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15480" windowHeight="6285" tabRatio="810"/>
  </bookViews>
  <sheets>
    <sheet name="Deckblatt" sheetId="51" r:id="rId1"/>
    <sheet name="Inhalt" sheetId="52" r:id="rId2"/>
    <sheet name="Qual. Merk. Hochschulpersonal" sheetId="46" r:id="rId3"/>
    <sheet name="Qual. Merk. Stellenstatistik" sheetId="45" r:id="rId4"/>
    <sheet name="Qual. Merk. Habilitation " sheetId="44" r:id="rId5"/>
    <sheet name="Gebietsstand" sheetId="48" r:id="rId6"/>
    <sheet name="Vorbemerkung" sheetId="49" r:id="rId7"/>
    <sheet name="Erläuterungen" sheetId="47" r:id="rId8"/>
    <sheet name="ZUS-01" sheetId="3" r:id="rId9"/>
    <sheet name="ZUS-02" sheetId="4" r:id="rId10"/>
    <sheet name="ZUS-03" sheetId="5" r:id="rId11"/>
    <sheet name="ZUS-04" sheetId="6" r:id="rId12"/>
    <sheet name="ZUS-05" sheetId="7" r:id="rId13"/>
    <sheet name="ZUS-06" sheetId="8" r:id="rId14"/>
    <sheet name="ZUS-07" sheetId="9" r:id="rId15"/>
    <sheet name="ZUS-08" sheetId="10" r:id="rId16"/>
    <sheet name="ZUS-09" sheetId="11" r:id="rId17"/>
    <sheet name="ZUS-10" sheetId="12" r:id="rId18"/>
    <sheet name="ZUS-11" sheetId="13" r:id="rId19"/>
    <sheet name="ZUS-12" sheetId="14" r:id="rId20"/>
    <sheet name="TAB-01" sheetId="15" r:id="rId21"/>
    <sheet name="TAB-02" sheetId="16" r:id="rId22"/>
    <sheet name="TAB-03" sheetId="17" r:id="rId23"/>
    <sheet name="TAB-04" sheetId="18" r:id="rId24"/>
    <sheet name="TAB-05" sheetId="19" r:id="rId25"/>
    <sheet name="TAB-06" sheetId="20" r:id="rId26"/>
    <sheet name="TAB-07" sheetId="21" r:id="rId27"/>
    <sheet name="TAB-08" sheetId="22" r:id="rId28"/>
    <sheet name="TAB-09" sheetId="53" r:id="rId29"/>
    <sheet name="TAB-10" sheetId="23" r:id="rId30"/>
    <sheet name="TAB-11" sheetId="24" r:id="rId31"/>
    <sheet name="TAB-12" sheetId="25" r:id="rId32"/>
    <sheet name="TAB-13" sheetId="26" r:id="rId33"/>
    <sheet name="TAB-14" sheetId="27" r:id="rId34"/>
    <sheet name="TAB-15" sheetId="54" r:id="rId35"/>
    <sheet name="TAB-16" sheetId="28" r:id="rId36"/>
    <sheet name="TAB-17" sheetId="29" r:id="rId37"/>
    <sheet name="TAB-18" sheetId="30" r:id="rId38"/>
    <sheet name="TAB-19" sheetId="31" r:id="rId39"/>
    <sheet name="TAB-20" sheetId="32" r:id="rId40"/>
    <sheet name="TAB-21" sheetId="33" r:id="rId41"/>
    <sheet name="TAB-22" sheetId="34" r:id="rId42"/>
    <sheet name="ANH-01" sheetId="55" r:id="rId43"/>
    <sheet name="ANH-02" sheetId="35" r:id="rId44"/>
    <sheet name="ANH-03" sheetId="36" r:id="rId45"/>
    <sheet name="ANH-04" sheetId="37" r:id="rId46"/>
    <sheet name="ANH-05" sheetId="38" r:id="rId47"/>
    <sheet name="ANH-06" sheetId="39" r:id="rId48"/>
    <sheet name="ANH-07" sheetId="40" r:id="rId49"/>
    <sheet name="ANH-08" sheetId="41" r:id="rId50"/>
    <sheet name="ANH-09" sheetId="42" r:id="rId51"/>
    <sheet name="ANH-10" sheetId="43" r:id="rId52"/>
  </sheets>
  <externalReferences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</externalReferences>
  <definedNames>
    <definedName name="\H" localSheetId="43">#REF!</definedName>
    <definedName name="\H" localSheetId="46">#REF!</definedName>
    <definedName name="\H" localSheetId="50">#REF!</definedName>
    <definedName name="\H" localSheetId="51">#REF!</definedName>
    <definedName name="\H" localSheetId="0">#REF!</definedName>
    <definedName name="\H" localSheetId="1">#REF!</definedName>
    <definedName name="\H">#REF!</definedName>
    <definedName name="\L" localSheetId="50">#REF!</definedName>
    <definedName name="\L" localSheetId="0">#REF!</definedName>
    <definedName name="\L" localSheetId="1">#REF!</definedName>
    <definedName name="\L">#REF!</definedName>
    <definedName name="\M" localSheetId="50">#REF!</definedName>
    <definedName name="\M" localSheetId="0">#REF!</definedName>
    <definedName name="\M" localSheetId="1">#REF!</definedName>
    <definedName name="\M">#REF!</definedName>
    <definedName name="\Z" localSheetId="50">#REF!</definedName>
    <definedName name="\Z" localSheetId="0">#REF!</definedName>
    <definedName name="\Z" localSheetId="1">#REF!</definedName>
    <definedName name="\Z">#REF!</definedName>
    <definedName name="_?" localSheetId="43">#REF!</definedName>
    <definedName name="_?" localSheetId="46">#REF!</definedName>
    <definedName name="_?" localSheetId="48">#REF!</definedName>
    <definedName name="_?" localSheetId="49">#REF!</definedName>
    <definedName name="_?" localSheetId="50">#REF!</definedName>
    <definedName name="_?" localSheetId="51">#REF!</definedName>
    <definedName name="_?" localSheetId="0">#REF!</definedName>
    <definedName name="_?" localSheetId="1">#REF!</definedName>
    <definedName name="_?">#REF!</definedName>
    <definedName name="_______BW" localSheetId="50">#REF!</definedName>
    <definedName name="_______BW" localSheetId="0">#REF!</definedName>
    <definedName name="_______BW" localSheetId="1">#REF!</definedName>
    <definedName name="_______BW">#REF!</definedName>
    <definedName name="_______BY" localSheetId="50">#REF!</definedName>
    <definedName name="_______BY" localSheetId="0">#REF!</definedName>
    <definedName name="_______BY" localSheetId="1">#REF!</definedName>
    <definedName name="_______BY">#REF!</definedName>
    <definedName name="_______UNI" localSheetId="43">#REF!</definedName>
    <definedName name="_______UNI" localSheetId="46">#REF!</definedName>
    <definedName name="_______UNI" localSheetId="50">#REF!</definedName>
    <definedName name="_______UNI" localSheetId="51">#REF!</definedName>
    <definedName name="_______UNI" localSheetId="0">#REF!</definedName>
    <definedName name="_______UNI" localSheetId="1">#REF!</definedName>
    <definedName name="_______UNI">#REF!</definedName>
    <definedName name="______BE_W" localSheetId="50">#REF!</definedName>
    <definedName name="______BE_W" localSheetId="0">#REF!</definedName>
    <definedName name="______BE_W" localSheetId="1">#REF!</definedName>
    <definedName name="______BE_W">#REF!</definedName>
    <definedName name="______GH" localSheetId="43">#REF!</definedName>
    <definedName name="______GH" localSheetId="46">#REF!</definedName>
    <definedName name="______GH" localSheetId="50">#REF!</definedName>
    <definedName name="______GH" localSheetId="51">#REF!</definedName>
    <definedName name="______GH" localSheetId="0">#REF!</definedName>
    <definedName name="______GH" localSheetId="1">#REF!</definedName>
    <definedName name="______GH">#REF!</definedName>
    <definedName name="______PH" localSheetId="43">#REF!</definedName>
    <definedName name="______PH" localSheetId="46">#REF!</definedName>
    <definedName name="______PH" localSheetId="50">#REF!</definedName>
    <definedName name="______PH" localSheetId="51">#REF!</definedName>
    <definedName name="______PH" localSheetId="0">#REF!</definedName>
    <definedName name="______PH" localSheetId="1">#REF!</definedName>
    <definedName name="______PH">#REF!</definedName>
    <definedName name="______THEOH" localSheetId="43">#REF!</definedName>
    <definedName name="______THEOH" localSheetId="46">#REF!</definedName>
    <definedName name="______THEOH" localSheetId="50">#REF!</definedName>
    <definedName name="______THEOH" localSheetId="51">#REF!</definedName>
    <definedName name="______THEOH" localSheetId="0">#REF!</definedName>
    <definedName name="______THEOH" localSheetId="1">#REF!</definedName>
    <definedName name="______THEOH">#REF!</definedName>
    <definedName name="_____BE_O" localSheetId="50">#REF!</definedName>
    <definedName name="_____BE_O" localSheetId="0">#REF!</definedName>
    <definedName name="_____BE_O" localSheetId="1">#REF!</definedName>
    <definedName name="_____BE_O">#REF!</definedName>
    <definedName name="_____KH" localSheetId="43">#REF!</definedName>
    <definedName name="_____KH" localSheetId="46">#REF!</definedName>
    <definedName name="_____KH" localSheetId="50">#REF!</definedName>
    <definedName name="_____KH" localSheetId="51">#REF!</definedName>
    <definedName name="_____KH" localSheetId="0">#REF!</definedName>
    <definedName name="_____KH" localSheetId="1">#REF!</definedName>
    <definedName name="_____KH">#REF!</definedName>
    <definedName name="____6_7" localSheetId="49">#REF!</definedName>
    <definedName name="____6_7" localSheetId="0">#REF!</definedName>
    <definedName name="____6_7">#REF!</definedName>
    <definedName name="____BB" localSheetId="50">#REF!</definedName>
    <definedName name="____BB" localSheetId="0">#REF!</definedName>
    <definedName name="____BB" localSheetId="1">#REF!</definedName>
    <definedName name="____BB">#REF!</definedName>
    <definedName name="____BERLIN_OST" localSheetId="49">#REF!</definedName>
    <definedName name="____BERLIN_OST" localSheetId="0">#REF!</definedName>
    <definedName name="____BERLIN_OST">#REF!</definedName>
    <definedName name="____BUND" localSheetId="43">[1]Info!#REF!</definedName>
    <definedName name="____BUND" localSheetId="46">[1]Info!#REF!</definedName>
    <definedName name="____BUND" localSheetId="50">[1]Info!#REF!</definedName>
    <definedName name="____BUND" localSheetId="51">[1]Info!#REF!</definedName>
    <definedName name="____BUND" localSheetId="0">[2]Info!#REF!</definedName>
    <definedName name="____BUND" localSheetId="1">[2]Info!#REF!</definedName>
    <definedName name="____BUND" localSheetId="26">#REF!</definedName>
    <definedName name="____BUND">#REF!</definedName>
    <definedName name="____DDR" localSheetId="43">[3]Info!#REF!</definedName>
    <definedName name="____DDR" localSheetId="46">[3]Info!#REF!</definedName>
    <definedName name="____DDR" localSheetId="50">[3]Info!#REF!</definedName>
    <definedName name="____DDR" localSheetId="51">[3]Info!#REF!</definedName>
    <definedName name="____DDR" localSheetId="0">[4]Info!#REF!</definedName>
    <definedName name="____DDR" localSheetId="1">[4]Info!#REF!</definedName>
    <definedName name="____DDR" localSheetId="26">#REF!</definedName>
    <definedName name="____DDR">#REF!</definedName>
    <definedName name="____FH" localSheetId="43">#REF!</definedName>
    <definedName name="____FH" localSheetId="46">#REF!</definedName>
    <definedName name="____FH" localSheetId="50">#REF!</definedName>
    <definedName name="____FH" localSheetId="51">#REF!</definedName>
    <definedName name="____FH" localSheetId="0">#REF!</definedName>
    <definedName name="____FH" localSheetId="1">#REF!</definedName>
    <definedName name="____FH">#REF!</definedName>
    <definedName name="____HB" localSheetId="50">#REF!</definedName>
    <definedName name="____HB" localSheetId="0">#REF!</definedName>
    <definedName name="____HB" localSheetId="1">#REF!</definedName>
    <definedName name="____HB">#REF!</definedName>
    <definedName name="____HH" localSheetId="50">#REF!</definedName>
    <definedName name="____HH" localSheetId="0">#REF!</definedName>
    <definedName name="____HH" localSheetId="1">#REF!</definedName>
    <definedName name="____HH">#REF!</definedName>
    <definedName name="____POS.1" localSheetId="43">[3]Info!#REF!</definedName>
    <definedName name="____POS.1" localSheetId="46">[3]Info!#REF!</definedName>
    <definedName name="____POS.1" localSheetId="48">#REF!</definedName>
    <definedName name="____POS.1" localSheetId="49">#REF!</definedName>
    <definedName name="____POS.1" localSheetId="50">[3]Info!#REF!</definedName>
    <definedName name="____POS.1" localSheetId="51">[3]Info!#REF!</definedName>
    <definedName name="____POS.1" localSheetId="0">[4]Info!#REF!</definedName>
    <definedName name="____POS.1" localSheetId="1">[4]Info!#REF!</definedName>
    <definedName name="____POS.1">#REF!</definedName>
    <definedName name="____VERWFH" localSheetId="43">#REF!</definedName>
    <definedName name="____VERWFH" localSheetId="46">#REF!</definedName>
    <definedName name="____VERWFH" localSheetId="50">#REF!</definedName>
    <definedName name="____VERWFH" localSheetId="51">#REF!</definedName>
    <definedName name="____VERWFH" localSheetId="0">#REF!</definedName>
    <definedName name="____VERWFH" localSheetId="1">#REF!</definedName>
    <definedName name="____VERWFH">#REF!</definedName>
    <definedName name="___7_5" localSheetId="43">#REF!</definedName>
    <definedName name="___7_5" localSheetId="46">#REF!</definedName>
    <definedName name="___7_5" localSheetId="50">#REF!</definedName>
    <definedName name="___7_5" localSheetId="51">#REF!</definedName>
    <definedName name="___7_5" localSheetId="0">#REF!</definedName>
    <definedName name="___7_5" localSheetId="1">#REF!</definedName>
    <definedName name="___7_5">#REF!</definedName>
    <definedName name="___BY" localSheetId="50">#REF!</definedName>
    <definedName name="___BY" localSheetId="0">#REF!</definedName>
    <definedName name="___BY" localSheetId="1">#REF!</definedName>
    <definedName name="___BY">#REF!</definedName>
    <definedName name="___HE" localSheetId="50">#REF!</definedName>
    <definedName name="___HE" localSheetId="0">#REF!</definedName>
    <definedName name="___HE" localSheetId="1">#REF!</definedName>
    <definedName name="___HE">#REF!</definedName>
    <definedName name="___MV" localSheetId="50">#REF!</definedName>
    <definedName name="___MV" localSheetId="0">#REF!</definedName>
    <definedName name="___MV" localSheetId="1">#REF!</definedName>
    <definedName name="___MV">#REF!</definedName>
    <definedName name="___NI" localSheetId="50">#REF!</definedName>
    <definedName name="___NI" localSheetId="0">#REF!</definedName>
    <definedName name="___NI" localSheetId="1">#REF!</definedName>
    <definedName name="___NI">#REF!</definedName>
    <definedName name="___NW" localSheetId="50">#REF!</definedName>
    <definedName name="___NW" localSheetId="0">#REF!</definedName>
    <definedName name="___NW" localSheetId="1">#REF!</definedName>
    <definedName name="___NW">#REF!</definedName>
    <definedName name="___RP" localSheetId="50">#REF!</definedName>
    <definedName name="___RP" localSheetId="0">#REF!</definedName>
    <definedName name="___RP" localSheetId="1">#REF!</definedName>
    <definedName name="___RP">#REF!</definedName>
    <definedName name="___SL" localSheetId="50">#REF!</definedName>
    <definedName name="___SL" localSheetId="0">#REF!</definedName>
    <definedName name="___SL" localSheetId="1">#REF!</definedName>
    <definedName name="___SL">#REF!</definedName>
    <definedName name="___SN" localSheetId="50">#REF!</definedName>
    <definedName name="___SN" localSheetId="0">#REF!</definedName>
    <definedName name="___SN" localSheetId="1">#REF!</definedName>
    <definedName name="___SN">#REF!</definedName>
    <definedName name="___ST" localSheetId="50">#REF!</definedName>
    <definedName name="___ST" localSheetId="0">#REF!</definedName>
    <definedName name="___ST" localSheetId="1">#REF!</definedName>
    <definedName name="___ST">#REF!</definedName>
    <definedName name="__123Graph_A" localSheetId="0" hidden="1">'[5]BIZ 1.1.2'!#REF!</definedName>
    <definedName name="__123Graph_A" hidden="1">'[5]BIZ 1.1.2'!#REF!</definedName>
    <definedName name="__123Graph_AL™SCH1" localSheetId="0" hidden="1">[6]Daten!#REF!</definedName>
    <definedName name="__123Graph_AL™SCH1" hidden="1">[6]Daten!#REF!</definedName>
    <definedName name="__123Graph_AL™SCH2" localSheetId="0" hidden="1">[6]Daten!#REF!</definedName>
    <definedName name="__123Graph_AL™SCH2" hidden="1">[6]Daten!#REF!</definedName>
    <definedName name="__123Graph_AL™SCH3" localSheetId="0" hidden="1">[6]Daten!#REF!</definedName>
    <definedName name="__123Graph_AL™SCH3" hidden="1">[6]Daten!#REF!</definedName>
    <definedName name="__123Graph_AL™SCH4" localSheetId="0" hidden="1">[6]Daten!#REF!</definedName>
    <definedName name="__123Graph_AL™SCH4" hidden="1">[6]Daten!#REF!</definedName>
    <definedName name="__123Graph_AL™SCH5" localSheetId="0" hidden="1">[6]Daten!#REF!</definedName>
    <definedName name="__123Graph_AL™SCH5" hidden="1">[6]Daten!#REF!</definedName>
    <definedName name="__123Graph_AL™SCH6" localSheetId="0" hidden="1">[6]Daten!#REF!</definedName>
    <definedName name="__123Graph_AL™SCH6" hidden="1">[6]Daten!#REF!</definedName>
    <definedName name="__123Graph_BL™SCH5" localSheetId="0" hidden="1">[6]Daten!#REF!</definedName>
    <definedName name="__123Graph_BL™SCH5" hidden="1">[6]Daten!#REF!</definedName>
    <definedName name="__123Graph_BL™SCH6" localSheetId="0" hidden="1">[6]Daten!#REF!</definedName>
    <definedName name="__123Graph_BL™SCH6" hidden="1">[6]Daten!#REF!</definedName>
    <definedName name="__123Graph_CL™SCH5" localSheetId="0" hidden="1">[6]Daten!#REF!</definedName>
    <definedName name="__123Graph_CL™SCH5" hidden="1">[6]Daten!#REF!</definedName>
    <definedName name="__123Graph_CL™SCH6" localSheetId="0" hidden="1">[6]Daten!#REF!</definedName>
    <definedName name="__123Graph_CL™SCH6" hidden="1">[6]Daten!#REF!</definedName>
    <definedName name="__123Graph_DL™SCH5" localSheetId="0" hidden="1">[6]Daten!#REF!</definedName>
    <definedName name="__123Graph_DL™SCH5" hidden="1">[6]Daten!#REF!</definedName>
    <definedName name="__123Graph_DL™SCH6" localSheetId="0" hidden="1">[6]Daten!#REF!</definedName>
    <definedName name="__123Graph_DL™SCH6" hidden="1">[6]Daten!#REF!</definedName>
    <definedName name="__123Graph_XL™SCH3" localSheetId="0" hidden="1">[6]Daten!#REF!</definedName>
    <definedName name="__123Graph_XL™SCH3" hidden="1">[6]Daten!#REF!</definedName>
    <definedName name="__123Graph_XL™SCH4" localSheetId="0" hidden="1">[6]Daten!#REF!</definedName>
    <definedName name="__123Graph_XL™SCH4" hidden="1">[6]Daten!#REF!</definedName>
    <definedName name="__SH" localSheetId="50">#REF!</definedName>
    <definedName name="__SH" localSheetId="0">#REF!</definedName>
    <definedName name="__SH" localSheetId="1">#REF!</definedName>
    <definedName name="__SH">#REF!</definedName>
    <definedName name="__TH" localSheetId="50">#REF!</definedName>
    <definedName name="__TH" localSheetId="0">#REF!</definedName>
    <definedName name="__TH" localSheetId="1">#REF!</definedName>
    <definedName name="__TH">#REF!</definedName>
    <definedName name="_1__123Graph_A17_2.CGM" hidden="1">'[7]Schaubild Seite 29'!#REF!</definedName>
    <definedName name="_2__123Graph_A17_2L™SCH" hidden="1">'[8]JB 17.1'!#REF!</definedName>
    <definedName name="_3__123Graph_A17_2_NEU" hidden="1">'[8]JB 17.1'!#REF!</definedName>
    <definedName name="_4__123Graph_X17_2L™SCH" hidden="1">'[8]JB 17.1'!#REF!</definedName>
    <definedName name="_5__123Graph_X17_2_NEU" hidden="1">'[8]JB 17.1'!#REF!</definedName>
    <definedName name="_Fill" localSheetId="43" hidden="1">'[1]Dateneingabe 2.1'!#REF!</definedName>
    <definedName name="_Fill" localSheetId="46" hidden="1">'[1]Dateneingabe 2.1'!#REF!</definedName>
    <definedName name="_Fill" localSheetId="48" hidden="1">'[5]BIZ 2.2'!#REF!</definedName>
    <definedName name="_Fill" localSheetId="49" hidden="1">'[5]BIZ 2.2'!#REF!</definedName>
    <definedName name="_Fill" localSheetId="50" hidden="1">'[1]Dateneingabe 2.1'!#REF!</definedName>
    <definedName name="_Fill" localSheetId="51" hidden="1">'[1]Dateneingabe 2.1'!#REF!</definedName>
    <definedName name="_Fill" localSheetId="0" hidden="1">'[2]Dateneingabe 2.1'!#REF!</definedName>
    <definedName name="_Fill" localSheetId="1" hidden="1">'[2]Dateneingabe 2.1'!#REF!</definedName>
    <definedName name="_Fill" localSheetId="26" hidden="1">'TAB-07'!#REF!</definedName>
    <definedName name="_Fill" hidden="1">#REF!</definedName>
    <definedName name="_FilterDatabase" localSheetId="50">#REF!</definedName>
    <definedName name="_FilterDatabase" localSheetId="36" hidden="1">'TAB-17'!$A$11:$S$1202</definedName>
    <definedName name="_FilterDatabase" localSheetId="38" hidden="1">'TAB-19'!$A$1:$L$264</definedName>
    <definedName name="_FilterDatabase">#REF!</definedName>
    <definedName name="_xlnm._FilterDatabase" localSheetId="46">#REF!</definedName>
    <definedName name="_xlnm._FilterDatabase" localSheetId="48" hidden="1">'ANH-07'!#REF!</definedName>
    <definedName name="_xlnm._FilterDatabase" localSheetId="51">#REF!</definedName>
    <definedName name="_xlnm._FilterDatabase" localSheetId="0">#REF!</definedName>
    <definedName name="_xlnm._FilterDatabase" localSheetId="1">#REF!</definedName>
    <definedName name="_xlnm._FilterDatabase" localSheetId="26" hidden="1">'TAB-07'!$C$1:$N$1273</definedName>
    <definedName name="_xlnm._FilterDatabase" localSheetId="27" hidden="1">'TAB-08'!$A$1:$M$1227</definedName>
    <definedName name="_xlnm._FilterDatabase" localSheetId="28" hidden="1">'TAB-09'!$A$1:$Q$1915</definedName>
    <definedName name="_xlnm._FilterDatabase" localSheetId="29" hidden="1">'TAB-10'!$D$1:$D$720</definedName>
    <definedName name="_xlnm._FilterDatabase" localSheetId="30" hidden="1">'TAB-11'!$A$14:$Q$980</definedName>
    <definedName name="_xlnm._FilterDatabase" localSheetId="31" hidden="1">'TAB-12'!$D$1:$D$304</definedName>
    <definedName name="_xlnm._FilterDatabase" localSheetId="33" hidden="1">'TAB-14'!#REF!</definedName>
    <definedName name="_xlnm._FilterDatabase" localSheetId="34" hidden="1">'TAB-15'!$B$1:$B$1006</definedName>
    <definedName name="_xlnm._FilterDatabase" localSheetId="37" hidden="1">'TAB-18'!$A$1:$M$12</definedName>
    <definedName name="_xlnm._FilterDatabase" localSheetId="40" hidden="1">'TAB-21'!$A$1:$Q$11</definedName>
    <definedName name="_xlnm._FilterDatabase" localSheetId="41" hidden="1">'TAB-22'!$A$1:$K$151</definedName>
    <definedName name="_xlnm._FilterDatabase" localSheetId="13" hidden="1">'ZUS-06'!#REF!</definedName>
    <definedName name="_xlnm._FilterDatabase">#REF!</definedName>
    <definedName name="_Hlt16304052" localSheetId="48">'ANH-07'!#REF!</definedName>
    <definedName name="_Hlt17616490" localSheetId="49">'ANH-08'!$B$35</definedName>
    <definedName name="_Hlt17616508" localSheetId="49">'ANH-08'!$B$36</definedName>
    <definedName name="_Hlt17617495" localSheetId="49">'ANH-08'!$D$37</definedName>
    <definedName name="_Hlt17621447" localSheetId="48">'ANH-07'!$B$36</definedName>
    <definedName name="_Hlt17621744" localSheetId="48">'ANH-07'!$B$44</definedName>
    <definedName name="_Hlt17623463" localSheetId="48">'ANH-07'!$D$45</definedName>
    <definedName name="_Hlt17770723" localSheetId="49">'ANH-08'!$B$9</definedName>
    <definedName name="_Hlt48032951" localSheetId="49">'ANH-08'!$D$29</definedName>
    <definedName name="_Hlt48033151" localSheetId="49">'ANH-08'!#REF!</definedName>
    <definedName name="_Hlt487443071" localSheetId="49">'ANH-08'!#REF!</definedName>
    <definedName name="_Hlt487862160" localSheetId="48">'ANH-07'!$B$25</definedName>
    <definedName name="_Hlt487865389" localSheetId="48">'ANH-07'!$D$9</definedName>
    <definedName name="_Hlt487939396" localSheetId="49">'ANH-08'!#REF!</definedName>
    <definedName name="_Hlt522327901" localSheetId="49">'ANH-08'!$B$64</definedName>
    <definedName name="_Hlt80077754" localSheetId="49">'ANH-08'!$B$95</definedName>
    <definedName name="_Key1" localSheetId="49" hidden="1">#REF!</definedName>
    <definedName name="_Key1" localSheetId="0" hidden="1">#REF!</definedName>
    <definedName name="_Key1" hidden="1">#REF!</definedName>
    <definedName name="_Order1" hidden="1">0</definedName>
    <definedName name="_Sort" localSheetId="49" hidden="1">#REF!</definedName>
    <definedName name="_Sort" localSheetId="0" hidden="1">#REF!</definedName>
    <definedName name="_Sort" hidden="1">#REF!</definedName>
    <definedName name="Bereiche" localSheetId="49">#REF!</definedName>
    <definedName name="Bereiche" localSheetId="0">#REF!</definedName>
    <definedName name="Bereiche">#REF!</definedName>
    <definedName name="Bestanden_Insg" localSheetId="49">#REF!</definedName>
    <definedName name="Bestanden_Insg" localSheetId="0">#REF!</definedName>
    <definedName name="Bestanden_Insg">#REF!</definedName>
    <definedName name="Bestanden_Weibl" localSheetId="49">#REF!</definedName>
    <definedName name="Bestanden_Weibl" localSheetId="0">#REF!</definedName>
    <definedName name="Bestanden_Weibl">#REF!</definedName>
    <definedName name="bunt" localSheetId="50">[1]Info!#REF!</definedName>
    <definedName name="bunt" localSheetId="0">[2]Info!#REF!</definedName>
    <definedName name="bunt" localSheetId="1">[2]Info!#REF!</definedName>
    <definedName name="bunt">[1]Info!#REF!</definedName>
    <definedName name="Daten_Insg" localSheetId="49">+#REF!</definedName>
    <definedName name="Daten_Insg" localSheetId="0">+#REF!</definedName>
    <definedName name="Daten_Insg">+#REF!</definedName>
    <definedName name="DRU_2.2NEU" localSheetId="50">#REF!</definedName>
    <definedName name="DRU_2.2NEU" localSheetId="0">#REF!</definedName>
    <definedName name="DRU_2.2NEU" localSheetId="1">#REF!</definedName>
    <definedName name="DRU_2.2NEU">#REF!</definedName>
    <definedName name="DRU1_1" localSheetId="43">#REF!</definedName>
    <definedName name="DRU1_1" localSheetId="46">#REF!</definedName>
    <definedName name="DRU1_1" localSheetId="50">#REF!</definedName>
    <definedName name="DRU1_1" localSheetId="51">#REF!</definedName>
    <definedName name="DRU1_1" localSheetId="0">#REF!</definedName>
    <definedName name="DRU1_1" localSheetId="1">#REF!</definedName>
    <definedName name="DRU1_1">#REF!</definedName>
    <definedName name="DRU1_2" localSheetId="43">#REF!</definedName>
    <definedName name="DRU1_2" localSheetId="46">#REF!</definedName>
    <definedName name="DRU1_2" localSheetId="50">#REF!</definedName>
    <definedName name="DRU1_2" localSheetId="51">#REF!</definedName>
    <definedName name="DRU1_2" localSheetId="0">#REF!</definedName>
    <definedName name="DRU1_2" localSheetId="1">#REF!</definedName>
    <definedName name="DRU1_2">#REF!</definedName>
    <definedName name="DRU1_3" localSheetId="43">#REF!</definedName>
    <definedName name="DRU1_3" localSheetId="46">#REF!</definedName>
    <definedName name="DRU1_3" localSheetId="50">#REF!</definedName>
    <definedName name="DRU1_3" localSheetId="51">#REF!</definedName>
    <definedName name="DRU1_3" localSheetId="0">#REF!</definedName>
    <definedName name="DRU1_3" localSheetId="1">#REF!</definedName>
    <definedName name="DRU1_3">#REF!</definedName>
    <definedName name="DRU1_4" localSheetId="43">#REF!</definedName>
    <definedName name="DRU1_4" localSheetId="46">#REF!</definedName>
    <definedName name="DRU1_4" localSheetId="50">#REF!</definedName>
    <definedName name="DRU1_4" localSheetId="51">#REF!</definedName>
    <definedName name="DRU1_4" localSheetId="0">#REF!</definedName>
    <definedName name="DRU1_4" localSheetId="1">#REF!</definedName>
    <definedName name="DRU1_4">#REF!</definedName>
    <definedName name="DRU2_1" localSheetId="43">#REF!</definedName>
    <definedName name="DRU2_1" localSheetId="46">#REF!</definedName>
    <definedName name="DRU2_1" localSheetId="50">#REF!</definedName>
    <definedName name="DRU2_1" localSheetId="51">#REF!</definedName>
    <definedName name="DRU2_1" localSheetId="0">#REF!</definedName>
    <definedName name="DRU2_1" localSheetId="1">#REF!</definedName>
    <definedName name="DRU2_1">#REF!</definedName>
    <definedName name="DRU2_2" localSheetId="50">#REF!</definedName>
    <definedName name="DRU2_2" localSheetId="0">#REF!</definedName>
    <definedName name="DRU2_2" localSheetId="1">#REF!</definedName>
    <definedName name="DRU2_2">#REF!</definedName>
    <definedName name="DRU2_2X" localSheetId="50">#REF!</definedName>
    <definedName name="DRU2_2X" localSheetId="0">#REF!</definedName>
    <definedName name="DRU2_2X" localSheetId="1">#REF!</definedName>
    <definedName name="DRU2_2X">#REF!</definedName>
    <definedName name="DRUCK" localSheetId="43">#REF!</definedName>
    <definedName name="DRUCK" localSheetId="46">#REF!</definedName>
    <definedName name="DRUCK" localSheetId="48">#REF!</definedName>
    <definedName name="DRUCK" localSheetId="49">#REF!</definedName>
    <definedName name="DRUCK" localSheetId="50">#REF!</definedName>
    <definedName name="DRUCK" localSheetId="51">#REF!</definedName>
    <definedName name="DRUCK" localSheetId="0">#REF!</definedName>
    <definedName name="DRUCK" localSheetId="1">#REF!</definedName>
    <definedName name="DRUCK">#REF!</definedName>
    <definedName name="DRUCK_?" localSheetId="43">[3]Info!#REF!</definedName>
    <definedName name="DRUCK_?" localSheetId="46">[3]Info!#REF!</definedName>
    <definedName name="DRUCK_?" localSheetId="48">#REF!</definedName>
    <definedName name="DRUCK_?" localSheetId="49">#REF!</definedName>
    <definedName name="DRUCK_?" localSheetId="50">[3]Info!#REF!</definedName>
    <definedName name="DRUCK_?" localSheetId="51">[3]Info!#REF!</definedName>
    <definedName name="DRUCK_?" localSheetId="0">[4]Info!#REF!</definedName>
    <definedName name="DRUCK_?" localSheetId="1">[4]Info!#REF!</definedName>
    <definedName name="DRUCK_?">#REF!</definedName>
    <definedName name="DRUCK_2" localSheetId="43">#REF!</definedName>
    <definedName name="DRUCK_2" localSheetId="46">#REF!</definedName>
    <definedName name="DRUCK_2" localSheetId="48">#REF!</definedName>
    <definedName name="DRUCK_2" localSheetId="49">#REF!</definedName>
    <definedName name="DRUCK_2" localSheetId="50">#REF!</definedName>
    <definedName name="DRUCK_2" localSheetId="51">#REF!</definedName>
    <definedName name="DRUCK_2" localSheetId="0">#REF!</definedName>
    <definedName name="DRUCK_2" localSheetId="1">#REF!</definedName>
    <definedName name="DRUCK_2">#REF!</definedName>
    <definedName name="DRUCK_3" localSheetId="49">#REF!</definedName>
    <definedName name="DRUCK_3" localSheetId="0">#REF!</definedName>
    <definedName name="DRUCK_3">#REF!</definedName>
    <definedName name="DRUCK_4" localSheetId="49">#REF!</definedName>
    <definedName name="DRUCK_4" localSheetId="0">#REF!</definedName>
    <definedName name="DRUCK_4">#REF!</definedName>
    <definedName name="DRUCK_5" localSheetId="49">#REF!</definedName>
    <definedName name="DRUCK_5" localSheetId="0">#REF!</definedName>
    <definedName name="DRUCK_5">#REF!</definedName>
    <definedName name="DRUCK_BERLIN_OS" localSheetId="49">#REF!</definedName>
    <definedName name="DRUCK_BERLIN_OS" localSheetId="0">#REF!</definedName>
    <definedName name="DRUCK_BERLIN_OS">#REF!</definedName>
    <definedName name="DRUCK_DATENREPO" localSheetId="43">[1]Info!#REF!</definedName>
    <definedName name="DRUCK_DATENREPO" localSheetId="46">[1]Info!#REF!</definedName>
    <definedName name="DRUCK_DATENREPO" localSheetId="50">[1]Info!#REF!</definedName>
    <definedName name="DRUCK_DATENREPO" localSheetId="51">[1]Info!#REF!</definedName>
    <definedName name="DRUCK_DATENREPO" localSheetId="0">[2]Info!#REF!</definedName>
    <definedName name="DRUCK_DATENREPO" localSheetId="1">[2]Info!#REF!</definedName>
    <definedName name="DRUCK_DATENREPO" localSheetId="26">#REF!</definedName>
    <definedName name="DRUCK_DATENREPO">#REF!</definedName>
    <definedName name="DRUCK_EUROPEAN" localSheetId="43">[1]Info!#REF!</definedName>
    <definedName name="DRUCK_EUROPEAN" localSheetId="46">[1]Info!#REF!</definedName>
    <definedName name="DRUCK_EUROPEAN" localSheetId="50">[1]Info!#REF!</definedName>
    <definedName name="DRUCK_EUROPEAN" localSheetId="51">[1]Info!#REF!</definedName>
    <definedName name="DRUCK_EUROPEAN" localSheetId="0">[2]Info!#REF!</definedName>
    <definedName name="DRUCK_EUROPEAN" localSheetId="1">[2]Info!#REF!</definedName>
    <definedName name="DRUCK_EUROPEAN" localSheetId="26">#REF!</definedName>
    <definedName name="DRUCK_EUROPEAN">#REF!</definedName>
    <definedName name="_xlnm.Print_Area" localSheetId="45">'ANH-04'!$1:$1048576</definedName>
    <definedName name="_xlnm.Print_Area" localSheetId="48">'ANH-07'!$A$1:$D$72</definedName>
    <definedName name="_xlnm.Print_Area" localSheetId="51">'ANH-10'!$A$1:$D$62</definedName>
    <definedName name="_xlnm.Print_Area" localSheetId="1">Inhalt!$A$1:$B$161</definedName>
    <definedName name="_xlnm.Print_Area" localSheetId="22">'TAB-03'!$A$1:$P$248</definedName>
    <definedName name="_xlnm.Print_Area" localSheetId="26">'TAB-07'!$A$1:$N$1273</definedName>
    <definedName name="_xlnm.Print_Area" localSheetId="27">'TAB-08'!$A$1:$M$1147</definedName>
    <definedName name="_xlnm.Print_Area" localSheetId="31">'TAB-12'!$A$1:$M$304</definedName>
    <definedName name="_xlnm.Print_Area" localSheetId="32">'TAB-13'!$A$1:$N$224</definedName>
    <definedName name="_xlnm.Print_Area" localSheetId="34">'TAB-15'!$A$1:$M$1006</definedName>
    <definedName name="_xlnm.Print_Titles" localSheetId="43">'ANH-02'!$1:$6</definedName>
    <definedName name="_xlnm.Print_Titles" localSheetId="46">#REF!</definedName>
    <definedName name="_xlnm.Print_Titles" localSheetId="48">'ANH-07'!$1:$2</definedName>
    <definedName name="_xlnm.Print_Titles" localSheetId="49">'ANH-08'!$1:$2</definedName>
    <definedName name="_xlnm.Print_Titles" localSheetId="51">#REF!</definedName>
    <definedName name="_xlnm.Print_Titles" localSheetId="0">#REF!</definedName>
    <definedName name="_xlnm.Print_Titles" localSheetId="1">#REF!</definedName>
    <definedName name="_xlnm.Print_Titles" localSheetId="20">'TAB-01'!$1:$10</definedName>
    <definedName name="_xlnm.Print_Titles" localSheetId="21">'TAB-02'!$1:$10</definedName>
    <definedName name="_xlnm.Print_Titles" localSheetId="22">'TAB-03'!$1:$10</definedName>
    <definedName name="_xlnm.Print_Titles" localSheetId="23">'TAB-04'!$1:$12</definedName>
    <definedName name="_xlnm.Print_Titles" localSheetId="24">'TAB-05'!$1:$9</definedName>
    <definedName name="_xlnm.Print_Titles" localSheetId="25">'TAB-06'!$1:$10</definedName>
    <definedName name="_xlnm.Print_Titles" localSheetId="26">'TAB-07'!$1:$11</definedName>
    <definedName name="_xlnm.Print_Titles" localSheetId="27">'TAB-08'!$1:$13</definedName>
    <definedName name="_xlnm.Print_Titles" localSheetId="28">'TAB-09'!$1:$11</definedName>
    <definedName name="_xlnm.Print_Titles" localSheetId="29">'TAB-10'!$1:$12</definedName>
    <definedName name="_xlnm.Print_Titles" localSheetId="30">'TAB-11'!$1:$13</definedName>
    <definedName name="_xlnm.Print_Titles" localSheetId="31">'TAB-12'!$1:$13</definedName>
    <definedName name="_xlnm.Print_Titles" localSheetId="32">'TAB-13'!$1:$6</definedName>
    <definedName name="_xlnm.Print_Titles" localSheetId="33">'TAB-14'!$1:$16</definedName>
    <definedName name="_xlnm.Print_Titles" localSheetId="34">'TAB-15'!$1:$12</definedName>
    <definedName name="_xlnm.Print_Titles" localSheetId="35">'TAB-16'!$1:$11</definedName>
    <definedName name="_xlnm.Print_Titles" localSheetId="36">'TAB-17'!$1:$8</definedName>
    <definedName name="_xlnm.Print_Titles" localSheetId="37">'TAB-18'!$1:$9</definedName>
    <definedName name="_xlnm.Print_Titles" localSheetId="38">'TAB-19'!$1:$11</definedName>
    <definedName name="_xlnm.Print_Titles" localSheetId="39">'TAB-20'!$1:$9</definedName>
    <definedName name="_xlnm.Print_Titles" localSheetId="40">'TAB-21'!$1:$11</definedName>
    <definedName name="_xlnm.Print_Titles" localSheetId="41">'TAB-22'!$1:$11</definedName>
    <definedName name="_xlnm.Print_Titles" localSheetId="8">'ZUS-01'!$1:$11</definedName>
    <definedName name="_xlnm.Print_Titles" localSheetId="9">'ZUS-02'!$1:$11</definedName>
    <definedName name="_xlnm.Print_Titles" localSheetId="12">'ZUS-05'!$1:$11</definedName>
    <definedName name="_xlnm.Print_Titles" localSheetId="13">'ZUS-06'!$2:$10</definedName>
    <definedName name="_xlnm.Print_Titles" localSheetId="14">'ZUS-07'!$1:$7</definedName>
    <definedName name="_xlnm.Print_Titles" localSheetId="15">'ZUS-08'!$1:$9</definedName>
    <definedName name="_xlnm.Print_Titles" localSheetId="19">'ZUS-12'!$1:$13</definedName>
    <definedName name="_xlnm.Print_Titles">#REF!</definedName>
    <definedName name="Drucktitel_MI" localSheetId="26">'TAB-07'!#REF!</definedName>
    <definedName name="Handwerksmeister" localSheetId="0">[9]Info!$A$81:$C$88</definedName>
    <definedName name="Handwerksmeister">[9]Info!$A$81:$C$88</definedName>
    <definedName name="haupt" localSheetId="0">#REF!</definedName>
    <definedName name="haupt" localSheetId="1">#REF!</definedName>
    <definedName name="haupt">#REF!</definedName>
    <definedName name="Insgesamt" localSheetId="49">+#REF!</definedName>
    <definedName name="Insgesamt" localSheetId="0">+#REF!</definedName>
    <definedName name="Insgesamt">+#REF!</definedName>
    <definedName name="Insgesamt_Weibl" localSheetId="49">#REF!</definedName>
    <definedName name="Insgesamt_Weibl" localSheetId="0">#REF!</definedName>
    <definedName name="Insgesamt_Weibl">#REF!</definedName>
    <definedName name="Key" localSheetId="49">#REF!</definedName>
    <definedName name="Key" localSheetId="0">#REF!</definedName>
    <definedName name="Key">#REF!</definedName>
    <definedName name="neben" localSheetId="0">#REF!</definedName>
    <definedName name="neben" localSheetId="1">#REF!</definedName>
    <definedName name="neben">#REF!</definedName>
    <definedName name="OLE_LINK1" localSheetId="49">'ANH-08'!$C$39</definedName>
    <definedName name="POS.1" localSheetId="50">#REF!</definedName>
    <definedName name="POS.1" localSheetId="0">#REF!</definedName>
    <definedName name="POS.1" localSheetId="1">#REF!</definedName>
    <definedName name="POS.1">#REF!</definedName>
    <definedName name="Print_Titles" localSheetId="36">'TAB-17'!$1:$8</definedName>
    <definedName name="Print_Titles" localSheetId="38">'TAB-19'!$1:$11</definedName>
    <definedName name="Print_Titles">#REF!</definedName>
    <definedName name="prof" localSheetId="0">#REF!</definedName>
    <definedName name="prof" localSheetId="1">#REF!</definedName>
    <definedName name="prof">#REF!</definedName>
    <definedName name="SEITE_?" localSheetId="43">[10]Info!#REF!</definedName>
    <definedName name="SEITE_?" localSheetId="46">[10]Info!#REF!</definedName>
    <definedName name="SEITE_?" localSheetId="48">#REF!</definedName>
    <definedName name="SEITE_?" localSheetId="49">#REF!</definedName>
    <definedName name="SEITE_?" localSheetId="50">[10]Info!#REF!</definedName>
    <definedName name="SEITE_?" localSheetId="51">[10]Info!#REF!</definedName>
    <definedName name="SEITE_?" localSheetId="0">[11]Info!#REF!</definedName>
    <definedName name="SEITE_?" localSheetId="1">[11]Info!#REF!</definedName>
    <definedName name="SEITE_?">#REF!</definedName>
    <definedName name="_xlnm.Criteria" localSheetId="48">'ANH-07'!#REF!</definedName>
    <definedName name="Text20" localSheetId="0">Deckblatt!$B$58</definedName>
    <definedName name="Text9" localSheetId="0">Deckblatt!$B$57</definedName>
    <definedName name="ZENTR" localSheetId="50">#REF!</definedName>
    <definedName name="ZENTR" localSheetId="0">#REF!</definedName>
    <definedName name="ZENTR" localSheetId="1">#REF!</definedName>
    <definedName name="ZENTR">#REF!</definedName>
    <definedName name="zhaupt" localSheetId="0">#REF!</definedName>
    <definedName name="zhaupt" localSheetId="1">#REF!</definedName>
    <definedName name="zhaupt">#REF!</definedName>
    <definedName name="_xlnm.Extract" localSheetId="48">'ANH-07'!#REF!</definedName>
    <definedName name="zneben" localSheetId="0">#REF!</definedName>
    <definedName name="zneben" localSheetId="1">#REF!</definedName>
    <definedName name="zneben">#REF!</definedName>
    <definedName name="zprof" localSheetId="0">#REF!</definedName>
    <definedName name="zprof" localSheetId="1">#REF!</definedName>
    <definedName name="zprof">#REF!</definedName>
    <definedName name="zuiop" localSheetId="46">#REF!</definedName>
    <definedName name="zuiop" localSheetId="50">#REF!</definedName>
    <definedName name="zuiop" localSheetId="51">#REF!</definedName>
    <definedName name="zuiop" localSheetId="0">#REF!</definedName>
    <definedName name="zuiop" localSheetId="1">#REF!</definedName>
    <definedName name="zuiop">#REF!</definedName>
  </definedNames>
  <calcPr calcId="145621" iterate="1" iterateCount="1"/>
</workbook>
</file>

<file path=xl/calcChain.xml><?xml version="1.0" encoding="utf-8"?>
<calcChain xmlns="http://schemas.openxmlformats.org/spreadsheetml/2006/main">
  <c r="C96" i="16" l="1"/>
  <c r="D96" i="16"/>
  <c r="B18" i="14" l="1"/>
  <c r="B19" i="14"/>
  <c r="F20" i="14"/>
  <c r="E20" i="14" s="1"/>
  <c r="G20" i="14"/>
  <c r="B21" i="14"/>
  <c r="G22" i="14"/>
  <c r="F22" i="14" s="1"/>
  <c r="G23" i="14"/>
  <c r="F23" i="14" s="1"/>
  <c r="E23" i="14" s="1"/>
  <c r="D23" i="14" s="1"/>
  <c r="C23" i="14" s="1"/>
  <c r="B23" i="14" s="1"/>
  <c r="G24" i="14"/>
  <c r="F24" i="14" s="1"/>
  <c r="E24" i="14" s="1"/>
  <c r="D24" i="14" s="1"/>
  <c r="C24" i="14" s="1"/>
  <c r="B24" i="14" s="1"/>
  <c r="G25" i="14"/>
  <c r="F25" i="14" s="1"/>
  <c r="E25" i="14" s="1"/>
  <c r="D25" i="14" s="1"/>
  <c r="C25" i="14" s="1"/>
  <c r="B25" i="14" s="1"/>
  <c r="B26" i="14"/>
  <c r="B27" i="14"/>
  <c r="B28" i="14"/>
  <c r="G29" i="14"/>
  <c r="F29" i="14" s="1"/>
  <c r="E29" i="14" s="1"/>
  <c r="D29" i="14" s="1"/>
  <c r="C29" i="14" s="1"/>
  <c r="B29" i="14" s="1"/>
  <c r="B30" i="14"/>
  <c r="B31" i="14"/>
  <c r="B32" i="14"/>
  <c r="B33" i="14"/>
  <c r="B41" i="14"/>
  <c r="B49" i="14"/>
  <c r="B50" i="14"/>
  <c r="B51" i="14"/>
  <c r="G52" i="14"/>
  <c r="F52" i="14" s="1"/>
  <c r="B53" i="14"/>
  <c r="B54" i="14"/>
  <c r="B55" i="14"/>
  <c r="B56" i="14"/>
  <c r="E52" i="14" l="1"/>
  <c r="F58" i="14"/>
  <c r="E22" i="14"/>
  <c r="D22" i="14" s="1"/>
  <c r="C22" i="14" s="1"/>
  <c r="B22" i="14" s="1"/>
  <c r="F35" i="14"/>
  <c r="D20" i="14"/>
  <c r="G58" i="14"/>
  <c r="G35" i="14"/>
  <c r="E12" i="10"/>
  <c r="E121" i="10" s="1"/>
  <c r="K12" i="10"/>
  <c r="K121" i="10" s="1"/>
  <c r="B39" i="10"/>
  <c r="E39" i="10"/>
  <c r="K39" i="10"/>
  <c r="B53" i="10"/>
  <c r="E53" i="10"/>
  <c r="K53" i="10"/>
  <c r="B70" i="10"/>
  <c r="E70" i="10"/>
  <c r="K70" i="10"/>
  <c r="B82" i="10"/>
  <c r="E82" i="10"/>
  <c r="K82" i="10"/>
  <c r="B90" i="10"/>
  <c r="E90" i="10"/>
  <c r="K90" i="10"/>
  <c r="B100" i="10"/>
  <c r="E100" i="10"/>
  <c r="K100" i="10"/>
  <c r="B112" i="10"/>
  <c r="E112" i="10"/>
  <c r="K112" i="10"/>
  <c r="B128" i="10"/>
  <c r="E128" i="10"/>
  <c r="E235" i="10" s="1"/>
  <c r="K128" i="10"/>
  <c r="B155" i="10"/>
  <c r="E155" i="10"/>
  <c r="K155" i="10"/>
  <c r="B168" i="10"/>
  <c r="E168" i="10"/>
  <c r="K168" i="10"/>
  <c r="B186" i="10"/>
  <c r="E186" i="10"/>
  <c r="K186" i="10"/>
  <c r="B198" i="10"/>
  <c r="E198" i="10"/>
  <c r="K198" i="10"/>
  <c r="B206" i="10"/>
  <c r="E206" i="10"/>
  <c r="K206" i="10"/>
  <c r="B216" i="10"/>
  <c r="E216" i="10"/>
  <c r="K216" i="10"/>
  <c r="B228" i="10"/>
  <c r="E228" i="10"/>
  <c r="K228" i="10"/>
  <c r="K235" i="10"/>
  <c r="E35" i="14" l="1"/>
  <c r="D35" i="14"/>
  <c r="C20" i="14"/>
  <c r="E58" i="14"/>
  <c r="D52" i="14"/>
  <c r="D8" i="9"/>
  <c r="K8" i="9"/>
  <c r="K145" i="9" s="1"/>
  <c r="L8" i="9"/>
  <c r="L145" i="9" s="1"/>
  <c r="D24" i="9"/>
  <c r="K24" i="9"/>
  <c r="L24" i="9"/>
  <c r="D40" i="9"/>
  <c r="K40" i="9"/>
  <c r="L40" i="9"/>
  <c r="D46" i="9"/>
  <c r="K46" i="9"/>
  <c r="L46" i="9"/>
  <c r="D51" i="9"/>
  <c r="L51" i="9"/>
  <c r="K53" i="9"/>
  <c r="L53" i="9"/>
  <c r="K58" i="9"/>
  <c r="L58" i="9"/>
  <c r="K68" i="9"/>
  <c r="L68" i="9"/>
  <c r="K79" i="9"/>
  <c r="L79" i="9"/>
  <c r="D93" i="9"/>
  <c r="K93" i="9"/>
  <c r="L93" i="9"/>
  <c r="D111" i="9"/>
  <c r="K111" i="9"/>
  <c r="L111" i="9"/>
  <c r="D122" i="9"/>
  <c r="L122" i="9"/>
  <c r="D124" i="9"/>
  <c r="D145" i="9" s="1"/>
  <c r="K124" i="9"/>
  <c r="L124" i="9"/>
  <c r="D132" i="9"/>
  <c r="K132" i="9"/>
  <c r="L132" i="9"/>
  <c r="D135" i="9"/>
  <c r="K135" i="9"/>
  <c r="L135" i="9"/>
  <c r="D139" i="9"/>
  <c r="K139" i="9"/>
  <c r="L139" i="9"/>
  <c r="F145" i="9"/>
  <c r="D58" i="14" l="1"/>
  <c r="C52" i="14"/>
  <c r="B20" i="14"/>
  <c r="C35" i="14"/>
  <c r="B35" i="14" s="1"/>
  <c r="B14" i="7"/>
  <c r="B40" i="7"/>
  <c r="B153" i="7" s="1"/>
  <c r="B54" i="7"/>
  <c r="B66" i="7"/>
  <c r="B78" i="7"/>
  <c r="B91" i="7"/>
  <c r="B102" i="7"/>
  <c r="B116" i="7"/>
  <c r="B126" i="7"/>
  <c r="B144" i="7"/>
  <c r="B167" i="7"/>
  <c r="B193" i="7"/>
  <c r="B207" i="7"/>
  <c r="B219" i="7"/>
  <c r="B231" i="7"/>
  <c r="B244" i="7"/>
  <c r="B255" i="7"/>
  <c r="B269" i="7"/>
  <c r="B279" i="7"/>
  <c r="B297" i="7"/>
  <c r="B306" i="7"/>
  <c r="B52" i="14" l="1"/>
  <c r="C58" i="14"/>
  <c r="B58" i="14" s="1"/>
  <c r="B18" i="6"/>
  <c r="B26" i="6"/>
  <c r="B48" i="6" s="1"/>
  <c r="B40" i="6"/>
  <c r="B85" i="6"/>
  <c r="B93" i="6"/>
  <c r="B107" i="6"/>
  <c r="B113" i="6"/>
  <c r="B115" i="6" s="1"/>
  <c r="J73" i="4" l="1"/>
  <c r="H73" i="4"/>
  <c r="J72" i="4"/>
  <c r="H72" i="4"/>
  <c r="I71" i="4"/>
  <c r="H71" i="4"/>
  <c r="E71" i="4"/>
  <c r="D71" i="4"/>
  <c r="J71" i="4" s="1"/>
  <c r="C71" i="4"/>
  <c r="J70" i="4"/>
  <c r="H70" i="4"/>
  <c r="E70" i="4"/>
  <c r="D70" i="4"/>
  <c r="C70" i="4"/>
  <c r="J69" i="4"/>
  <c r="H69" i="4"/>
  <c r="J68" i="4"/>
  <c r="H68" i="4"/>
  <c r="J67" i="4"/>
  <c r="H67" i="4"/>
  <c r="J66" i="4"/>
  <c r="H66" i="4"/>
  <c r="J65" i="4"/>
  <c r="H65" i="4"/>
  <c r="J60" i="4"/>
  <c r="H60" i="4"/>
  <c r="J59" i="4"/>
  <c r="H59" i="4"/>
  <c r="J58" i="4"/>
  <c r="H58" i="4"/>
  <c r="J57" i="4"/>
  <c r="H57" i="4"/>
  <c r="J56" i="4"/>
  <c r="H56" i="4"/>
  <c r="J55" i="4"/>
  <c r="H55" i="4"/>
  <c r="J54" i="4"/>
  <c r="H54" i="4"/>
  <c r="J53" i="4"/>
  <c r="H53" i="4"/>
  <c r="J52" i="4"/>
  <c r="H52" i="4"/>
  <c r="J48" i="4"/>
  <c r="H48" i="4"/>
  <c r="J47" i="4"/>
  <c r="H47" i="4"/>
  <c r="J46" i="4"/>
  <c r="H46" i="4"/>
  <c r="J45" i="4"/>
  <c r="H45" i="4"/>
  <c r="J44" i="4"/>
  <c r="H44" i="4"/>
  <c r="J43" i="4"/>
  <c r="H43" i="4"/>
  <c r="J42" i="4"/>
  <c r="H42" i="4"/>
  <c r="J41" i="4"/>
  <c r="H41" i="4"/>
  <c r="J40" i="4"/>
  <c r="H40" i="4"/>
  <c r="J36" i="4"/>
  <c r="H36" i="4"/>
  <c r="J35" i="4"/>
  <c r="H35" i="4"/>
  <c r="J34" i="4"/>
  <c r="H34" i="4"/>
  <c r="J33" i="4"/>
  <c r="H33" i="4"/>
  <c r="J32" i="4"/>
  <c r="H32" i="4"/>
  <c r="J31" i="4"/>
  <c r="H31" i="4"/>
  <c r="J30" i="4"/>
  <c r="H30" i="4"/>
  <c r="J29" i="4"/>
  <c r="H29" i="4"/>
  <c r="J28" i="4"/>
  <c r="H28" i="4"/>
  <c r="J23" i="4"/>
  <c r="H23" i="4"/>
  <c r="J22" i="4"/>
  <c r="H22" i="4"/>
  <c r="J21" i="4"/>
  <c r="H21" i="4"/>
  <c r="J20" i="4"/>
  <c r="H20" i="4"/>
  <c r="J19" i="4"/>
  <c r="H19" i="4"/>
  <c r="J18" i="4"/>
  <c r="H18" i="4"/>
  <c r="J17" i="4"/>
  <c r="H17" i="4"/>
  <c r="J16" i="4"/>
  <c r="H16" i="4"/>
  <c r="J15" i="4"/>
  <c r="H15" i="4"/>
</calcChain>
</file>

<file path=xl/sharedStrings.xml><?xml version="1.0" encoding="utf-8"?>
<sst xmlns="http://schemas.openxmlformats.org/spreadsheetml/2006/main" count="26271" uniqueCount="2948">
  <si>
    <t>Zusammenfassende Übersichten</t>
  </si>
  <si>
    <t>Ver-</t>
  </si>
  <si>
    <t>Stellen laut Haushaltsplan</t>
  </si>
  <si>
    <t>Wissen-</t>
  </si>
  <si>
    <t>waltungs-,</t>
  </si>
  <si>
    <t>und Stellenäquivalente</t>
  </si>
  <si>
    <t>Betreu-</t>
  </si>
  <si>
    <t>Personal</t>
  </si>
  <si>
    <t>schaftliches</t>
  </si>
  <si>
    <t>technisches</t>
  </si>
  <si>
    <t>ungs-</t>
  </si>
  <si>
    <t>Land</t>
  </si>
  <si>
    <t>Jahr</t>
  </si>
  <si>
    <t xml:space="preserve">insge- </t>
  </si>
  <si>
    <t>und</t>
  </si>
  <si>
    <t>ins-</t>
  </si>
  <si>
    <t>darunter</t>
  </si>
  <si>
    <t>künstlerisches</t>
  </si>
  <si>
    <t>sonstiges</t>
  </si>
  <si>
    <t>gesamt</t>
  </si>
  <si>
    <t>nicht besetzt</t>
  </si>
  <si>
    <t>Anzahl</t>
  </si>
  <si>
    <t>%</t>
  </si>
  <si>
    <t>Baden-Württemberg</t>
  </si>
  <si>
    <t>Bayern</t>
  </si>
  <si>
    <t>Brandenburg</t>
  </si>
  <si>
    <t>_________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</si>
  <si>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</si>
  <si>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</si>
  <si>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</si>
  <si>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</si>
  <si>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</si>
  <si>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</si>
  <si>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</si>
  <si>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</si>
  <si>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Thüringen</t>
  </si>
  <si>
    <t xml:space="preserve">Insgesamt          </t>
  </si>
  <si>
    <t>Berlin</t>
  </si>
  <si>
    <t>Bremen</t>
  </si>
  <si>
    <t>Studierende</t>
  </si>
  <si>
    <t>samt</t>
  </si>
  <si>
    <t>Personal 1)</t>
  </si>
  <si>
    <t>relation 2)</t>
  </si>
  <si>
    <t>1) Ohne studentische Hilfskräfte.</t>
  </si>
  <si>
    <t>2) Studierende je Lehrperson (= Angehörige des wissenschaftlichen und künstlerischen Personals).</t>
  </si>
  <si>
    <t xml:space="preserve"> -----</t>
  </si>
  <si>
    <t>4.0</t>
  </si>
  <si>
    <t>Hamburg 3)</t>
  </si>
  <si>
    <t>Schleswig-Holstein</t>
  </si>
  <si>
    <t>3) Da für Hamburg keine Daten für das Berichtsjahr 2012 vorliegen, wurden die Ergebnisse von 2011 übernommen.</t>
  </si>
  <si>
    <t>1  Personal, Personalstellen und Studierende von 2005 bis 2014 nach Ländern</t>
  </si>
  <si>
    <t>Statistisches Bundesamt, Fachserie 11, Reihe 4.4, 2014</t>
  </si>
  <si>
    <t>2  Personal, Personalstellen und Studierende von 2005 bis 2014 nach Hochschularten</t>
  </si>
  <si>
    <t>Hochschularten</t>
  </si>
  <si>
    <t>Universitäten (einschl. der</t>
  </si>
  <si>
    <t xml:space="preserve">  pädagogischen und theolo-</t>
  </si>
  <si>
    <t xml:space="preserve">  gischen Hochschulen)</t>
  </si>
  <si>
    <t>Kunsthochschulen</t>
  </si>
  <si>
    <t>Fachhochschulen</t>
  </si>
  <si>
    <t xml:space="preserve">  (ohne Verwaltungs-FH)</t>
  </si>
  <si>
    <t>Verwaltungsfach-</t>
  </si>
  <si>
    <t xml:space="preserve">  hochschulen</t>
  </si>
  <si>
    <t>___________</t>
  </si>
  <si>
    <t>Insgesamt ...</t>
  </si>
  <si>
    <t>Verwaltungsfachhochschulen</t>
  </si>
  <si>
    <t>Theologische Hochschulen</t>
  </si>
  <si>
    <t>Pädagogische Hochschulen</t>
  </si>
  <si>
    <t>Universitäten</t>
  </si>
  <si>
    <t>Personal insgesamt</t>
  </si>
  <si>
    <t>Zusammen ...</t>
  </si>
  <si>
    <t>Nebenberufliches Personal</t>
  </si>
  <si>
    <t>Hauptberufliches Personal</t>
  </si>
  <si>
    <t>Hochschulart</t>
  </si>
  <si>
    <t>3  Personal von 2005 bis 2014 nach Ländern bzw. Hochschularten</t>
  </si>
  <si>
    <t>1) Da für Hamburg keine Daten für das Berichtsjahr 2012 vorliegen, wurden die Ergebnisse von 2011 übernommen.</t>
  </si>
  <si>
    <t>Hamburg 1)</t>
  </si>
  <si>
    <t xml:space="preserve">Insgesamt ... </t>
  </si>
  <si>
    <t xml:space="preserve">Zusammen ... </t>
  </si>
  <si>
    <t xml:space="preserve">    Sonstige Hilfskräfte </t>
  </si>
  <si>
    <t xml:space="preserve">  technisches und sonstiges Personal</t>
  </si>
  <si>
    <t>Nebenberufliches Verwaltungs-,</t>
  </si>
  <si>
    <t xml:space="preserve">    Praktikanten </t>
  </si>
  <si>
    <t xml:space="preserve">    Auszubildende </t>
  </si>
  <si>
    <t xml:space="preserve">    Arbeiter </t>
  </si>
  <si>
    <t xml:space="preserve">    Pflegepersonal </t>
  </si>
  <si>
    <t xml:space="preserve">    Sonstiges Personal </t>
  </si>
  <si>
    <t xml:space="preserve">    Technisches Personal </t>
  </si>
  <si>
    <t xml:space="preserve">    Bibliothekspersonal </t>
  </si>
  <si>
    <t xml:space="preserve">    Verwaltungspersonal </t>
  </si>
  <si>
    <t>Hauptberufliches Verwaltungs-,</t>
  </si>
  <si>
    <t xml:space="preserve">    Wissenschaftliche Hilfskräfte </t>
  </si>
  <si>
    <t xml:space="preserve">    Lehrbeauftragte </t>
  </si>
  <si>
    <t xml:space="preserve">    Gast-/Professoren, Emeriti </t>
  </si>
  <si>
    <t xml:space="preserve">  und künstlerisches Personal</t>
  </si>
  <si>
    <t>Nebenberufliches wissenschaftliches</t>
  </si>
  <si>
    <t xml:space="preserve">      Aufgaben </t>
  </si>
  <si>
    <t xml:space="preserve">    Lehrkräfte für besondere</t>
  </si>
  <si>
    <t xml:space="preserve">      lerische Mitarbeiter </t>
  </si>
  <si>
    <t xml:space="preserve">    Wissenschaftliche und künst-</t>
  </si>
  <si>
    <t xml:space="preserve">    Dozenten und Assistenten </t>
  </si>
  <si>
    <t xml:space="preserve">    Professoren </t>
  </si>
  <si>
    <t>Hauptberufliches wissenschaftliches</t>
  </si>
  <si>
    <t>Weiblich</t>
  </si>
  <si>
    <t xml:space="preserve">Personalgruppe         </t>
  </si>
  <si>
    <t>4  Personal von 2005 bis 2014 nach Personalgruppen</t>
  </si>
  <si>
    <t>Insgesamt</t>
  </si>
  <si>
    <t xml:space="preserve">    klinikfremde Einrichtungen </t>
  </si>
  <si>
    <t xml:space="preserve">  Mit den Kliniken verbundene sowie</t>
  </si>
  <si>
    <t xml:space="preserve">    der Kliniken </t>
  </si>
  <si>
    <t xml:space="preserve">  Übrige Ausbildungseinrichtungen</t>
  </si>
  <si>
    <t xml:space="preserve">  Soziale Einrichtungen der Kliniken </t>
  </si>
  <si>
    <t xml:space="preserve">  Kliniken insgesamt, Zentrale Dienste </t>
  </si>
  <si>
    <t xml:space="preserve">  kliniken (nur Humanmedizin) </t>
  </si>
  <si>
    <t>Zentrale Einrichtungen der Hochschul-</t>
  </si>
  <si>
    <t xml:space="preserve">    hochschulfremde Einrichtungen </t>
  </si>
  <si>
    <t xml:space="preserve">  Mit der Hochschule verbundene sowie</t>
  </si>
  <si>
    <t xml:space="preserve">  Übrige Ausbildungseinrichtungen </t>
  </si>
  <si>
    <t xml:space="preserve">  Soziale Einrichtungen </t>
  </si>
  <si>
    <t xml:space="preserve">    einrichtungen </t>
  </si>
  <si>
    <t xml:space="preserve">  Zentrale Betriebs- und Versorgungs-</t>
  </si>
  <si>
    <t xml:space="preserve">    Einrichtungen </t>
  </si>
  <si>
    <t xml:space="preserve">  Zentrale wissenschaftliche</t>
  </si>
  <si>
    <t xml:space="preserve">  Hochschulrechenzentrum </t>
  </si>
  <si>
    <t xml:space="preserve">  Zentralbibliothek </t>
  </si>
  <si>
    <t xml:space="preserve">    Lehrräume </t>
  </si>
  <si>
    <t xml:space="preserve">  Zentral verwaltete Hörsäle und</t>
  </si>
  <si>
    <t xml:space="preserve">  Zentrale Hochschulverwaltung </t>
  </si>
  <si>
    <t xml:space="preserve">  Hochschule insgesamt </t>
  </si>
  <si>
    <t xml:space="preserve">  spezifische Einrichtungen) </t>
  </si>
  <si>
    <t>Zentrale Einrichtungen (ohne klinik-</t>
  </si>
  <si>
    <t xml:space="preserve">  Musik, Musikwissenschaft </t>
  </si>
  <si>
    <t xml:space="preserve">    sehen, Theaterwissenschaft </t>
  </si>
  <si>
    <t xml:space="preserve">  Darstellende Kunst, Film und Fern-</t>
  </si>
  <si>
    <t xml:space="preserve">  Gestaltung </t>
  </si>
  <si>
    <t xml:space="preserve">  Bildende Kunst </t>
  </si>
  <si>
    <t xml:space="preserve">  Kunst, Kunstwissenschaft allgemein </t>
  </si>
  <si>
    <t xml:space="preserve">Kunst, Kunstwissenschaft </t>
  </si>
  <si>
    <t xml:space="preserve">  Vermessungswesen </t>
  </si>
  <si>
    <t xml:space="preserve">  Bauingenieurwesen </t>
  </si>
  <si>
    <t xml:space="preserve">  Raumplanung </t>
  </si>
  <si>
    <t xml:space="preserve">  Architektur </t>
  </si>
  <si>
    <t xml:space="preserve">  Verkehrstechnik, Nautik </t>
  </si>
  <si>
    <t xml:space="preserve">  Elektrotechnik </t>
  </si>
  <si>
    <t xml:space="preserve">  Maschinenbau/Verfahrenstechnik </t>
  </si>
  <si>
    <t xml:space="preserve">  Bergbau, Hüttenwesen </t>
  </si>
  <si>
    <t xml:space="preserve">    ingenieurwissenschaftlichem Schwerpunkt </t>
  </si>
  <si>
    <t xml:space="preserve">  Wirtschaftsingenieurwesen mit </t>
  </si>
  <si>
    <t xml:space="preserve">  Ingenieurwissenschaften allgemein </t>
  </si>
  <si>
    <t xml:space="preserve">Ingenieurwissenschaften </t>
  </si>
  <si>
    <t xml:space="preserve">    wissenschaften </t>
  </si>
  <si>
    <t xml:space="preserve">  Ernährungs- und Haushalts-</t>
  </si>
  <si>
    <t xml:space="preserve">  Forstwissenschaft, Holzwirtschaft </t>
  </si>
  <si>
    <t xml:space="preserve">    und Getränketechnologie </t>
  </si>
  <si>
    <t xml:space="preserve">  Agrarwissenschaften, Lebensmittel-</t>
  </si>
  <si>
    <t xml:space="preserve">  Landespflege, Umweltgestaltung </t>
  </si>
  <si>
    <t xml:space="preserve">    wissenschaften allgemein </t>
  </si>
  <si>
    <t xml:space="preserve">  Agrar-, Forst- und Ernährungs-</t>
  </si>
  <si>
    <t xml:space="preserve">  schaften </t>
  </si>
  <si>
    <t>Agrar-, Forst- und Ernährungswissen-</t>
  </si>
  <si>
    <t xml:space="preserve">  Klinisch-Praktische Veterinärmedizin </t>
  </si>
  <si>
    <t xml:space="preserve">  Klinisch-Theoretische Veterinärmedizin </t>
  </si>
  <si>
    <t xml:space="preserve">  Vorklinische Veterinärmedizin </t>
  </si>
  <si>
    <t xml:space="preserve">  Veterinärmedizin allgemein </t>
  </si>
  <si>
    <t xml:space="preserve">Veterinärmedizin </t>
  </si>
  <si>
    <t xml:space="preserve">  Zahnmedizin (klinisch-praktisch) </t>
  </si>
  <si>
    <t xml:space="preserve">    (ohne Zahnmedizin) </t>
  </si>
  <si>
    <t xml:space="preserve">  Klinisch-Praktische Humanmedizin</t>
  </si>
  <si>
    <t xml:space="preserve">    (einschl. Zahnmedizin) </t>
  </si>
  <si>
    <t xml:space="preserve">  Klinisch-Theoretische Humanmedizin</t>
  </si>
  <si>
    <t xml:space="preserve">  Vorklinische Humanmedizin</t>
  </si>
  <si>
    <t xml:space="preserve">  Gesundheitswissenschaften allgemein</t>
  </si>
  <si>
    <t xml:space="preserve">  Humanmedizin allgemein </t>
  </si>
  <si>
    <t xml:space="preserve">Humanmedizin/Gesundheitswissenschaften </t>
  </si>
  <si>
    <t xml:space="preserve">  Geographie </t>
  </si>
  <si>
    <t xml:space="preserve">  Geowissenschaften (ohne Geographie) </t>
  </si>
  <si>
    <t xml:space="preserve">  Biologie </t>
  </si>
  <si>
    <t xml:space="preserve">  Pharmazie </t>
  </si>
  <si>
    <t xml:space="preserve">  Chemie </t>
  </si>
  <si>
    <t xml:space="preserve">  Physik, Astronomie </t>
  </si>
  <si>
    <t xml:space="preserve">  Informatik </t>
  </si>
  <si>
    <t xml:space="preserve">  Mathematik </t>
  </si>
  <si>
    <t xml:space="preserve">  Mathematik, Naturwissenschaften allgemein </t>
  </si>
  <si>
    <t xml:space="preserve">Mathematik, Naturwissenschaften </t>
  </si>
  <si>
    <t xml:space="preserve">    wirtschaftswissenschaftlichem Schwerpunkt </t>
  </si>
  <si>
    <t xml:space="preserve">  Wirtschaftswissenschaften </t>
  </si>
  <si>
    <t xml:space="preserve">  Verwaltungswissenschaft </t>
  </si>
  <si>
    <t xml:space="preserve">  Rechtswissenschaften </t>
  </si>
  <si>
    <t xml:space="preserve">  Sozialwesen </t>
  </si>
  <si>
    <t xml:space="preserve">  Sozialwissenschaften </t>
  </si>
  <si>
    <t xml:space="preserve">  Politikwissenschaften </t>
  </si>
  <si>
    <t xml:space="preserve">  Regionalwissenschaften </t>
  </si>
  <si>
    <t xml:space="preserve">  Rechts-, Wirtschafts- und Sozial-</t>
  </si>
  <si>
    <t xml:space="preserve">  wissenschaften </t>
  </si>
  <si>
    <t>Rechts-, Wirtschafts- und Sozial-</t>
  </si>
  <si>
    <t xml:space="preserve">Sport </t>
  </si>
  <si>
    <t xml:space="preserve">  Sonderpädagogik </t>
  </si>
  <si>
    <t xml:space="preserve">  Erziehungswissenschaften </t>
  </si>
  <si>
    <t xml:space="preserve">  Psychologie </t>
  </si>
  <si>
    <t xml:space="preserve">  Kulturwissenschaften i.e.S. </t>
  </si>
  <si>
    <t xml:space="preserve">    und Kulturwissenschaften </t>
  </si>
  <si>
    <t xml:space="preserve">  Sonstige/Außereuropäische Sprach-</t>
  </si>
  <si>
    <t xml:space="preserve">  Slawistik, Baltistik, Finno-Ugristik </t>
  </si>
  <si>
    <t xml:space="preserve">  Romanistik </t>
  </si>
  <si>
    <t xml:space="preserve">  Anglistik, Amerikanistik </t>
  </si>
  <si>
    <t xml:space="preserve">    Sprachen ohne Anglistik) </t>
  </si>
  <si>
    <t xml:space="preserve">  Germanistik (Deutsch, germanische</t>
  </si>
  <si>
    <t xml:space="preserve">  Altphilologie (klassische Philologie) </t>
  </si>
  <si>
    <t xml:space="preserve">    und Sprachwissenschaft </t>
  </si>
  <si>
    <t xml:space="preserve">  Allgemeine und vergleichende Literatur-</t>
  </si>
  <si>
    <t xml:space="preserve">  Bibliothekswissenschaft, Dokumentation </t>
  </si>
  <si>
    <t xml:space="preserve">  Geschichte </t>
  </si>
  <si>
    <t xml:space="preserve">  Philosophie </t>
  </si>
  <si>
    <t xml:space="preserve">  Katholische Theologie </t>
  </si>
  <si>
    <t xml:space="preserve">  Evangelische Theologie </t>
  </si>
  <si>
    <t xml:space="preserve">  Sprach- und Kulturwissenschaften allgemein </t>
  </si>
  <si>
    <t xml:space="preserve">Sprach- und Kulturwissenschaften </t>
  </si>
  <si>
    <t xml:space="preserve">Lehr- und Forschungsbereich        </t>
  </si>
  <si>
    <t xml:space="preserve">            --------             </t>
  </si>
  <si>
    <t>Fächergruppe</t>
  </si>
  <si>
    <t xml:space="preserve">     Lehr- und Forschungsbereichen der fachlichen Zugehörigkeit</t>
  </si>
  <si>
    <t>5  Hauptberufliches wissenschaftliches und künstlerisches Personal von 2005 bis 2014 nach Fächergruppen und</t>
  </si>
  <si>
    <t>Fachhochschulen (ohne Verw.FH)</t>
  </si>
  <si>
    <t>Zusammen …</t>
  </si>
  <si>
    <t xml:space="preserve">Saarland </t>
  </si>
  <si>
    <t xml:space="preserve">Hessen </t>
  </si>
  <si>
    <t xml:space="preserve">Hamburg </t>
  </si>
  <si>
    <t xml:space="preserve">Bremen </t>
  </si>
  <si>
    <t xml:space="preserve">Berlin </t>
  </si>
  <si>
    <t>Insgesamt …</t>
  </si>
  <si>
    <t>Professoren</t>
  </si>
  <si>
    <t>sammen</t>
  </si>
  <si>
    <t>lose</t>
  </si>
  <si>
    <t>ungeklärt</t>
  </si>
  <si>
    <t>beruflich</t>
  </si>
  <si>
    <t>zu-</t>
  </si>
  <si>
    <t>Staaten-</t>
  </si>
  <si>
    <t>bzw.</t>
  </si>
  <si>
    <t>neben-</t>
  </si>
  <si>
    <t>einschl.</t>
  </si>
  <si>
    <t>unbekannt</t>
  </si>
  <si>
    <t>Deutsche</t>
  </si>
  <si>
    <t>---</t>
  </si>
  <si>
    <t>hauptberuflich</t>
  </si>
  <si>
    <t>Ausländer</t>
  </si>
  <si>
    <t>angehörigkeit</t>
  </si>
  <si>
    <t>Davon (Spalte 4)</t>
  </si>
  <si>
    <t>Staats-</t>
  </si>
  <si>
    <t xml:space="preserve">     Staatsangehörigkeit und Beschäftigungsverhältnissen</t>
  </si>
  <si>
    <t>6  Wissenschaftliches und künstlerisches Personal 2014 nach Ländern, Hochschularten, Geschlecht,</t>
  </si>
  <si>
    <t>Weimar, H für Musik</t>
  </si>
  <si>
    <t>Weimar, Bauhaus-U</t>
  </si>
  <si>
    <t>Jena, U</t>
  </si>
  <si>
    <t>Ilmenau, TU</t>
  </si>
  <si>
    <t>Erfurt, U</t>
  </si>
  <si>
    <t>Lübeck, U</t>
  </si>
  <si>
    <t>Kiel, U</t>
  </si>
  <si>
    <t>Flensburg, U</t>
  </si>
  <si>
    <t>Magdeburg, U</t>
  </si>
  <si>
    <t>Halle, U</t>
  </si>
  <si>
    <t>Zittau, Intern. Hochschulinstitut</t>
  </si>
  <si>
    <t xml:space="preserve">   Management (Priv. H)</t>
  </si>
  <si>
    <t xml:space="preserve">Leipzig, HHL, Graduate School of </t>
  </si>
  <si>
    <t>Leipzig, U</t>
  </si>
  <si>
    <t>Freiberg, Bergakademie, TU</t>
  </si>
  <si>
    <t>Dresden, TU</t>
  </si>
  <si>
    <t>Chemnitz, TU</t>
  </si>
  <si>
    <t>Saarbrücken, U des Saarlandes</t>
  </si>
  <si>
    <t>Vallendar, Theol. H</t>
  </si>
  <si>
    <t>Trier, Theol. Fakultät (rk)</t>
  </si>
  <si>
    <t xml:space="preserve">   Unternehmensführung</t>
  </si>
  <si>
    <t>Vallendar, Priv. wiss. H für</t>
  </si>
  <si>
    <t>Trier, U</t>
  </si>
  <si>
    <t xml:space="preserve">  waltungswissenschaften</t>
  </si>
  <si>
    <t>Speyer, Deutsche U für Ver-</t>
  </si>
  <si>
    <t>Mainz, U</t>
  </si>
  <si>
    <t>Koblenz-Landau, U</t>
  </si>
  <si>
    <t>Kaiserslautern, TU</t>
  </si>
  <si>
    <t>Wuppertal/Bethel, Kirchliche H (ev)</t>
  </si>
  <si>
    <t>Paderborn, Theol. Fakultät (rk)</t>
  </si>
  <si>
    <t>Wuppertal, U</t>
  </si>
  <si>
    <t>Witten-Herdecke, U (Priv. H)</t>
  </si>
  <si>
    <t>Siegen, U</t>
  </si>
  <si>
    <t>Paderborn, U</t>
  </si>
  <si>
    <t>Münster, U</t>
  </si>
  <si>
    <t>Köln, Dt. Sporthochschule</t>
  </si>
  <si>
    <t>Köln, U</t>
  </si>
  <si>
    <t>Hagen, Fernuniversität</t>
  </si>
  <si>
    <t>Duisburg-Essen, U</t>
  </si>
  <si>
    <t>Düsseldorf, U</t>
  </si>
  <si>
    <t>Dortmund, U</t>
  </si>
  <si>
    <t>Bonn, U</t>
  </si>
  <si>
    <t>Bochum, U</t>
  </si>
  <si>
    <t>Bielefeld, U</t>
  </si>
  <si>
    <t>Aachen, TH</t>
  </si>
  <si>
    <t xml:space="preserve">  und Medien</t>
  </si>
  <si>
    <t xml:space="preserve">Hannover, H für Musik, Theater </t>
  </si>
  <si>
    <t>Vechta, U</t>
  </si>
  <si>
    <t>Osnabrück, U</t>
  </si>
  <si>
    <t>Oldenburg, U</t>
  </si>
  <si>
    <t>Lüneburg, U</t>
  </si>
  <si>
    <t>Hildesheim, U</t>
  </si>
  <si>
    <t>Hannover, Tierärztliche H</t>
  </si>
  <si>
    <t>Hannover, Medizinische H</t>
  </si>
  <si>
    <t>Hannover, U</t>
  </si>
  <si>
    <t>Göttingen, U</t>
  </si>
  <si>
    <t>Clausthal, TU</t>
  </si>
  <si>
    <t>Braunschweig, TU</t>
  </si>
  <si>
    <t>Rostock, U</t>
  </si>
  <si>
    <t>Greifswald, U</t>
  </si>
  <si>
    <t>Fulda, Theol. Fakultät (rk)</t>
  </si>
  <si>
    <t>Frankfurt a.M., Phil.-Theol. H (rk)</t>
  </si>
  <si>
    <t xml:space="preserve">  U für Wirtschaft und Recht</t>
  </si>
  <si>
    <t xml:space="preserve">Wiesbaden, EBS, </t>
  </si>
  <si>
    <t>Marburg, U</t>
  </si>
  <si>
    <t>Kassel, U</t>
  </si>
  <si>
    <t>Gießen, U</t>
  </si>
  <si>
    <t>Frankfurt a.M., U</t>
  </si>
  <si>
    <t>Darmstadt, TU</t>
  </si>
  <si>
    <t>Hamburg, Bucerius Law School (Priv. H)</t>
  </si>
  <si>
    <t>Hamburg, Helmut-Schmidt-U</t>
  </si>
  <si>
    <t>Hamburg-Harburg, TU</t>
  </si>
  <si>
    <t>Hamburg, U</t>
  </si>
  <si>
    <t>Hamburg</t>
  </si>
  <si>
    <t>Bremen, U</t>
  </si>
  <si>
    <t>Potsdam, U</t>
  </si>
  <si>
    <t>Frankfurt/O, Europa-U Viadrina</t>
  </si>
  <si>
    <t xml:space="preserve">   Brandenburgische TU</t>
  </si>
  <si>
    <t xml:space="preserve">Cottbus-Senftenberg, </t>
  </si>
  <si>
    <t>Berlin, U der Künste</t>
  </si>
  <si>
    <t>Berlin, TU</t>
  </si>
  <si>
    <t>Berlin, Humboldt-U</t>
  </si>
  <si>
    <t>Berlin, FU</t>
  </si>
  <si>
    <t>Berlin, Charite-Universitätsmedizin</t>
  </si>
  <si>
    <t xml:space="preserve">  Augustana-H (ev), Theol. H</t>
  </si>
  <si>
    <t>Neuendettelsau,</t>
  </si>
  <si>
    <t>München, H für Philosophie (rk)</t>
  </si>
  <si>
    <t>Benediktbeuern, Phil.-Theol. H (rk)</t>
  </si>
  <si>
    <t>Würzburg, U</t>
  </si>
  <si>
    <t>Regensburg, U</t>
  </si>
  <si>
    <t>Passau, U</t>
  </si>
  <si>
    <t>München, TU</t>
  </si>
  <si>
    <t>München, U der Bundeswehr</t>
  </si>
  <si>
    <t>München, U</t>
  </si>
  <si>
    <t>Erlangen-Nürnberg, U</t>
  </si>
  <si>
    <t>Eichstätt-Ingolstadt, Kath. U</t>
  </si>
  <si>
    <t>Bayreuth, U</t>
  </si>
  <si>
    <t>Bamberg, U</t>
  </si>
  <si>
    <t>Augsburg, U</t>
  </si>
  <si>
    <t>Weingarten, PH</t>
  </si>
  <si>
    <t>Schwäbisch-Gmünd, PH</t>
  </si>
  <si>
    <t>Ludwigsburg, PH</t>
  </si>
  <si>
    <t>Karlsruhe, PH</t>
  </si>
  <si>
    <t>Heidelberg, PH</t>
  </si>
  <si>
    <t>Freiburg i.Br., PH</t>
  </si>
  <si>
    <t>Ulm, U</t>
  </si>
  <si>
    <t>Tübingen, U</t>
  </si>
  <si>
    <t>Stuttgart, U</t>
  </si>
  <si>
    <t>Mannheim, U</t>
  </si>
  <si>
    <t>Konstanz, U</t>
  </si>
  <si>
    <t>Karlsruhe, Institut für Technologie (KIT)</t>
  </si>
  <si>
    <t>Hohenheim, U</t>
  </si>
  <si>
    <t>Heidelberg, U</t>
  </si>
  <si>
    <t>Freiburg i.Br., U</t>
  </si>
  <si>
    <t>Hochschule</t>
  </si>
  <si>
    <t xml:space="preserve"> ---- </t>
  </si>
  <si>
    <t>7  Habilitationen von 2005 bis 2014 nach Ländern und Hochschulen</t>
  </si>
  <si>
    <t xml:space="preserve">   Musik, Musikwissenschaft</t>
  </si>
  <si>
    <t xml:space="preserve">     Fernsehen, Theaterwissenschaft</t>
  </si>
  <si>
    <t xml:space="preserve">   Darstellende Kunst, Film und      </t>
  </si>
  <si>
    <t xml:space="preserve">   Kunst, Kunstwissenschaft allgemein</t>
  </si>
  <si>
    <t>Kunst, Kunstwissenschaft</t>
  </si>
  <si>
    <t xml:space="preserve">   Vermessungswesen</t>
  </si>
  <si>
    <t xml:space="preserve">   Bauingenieurwesen</t>
  </si>
  <si>
    <t xml:space="preserve">   Raumplanung</t>
  </si>
  <si>
    <t xml:space="preserve">   Architektur</t>
  </si>
  <si>
    <t xml:space="preserve">   Verkehrstechnik, Nautik</t>
  </si>
  <si>
    <t xml:space="preserve">   Elektrotechnik</t>
  </si>
  <si>
    <t xml:space="preserve">   Maschinenbau/Verfahrenstechnik</t>
  </si>
  <si>
    <t xml:space="preserve">   Bergbau, Hüttenwesen</t>
  </si>
  <si>
    <t xml:space="preserve">   Ingenieurwissenschaften allgemein</t>
  </si>
  <si>
    <t>Ingenieurwissenschaften</t>
  </si>
  <si>
    <t xml:space="preserve">   Ernährungs- und Haushaltswissenschaften</t>
  </si>
  <si>
    <t xml:space="preserve">   Forstwissenschaft, Holzwirtschaft </t>
  </si>
  <si>
    <t xml:space="preserve">     und Getränketechnologie</t>
  </si>
  <si>
    <t xml:space="preserve">   Agrarwissenschaften, Lebensmittel-</t>
  </si>
  <si>
    <t xml:space="preserve">   Landespflege, Umweltgestaltung</t>
  </si>
  <si>
    <t xml:space="preserve">     wissenschaften allgemein</t>
  </si>
  <si>
    <t xml:space="preserve">   Agrar-, Forst- und Ernährungs-    </t>
  </si>
  <si>
    <t xml:space="preserve">  wissenschaften</t>
  </si>
  <si>
    <t xml:space="preserve">Agrar-, Forst- und Ernährungs-      </t>
  </si>
  <si>
    <t xml:space="preserve">   Klinisch-Praktische Veterinärmedizin</t>
  </si>
  <si>
    <t xml:space="preserve">   Klinisch-Theoretische Veterinärmedizin</t>
  </si>
  <si>
    <t xml:space="preserve">   Vorklinische Veterinärmedizin</t>
  </si>
  <si>
    <t xml:space="preserve">   Veterinärmedizin allgemein</t>
  </si>
  <si>
    <t>Veterinärmedizin</t>
  </si>
  <si>
    <t xml:space="preserve">   Zahnmedizin (klinisch-praktisch)</t>
  </si>
  <si>
    <t xml:space="preserve">     (ohne Zahnmedizin)</t>
  </si>
  <si>
    <t xml:space="preserve">   Klinisch-Praktische Humanmedizin     </t>
  </si>
  <si>
    <t xml:space="preserve">     (einschl. Zahnmedizin)</t>
  </si>
  <si>
    <t xml:space="preserve">   Klinisch-Theoretische Humanmedizin</t>
  </si>
  <si>
    <t xml:space="preserve">   Vorklinische Humanmedizin         </t>
  </si>
  <si>
    <t xml:space="preserve">   Gesundheitswissenschaften allgemein</t>
  </si>
  <si>
    <t xml:space="preserve">   Humanmedizin allgemein</t>
  </si>
  <si>
    <t>Humanmedizin/Gesundheitswissenschaften</t>
  </si>
  <si>
    <t xml:space="preserve">   Geographie</t>
  </si>
  <si>
    <t xml:space="preserve">   Geowissenschaften (ohne Geographie)</t>
  </si>
  <si>
    <t xml:space="preserve">   Biologie</t>
  </si>
  <si>
    <t xml:space="preserve">   Pharmazie</t>
  </si>
  <si>
    <t xml:space="preserve">   Chemie</t>
  </si>
  <si>
    <t xml:space="preserve">   Physik, Astronomie</t>
  </si>
  <si>
    <t xml:space="preserve">   Informatik</t>
  </si>
  <si>
    <t xml:space="preserve">   Mathematik</t>
  </si>
  <si>
    <t xml:space="preserve">   Mathematik, Naturwissenschaften allgemein</t>
  </si>
  <si>
    <t>Mathematik, Naturwissenschaften</t>
  </si>
  <si>
    <t xml:space="preserve">      wissenschaftlichem Schwerpunkt</t>
  </si>
  <si>
    <t xml:space="preserve">   Wirtschaftsingenieurwesen mit wirtschafts-</t>
  </si>
  <si>
    <t xml:space="preserve">   Wirtschaftswissenschaften</t>
  </si>
  <si>
    <t xml:space="preserve">   Verwaltungswissenschaften</t>
  </si>
  <si>
    <t xml:space="preserve">   Rechtswissenschaften</t>
  </si>
  <si>
    <t xml:space="preserve">   Sozialwesen</t>
  </si>
  <si>
    <t xml:space="preserve">   Sozialwissenschaften</t>
  </si>
  <si>
    <t xml:space="preserve">   Politikwissenschaften</t>
  </si>
  <si>
    <t xml:space="preserve">   Rechts-, Wirtschafts- und Sozial- </t>
  </si>
  <si>
    <t xml:space="preserve">Rechts-, Wirtschafts- und Sozial-   </t>
  </si>
  <si>
    <t>Sport</t>
  </si>
  <si>
    <t xml:space="preserve">   Sonderpädagogik</t>
  </si>
  <si>
    <t xml:space="preserve">   Erziehungswissenschaften</t>
  </si>
  <si>
    <t xml:space="preserve">   Psychologie</t>
  </si>
  <si>
    <t xml:space="preserve">   Kulturwissenschaften i.e.S.</t>
  </si>
  <si>
    <t xml:space="preserve">     und Kulturwissenschaften</t>
  </si>
  <si>
    <t xml:space="preserve">   Sonstige/Außereurop. Sprach-      </t>
  </si>
  <si>
    <t xml:space="preserve">   Slawistik, Baltistik, Finno-Ugristik</t>
  </si>
  <si>
    <t xml:space="preserve">   Romanistik</t>
  </si>
  <si>
    <t xml:space="preserve">   Anglistik, Amerikanistik</t>
  </si>
  <si>
    <t xml:space="preserve">     Sprachen ohne Anglistik)</t>
  </si>
  <si>
    <t xml:space="preserve">   Germanistik (Deutsch, germanische     </t>
  </si>
  <si>
    <t xml:space="preserve">   Altphilologie (klassische Philologie) </t>
  </si>
  <si>
    <t xml:space="preserve">     und Sprachwissenschaft </t>
  </si>
  <si>
    <t xml:space="preserve">   Allgemeine und vergleichende Literatur-</t>
  </si>
  <si>
    <t xml:space="preserve">   Bibliothekswissenschaft, Dokumentation</t>
  </si>
  <si>
    <t xml:space="preserve">   Geschichte</t>
  </si>
  <si>
    <t xml:space="preserve">   Philosophie</t>
  </si>
  <si>
    <t xml:space="preserve">   Katholische Theologie</t>
  </si>
  <si>
    <t xml:space="preserve">   Evangelische Theologie</t>
  </si>
  <si>
    <t xml:space="preserve">     allgemein</t>
  </si>
  <si>
    <t xml:space="preserve">   Sprach- und Kulturwissenschaften</t>
  </si>
  <si>
    <t>Sprach- und Kulturwissenschaften</t>
  </si>
  <si>
    <t xml:space="preserve">   Gestaltung</t>
  </si>
  <si>
    <t xml:space="preserve">   Bildende Kunst</t>
  </si>
  <si>
    <t xml:space="preserve">   Verwaltungswissenschaft</t>
  </si>
  <si>
    <t xml:space="preserve">   Sozialwissenschaften </t>
  </si>
  <si>
    <t xml:space="preserve">   Politikwissenschaften </t>
  </si>
  <si>
    <t xml:space="preserve">   Regionalwissenschaften </t>
  </si>
  <si>
    <t xml:space="preserve">   Germanistik (Deutsch, germanische    </t>
  </si>
  <si>
    <t>Lehr- und Forschungsbereich</t>
  </si>
  <si>
    <t xml:space="preserve"> ----------</t>
  </si>
  <si>
    <t xml:space="preserve">     bereichen der fachlichen Zugehörigkeit</t>
  </si>
  <si>
    <t xml:space="preserve">8  Habilitationen von 2005 bis 2014 nach Fächergruppen und Lehr- und Forschungs- </t>
  </si>
  <si>
    <t>1) Nach der fachlichen Zugehörigkeit.</t>
  </si>
  <si>
    <t>*) Für besondere methodische Erläuterungen zur Erfassung der studentischen Hilfskräfte siehe Vorwort unter Erläuterungen.</t>
  </si>
  <si>
    <t>________</t>
  </si>
  <si>
    <t xml:space="preserve">  schulkliniken (nur Humanmedizin) </t>
  </si>
  <si>
    <t>Zentrale Einrichtungen der Hoch-</t>
  </si>
  <si>
    <t xml:space="preserve">  klinikspez. Einrichtungen) </t>
  </si>
  <si>
    <t>Zentrale Einrichtungen (ohne</t>
  </si>
  <si>
    <t xml:space="preserve">  nährungswissenschaften </t>
  </si>
  <si>
    <t>Agrar-, Forst- und Er-</t>
  </si>
  <si>
    <t>Rechts-, Wirtschafts- und</t>
  </si>
  <si>
    <t xml:space="preserve">Fächergruppe 1) </t>
  </si>
  <si>
    <t xml:space="preserve">Thüringen </t>
  </si>
  <si>
    <t xml:space="preserve">Schleswig-Holstein </t>
  </si>
  <si>
    <t xml:space="preserve">Sachsen-Anhalt </t>
  </si>
  <si>
    <t xml:space="preserve">Sachsen </t>
  </si>
  <si>
    <t xml:space="preserve">Rheinland-Pfalz </t>
  </si>
  <si>
    <t xml:space="preserve">Nordrhein-Westfalen </t>
  </si>
  <si>
    <t xml:space="preserve">Niedersachsen </t>
  </si>
  <si>
    <t xml:space="preserve">Mecklenburg-Vorpommern </t>
  </si>
  <si>
    <t xml:space="preserve">Brandenburg </t>
  </si>
  <si>
    <t xml:space="preserve">Bayern </t>
  </si>
  <si>
    <t xml:space="preserve">Baden-Württemberg </t>
  </si>
  <si>
    <t xml:space="preserve">Weiblich </t>
  </si>
  <si>
    <t>schulen</t>
  </si>
  <si>
    <t>(ohne VerwFH)</t>
  </si>
  <si>
    <t>Hochschulen</t>
  </si>
  <si>
    <t>fachhoch-</t>
  </si>
  <si>
    <t>Kunsthoch-</t>
  </si>
  <si>
    <t>gischen</t>
  </si>
  <si>
    <t>Nachweisung</t>
  </si>
  <si>
    <t>Verwaltungs-</t>
  </si>
  <si>
    <t>Fachhoch-</t>
  </si>
  <si>
    <t>Theolo-</t>
  </si>
  <si>
    <t>Pädago-</t>
  </si>
  <si>
    <t>Ins-</t>
  </si>
  <si>
    <t xml:space="preserve">Gegenstand der </t>
  </si>
  <si>
    <t>Davon an</t>
  </si>
  <si>
    <t>9  Studentische Hilfskräfte 2014 nach Ländern, Hochschularten, Fächergruppen und Geschlecht *)</t>
  </si>
  <si>
    <t>Bemerkung: Geringe Differenzen in den Summen ergeben sich durch Auf- bzw. Abrunden der Zahlen.</t>
  </si>
  <si>
    <t>Personalstellen (einschließlich Stellenäquivalente)</t>
  </si>
  <si>
    <t>Nur Stellenäquivalente</t>
  </si>
  <si>
    <t>Personalstellen (ohne Stellenäquivalente)</t>
  </si>
  <si>
    <t>BAT, 
TVöD/
TV-L,
AT</t>
  </si>
  <si>
    <t>A,
 AT</t>
  </si>
  <si>
    <t xml:space="preserve">Ohne
An-
gabe
</t>
  </si>
  <si>
    <t>BAT
IIa, IIb,
TVöD/
TV-L
E13, E13Ü</t>
  </si>
  <si>
    <t>BAT
I - Ib,
TVöD/
TV-L
E14, E15,
E15Ü, AT</t>
  </si>
  <si>
    <t>Ärzte
an
Uni-
kliniken</t>
  </si>
  <si>
    <t>A13</t>
  </si>
  <si>
    <t>A14</t>
  </si>
  <si>
    <t>A15,
R 1</t>
  </si>
  <si>
    <t>A16,
R 2</t>
  </si>
  <si>
    <t>H,B,
R 3
und
höh.,
AT</t>
  </si>
  <si>
    <t>C 1</t>
  </si>
  <si>
    <t>C 2,
W1</t>
  </si>
  <si>
    <t>C 3,
W2</t>
  </si>
  <si>
    <t>C 4,
W3</t>
  </si>
  <si>
    <t>zu-
sammen</t>
  </si>
  <si>
    <t>Nicht höherer
Dienst</t>
  </si>
  <si>
    <t>Höherer Dienst</t>
  </si>
  <si>
    <t>Ins-
gesamt</t>
  </si>
  <si>
    <t>10  Personalstellen und Stellenäquivalente für wissenschaftliches und künstlerisches Personal 2014 nach Ländern und Einstufungen</t>
  </si>
  <si>
    <t>Dienst</t>
  </si>
  <si>
    <t>Angabe</t>
  </si>
  <si>
    <t>höherer</t>
  </si>
  <si>
    <t>ohne</t>
  </si>
  <si>
    <t>einfacher</t>
  </si>
  <si>
    <t>mittlerer</t>
  </si>
  <si>
    <t>gehobener</t>
  </si>
  <si>
    <t>zusammen</t>
  </si>
  <si>
    <t>davon</t>
  </si>
  <si>
    <t>Prakti-
kanten,
Auszu-
bildende</t>
  </si>
  <si>
    <t>Arbeitnehmer</t>
  </si>
  <si>
    <t>Beamte</t>
  </si>
  <si>
    <t xml:space="preserve">       nach Ländern und Laufbahngruppen</t>
  </si>
  <si>
    <t>11  Personalstellen und Stellenäquivalente für Verwaltungs-, technisches und sonstiges Personal 2014</t>
  </si>
  <si>
    <t xml:space="preserve"> Zusammenfassende Übersichten</t>
  </si>
  <si>
    <t xml:space="preserve">     zugewiesen waren. Zusätzliche Informationen siehe Vorwort unter Erläuterungen.</t>
  </si>
  <si>
    <t>*) Stellen in Zentralkapiteln des Haushalts, die am 1. Dezember des Berichtsjahres noch nicht einer Hochschule zur Bewirtschaftung</t>
  </si>
  <si>
    <t>Deutschland ...</t>
  </si>
  <si>
    <t>.</t>
  </si>
  <si>
    <t xml:space="preserve">Darunter am 1. Dezember 2014 *) </t>
  </si>
  <si>
    <t>Haushaltsjahr 2014</t>
  </si>
  <si>
    <t xml:space="preserve"> </t>
  </si>
  <si>
    <t>C2, W1</t>
  </si>
  <si>
    <t>C3, W2</t>
  </si>
  <si>
    <t>C4, W3</t>
  </si>
  <si>
    <t>und sonstiges</t>
  </si>
  <si>
    <t>Verwaltungs-,</t>
  </si>
  <si>
    <t>wissenschaftliches und künstlerisches Personal</t>
  </si>
  <si>
    <t>insge-</t>
  </si>
  <si>
    <t>davon für</t>
  </si>
  <si>
    <t>Stellen in Zentralkapiteln des Landeshaushaltes</t>
  </si>
  <si>
    <t xml:space="preserve">       sowie für Verwaltungs-, technisches und sonstiges Personal 2014 nach Ländern und Einstufungen </t>
  </si>
  <si>
    <t xml:space="preserve">12  Personalstellen in Zentralkapiteln des Landeshaushaltes für wissenschaftliches und künstlerisches Personal </t>
  </si>
  <si>
    <t>Verwaltungs-, technisches und sonstiges Personal zusammen</t>
  </si>
  <si>
    <t>Sonstige Hilfskräfte</t>
  </si>
  <si>
    <t>Nebenberuflich</t>
  </si>
  <si>
    <t>Praktikanten</t>
  </si>
  <si>
    <t>Auszubildende</t>
  </si>
  <si>
    <t>Pflegepersonal</t>
  </si>
  <si>
    <t xml:space="preserve">                darunter:  gehobener und höherer Dienst</t>
  </si>
  <si>
    <t>Sonstiges Personal</t>
  </si>
  <si>
    <t>Technisches Personal</t>
  </si>
  <si>
    <t>Bibliothekspersonal</t>
  </si>
  <si>
    <t>Verwaltungspersonal</t>
  </si>
  <si>
    <t>Hauptberuflich</t>
  </si>
  <si>
    <t>Verwaltungs-, technisches und sonstiges Personal</t>
  </si>
  <si>
    <t>Wissenschaftliches und künstlerisches Personal zusammen</t>
  </si>
  <si>
    <t>Nebenberuflich zusammen ...</t>
  </si>
  <si>
    <t>Tutoren</t>
  </si>
  <si>
    <t>Wissenschaftliche Hilfskräfte</t>
  </si>
  <si>
    <t>Privatdozenten, außerplanmäßige Professoren</t>
  </si>
  <si>
    <t>Honorarprofessoren</t>
  </si>
  <si>
    <t>Lehrbeauftragte</t>
  </si>
  <si>
    <t>Emeriti, Professoren im Ruhestand</t>
  </si>
  <si>
    <t>Gast-/Professoren (nebenberuflich)</t>
  </si>
  <si>
    <t>Gast-/Professoren, Emeriti</t>
  </si>
  <si>
    <t>Wissenschaftliches und künstlerisches Personal</t>
  </si>
  <si>
    <t>Hauptberuflich zusammen ...</t>
  </si>
  <si>
    <t xml:space="preserve">   A9-A14, BAT I-Vc, Kr.VIII-XIII, E8-E15Ü, AT</t>
  </si>
  <si>
    <t>Sonstige Lehrkräfte für besondere Aufgaben,</t>
  </si>
  <si>
    <t>Lektoren, A13-A14, BAT I-II, E12-E15Ü, AT</t>
  </si>
  <si>
    <t>Fachlehrer, Techn. Lehrer, C2, A9-A15, BAT IIa, E13h, AT</t>
  </si>
  <si>
    <t xml:space="preserve">   R1, A12-A16, BAT I-IIb, E12-E15Ü, AT</t>
  </si>
  <si>
    <t>Studienräte, -direktoren im Hochschuldienst,</t>
  </si>
  <si>
    <t>Lehrkräfte für besondere Aufgaben</t>
  </si>
  <si>
    <t xml:space="preserve">   R1, R2, H1-H3, BAT I-VIb, E9-E15Ü, AT</t>
  </si>
  <si>
    <t>Akademische Mitarbeiter, A9-A16, B3, C1-C3,</t>
  </si>
  <si>
    <t xml:space="preserve">   stelltenverh., BAT I-Va, E9-E15Ü, AT, Verg. entspr. A13, A14</t>
  </si>
  <si>
    <t>Wissenschaftl. und künstl. Mitarbeiter im Ange-</t>
  </si>
  <si>
    <t xml:space="preserve">   A13-A16, C1-C3, R1, R2, B3, H1-H3, BAT I-IIa, E12-E15Ü, AT</t>
  </si>
  <si>
    <t>Akademische Räte, Oberräte und Direktoren,</t>
  </si>
  <si>
    <t>Wissenschaftliche und künstlerische Mitarbeiter</t>
  </si>
  <si>
    <t>Akademische (Ober)Räte -auf Zeit-, A13, A14, AT</t>
  </si>
  <si>
    <t xml:space="preserve">   C1, H1, W1, A13-A14, BAT Ib, IIa, E9-E15, AT</t>
  </si>
  <si>
    <t>Wissenschaftliche und künstlerische Assistenten,</t>
  </si>
  <si>
    <t>Hochschulassistenten, C1, H2, BAT Ia-IIa, E13-E15, AT</t>
  </si>
  <si>
    <t>Oberingenieure, C2, H1, H2, A14, BAT Ib, E14, E15, AT</t>
  </si>
  <si>
    <t>Oberassistenten, C2, H1, H2, A14, BAT Ia-IIa, E13-E15, AT</t>
  </si>
  <si>
    <t>Universitätsdozenten, H1-H3, BAT Ia, Ib, E14, E15, AT</t>
  </si>
  <si>
    <t xml:space="preserve">   BAT I-III, E11-E15Ü, AT</t>
  </si>
  <si>
    <t>Hochschuldozenten, R1, C2, C3, W2, A9-A15,</t>
  </si>
  <si>
    <t>Dozenten und Assistenten</t>
  </si>
  <si>
    <t xml:space="preserve">  BAT IIa, E13h, E14, AT</t>
  </si>
  <si>
    <t xml:space="preserve">Gastprofessoren (hauptberuflich), W2, W3, C2-C4, </t>
  </si>
  <si>
    <t>Juniorprofessoren, W1, AT</t>
  </si>
  <si>
    <t>W2</t>
  </si>
  <si>
    <t>W3</t>
  </si>
  <si>
    <t>C2 und entspr. Besoldungsgruppen -auf Zeit-</t>
  </si>
  <si>
    <t>C2 und entspr. Besoldungsgruppen -auf Dauer-</t>
  </si>
  <si>
    <t>C3 und entspr. Besoldungsgruppen</t>
  </si>
  <si>
    <t>C4 und entspr. Besoldungsgruppen</t>
  </si>
  <si>
    <t>VerwFH)</t>
  </si>
  <si>
    <t>(ohne</t>
  </si>
  <si>
    <t>Hoch-</t>
  </si>
  <si>
    <t>sitäten</t>
  </si>
  <si>
    <t>Besoldungs- und Vergütungsgruppe</t>
  </si>
  <si>
    <t>waltungs-</t>
  </si>
  <si>
    <t>Univer-</t>
  </si>
  <si>
    <t xml:space="preserve"> ---------- </t>
  </si>
  <si>
    <t>Dienstbezeichnung</t>
  </si>
  <si>
    <t>1  Personal nach Dienstbezeichnungen und Hochschularten</t>
  </si>
  <si>
    <t>Hochschulpersonal 2014</t>
  </si>
  <si>
    <t xml:space="preserve">Zusammen </t>
  </si>
  <si>
    <t xml:space="preserve">Nebenberuflich zusammen </t>
  </si>
  <si>
    <t>Hauptberuflich zusammen</t>
  </si>
  <si>
    <t xml:space="preserve">   BAT IIa, E13h, E14, AT</t>
  </si>
  <si>
    <t>Holstein</t>
  </si>
  <si>
    <t>Pfalz</t>
  </si>
  <si>
    <t>falen</t>
  </si>
  <si>
    <t>pommern</t>
  </si>
  <si>
    <t>burg</t>
  </si>
  <si>
    <t>berg</t>
  </si>
  <si>
    <t>ringen</t>
  </si>
  <si>
    <t>wig-</t>
  </si>
  <si>
    <t>Anhalt</t>
  </si>
  <si>
    <t>land</t>
  </si>
  <si>
    <t>land-</t>
  </si>
  <si>
    <t>West-</t>
  </si>
  <si>
    <t>sachsen</t>
  </si>
  <si>
    <t>Vor-</t>
  </si>
  <si>
    <t>den-</t>
  </si>
  <si>
    <t>Württem-</t>
  </si>
  <si>
    <t>Thü-</t>
  </si>
  <si>
    <t>Schles-</t>
  </si>
  <si>
    <t>Sachsen-</t>
  </si>
  <si>
    <t>Saar-</t>
  </si>
  <si>
    <t>Rhein-</t>
  </si>
  <si>
    <t>rhein-</t>
  </si>
  <si>
    <t>Nieder-</t>
  </si>
  <si>
    <t>burg-</t>
  </si>
  <si>
    <t>Ham-</t>
  </si>
  <si>
    <t>Bran-</t>
  </si>
  <si>
    <t>Baden-</t>
  </si>
  <si>
    <t>Nord-</t>
  </si>
  <si>
    <t>Mecklen-</t>
  </si>
  <si>
    <t xml:space="preserve">  i n </t>
  </si>
  <si>
    <t xml:space="preserve">D a v o n  </t>
  </si>
  <si>
    <t>2  Personal nach Dienstbezeichnungen und Ländern</t>
  </si>
  <si>
    <t>Fachlehrer, Tech. Lehrer, C2, A9-A15, BAT IIa, E13h, AT</t>
  </si>
  <si>
    <t xml:space="preserve">  A13-A16, C1-C3, R1, R2, B3, H1-H3, BAT I-IIa, E12-E15Ü, AT</t>
  </si>
  <si>
    <t>(nur Humanmed.)</t>
  </si>
  <si>
    <t>Einrichtungen)</t>
  </si>
  <si>
    <t>schaft</t>
  </si>
  <si>
    <t>schaften</t>
  </si>
  <si>
    <t>Hochschulkliniken</t>
  </si>
  <si>
    <t>(ohne klinikspez.</t>
  </si>
  <si>
    <t>wissen-</t>
  </si>
  <si>
    <t>rungswissen-</t>
  </si>
  <si>
    <t>medizin</t>
  </si>
  <si>
    <t>heitswissen-</t>
  </si>
  <si>
    <t>Sozialwissen-</t>
  </si>
  <si>
    <t>tungen der</t>
  </si>
  <si>
    <t>Einrichtungen</t>
  </si>
  <si>
    <t>Kunst-</t>
  </si>
  <si>
    <t>Ingenieur-</t>
  </si>
  <si>
    <t>und Ernäh-</t>
  </si>
  <si>
    <t>Veterinär-</t>
  </si>
  <si>
    <t>dizin/Gesund-</t>
  </si>
  <si>
    <t>Natur-</t>
  </si>
  <si>
    <t>schafts- und</t>
  </si>
  <si>
    <t>und Kultur-</t>
  </si>
  <si>
    <t>Zentrale Einrich-</t>
  </si>
  <si>
    <t>Zentrale</t>
  </si>
  <si>
    <t>Kunst,</t>
  </si>
  <si>
    <t>Agrar-, Forst-</t>
  </si>
  <si>
    <t>Humanme-</t>
  </si>
  <si>
    <t>Mathematik,</t>
  </si>
  <si>
    <t>Rechts-, Wirt-</t>
  </si>
  <si>
    <t>Sprach-</t>
  </si>
  <si>
    <t xml:space="preserve">  Fächergruppe </t>
  </si>
  <si>
    <t xml:space="preserve">Davon in der  </t>
  </si>
  <si>
    <t>3  Personal nach Dienstbezeichnungen und Fächergruppen der fachlichen Zugehörigkeit</t>
  </si>
  <si>
    <t>Nebenberufliches Personal insgesamt</t>
  </si>
  <si>
    <t>Hauptberufliches Personal insgesamt</t>
  </si>
  <si>
    <t>manmed.)</t>
  </si>
  <si>
    <t>tungen)</t>
  </si>
  <si>
    <t xml:space="preserve">         </t>
  </si>
  <si>
    <t>ten</t>
  </si>
  <si>
    <t>(nur Hu-</t>
  </si>
  <si>
    <t>Einrich-</t>
  </si>
  <si>
    <t>schaf-</t>
  </si>
  <si>
    <t>kliniken</t>
  </si>
  <si>
    <t>spezif.</t>
  </si>
  <si>
    <t>rungs-</t>
  </si>
  <si>
    <t>heits-</t>
  </si>
  <si>
    <t>u. Sozial-</t>
  </si>
  <si>
    <t>schul-</t>
  </si>
  <si>
    <t>klinik-</t>
  </si>
  <si>
    <t>nieur-</t>
  </si>
  <si>
    <t>Ernäh-</t>
  </si>
  <si>
    <t>rinär-</t>
  </si>
  <si>
    <t>Gesund-</t>
  </si>
  <si>
    <t>matik,</t>
  </si>
  <si>
    <t>schafts-</t>
  </si>
  <si>
    <t>Kultur-</t>
  </si>
  <si>
    <t>Insge-</t>
  </si>
  <si>
    <t>der Hoch-</t>
  </si>
  <si>
    <t>Inge-</t>
  </si>
  <si>
    <t>Forst- u.</t>
  </si>
  <si>
    <t>Vete-</t>
  </si>
  <si>
    <t>medizin/</t>
  </si>
  <si>
    <t>Mathe-</t>
  </si>
  <si>
    <t>Wirt-</t>
  </si>
  <si>
    <t>Zentr. Einrichtungen</t>
  </si>
  <si>
    <t>Agrar-,</t>
  </si>
  <si>
    <t>Human-</t>
  </si>
  <si>
    <t>Rechts-,</t>
  </si>
  <si>
    <t>Davon in der Fächergruppe</t>
  </si>
  <si>
    <t>4  Personal nach Ländern und Fächergruppen der fachlichen Zugehörigkeit</t>
  </si>
  <si>
    <t xml:space="preserve">  klinikfremde Einrichtungen</t>
  </si>
  <si>
    <t>Mit den Kliniken verbundene sowie</t>
  </si>
  <si>
    <t>Übrige Ausbildungseinrichtungen der Kliniken</t>
  </si>
  <si>
    <t>Soziale Einrichtungen der Kliniken</t>
  </si>
  <si>
    <t>Kliniken insgesamt, Zentrale Dienste</t>
  </si>
  <si>
    <t xml:space="preserve">  (nur Humanmedizin)</t>
  </si>
  <si>
    <t>Zentrale Einrichtungen der Hochschulkliniken</t>
  </si>
  <si>
    <t xml:space="preserve">  hochschulfremde Einrichtungen</t>
  </si>
  <si>
    <t>Mit der Hochschule verbundene sowie</t>
  </si>
  <si>
    <t>Übrige Ausbildungseinrichtungen</t>
  </si>
  <si>
    <t>Soziale Einrichtungen</t>
  </si>
  <si>
    <t>Zentrale Betriebs- und Versorgungseinrichtungen</t>
  </si>
  <si>
    <t>Zentrale wissenschaftliche Einrichtungen</t>
  </si>
  <si>
    <t>Hochschulrechenzentrum</t>
  </si>
  <si>
    <t>Zentralbibliothek</t>
  </si>
  <si>
    <t>Zentral verwaltete Hörsäle und Lehrräume</t>
  </si>
  <si>
    <t>Zentrale Hochschulverwaltung</t>
  </si>
  <si>
    <t>Hochschule insgesamt</t>
  </si>
  <si>
    <t xml:space="preserve">  (ohne klinikspezifische Einrichtungen)</t>
  </si>
  <si>
    <t>Zentrale Einrichtungen</t>
  </si>
  <si>
    <t>Musik, Musikwissenschaft</t>
  </si>
  <si>
    <t xml:space="preserve">  Theaterwissenschaft</t>
  </si>
  <si>
    <t>Darstellende Kunst, Film und Fernsehen,</t>
  </si>
  <si>
    <t>Gestaltung</t>
  </si>
  <si>
    <t>Bildende Kunst</t>
  </si>
  <si>
    <t>Kunst, Kunstwissenschaft allgemein</t>
  </si>
  <si>
    <t>Vermessungswesen</t>
  </si>
  <si>
    <t>Bauingenieurwesen</t>
  </si>
  <si>
    <t>Raumplanung</t>
  </si>
  <si>
    <t>Architektur</t>
  </si>
  <si>
    <t>Verkehrstechnik, Nautik</t>
  </si>
  <si>
    <t>Elektrotechnik</t>
  </si>
  <si>
    <t>Maschinenbau/Verfahrenstechnik</t>
  </si>
  <si>
    <t>Bergbau, Hüttenwesen</t>
  </si>
  <si>
    <t xml:space="preserve">  ingenieurwissenschaftlichem Schwerpunkt</t>
  </si>
  <si>
    <t>Wirtschaftsingenieurwesen mit</t>
  </si>
  <si>
    <t>Ingenieurwissenschaften allgemein</t>
  </si>
  <si>
    <t>Ernährungs- und Haushaltswissenschaften</t>
  </si>
  <si>
    <t>Forstwissenschaft, Holzwirtschaft</t>
  </si>
  <si>
    <t xml:space="preserve">  Getränketechnologie</t>
  </si>
  <si>
    <t>Agrarwissenschaften, Lebensmittel- und</t>
  </si>
  <si>
    <t>Landespflege, Umweltgestaltung</t>
  </si>
  <si>
    <t xml:space="preserve">  allgemein</t>
  </si>
  <si>
    <t>Agrar-, Forst- und Ernährungswissenschaften</t>
  </si>
  <si>
    <t>Klinisch-Praktische Veterinärmedizin</t>
  </si>
  <si>
    <t>Klinisch-Theoretische Veterinärmedizin</t>
  </si>
  <si>
    <t>Vorklinische Veterinärmedizin</t>
  </si>
  <si>
    <t>Veterinärmedizin allgemein</t>
  </si>
  <si>
    <t>Zahnmedizin (klinisch-praktisch)</t>
  </si>
  <si>
    <t xml:space="preserve">  (ohne Zahnmedizin)</t>
  </si>
  <si>
    <t>Klinisch-Praktische Humanmedizin</t>
  </si>
  <si>
    <t xml:space="preserve">  (einschließlich Zahnmedizin)</t>
  </si>
  <si>
    <t>Klinisch-Theoretische Humanmedizin</t>
  </si>
  <si>
    <t>Vorklinische Humanmedizin (einschl. Zahnmedizin)</t>
  </si>
  <si>
    <t>Gesundheitswissenschaften allgemein</t>
  </si>
  <si>
    <t>Humanmedizin allgemein</t>
  </si>
  <si>
    <t>Geographie</t>
  </si>
  <si>
    <t>Geowissenschaften (ohne Geographie)</t>
  </si>
  <si>
    <t>Biologie</t>
  </si>
  <si>
    <t>Pharmazie</t>
  </si>
  <si>
    <t>Chemie</t>
  </si>
  <si>
    <t>Physik, Astronomie</t>
  </si>
  <si>
    <t>Informatik</t>
  </si>
  <si>
    <t>Mathematik</t>
  </si>
  <si>
    <t>Mathematik, Naturwissenschaften allgemein</t>
  </si>
  <si>
    <t xml:space="preserve">  wirtschaftswissenschaftlichem Schwerpunkt</t>
  </si>
  <si>
    <t>Wirtschaftswissenschaften</t>
  </si>
  <si>
    <t>Verwaltungswissenschaft</t>
  </si>
  <si>
    <t>Rechtswissenschaften</t>
  </si>
  <si>
    <t>Sozialwesen</t>
  </si>
  <si>
    <t>Sozialwissenschaften</t>
  </si>
  <si>
    <t>Politikwissenschaften</t>
  </si>
  <si>
    <t xml:space="preserve">  (soweit nicht anders zuzuordnen)</t>
  </si>
  <si>
    <t>Regionalwissenschaften</t>
  </si>
  <si>
    <t>Rechts-, Wirtschafts- und Sozialwissenschaften</t>
  </si>
  <si>
    <t>Sonderpädagogik</t>
  </si>
  <si>
    <t>Erziehungswissenschaften</t>
  </si>
  <si>
    <t>Psychologie</t>
  </si>
  <si>
    <t>Kulturwissenschaften i.e.S.</t>
  </si>
  <si>
    <t xml:space="preserve">  Kulturwissenschaften</t>
  </si>
  <si>
    <t>Sonstige/Außereuropäische Sprach- und</t>
  </si>
  <si>
    <t>Slawistik, Baltistik, Finno-Ugristik</t>
  </si>
  <si>
    <t>Romanistik</t>
  </si>
  <si>
    <t>Anglistik, Amerikanistik</t>
  </si>
  <si>
    <t xml:space="preserve">  ohne Anglistik)</t>
  </si>
  <si>
    <t>Germanistik (Deutsch, germanische Sprachen</t>
  </si>
  <si>
    <t>Altphilologie (klassische Philologie)</t>
  </si>
  <si>
    <t xml:space="preserve">  Sprachwissenschaft</t>
  </si>
  <si>
    <t>Allgemeine und vergleichende Literatur- und</t>
  </si>
  <si>
    <t>Bibliothekswissenschaft, Dokumentation</t>
  </si>
  <si>
    <t>Geschichte</t>
  </si>
  <si>
    <t>Philosophie</t>
  </si>
  <si>
    <t>Katholische Theologie</t>
  </si>
  <si>
    <t>Evangelische Theologie</t>
  </si>
  <si>
    <t>Sprach- und Kulturwissenschaften allgemein</t>
  </si>
  <si>
    <t xml:space="preserve">(ohne </t>
  </si>
  <si>
    <t>logischen</t>
  </si>
  <si>
    <t xml:space="preserve"> --------- </t>
  </si>
  <si>
    <t>Theo-</t>
  </si>
  <si>
    <t>5  Personal nach Fächergruppen und Lehr- und Forschungsbereichen der fachlichen Zugehörigkeit und Hochschularten</t>
  </si>
  <si>
    <t xml:space="preserve"> 1) Einschl. Personal für die Aus- und Fortbildung für den mittleren, gehobenen und höheren Polizeivollzugsdienst des Landes Brandenburg.</t>
  </si>
  <si>
    <t>_______</t>
  </si>
  <si>
    <t>Brandenburg 1)</t>
  </si>
  <si>
    <t>1) Einschl. Personal für die Aus- und Fortbildung für den mittleren, gehobenen und höheren Polizeivollzugsdienst des Landes Brandenburg.</t>
  </si>
  <si>
    <t>6  Personal nach Ländern und Hochschularten</t>
  </si>
  <si>
    <t>Bemerkung: Geringe Differenzen in den Summen der Personalstellen und Stellenäquivalenten ergeben sich durch Auf- bzw. Abrunden der Zahlen.</t>
  </si>
  <si>
    <t>nach Hochschularten</t>
  </si>
  <si>
    <t>Niedersachen</t>
  </si>
  <si>
    <t>Baden-Würtemberg</t>
  </si>
  <si>
    <t>nach Ländern</t>
  </si>
  <si>
    <t>Hochschulen insgesamt</t>
  </si>
  <si>
    <t>dar.:  FH Bund ...</t>
  </si>
  <si>
    <t>zusammen ...</t>
  </si>
  <si>
    <t xml:space="preserve">Verwaltungsfachhochschulen    </t>
  </si>
  <si>
    <t xml:space="preserve">   öffentliche Verwaltung </t>
  </si>
  <si>
    <t>Gotha, Thüringer FH für</t>
  </si>
  <si>
    <t xml:space="preserve"> Thüringen </t>
  </si>
  <si>
    <t xml:space="preserve">  FB Bundespolizei in Lübeck </t>
  </si>
  <si>
    <t>FH des Bundes für öffentl. Verwaltung,</t>
  </si>
  <si>
    <t xml:space="preserve"> -  in Reinfeld </t>
  </si>
  <si>
    <t xml:space="preserve"> -  in Altenholz </t>
  </si>
  <si>
    <t xml:space="preserve">   Dienstleistung</t>
  </si>
  <si>
    <t>Altenholz, FH für Verwaltung und</t>
  </si>
  <si>
    <t xml:space="preserve"> Schleswig-Holstein </t>
  </si>
  <si>
    <t xml:space="preserve"> . </t>
  </si>
  <si>
    <t xml:space="preserve">  Sachsen-Anhalt </t>
  </si>
  <si>
    <t xml:space="preserve">Aschersleben, FH Polizei </t>
  </si>
  <si>
    <t xml:space="preserve"> Sachsen-Anhalt </t>
  </si>
  <si>
    <t xml:space="preserve">Rothenburg, H der Sächsischen Polizei (FH) </t>
  </si>
  <si>
    <t xml:space="preserve">Meißen, FH der Sächsischen Verwaltung </t>
  </si>
  <si>
    <t xml:space="preserve"> Sachsen </t>
  </si>
  <si>
    <t xml:space="preserve">Saarbrücken, FH für Verwaltung </t>
  </si>
  <si>
    <t xml:space="preserve"> Saarland </t>
  </si>
  <si>
    <t xml:space="preserve"> -  FB Innere Verwaltung, Mayen </t>
  </si>
  <si>
    <t xml:space="preserve"> -  FB Polizei, Lautzenhausen </t>
  </si>
  <si>
    <t xml:space="preserve">FH für öffentliche Verwaltung </t>
  </si>
  <si>
    <t xml:space="preserve">   Bundesbank (VerwFH) </t>
  </si>
  <si>
    <t>Hachenburg, H der Deutschen</t>
  </si>
  <si>
    <t xml:space="preserve">Edenkoben, FH für Finanzen </t>
  </si>
  <si>
    <t xml:space="preserve"> Rheinland-Pfalz </t>
  </si>
  <si>
    <t xml:space="preserve">  FB Finanzen, Münster </t>
  </si>
  <si>
    <t xml:space="preserve">        schutz, Brühl </t>
  </si>
  <si>
    <t xml:space="preserve">  FB Nachrichtendienste, Abt. Verfassungs-</t>
  </si>
  <si>
    <t xml:space="preserve">  FB Allgemeine innere Verwaltung, Brühl </t>
  </si>
  <si>
    <t xml:space="preserve">FH des Bundes für öffentl. Verwaltung </t>
  </si>
  <si>
    <t xml:space="preserve"> -  in  Münster </t>
  </si>
  <si>
    <t xml:space="preserve"> -  in  Köln </t>
  </si>
  <si>
    <t xml:space="preserve"> -  in  Hagen </t>
  </si>
  <si>
    <t xml:space="preserve"> -  in  Gelsenkirchen </t>
  </si>
  <si>
    <t xml:space="preserve"> -  in  Duisburg </t>
  </si>
  <si>
    <t xml:space="preserve"> -  in  Bielefeld </t>
  </si>
  <si>
    <t xml:space="preserve">Nordkirchen, FH für Finanzen </t>
  </si>
  <si>
    <t xml:space="preserve">Bad Münstereifel, FH für Rechtspflege </t>
  </si>
  <si>
    <t xml:space="preserve"> Nordrhein-Westfalen </t>
  </si>
  <si>
    <t xml:space="preserve">    </t>
  </si>
  <si>
    <t xml:space="preserve">                               </t>
  </si>
  <si>
    <t xml:space="preserve">   in Niedersachsen (Priv. VerwFH) </t>
  </si>
  <si>
    <t>Hannover, Kommunale H für Verwaltung</t>
  </si>
  <si>
    <t xml:space="preserve">   Rechtspflege </t>
  </si>
  <si>
    <t>Hildesheim, Norddeutsche H für</t>
  </si>
  <si>
    <t xml:space="preserve"> Niedersachsen </t>
  </si>
  <si>
    <t xml:space="preserve">Güstrow, Verwaltungs-FH </t>
  </si>
  <si>
    <t xml:space="preserve"> Mecklenburg-Vorpommern </t>
  </si>
  <si>
    <t>____________</t>
  </si>
  <si>
    <t xml:space="preserve">   FB Kriminalpolizei, Wiesbaden </t>
  </si>
  <si>
    <t xml:space="preserve">   FB Wetterdienst, Langen </t>
  </si>
  <si>
    <t xml:space="preserve">   FB Landwirtsch. Sozialversicherung, Kassel </t>
  </si>
  <si>
    <t xml:space="preserve"> -  in  Wiesbaden </t>
  </si>
  <si>
    <t xml:space="preserve"> -  in  Mühlheim </t>
  </si>
  <si>
    <t xml:space="preserve"> -  in  Kassel </t>
  </si>
  <si>
    <t xml:space="preserve"> -  in  Gießen </t>
  </si>
  <si>
    <t xml:space="preserve">Wiesbaden, Verwaltungs-FH </t>
  </si>
  <si>
    <t xml:space="preserve">Rotenburg, Verwaltungs-FH </t>
  </si>
  <si>
    <t xml:space="preserve">Marburg, FH für Archivwesen </t>
  </si>
  <si>
    <t xml:space="preserve"> Hessen </t>
  </si>
  <si>
    <t xml:space="preserve">   Finanzen und Steuerrecht </t>
  </si>
  <si>
    <t xml:space="preserve">Hamburg, Norddeutsche Akademie für </t>
  </si>
  <si>
    <t xml:space="preserve">Hamburg, Akademie der Polizei (VerwFH) </t>
  </si>
  <si>
    <t xml:space="preserve"> Hamburg ...........................................................................................</t>
  </si>
  <si>
    <t xml:space="preserve">Bremen, H für öffentliche Verwaltung </t>
  </si>
  <si>
    <t xml:space="preserve"> Bremen </t>
  </si>
  <si>
    <t xml:space="preserve">   Polizei Brandenburg (VerwFH) 1) </t>
  </si>
  <si>
    <t>Oranienburg, Fachhochschule der</t>
  </si>
  <si>
    <t xml:space="preserve">   FH für Finanzen Brandenburg (VerwFH) </t>
  </si>
  <si>
    <t>Königs Wusterhausen,</t>
  </si>
  <si>
    <t xml:space="preserve"> Brandenburg 1) </t>
  </si>
  <si>
    <t xml:space="preserve">  FB Sozialversicherung, Berlin </t>
  </si>
  <si>
    <t xml:space="preserve">  FB Akademie Ausw. Angelegenh., Berlin </t>
  </si>
  <si>
    <t xml:space="preserve"> Berlin </t>
  </si>
  <si>
    <t xml:space="preserve"> -  in  Wasserburg </t>
  </si>
  <si>
    <t xml:space="preserve"> -  in  Starnberg </t>
  </si>
  <si>
    <t xml:space="preserve"> -  in  München (Zentralverwaltung) </t>
  </si>
  <si>
    <t xml:space="preserve"> -  in  München </t>
  </si>
  <si>
    <t xml:space="preserve"> -  in  Hof </t>
  </si>
  <si>
    <t xml:space="preserve"> -  in  Herrsching </t>
  </si>
  <si>
    <t xml:space="preserve"> -  in  Fürstenfeldbruck </t>
  </si>
  <si>
    <t xml:space="preserve">  Rechtspflege in Bayern</t>
  </si>
  <si>
    <t>FH für öffentliche Verwaltung und</t>
  </si>
  <si>
    <t xml:space="preserve"> Bayern ...............................................................................................</t>
  </si>
  <si>
    <t xml:space="preserve">  FB Bundeswehrverwaltung, Mannheim </t>
  </si>
  <si>
    <t xml:space="preserve">  Staatliche FH für Polizei </t>
  </si>
  <si>
    <t>Villingen-Schwenningen,</t>
  </si>
  <si>
    <t xml:space="preserve">Schwetzingen, FH für Rechtspflege </t>
  </si>
  <si>
    <t xml:space="preserve">   und Finanzen (VerwFH) </t>
  </si>
  <si>
    <t xml:space="preserve">Ludwigsburg, H für öffentl. Verwaltung </t>
  </si>
  <si>
    <t xml:space="preserve">Kehl, FH für öffentliche Verwaltung </t>
  </si>
  <si>
    <t xml:space="preserve"> Baden-Württemberg </t>
  </si>
  <si>
    <t xml:space="preserve">                  Fachhochschulen (ohne VerwFH)</t>
  </si>
  <si>
    <t xml:space="preserve">Gera, SRH FH für Gesundheit (Priv. FH) </t>
  </si>
  <si>
    <t xml:space="preserve">Schmalkalden </t>
  </si>
  <si>
    <t xml:space="preserve">Nordhausen </t>
  </si>
  <si>
    <t xml:space="preserve">Jena, Ernst-Abbe-H (FH) </t>
  </si>
  <si>
    <t xml:space="preserve">Erfurt </t>
  </si>
  <si>
    <t xml:space="preserve">Wedel, Priv. FH </t>
  </si>
  <si>
    <t xml:space="preserve">Elmshorn, Priv. FH (Nordakademie) </t>
  </si>
  <si>
    <t xml:space="preserve">Lübeck </t>
  </si>
  <si>
    <t xml:space="preserve">Kiel </t>
  </si>
  <si>
    <t xml:space="preserve">Heide, FH Westküste </t>
  </si>
  <si>
    <t xml:space="preserve">Flensburg </t>
  </si>
  <si>
    <t xml:space="preserve">Merseburg, H (FH) </t>
  </si>
  <si>
    <t xml:space="preserve"> -  in  Stendal </t>
  </si>
  <si>
    <t xml:space="preserve"> -  in  Magdeburg </t>
  </si>
  <si>
    <t xml:space="preserve">Magdeburg-Stendal, H (FH) </t>
  </si>
  <si>
    <t xml:space="preserve"> -  in  Wernigerode </t>
  </si>
  <si>
    <t xml:space="preserve"> -  in  Halberstadt  </t>
  </si>
  <si>
    <t xml:space="preserve">Harz, H (FH) </t>
  </si>
  <si>
    <t xml:space="preserve"> -  in  Köthen </t>
  </si>
  <si>
    <t xml:space="preserve"> -  in  Dessau </t>
  </si>
  <si>
    <t xml:space="preserve"> -  in  Bernburg </t>
  </si>
  <si>
    <t xml:space="preserve"> Anhalt, H (FH) </t>
  </si>
  <si>
    <t xml:space="preserve"> Sachsen-Anhalt  </t>
  </si>
  <si>
    <t xml:space="preserve">Moritzburg, Evang. Hochschule (FH) </t>
  </si>
  <si>
    <t xml:space="preserve">Dresden, Evang. Hochschule (FH) </t>
  </si>
  <si>
    <t xml:space="preserve">Zwickau, H Fresenius Idstein (Priv. FH) </t>
  </si>
  <si>
    <t xml:space="preserve">Zwickau, DPFA H Sachsen (Priv. FH) </t>
  </si>
  <si>
    <t xml:space="preserve">Leipzig, H für Telekommunikation (Priv. FH) </t>
  </si>
  <si>
    <t xml:space="preserve">Leipzig, Designhochschule (Priv. FH) </t>
  </si>
  <si>
    <t xml:space="preserve">Dresden, Priv. FH </t>
  </si>
  <si>
    <t xml:space="preserve">   H für angewandte Wissenschaften </t>
  </si>
  <si>
    <t xml:space="preserve">Zwickau, Westsächsische H, </t>
  </si>
  <si>
    <t xml:space="preserve">Zittau/Görlitz, H für angew. Wissenschaften </t>
  </si>
  <si>
    <t>Mittweida, H - University of Applied Sciences,</t>
  </si>
  <si>
    <t xml:space="preserve">Leipzig, H für Technik, Wirtschaft und Kultur, </t>
  </si>
  <si>
    <t xml:space="preserve">Dresden, H für Technik und Wirtschaft, </t>
  </si>
  <si>
    <t xml:space="preserve">   und Gesundheitsmanagement (Priv. FH) </t>
  </si>
  <si>
    <t>Saarbrücken, Deutsche H für Prävention</t>
  </si>
  <si>
    <t xml:space="preserve">   und Wirtschaft </t>
  </si>
  <si>
    <t>Saarbrücken, H für Technik</t>
  </si>
  <si>
    <t>Fachhochschulen (ohne Verwaltungsfachhochschulen)</t>
  </si>
  <si>
    <t xml:space="preserve">Mainz, Kath. Hochschule (FH) </t>
  </si>
  <si>
    <t xml:space="preserve">Worms, H (FH) </t>
  </si>
  <si>
    <t xml:space="preserve"> -  in  Trier </t>
  </si>
  <si>
    <t xml:space="preserve"> -  in  Idar-Oberstein </t>
  </si>
  <si>
    <t xml:space="preserve"> -  in  Birkenfeld </t>
  </si>
  <si>
    <t xml:space="preserve">Trier, H (FH) </t>
  </si>
  <si>
    <t xml:space="preserve">Mainz, H (FH) </t>
  </si>
  <si>
    <t xml:space="preserve">Ludwigshafen am Rhein, H (FH) </t>
  </si>
  <si>
    <t xml:space="preserve"> -  in  Remagen </t>
  </si>
  <si>
    <t xml:space="preserve"> -  in  Koblenz </t>
  </si>
  <si>
    <t xml:space="preserve"> -  in  Höhr-Grenzhausen </t>
  </si>
  <si>
    <t xml:space="preserve">Koblenz, H (FH) </t>
  </si>
  <si>
    <t xml:space="preserve"> -  in  Zweibrücken </t>
  </si>
  <si>
    <t xml:space="preserve"> -  in  Pirmasens </t>
  </si>
  <si>
    <t xml:space="preserve"> -  in  Kaiserslautern </t>
  </si>
  <si>
    <t xml:space="preserve">Kaiserslautern, H (FH)  </t>
  </si>
  <si>
    <t xml:space="preserve">Bingen </t>
  </si>
  <si>
    <t xml:space="preserve"> -  in  Paderborn </t>
  </si>
  <si>
    <t xml:space="preserve"> -  in  Aachen </t>
  </si>
  <si>
    <t>Kath. H Nordrhein-Westfalen (FH)</t>
  </si>
  <si>
    <t xml:space="preserve">   Westfalen-Lippe </t>
  </si>
  <si>
    <t>Bochum, Evang. FH Rheinland-</t>
  </si>
  <si>
    <t xml:space="preserve">Bielefeld-Bethel, FH der Diakonie (ev.) </t>
  </si>
  <si>
    <t xml:space="preserve">Rheine, Mathias Hochschule (Priv. FH) </t>
  </si>
  <si>
    <t xml:space="preserve">  -  in  Paderborn </t>
  </si>
  <si>
    <t xml:space="preserve">  -  in  Mettmann </t>
  </si>
  <si>
    <t xml:space="preserve">  -  in  Marburg </t>
  </si>
  <si>
    <t xml:space="preserve">  -  in  Bielefeld </t>
  </si>
  <si>
    <t xml:space="preserve">  -  in  Bergisch-Gladbach </t>
  </si>
  <si>
    <t xml:space="preserve">Paderborn, Priv. FH der Wirtschaft </t>
  </si>
  <si>
    <t xml:space="preserve">   (Priv. FH) </t>
  </si>
  <si>
    <t>Neuss, H für Internationale Wirtschaft</t>
  </si>
  <si>
    <t xml:space="preserve">Köln, Priv. Rheinische FH </t>
  </si>
  <si>
    <t xml:space="preserve">Köln, praxisHochschule (Priv. FH) </t>
  </si>
  <si>
    <t xml:space="preserve">   schaft Berlin, Abt. Köln (Priv. FH) </t>
  </si>
  <si>
    <t xml:space="preserve">Köln, H für Medien, Kommunikation und Wirt- </t>
  </si>
  <si>
    <t xml:space="preserve">Köln, H Fresenius Idstein in Köln (Priv. FH) </t>
  </si>
  <si>
    <t xml:space="preserve">Köln, H Döpfer (Priv. FH) </t>
  </si>
  <si>
    <t xml:space="preserve">   University of Applied Sciences (Priv. FH) </t>
  </si>
  <si>
    <t xml:space="preserve">Köln, Cologne Business School (CBS) - European </t>
  </si>
  <si>
    <t xml:space="preserve">   Abt. Iserlohn (Priv. FH) </t>
  </si>
  <si>
    <t>Iserlohn, Berliner Technische Kunsthochschule,</t>
  </si>
  <si>
    <t xml:space="preserve">   Technology School (Priv. FH) </t>
  </si>
  <si>
    <t xml:space="preserve">Iserlohn, Business and Information </t>
  </si>
  <si>
    <t>Hamm, SRH, H für Logistik und Wirtschaft</t>
  </si>
  <si>
    <t xml:space="preserve">   (Priv. FH für Berufstätige) </t>
  </si>
  <si>
    <t>Essen, FH für Ökonomie und Management</t>
  </si>
  <si>
    <t xml:space="preserve">Düsseldorf, IST- H für Management (Priv. FH) </t>
  </si>
  <si>
    <t xml:space="preserve">Düsseldorf, Fliedner Fachhochschule (Priv. FH) </t>
  </si>
  <si>
    <t xml:space="preserve">    Idstein, Abt. Düsseldorf (Priv. FH) </t>
  </si>
  <si>
    <t>Düsseldorf, AMD Akademie Mode und Design</t>
  </si>
  <si>
    <t xml:space="preserve"> noch: Nordrhein-Westfalen </t>
  </si>
  <si>
    <t xml:space="preserve">   Management  (Priv. FH) </t>
  </si>
  <si>
    <t>Dortmund, International School  of</t>
  </si>
  <si>
    <t xml:space="preserve">  -  in  Neuss </t>
  </si>
  <si>
    <t xml:space="preserve">  -  in  Brühl </t>
  </si>
  <si>
    <t xml:space="preserve">Brühl, Europäische FH Rhein/Erft, Priv. FH </t>
  </si>
  <si>
    <t xml:space="preserve">Bonn, H der Sparkassen-Finanzgruppe </t>
  </si>
  <si>
    <t xml:space="preserve">Bochum, Techn. FH, Georg Agricola (Priv. FH) </t>
  </si>
  <si>
    <t xml:space="preserve">Bochum, EBZ Business School (Priv. FH) </t>
  </si>
  <si>
    <t xml:space="preserve"> -  in  Pulheim </t>
  </si>
  <si>
    <t xml:space="preserve">Bielefeld, FH des Mittelstandes (FHM) (Priv. FH) </t>
  </si>
  <si>
    <t xml:space="preserve">Bad Honnef-Bonn, Internationale H (Priv. FH) </t>
  </si>
  <si>
    <t xml:space="preserve"> -  in  Mülheim </t>
  </si>
  <si>
    <t xml:space="preserve"> -  in  Bottrop </t>
  </si>
  <si>
    <t xml:space="preserve">Westliches Ruhrgebiet </t>
  </si>
  <si>
    <t xml:space="preserve"> -  in  Soest </t>
  </si>
  <si>
    <t xml:space="preserve"> -  in  Meschede </t>
  </si>
  <si>
    <t xml:space="preserve"> -  in  Iserlohn </t>
  </si>
  <si>
    <t xml:space="preserve">Südwestfalen </t>
  </si>
  <si>
    <t xml:space="preserve"> -  in  Kleve </t>
  </si>
  <si>
    <t xml:space="preserve"> -  in  Kamp-Lintfort </t>
  </si>
  <si>
    <t xml:space="preserve">Rhein-Waal </t>
  </si>
  <si>
    <t xml:space="preserve"> -  in  Lemgo </t>
  </si>
  <si>
    <t xml:space="preserve"> -  in  Höxter </t>
  </si>
  <si>
    <t xml:space="preserve"> -  in  Detmold </t>
  </si>
  <si>
    <t xml:space="preserve">Ostwestfalen-Lippe </t>
  </si>
  <si>
    <t xml:space="preserve"> -  in  Mönchengladbach </t>
  </si>
  <si>
    <t xml:space="preserve"> -  in  Krefeld </t>
  </si>
  <si>
    <t xml:space="preserve">Niederrhein </t>
  </si>
  <si>
    <t xml:space="preserve"> -  in  Steinfurt </t>
  </si>
  <si>
    <t xml:space="preserve">Münster </t>
  </si>
  <si>
    <t xml:space="preserve"> -  in  Leverkusen </t>
  </si>
  <si>
    <t xml:space="preserve"> -  in  Gummersbach </t>
  </si>
  <si>
    <t xml:space="preserve">Köln </t>
  </si>
  <si>
    <t xml:space="preserve"> -  in  Lippstadt </t>
  </si>
  <si>
    <t xml:space="preserve"> -  in  Hamm </t>
  </si>
  <si>
    <t xml:space="preserve">Hamm-Lippstadt </t>
  </si>
  <si>
    <t xml:space="preserve"> -  in  Recklinghausen </t>
  </si>
  <si>
    <t xml:space="preserve"> -  in  Bocholt </t>
  </si>
  <si>
    <t xml:space="preserve">Gelsenkirchen </t>
  </si>
  <si>
    <t xml:space="preserve">Düsseldorf </t>
  </si>
  <si>
    <t xml:space="preserve">Dortmund </t>
  </si>
  <si>
    <t xml:space="preserve"> -  in  Sankt Augustin </t>
  </si>
  <si>
    <t xml:space="preserve"> -  in  Rheinbach </t>
  </si>
  <si>
    <t xml:space="preserve"> -  in  Hennef </t>
  </si>
  <si>
    <t xml:space="preserve">Bonn-Rhein-Sieg </t>
  </si>
  <si>
    <t xml:space="preserve">Bochum, FH für Gesundheitsberufe in NRW </t>
  </si>
  <si>
    <t xml:space="preserve"> -  in  Velbert/Heiligenhaus </t>
  </si>
  <si>
    <t xml:space="preserve"> -  in  Bochum </t>
  </si>
  <si>
    <t xml:space="preserve">Bochum </t>
  </si>
  <si>
    <t xml:space="preserve"> -  in  Minden </t>
  </si>
  <si>
    <t xml:space="preserve">Bielefeld </t>
  </si>
  <si>
    <t xml:space="preserve"> -  in  Jülich </t>
  </si>
  <si>
    <t xml:space="preserve">Aachen </t>
  </si>
  <si>
    <t xml:space="preserve"> -  in  Vechta </t>
  </si>
  <si>
    <t xml:space="preserve"> -  in  Oldenburg </t>
  </si>
  <si>
    <t xml:space="preserve"> -  in  Diepholz </t>
  </si>
  <si>
    <t xml:space="preserve">   Wirtschaft und Technik (Priv. FH) </t>
  </si>
  <si>
    <t>Vechta/Diepholz/Oldenburg, Priv. H für</t>
  </si>
  <si>
    <t xml:space="preserve">Ottersberg, Priv. FH </t>
  </si>
  <si>
    <t xml:space="preserve">   Theologie (Priv. FH)</t>
  </si>
  <si>
    <t>Hermannsburg, FH für interkulturelle</t>
  </si>
  <si>
    <t>Hannover, Priv. FH der Wirtschaft</t>
  </si>
  <si>
    <t>Hannover, Leibniz-FH (Priv. FH)</t>
  </si>
  <si>
    <t xml:space="preserve">Hameln, H Weserbergland (HSW), Priv. FH </t>
  </si>
  <si>
    <t xml:space="preserve">Göttingen, Priv. FH </t>
  </si>
  <si>
    <t xml:space="preserve">Buxtehude, Hochschule21 (Priv. FH) </t>
  </si>
  <si>
    <t xml:space="preserve"> -  in  Wilhelmshaven </t>
  </si>
  <si>
    <t xml:space="preserve"> -  in  Elsfleth </t>
  </si>
  <si>
    <t xml:space="preserve">Wilhelmshaven/Oldenburg/Elsfleth, H (FH) </t>
  </si>
  <si>
    <t xml:space="preserve"> -  in  Osnabrück </t>
  </si>
  <si>
    <t xml:space="preserve"> -  in  Lingen </t>
  </si>
  <si>
    <t xml:space="preserve">Osnabrück, H (FH) </t>
  </si>
  <si>
    <t xml:space="preserve"> -  in  Holzminden </t>
  </si>
  <si>
    <t xml:space="preserve"> -  in  Hildesheim </t>
  </si>
  <si>
    <t xml:space="preserve"> -  in  Göttingen </t>
  </si>
  <si>
    <t xml:space="preserve">Hildesheim/Holzminden/Göttingen, H (FH) </t>
  </si>
  <si>
    <t xml:space="preserve">Hannover, H (FH) </t>
  </si>
  <si>
    <t xml:space="preserve"> -  in  Leer </t>
  </si>
  <si>
    <t xml:space="preserve"> -  in  Emden </t>
  </si>
  <si>
    <t xml:space="preserve">Emden/Leer, H (FH) </t>
  </si>
  <si>
    <t xml:space="preserve"> -  in  Wolfsburg </t>
  </si>
  <si>
    <t xml:space="preserve"> -  in  Wolfenbüttel </t>
  </si>
  <si>
    <t xml:space="preserve"> -  in  Suderburg </t>
  </si>
  <si>
    <t xml:space="preserve"> -  in  Salzgitter </t>
  </si>
  <si>
    <t xml:space="preserve">Braunschweig-Wolfenbüttel, H (FH) </t>
  </si>
  <si>
    <t xml:space="preserve">Wismar </t>
  </si>
  <si>
    <t xml:space="preserve">Stralsund </t>
  </si>
  <si>
    <t xml:space="preserve">Neubrandenburg </t>
  </si>
  <si>
    <t xml:space="preserve">Darmstadt, Evang. Hochschule (FH) </t>
  </si>
  <si>
    <t xml:space="preserve">Kassel, CVJM-Hochschule (Priv. FH) </t>
  </si>
  <si>
    <t xml:space="preserve"> -  in  Idstein </t>
  </si>
  <si>
    <t xml:space="preserve"> -  in  Frankfurt a.M. </t>
  </si>
  <si>
    <t xml:space="preserve">Idstein, H Fresenius (Priv. FH) </t>
  </si>
  <si>
    <t xml:space="preserve">   Management and Technology (Priv. FH) </t>
  </si>
  <si>
    <t>Frankfurt a.M., Provadis School of Intern.</t>
  </si>
  <si>
    <t xml:space="preserve">Darmstadt, Wilh. Büchner H (Priv. Fern-FH) </t>
  </si>
  <si>
    <t xml:space="preserve"> -  in  Bad Sooden-Allendorf </t>
  </si>
  <si>
    <t xml:space="preserve">   Nordhessen (Priv. FH) </t>
  </si>
  <si>
    <t xml:space="preserve">Bad Sooden-Allendorf, DIPLOMA-FH </t>
  </si>
  <si>
    <t xml:space="preserve">Bad Homburg, Accadis H (Priv. FH) </t>
  </si>
  <si>
    <t xml:space="preserve">   Unfallversicherung (Priv. FH) </t>
  </si>
  <si>
    <t xml:space="preserve">Bad Hersfeld, H der Deutschen gesetzlichen </t>
  </si>
  <si>
    <t xml:space="preserve"> -  in  Rüsselsheim </t>
  </si>
  <si>
    <t xml:space="preserve">Wiesbaden, Hochschule RheinMain (FH) </t>
  </si>
  <si>
    <t xml:space="preserve"> -  in  Wetzlar </t>
  </si>
  <si>
    <t xml:space="preserve"> -  in  Friedberg </t>
  </si>
  <si>
    <t xml:space="preserve">Gießen, Techn. H Mittelhessen - THM (FH) </t>
  </si>
  <si>
    <t xml:space="preserve"> noch: Hessen</t>
  </si>
  <si>
    <t xml:space="preserve">Geisenheim, H Geisenheim University (FH) </t>
  </si>
  <si>
    <t xml:space="preserve">Fulda </t>
  </si>
  <si>
    <t xml:space="preserve">   University of Applied Sciences (FH) </t>
  </si>
  <si>
    <t xml:space="preserve">Frankfurt a.M., </t>
  </si>
  <si>
    <t xml:space="preserve"> -  in  Dieburg </t>
  </si>
  <si>
    <t xml:space="preserve"> -  in  Darmstadt </t>
  </si>
  <si>
    <r>
      <t xml:space="preserve">Darmstadt, h_da </t>
    </r>
    <r>
      <rPr>
        <b/>
        <sz val="7"/>
        <rFont val="MetaNormalLF-Roman"/>
        <family val="2"/>
      </rPr>
      <t>(FH)</t>
    </r>
    <r>
      <rPr>
        <sz val="7"/>
        <rFont val="MetaNormalLF-Roman"/>
        <family val="2"/>
      </rPr>
      <t xml:space="preserve"> </t>
    </r>
  </si>
  <si>
    <t xml:space="preserve">   für Soziale Arbeit und Diakonie (FH) </t>
  </si>
  <si>
    <t>Hamburg, Evang. Hochschule</t>
  </si>
  <si>
    <t xml:space="preserve">Hamburg, Northern Business School (Priv. FH) </t>
  </si>
  <si>
    <t xml:space="preserve">Hamburg, MSH Medical School (Priv. FH) </t>
  </si>
  <si>
    <t xml:space="preserve">   Administration (Priv. FH) </t>
  </si>
  <si>
    <t>Hamburg, HSBA School of Business</t>
  </si>
  <si>
    <t xml:space="preserve">Hamburg, HFH, Fern-H (Priv. FH) </t>
  </si>
  <si>
    <t xml:space="preserve">Hamburg, H Fresenius Idstein (Priv. FH) </t>
  </si>
  <si>
    <t xml:space="preserve">Hamburg, Europ. Fern-H GmbH (Priv. FH) </t>
  </si>
  <si>
    <t xml:space="preserve">Hamburg, EBC Euro Business College (Priv. FH) </t>
  </si>
  <si>
    <t xml:space="preserve">Hamburg, Brand Academy (Priv. FH) </t>
  </si>
  <si>
    <t xml:space="preserve">   Abt. Hamburg (Priv. FH) </t>
  </si>
  <si>
    <t>Hamburg, Berliner Technische Kunsthochschule,</t>
  </si>
  <si>
    <t xml:space="preserve">   Idstein, Abt. Hamburg (Priv. FH) </t>
  </si>
  <si>
    <t>Hamburg, AMD Akademie Mode und Design</t>
  </si>
  <si>
    <t xml:space="preserve">Hamburg, H für Angew. Wissenschaften </t>
  </si>
  <si>
    <t xml:space="preserve"> Hamburg </t>
  </si>
  <si>
    <t xml:space="preserve">   Wirtschaft und Logistik (Priv. FH) </t>
  </si>
  <si>
    <t>Bremen, Hochschule für Internationale</t>
  </si>
  <si>
    <t xml:space="preserve">   Gesundheitswirtschaft (Priv. FH) </t>
  </si>
  <si>
    <t>Bremen, APOLLON Hochschule der</t>
  </si>
  <si>
    <t xml:space="preserve">Bremerhaven, H </t>
  </si>
  <si>
    <t xml:space="preserve">Bremen, H </t>
  </si>
  <si>
    <t xml:space="preserve">    evang. Freikirche </t>
  </si>
  <si>
    <t>Elstal, Theol. Seminar (FH) der</t>
  </si>
  <si>
    <t>Potsdam, FH für Sport und Management</t>
  </si>
  <si>
    <t xml:space="preserve">Wildau, Technische H (FH) </t>
  </si>
  <si>
    <t xml:space="preserve">Potsdam </t>
  </si>
  <si>
    <t xml:space="preserve">Eberswalde, H für nachhaltige Entwicklung (FH) </t>
  </si>
  <si>
    <t xml:space="preserve"> Brandenburg </t>
  </si>
  <si>
    <t xml:space="preserve">Berlin, Kath. H für Sozialwesen (FH) </t>
  </si>
  <si>
    <t xml:space="preserve">Berlin, Evang. Hochschule (FH) </t>
  </si>
  <si>
    <t xml:space="preserve">Berlin, Touro College (Priv. FH) </t>
  </si>
  <si>
    <t xml:space="preserve">    Künste (Priv. FH) </t>
  </si>
  <si>
    <t>Berlin, SRH - Hochschule der populären</t>
  </si>
  <si>
    <t xml:space="preserve">Berlin, SRH - Hochschule, Abt. Berlin (Priv. FH) </t>
  </si>
  <si>
    <t xml:space="preserve">Berlin, Quadriga Hochschule (Priv. FH) </t>
  </si>
  <si>
    <t xml:space="preserve">   und Medizin (Priv. FH) </t>
  </si>
  <si>
    <t>Berlin, Medical School - H für Gesundheit</t>
  </si>
  <si>
    <t xml:space="preserve">Berlin, Mediadesign H (Priv. FH) </t>
  </si>
  <si>
    <t xml:space="preserve"> noch: Berlin</t>
  </si>
  <si>
    <t xml:space="preserve">Berlin, IB-Hochschule (Priv. FH) </t>
  </si>
  <si>
    <t xml:space="preserve">   Abt. Berlin (Priv. FH) </t>
  </si>
  <si>
    <t xml:space="preserve">Berlin, H für Wirtschaft, Technik und Kultur, </t>
  </si>
  <si>
    <t xml:space="preserve">   Wirtschaft, Abt. Berlin (Priv. FH) </t>
  </si>
  <si>
    <t>Berlin, H für Medien, Kommunikation und</t>
  </si>
  <si>
    <t xml:space="preserve">   Kunst, Abt. Berlin (Priv. FH) </t>
  </si>
  <si>
    <t>Berlin, H für Gesundheit &amp; Sport, Technik &amp;</t>
  </si>
  <si>
    <t xml:space="preserve">Berlin, H für angewandte Pädagogik (Priv. FH) </t>
  </si>
  <si>
    <t xml:space="preserve">Berlin, H Fresenius Idstein, Abt. Berlin (Priv. FH) </t>
  </si>
  <si>
    <t xml:space="preserve">   H für Wirtschaft und Verwaltung (Priv. FH) </t>
  </si>
  <si>
    <t>Berlin, German open Business School,</t>
  </si>
  <si>
    <t xml:space="preserve">Berlin, GA H der digitalen Gesellschaft (Priv. FH) </t>
  </si>
  <si>
    <t xml:space="preserve">   Kommunikation und Design (Priv. FH) </t>
  </si>
  <si>
    <t xml:space="preserve">Berlin, Design Akademie, SRH - H für </t>
  </si>
  <si>
    <t xml:space="preserve">Berlin, DEKRA Hochschule (Priv. FH) </t>
  </si>
  <si>
    <t xml:space="preserve">   H für Management (Priv. FH) </t>
  </si>
  <si>
    <t>Berlin, Business School Berlin-Potsdam,</t>
  </si>
  <si>
    <t xml:space="preserve">Berlin, Best-Sabel-H (Priv. FH) </t>
  </si>
  <si>
    <t xml:space="preserve">Berlin, Berliner Technische Kunsthochschule, </t>
  </si>
  <si>
    <t xml:space="preserve">Berlin, bbw Hochschule (Priv. FH) </t>
  </si>
  <si>
    <t xml:space="preserve">Berlin, Bau International (Priv. FH) </t>
  </si>
  <si>
    <t xml:space="preserve">   Idstein, Abt. Berlin (Priv. FH) </t>
  </si>
  <si>
    <t xml:space="preserve">Berlin, AMD Akademie Mode und Design </t>
  </si>
  <si>
    <t xml:space="preserve">Berlin, Akkon H (Priv. FH) </t>
  </si>
  <si>
    <t xml:space="preserve"> -  FB  Wirtschaft </t>
  </si>
  <si>
    <t xml:space="preserve"> -  FB  Verwaltung, Recht, Polizei </t>
  </si>
  <si>
    <t xml:space="preserve"> -  FB  Duales Studium </t>
  </si>
  <si>
    <t xml:space="preserve">Berlin, H für Wirtschaft und Recht </t>
  </si>
  <si>
    <t xml:space="preserve">Berlin, H für Technik und Wirtschaft (FH) </t>
  </si>
  <si>
    <t xml:space="preserve">Berlin, Beuth - H für Technik (FH) </t>
  </si>
  <si>
    <t xml:space="preserve">    Sozialpädagogik (FH) </t>
  </si>
  <si>
    <t xml:space="preserve">Berlin, ASH für Sozialarbeit und </t>
  </si>
  <si>
    <t xml:space="preserve"> -  in  Benediktbeuern </t>
  </si>
  <si>
    <t xml:space="preserve">München, Kath. Stiftungs FH </t>
  </si>
  <si>
    <t xml:space="preserve">Nürnberg, Evang. Hochschule (FH) </t>
  </si>
  <si>
    <t>München, Munich Business School</t>
  </si>
  <si>
    <t xml:space="preserve"> -  in  Stuttgart </t>
  </si>
  <si>
    <t xml:space="preserve"> -  in  Hamburg </t>
  </si>
  <si>
    <t xml:space="preserve"> -  in  Berlin </t>
  </si>
  <si>
    <t xml:space="preserve">   Wissenschaften (Priv. FH) </t>
  </si>
  <si>
    <t>München, H Macromedia für angewandte</t>
  </si>
  <si>
    <t xml:space="preserve">   Sprachen/SDI (Priv. FH) </t>
  </si>
  <si>
    <t>München, Hochschule für angewandte</t>
  </si>
  <si>
    <t xml:space="preserve">München, H Fresenius Idstein (Priv. FH) </t>
  </si>
  <si>
    <t xml:space="preserve">   für angewandte Wissenschaften (Priv. FH) </t>
  </si>
  <si>
    <t>München, HDBW - H der Bayerischen Wirtschaft</t>
  </si>
  <si>
    <t xml:space="preserve">   Idstein, Abt. München (Priv. FH) </t>
  </si>
  <si>
    <t>München, AMD Akademie Mode und Design</t>
  </si>
  <si>
    <t xml:space="preserve">   Kunst Berlin, Abt. Ismaning</t>
  </si>
  <si>
    <t>Ismaning, H für Gesundheit &amp; Sport, Technik &amp;</t>
  </si>
  <si>
    <t xml:space="preserve">Fürth, H für angew. Wissenschaften (Priv. FH) </t>
  </si>
  <si>
    <t xml:space="preserve">Erding, H für angew. Management (Priv. FH) </t>
  </si>
  <si>
    <t xml:space="preserve"> -  in  Würzburg </t>
  </si>
  <si>
    <t xml:space="preserve"> -  in  Schweinfurt </t>
  </si>
  <si>
    <t xml:space="preserve">Würzburg-Schweinfurt </t>
  </si>
  <si>
    <t xml:space="preserve"> noch: Bayern</t>
  </si>
  <si>
    <t xml:space="preserve"> -  in  Weihenstephan </t>
  </si>
  <si>
    <t xml:space="preserve"> -  in  Triesdorf </t>
  </si>
  <si>
    <t xml:space="preserve"> -  in  Straubing </t>
  </si>
  <si>
    <t xml:space="preserve">Weihenstephan-Triesdorf, H (FH) </t>
  </si>
  <si>
    <t xml:space="preserve">Rosenheim </t>
  </si>
  <si>
    <t xml:space="preserve">Regensburg, Ostbayerische Technische H (FH) </t>
  </si>
  <si>
    <t xml:space="preserve">Nürnberg, Technische H (FH) </t>
  </si>
  <si>
    <t xml:space="preserve">Neu-Ulm </t>
  </si>
  <si>
    <t xml:space="preserve">München </t>
  </si>
  <si>
    <t xml:space="preserve">Landshut </t>
  </si>
  <si>
    <t xml:space="preserve">Kempten </t>
  </si>
  <si>
    <t xml:space="preserve">Ingolstadt, Technische H (FH) </t>
  </si>
  <si>
    <t xml:space="preserve"> -  in  Münchberg </t>
  </si>
  <si>
    <t xml:space="preserve">Hof </t>
  </si>
  <si>
    <t xml:space="preserve">Deggendorf, Technische H (FH) </t>
  </si>
  <si>
    <t xml:space="preserve">Coburg </t>
  </si>
  <si>
    <t xml:space="preserve">Augsburg </t>
  </si>
  <si>
    <t xml:space="preserve">Aschaffenburg </t>
  </si>
  <si>
    <t xml:space="preserve">Ansbach </t>
  </si>
  <si>
    <t xml:space="preserve"> -  in  Weiden </t>
  </si>
  <si>
    <t xml:space="preserve"> -  in  Amberg </t>
  </si>
  <si>
    <t xml:space="preserve">Amberg-Weiden, Ostbayerische Techn. H (FH) </t>
  </si>
  <si>
    <t xml:space="preserve"> Bayern </t>
  </si>
  <si>
    <t xml:space="preserve">Freiburg i. Br., Kath. H (FH) </t>
  </si>
  <si>
    <t xml:space="preserve">Reutlingen, Theol. Seminar (evang. FH) </t>
  </si>
  <si>
    <t xml:space="preserve">Ludwigsburg, Evang. Hochschule (FH) </t>
  </si>
  <si>
    <t xml:space="preserve">Freiburg i. Br., Evang. Hochschule (FH) </t>
  </si>
  <si>
    <t xml:space="preserve">   (evang. FH) </t>
  </si>
  <si>
    <t>Bad Liebenzell, Internationale H Liebenzell,</t>
  </si>
  <si>
    <t xml:space="preserve"> -  in Stuttgart </t>
  </si>
  <si>
    <t xml:space="preserve"> -  in Freiburg </t>
  </si>
  <si>
    <t xml:space="preserve">   Studium (Priv. FH) </t>
  </si>
  <si>
    <t>Stuttgart, VWA - H für berufsbegleitendes</t>
  </si>
  <si>
    <t xml:space="preserve">  Kunst und Medien (Priv. FH) </t>
  </si>
  <si>
    <t>Stuttgart, Merz-Akademie - H für Gestaltung,</t>
  </si>
  <si>
    <t xml:space="preserve"> -  in Ulm </t>
  </si>
  <si>
    <t xml:space="preserve">   Gestaltung (Priv. FH)</t>
  </si>
  <si>
    <t>Stuttgart, H für Kommunikation und</t>
  </si>
  <si>
    <t xml:space="preserve">  (Priv. Fern-FH für Berufstätige) </t>
  </si>
  <si>
    <t>Stuttgart, AKAD</t>
  </si>
  <si>
    <t xml:space="preserve">Riedlingen, Fernhochschule (Priv. FH) </t>
  </si>
  <si>
    <t xml:space="preserve">Nürtingen, Priv. FH für Kunsttherapie </t>
  </si>
  <si>
    <t xml:space="preserve">    (Priv. FH) </t>
  </si>
  <si>
    <t xml:space="preserve">Mannheim, H der Wirtschaft für Management </t>
  </si>
  <si>
    <t xml:space="preserve">    University (Priv. FH) </t>
  </si>
  <si>
    <t>Karlsruhe, Karlshochschule International</t>
  </si>
  <si>
    <t xml:space="preserve">Isny,  Priv. FH </t>
  </si>
  <si>
    <t xml:space="preserve">   Management &amp; Law (Priv. FH) </t>
  </si>
  <si>
    <t>Heilbronn, German Graduate School of</t>
  </si>
  <si>
    <t xml:space="preserve">Heidelberg, H für intern. Management (Priv. FH) </t>
  </si>
  <si>
    <t xml:space="preserve">Heidelberg, SRH Hochschule (Priv. FH) </t>
  </si>
  <si>
    <t xml:space="preserve">  Populäre Musik (Priv. FH) </t>
  </si>
  <si>
    <t>Freiburg i. Br., H für Kunst, Design und</t>
  </si>
  <si>
    <t xml:space="preserve">   Medien (Priv. FH) </t>
  </si>
  <si>
    <t>Calw, SRH - H für Wirtschaft und</t>
  </si>
  <si>
    <t xml:space="preserve">   Kultur Berlin, Abt. Baden-Baden (Priv. FH) </t>
  </si>
  <si>
    <t>Baden-Baden, H für Wirtschaft, Technik und</t>
  </si>
  <si>
    <t xml:space="preserve">Ulm, H für Technik (FH) </t>
  </si>
  <si>
    <t xml:space="preserve">Stuttgart, FH für Technik </t>
  </si>
  <si>
    <t xml:space="preserve">Stuttgart, H der Medien (FH) </t>
  </si>
  <si>
    <t xml:space="preserve"> noch: Baden-Württemberg</t>
  </si>
  <si>
    <t xml:space="preserve"> -  in Villingen-Schwenningen </t>
  </si>
  <si>
    <t xml:space="preserve"> -  Stuttgart, Campus Horb </t>
  </si>
  <si>
    <t xml:space="preserve"> -  in Stuttgart, Präsidium </t>
  </si>
  <si>
    <t xml:space="preserve"> -  Ravensburg, Campus Friedrichshafen </t>
  </si>
  <si>
    <t xml:space="preserve"> -  in Ravensburg </t>
  </si>
  <si>
    <t xml:space="preserve"> -  Mosbach, Campus Bad Mergentheim </t>
  </si>
  <si>
    <t xml:space="preserve"> -  in Mosbach </t>
  </si>
  <si>
    <t xml:space="preserve"> -  in Mannheim </t>
  </si>
  <si>
    <t xml:space="preserve"> -  in Lörrach </t>
  </si>
  <si>
    <t xml:space="preserve"> -  in Karlsruhe </t>
  </si>
  <si>
    <t xml:space="preserve"> -  in Heilbronn, CAS </t>
  </si>
  <si>
    <t xml:space="preserve"> -  in Heilbronn </t>
  </si>
  <si>
    <t xml:space="preserve"> -  in Heidenheim </t>
  </si>
  <si>
    <t>Stuttgart, Duale H Baden-Württemberg</t>
  </si>
  <si>
    <t xml:space="preserve">Schwäbisch Gmünd </t>
  </si>
  <si>
    <t xml:space="preserve">Rottenburg, H (FH) </t>
  </si>
  <si>
    <t xml:space="preserve">Reutlingen </t>
  </si>
  <si>
    <t xml:space="preserve">Ravensburg-Weingarten </t>
  </si>
  <si>
    <t xml:space="preserve">Pforzheim </t>
  </si>
  <si>
    <t xml:space="preserve">Offenburg </t>
  </si>
  <si>
    <t xml:space="preserve">Nürtingen </t>
  </si>
  <si>
    <t xml:space="preserve">   Arbeit - FH für Arbeitsmanagement </t>
  </si>
  <si>
    <t>Mannheim, H der Bundesagentur für</t>
  </si>
  <si>
    <t xml:space="preserve">Mannheim, H (FH) </t>
  </si>
  <si>
    <t xml:space="preserve">Konstanz </t>
  </si>
  <si>
    <t xml:space="preserve">Karlsruhe, H (FH) </t>
  </si>
  <si>
    <t xml:space="preserve">  -  in  Schwäbisch Hall </t>
  </si>
  <si>
    <t xml:space="preserve">  -  in  Künzelsau </t>
  </si>
  <si>
    <t xml:space="preserve">  -  in  Heilbronn </t>
  </si>
  <si>
    <t xml:space="preserve">Heilbronn </t>
  </si>
  <si>
    <t xml:space="preserve"> -  in  Villingen-Schwenningen </t>
  </si>
  <si>
    <t xml:space="preserve"> -  in  Tuttlingen </t>
  </si>
  <si>
    <t xml:space="preserve"> -  in  Furtwangen </t>
  </si>
  <si>
    <t xml:space="preserve">Furtwangen </t>
  </si>
  <si>
    <t xml:space="preserve"> -  in  Göppingen </t>
  </si>
  <si>
    <t xml:space="preserve"> -  in  Esslingen </t>
  </si>
  <si>
    <t xml:space="preserve">Esslingen, H (FH) </t>
  </si>
  <si>
    <t xml:space="preserve">Biberach a. d. Riss </t>
  </si>
  <si>
    <t xml:space="preserve"> -  in  Sigmaringen </t>
  </si>
  <si>
    <t xml:space="preserve"> -  in  Albstadt </t>
  </si>
  <si>
    <t xml:space="preserve">Albstadt-Sigmaringen, H (FH) </t>
  </si>
  <si>
    <t xml:space="preserve">Aalen </t>
  </si>
  <si>
    <t>Kunsthochschulen zusammen ...</t>
  </si>
  <si>
    <t xml:space="preserve">Weimar, H für Musik </t>
  </si>
  <si>
    <t xml:space="preserve">Lübeck, Musikhochschule </t>
  </si>
  <si>
    <t xml:space="preserve">Kiel, Muthesius Kunsthochschule </t>
  </si>
  <si>
    <t xml:space="preserve">Halle, Evang. H für Kirchenmusik </t>
  </si>
  <si>
    <t xml:space="preserve">Halle, Burg Giebichenstein Kunsthochschule </t>
  </si>
  <si>
    <t xml:space="preserve">   Lutherischen Landeskirche Sachsens </t>
  </si>
  <si>
    <t>Dresden, H für Kirchenmusik der Evang.-</t>
  </si>
  <si>
    <t xml:space="preserve">Leipzig, H für Musik und Theater </t>
  </si>
  <si>
    <t xml:space="preserve">Leipzig, H für Graphik und Buchkunst </t>
  </si>
  <si>
    <t xml:space="preserve">Dresden, Palucca Hochschule für Tanz </t>
  </si>
  <si>
    <t xml:space="preserve">Dresden, H für Musik </t>
  </si>
  <si>
    <t xml:space="preserve">Dresden, H für Bildende Künste </t>
  </si>
  <si>
    <t xml:space="preserve">Saarbrücken, H für Musik </t>
  </si>
  <si>
    <t xml:space="preserve">Saarbrücken, H der Bildenden Künste </t>
  </si>
  <si>
    <t xml:space="preserve">Essen, H der bildenden Künste (Priv. H) </t>
  </si>
  <si>
    <t xml:space="preserve">Alfter, Alanus H (Priv. H) </t>
  </si>
  <si>
    <t xml:space="preserve">Münster, Kunstakademie </t>
  </si>
  <si>
    <t xml:space="preserve"> -  in  Wuppertal </t>
  </si>
  <si>
    <t xml:space="preserve">Köln, H für Musik </t>
  </si>
  <si>
    <t xml:space="preserve">Köln, H für Medien </t>
  </si>
  <si>
    <t xml:space="preserve"> -  in  Essen </t>
  </si>
  <si>
    <t xml:space="preserve">Essen, Folkwang-Hochschule </t>
  </si>
  <si>
    <t xml:space="preserve">   Hochschule </t>
  </si>
  <si>
    <t>Düsseldorf, Robert-Schumann-</t>
  </si>
  <si>
    <t xml:space="preserve">Düsseldorf, Kunstakademie </t>
  </si>
  <si>
    <t xml:space="preserve">Detmold, H für Musik </t>
  </si>
  <si>
    <t xml:space="preserve">Hannover, H für Musik, Theater und Medien </t>
  </si>
  <si>
    <t xml:space="preserve">Braunschweig, H für Bildende Künste </t>
  </si>
  <si>
    <t xml:space="preserve">Rostock, H für Musik und Theater </t>
  </si>
  <si>
    <t xml:space="preserve">Offenbach, H für Gestaltung </t>
  </si>
  <si>
    <t xml:space="preserve">   Darstellende Kunst </t>
  </si>
  <si>
    <t xml:space="preserve">Frankfurt a. M., H für Musik und </t>
  </si>
  <si>
    <t xml:space="preserve">Frankfurt a. M., H für Bildende Künste </t>
  </si>
  <si>
    <t xml:space="preserve">Hamburg, H für Musik und Theater </t>
  </si>
  <si>
    <t xml:space="preserve">Hamburg, H für Bildende Künste </t>
  </si>
  <si>
    <t xml:space="preserve">Bremen, H für Künste </t>
  </si>
  <si>
    <t xml:space="preserve">   hochschule für Mode (Priv. H) </t>
  </si>
  <si>
    <t>Berlin, ESMOD Internationale Kunst-</t>
  </si>
  <si>
    <t xml:space="preserve">Berlin, H für Schauspielkunst </t>
  </si>
  <si>
    <t xml:space="preserve">Berlin, H für Musik </t>
  </si>
  <si>
    <t xml:space="preserve">Berlin, Kunsthochschule </t>
  </si>
  <si>
    <t xml:space="preserve">Berlin, U der Künste </t>
  </si>
  <si>
    <t xml:space="preserve">   und Musikpädagogik </t>
  </si>
  <si>
    <t xml:space="preserve">Regensburg, H für kath. Kirchenmusik </t>
  </si>
  <si>
    <t xml:space="preserve">Bayreuth, H für evang. Kirchenmusik </t>
  </si>
  <si>
    <t xml:space="preserve">Würzburg, H für Musik </t>
  </si>
  <si>
    <t xml:space="preserve">Nürnberg, H für Musik </t>
  </si>
  <si>
    <t xml:space="preserve">   Künste </t>
  </si>
  <si>
    <t>Nürnberg, Akademie der Bildenden</t>
  </si>
  <si>
    <t xml:space="preserve">München, H für Musik und Theater </t>
  </si>
  <si>
    <t xml:space="preserve">München, H für Fernsehen und Film </t>
  </si>
  <si>
    <t>München, Akademie der Bildenden</t>
  </si>
  <si>
    <t xml:space="preserve">Trossingen, H für Musik </t>
  </si>
  <si>
    <t>Stuttgart, H für Musik und</t>
  </si>
  <si>
    <t xml:space="preserve">    Bildenden Künste </t>
  </si>
  <si>
    <t>Stuttgart, Akademie der</t>
  </si>
  <si>
    <t>Mannheim, H für Musik und</t>
  </si>
  <si>
    <t xml:space="preserve">Karlsruhe, H für Musik </t>
  </si>
  <si>
    <t xml:space="preserve">Karlsruhe, H für Gestaltung </t>
  </si>
  <si>
    <t xml:space="preserve">   Bildenden Künste </t>
  </si>
  <si>
    <t>Karlsruhe, Akademie der</t>
  </si>
  <si>
    <t xml:space="preserve">Freiburg i. Br., H für Musik </t>
  </si>
  <si>
    <t>Theologische Hochschulen zusammen ...</t>
  </si>
  <si>
    <t xml:space="preserve">Friedensau, Theologische H </t>
  </si>
  <si>
    <t xml:space="preserve">Vallendar (rk) </t>
  </si>
  <si>
    <t xml:space="preserve">Trier (rk) </t>
  </si>
  <si>
    <t xml:space="preserve">   H für Kirche und Diakonie (ev) </t>
  </si>
  <si>
    <t xml:space="preserve">Kirchliche Hochschule Wuppertal/Bethel - </t>
  </si>
  <si>
    <t xml:space="preserve">Sankt Augustin (rk) </t>
  </si>
  <si>
    <t xml:space="preserve">Paderborn (rk) </t>
  </si>
  <si>
    <t xml:space="preserve">Münster (rk) </t>
  </si>
  <si>
    <t xml:space="preserve">   Evangelischen Kirche von Westfalen </t>
  </si>
  <si>
    <t>Herford, H für Kirchenmusik der</t>
  </si>
  <si>
    <t xml:space="preserve">Marburg, Evang. H Tabor (Priv. H) </t>
  </si>
  <si>
    <t xml:space="preserve">Gießen, Freie Theologische H (Priv. H) </t>
  </si>
  <si>
    <t xml:space="preserve">Dietzhölztal, Theol. H Ewersbach (ev), (Priv. H) </t>
  </si>
  <si>
    <t xml:space="preserve">Oberursel (ev) </t>
  </si>
  <si>
    <t xml:space="preserve">Fulda (rk) </t>
  </si>
  <si>
    <t xml:space="preserve">Frankfurt a.M (rk) </t>
  </si>
  <si>
    <t xml:space="preserve">Neuendettelsau, Augustana-H (ev) </t>
  </si>
  <si>
    <t xml:space="preserve">München (rk) </t>
  </si>
  <si>
    <t xml:space="preserve">Weingarten </t>
  </si>
  <si>
    <t xml:space="preserve"> -  in  Reutlingen </t>
  </si>
  <si>
    <t xml:space="preserve"> -  in  Ludwigsburg </t>
  </si>
  <si>
    <t xml:space="preserve">Ludwigsburg </t>
  </si>
  <si>
    <t xml:space="preserve">Karlsruhe </t>
  </si>
  <si>
    <t xml:space="preserve">Heidelberg </t>
  </si>
  <si>
    <t xml:space="preserve">Freiburg i. Br. </t>
  </si>
  <si>
    <t>Universitäten zusammen ...</t>
  </si>
  <si>
    <t xml:space="preserve">Weimar, Bauhaus-U </t>
  </si>
  <si>
    <t xml:space="preserve">Jena </t>
  </si>
  <si>
    <t xml:space="preserve">Ilmenau, TU </t>
  </si>
  <si>
    <t xml:space="preserve">Erfurt, U </t>
  </si>
  <si>
    <t xml:space="preserve">Schleswig-Holstein, Universitätsklinikum </t>
  </si>
  <si>
    <t xml:space="preserve">Magdeburg </t>
  </si>
  <si>
    <t xml:space="preserve">Halle </t>
  </si>
  <si>
    <t xml:space="preserve">   Management (Priv. H) </t>
  </si>
  <si>
    <t>Leipzig, HHL Graduate School of</t>
  </si>
  <si>
    <t xml:space="preserve">Dresden, DIU - International University (Priv. H) </t>
  </si>
  <si>
    <t xml:space="preserve">Leipzig, U (Medizinische Fakultät) </t>
  </si>
  <si>
    <t xml:space="preserve">Leipzig, U </t>
  </si>
  <si>
    <t xml:space="preserve">Freiberg, Bergakademie, TU </t>
  </si>
  <si>
    <t xml:space="preserve">Dresden, TU (Medizinische Fakultät) </t>
  </si>
  <si>
    <t xml:space="preserve">Dresden, TU </t>
  </si>
  <si>
    <t xml:space="preserve">Chemnitz, TU </t>
  </si>
  <si>
    <t xml:space="preserve"> -  in  Homburg/Saar </t>
  </si>
  <si>
    <t xml:space="preserve"> -  in  Saarbrücken </t>
  </si>
  <si>
    <t xml:space="preserve">Saarbrücken, U des Saarlandes </t>
  </si>
  <si>
    <t xml:space="preserve">   nehmensführung </t>
  </si>
  <si>
    <t>Vallendar, Priv. Wiss. H für Unter-</t>
  </si>
  <si>
    <t xml:space="preserve">Trier </t>
  </si>
  <si>
    <t xml:space="preserve">   Verwaltungswissenschaften </t>
  </si>
  <si>
    <t>Speyer, Deutsche Universität für</t>
  </si>
  <si>
    <t xml:space="preserve">Mainz, Universitätsmedizin der U Mainz </t>
  </si>
  <si>
    <t xml:space="preserve"> -  in  Mainz (ohne Klinikum) </t>
  </si>
  <si>
    <t xml:space="preserve"> -  in  Germersheim </t>
  </si>
  <si>
    <t xml:space="preserve">Mainz </t>
  </si>
  <si>
    <t xml:space="preserve"> -  in  Mainz (Präsidialamt) </t>
  </si>
  <si>
    <t xml:space="preserve"> -  in  Landau </t>
  </si>
  <si>
    <t xml:space="preserve">Koblenz-Landau </t>
  </si>
  <si>
    <t xml:space="preserve">Kaiserslautern, TU </t>
  </si>
  <si>
    <t xml:space="preserve">Witten-Herdecke, U (Priv. H) </t>
  </si>
  <si>
    <t xml:space="preserve">Wuppertal </t>
  </si>
  <si>
    <t xml:space="preserve">Siegen </t>
  </si>
  <si>
    <t xml:space="preserve">Paderborn </t>
  </si>
  <si>
    <t xml:space="preserve">Münster, Deutsche Hochschule der Polizei </t>
  </si>
  <si>
    <t xml:space="preserve">Münster, U </t>
  </si>
  <si>
    <t xml:space="preserve">Köln, Dt. Sporthochschule </t>
  </si>
  <si>
    <t xml:space="preserve">Köln, U </t>
  </si>
  <si>
    <t xml:space="preserve">Hagen, Fernuniversität </t>
  </si>
  <si>
    <t xml:space="preserve">Duisburg-Essen </t>
  </si>
  <si>
    <t xml:space="preserve">Bonn </t>
  </si>
  <si>
    <t xml:space="preserve">Aachen, TH </t>
  </si>
  <si>
    <t xml:space="preserve">Vechta, U </t>
  </si>
  <si>
    <t xml:space="preserve">Osnabrück </t>
  </si>
  <si>
    <t xml:space="preserve">Oldenburg </t>
  </si>
  <si>
    <t xml:space="preserve">Lüneburg </t>
  </si>
  <si>
    <t xml:space="preserve">Hildesheim </t>
  </si>
  <si>
    <t xml:space="preserve">Hannover, Tierärztliche H </t>
  </si>
  <si>
    <t xml:space="preserve">Hannover, Medizinische H </t>
  </si>
  <si>
    <t xml:space="preserve">Hannover, U </t>
  </si>
  <si>
    <t xml:space="preserve">Göttingen </t>
  </si>
  <si>
    <t xml:space="preserve">Clausthal, TU </t>
  </si>
  <si>
    <t xml:space="preserve">Braunschweig, TU </t>
  </si>
  <si>
    <t xml:space="preserve">Rostock </t>
  </si>
  <si>
    <t xml:space="preserve">Greifswald </t>
  </si>
  <si>
    <t xml:space="preserve"> -  in  Oestrich-Winkel </t>
  </si>
  <si>
    <t xml:space="preserve">    U für Wirtschaft und Recht (Priv. wiss. H) </t>
  </si>
  <si>
    <t>Wiesbaden, European Business School -</t>
  </si>
  <si>
    <t xml:space="preserve">    Management - HfB (Priv. H) </t>
  </si>
  <si>
    <t>Frankfurt a.M., School of Finance &amp;</t>
  </si>
  <si>
    <t xml:space="preserve">Marburg </t>
  </si>
  <si>
    <t xml:space="preserve"> -  in  Kassel  (Kunsthochschule) </t>
  </si>
  <si>
    <t xml:space="preserve"> -  in  Kassel  (ohne Kunsthochschule) </t>
  </si>
  <si>
    <t xml:space="preserve">Kassel </t>
  </si>
  <si>
    <t xml:space="preserve"> -  in Marburg </t>
  </si>
  <si>
    <t xml:space="preserve"> -  in Gießen </t>
  </si>
  <si>
    <t xml:space="preserve">Gießen und Marburg, Universitätsmedizin </t>
  </si>
  <si>
    <t xml:space="preserve">Gießen </t>
  </si>
  <si>
    <t xml:space="preserve">Frankfurt a.M. </t>
  </si>
  <si>
    <t xml:space="preserve">Darmstadt, TU </t>
  </si>
  <si>
    <t xml:space="preserve">Hamburg, Kühne Logistics University (Priv. H) </t>
  </si>
  <si>
    <t xml:space="preserve">Hamburg, Bucerius Law School (Priv. H) </t>
  </si>
  <si>
    <t xml:space="preserve">Hamburg, Helmut-Schmidt-Universität </t>
  </si>
  <si>
    <t xml:space="preserve">Hamburg, Hafencity Universität für Baukunst </t>
  </si>
  <si>
    <t xml:space="preserve">Hamburg-Harburg, TU </t>
  </si>
  <si>
    <t xml:space="preserve">Hamburg, Staats- und Universitätsbibliothek </t>
  </si>
  <si>
    <t xml:space="preserve">Hamburg, U </t>
  </si>
  <si>
    <t xml:space="preserve">Bremen, Jacobs University (Priv. H) </t>
  </si>
  <si>
    <t xml:space="preserve">Bremen, U </t>
  </si>
  <si>
    <t xml:space="preserve">Frankfurt (Oder), Europa-U Viadrina </t>
  </si>
  <si>
    <t xml:space="preserve"> -  in Senftenberg </t>
  </si>
  <si>
    <t xml:space="preserve"> -  in Cottbus </t>
  </si>
  <si>
    <t xml:space="preserve">Cottbus-Senftenberg, Brandenburgische TU </t>
  </si>
  <si>
    <t xml:space="preserve">Babelsberg, Filmuniversität </t>
  </si>
  <si>
    <t xml:space="preserve">Berlin, Steinbeis-H (Priv. H) </t>
  </si>
  <si>
    <t xml:space="preserve">Berlin, Psychologische Hochschule (Priv. H) </t>
  </si>
  <si>
    <t xml:space="preserve">   (Priv. H) </t>
  </si>
  <si>
    <t>Berlin, International Psychoanalytic University</t>
  </si>
  <si>
    <t xml:space="preserve">   (Priv. wiss. H) </t>
  </si>
  <si>
    <t>Berlin, Hertie School of Governance</t>
  </si>
  <si>
    <t xml:space="preserve">   and Technology, (Priv. H) </t>
  </si>
  <si>
    <t>Berlin, European School of Management</t>
  </si>
  <si>
    <t xml:space="preserve">   hochschule, (Priv. H) </t>
  </si>
  <si>
    <t>Berlin, ESCP Europe Wirtschafts-</t>
  </si>
  <si>
    <t xml:space="preserve">   Weiterbildung, (Priv. wiss. H) </t>
  </si>
  <si>
    <t>Berlin, Deutsche Universität für</t>
  </si>
  <si>
    <t xml:space="preserve">   University (Priv. H) </t>
  </si>
  <si>
    <t>Berlin, Bard College, A Liberal Arts</t>
  </si>
  <si>
    <t xml:space="preserve">Berlin, Humboldt-U </t>
  </si>
  <si>
    <t xml:space="preserve">Berlin, Charite - Universitätsmedzin </t>
  </si>
  <si>
    <t xml:space="preserve">Berlin, TU </t>
  </si>
  <si>
    <t xml:space="preserve">Berlin, FU </t>
  </si>
  <si>
    <t xml:space="preserve">Würzburg </t>
  </si>
  <si>
    <t xml:space="preserve">Regensburg </t>
  </si>
  <si>
    <t xml:space="preserve">Passau </t>
  </si>
  <si>
    <t xml:space="preserve">München, H für Politik </t>
  </si>
  <si>
    <t xml:space="preserve"> -  FB Fachhochschulstudiengänge </t>
  </si>
  <si>
    <t xml:space="preserve"> -  FB Universitätsstudiengänge </t>
  </si>
  <si>
    <t xml:space="preserve">München, U der Bundeswehr </t>
  </si>
  <si>
    <t xml:space="preserve">München, TU </t>
  </si>
  <si>
    <t xml:space="preserve">München, U </t>
  </si>
  <si>
    <t xml:space="preserve"> -  in  Nürnberg </t>
  </si>
  <si>
    <t xml:space="preserve"> -  in  Erlangen </t>
  </si>
  <si>
    <t xml:space="preserve">Erlangen-Nürnberg </t>
  </si>
  <si>
    <t xml:space="preserve"> -  in  Ingolstadt </t>
  </si>
  <si>
    <t xml:space="preserve"> -  in  Eichstätt </t>
  </si>
  <si>
    <t xml:space="preserve">Eichstätt-Ingolstadt, Kath. U </t>
  </si>
  <si>
    <t xml:space="preserve">Bayreuth </t>
  </si>
  <si>
    <t xml:space="preserve">Bamberg </t>
  </si>
  <si>
    <t xml:space="preserve">Heidelberg, H für jüdische Studien </t>
  </si>
  <si>
    <t xml:space="preserve">   Seminar für Waldorfpädagogik </t>
  </si>
  <si>
    <t>Stuttgart, Priv. wiss. H,</t>
  </si>
  <si>
    <t xml:space="preserve">   (Priv. Fern-H für Berufstätige) </t>
  </si>
  <si>
    <t>Lahr, Wissenschaftliche H, AKAD,</t>
  </si>
  <si>
    <t xml:space="preserve">   Zeppelin Universität (Priv. H) </t>
  </si>
  <si>
    <t xml:space="preserve">Friedrichshafen, </t>
  </si>
  <si>
    <t xml:space="preserve">Ulm </t>
  </si>
  <si>
    <t xml:space="preserve">Tübingen </t>
  </si>
  <si>
    <t xml:space="preserve">Stuttgart </t>
  </si>
  <si>
    <t xml:space="preserve">Mannheim </t>
  </si>
  <si>
    <t xml:space="preserve">Karlsruhe, Institut für Technologie (KIT) </t>
  </si>
  <si>
    <t xml:space="preserve">Hohenheim </t>
  </si>
  <si>
    <t xml:space="preserve"> - Mannheim (Klinikum) </t>
  </si>
  <si>
    <t xml:space="preserve"> - Heidelberg </t>
  </si>
  <si>
    <t xml:space="preserve">                    </t>
  </si>
  <si>
    <t>besetzt</t>
  </si>
  <si>
    <t xml:space="preserve">nicht </t>
  </si>
  <si>
    <t>haupt-</t>
  </si>
  <si>
    <t>lich</t>
  </si>
  <si>
    <t>weib-</t>
  </si>
  <si>
    <t>männ-</t>
  </si>
  <si>
    <t xml:space="preserve"> -------- </t>
  </si>
  <si>
    <t>Stellenäquivalente</t>
  </si>
  <si>
    <t>sonstiges Personal</t>
  </si>
  <si>
    <t>Personalstellen und</t>
  </si>
  <si>
    <t>Verwaltungs-, technisches und</t>
  </si>
  <si>
    <t>Wissenschaftliches und künstlerisches</t>
  </si>
  <si>
    <t xml:space="preserve">     Hochschulen und Beschäftigungsverhältnissen</t>
  </si>
  <si>
    <t>7  Personal sowie Personalstellen und Stellenäquivalente nach Hochschularten, Ländern,</t>
  </si>
  <si>
    <t>i</t>
  </si>
  <si>
    <t>w</t>
  </si>
  <si>
    <t>m</t>
  </si>
  <si>
    <t>Zentrale Einrichtungen
der Hochschulkliniken 
(nur Humanmedizin) zusammen</t>
  </si>
  <si>
    <t>Mit den Kliniken ver-
   bundene sowie klinik-
   fremde Einrichtungen</t>
  </si>
  <si>
    <t>Übrige Ausbildungsein-
   richtungen der Kliniken</t>
  </si>
  <si>
    <t>Soziale Einrichtungen 
   der Kliniken</t>
  </si>
  <si>
    <t>Kliniken insgesamt, 
   Zentrale Dienste</t>
  </si>
  <si>
    <t>Zentrale Einrichtungen der 
Hochschulkliniken (nur Humanmedizin)</t>
  </si>
  <si>
    <t>Zentrale Einrichtungen (ohne klinikspezifische Einrichtungen) zusammen</t>
  </si>
  <si>
    <t>Mit der Hochschule ver-
   bundene sowie hochschul-
   fremde Einrichtungen</t>
  </si>
  <si>
    <t>Zentrale Betriebs- und 
   Versorgungseinrichtungen</t>
  </si>
  <si>
    <t>Zentrale wiss. Einrichtungen</t>
  </si>
  <si>
    <t>Zentral verwaltete 
   Hörsäle und Lehrräume</t>
  </si>
  <si>
    <t>Zentrale Einrichtungen 
(ohne klinikspezifische Einrichtungen)</t>
  </si>
  <si>
    <t>Kunst, Kunstwissenschaft zusammen</t>
  </si>
  <si>
    <t>Darst. Kunst, Film und Fernsehen, 
   Theaterwissenschaft</t>
  </si>
  <si>
    <t>Ingenieurwissenschaften zusammen</t>
  </si>
  <si>
    <t>Maschinenbau/
   Verfahrenstechnik</t>
  </si>
  <si>
    <t>Wirtschaftsingenieurwesen mit 
   ingenieurwissenschaftlichem 
   Schwerpunkt</t>
  </si>
  <si>
    <t>Ingenieurwissenschaften 
   allgemein</t>
  </si>
  <si>
    <t>Agrar-, Forst- und Ernährungswissenschaften zusammen</t>
  </si>
  <si>
    <t>Ernährungs- und Haus-
   haltswissenschaften</t>
  </si>
  <si>
    <t>Forstwissenschaft, 
   Holzwirtschaft</t>
  </si>
  <si>
    <t>Agrarwissenschaften, 
   Lebensmittel- und 
   Getränketechnologie</t>
  </si>
  <si>
    <t>Agrar-, Forst- und Ernährungs-
   wissenschaften allgemein</t>
  </si>
  <si>
    <t>Veterinärmedizin zusammen</t>
  </si>
  <si>
    <t>Klinisch-Praktische 
   Veterinärmedizin</t>
  </si>
  <si>
    <t>Klinisch-Theoretische 
   Veterinärmedizin</t>
  </si>
  <si>
    <t>Humanmedizin/Gesundheitswissenschaften
zusammen</t>
  </si>
  <si>
    <t>Zahnmedizin 
   (klinisch-praktisch)</t>
  </si>
  <si>
    <t>Klinisch-Praktische Humanmedizin 
   (ohne Zahnmedizin)</t>
  </si>
  <si>
    <t>Klinisch-Theoretische Humanmedizin 
   (einschl. Zahnmedizin)</t>
  </si>
  <si>
    <t>Vorklinische Humanmedizin 
   (einschl. Zahnmedizin)</t>
  </si>
  <si>
    <t>Gesundheitswissenschaften 
   allgemein</t>
  </si>
  <si>
    <t>Mathematik, Naturwissenschaften zusammen</t>
  </si>
  <si>
    <t>Geowissenschaften 
   (ohne Geographie)</t>
  </si>
  <si>
    <t>Mathematik, Naturwissen-
   schaften allgemein</t>
  </si>
  <si>
    <t>Rechts-, Wirtschafts- und Sozialwissenschaften zusammen</t>
  </si>
  <si>
    <t>Wirtschaftsingenieurwesen mit 
   wirtschaftswissenschaftlichem 
   Schwerpunkt</t>
  </si>
  <si>
    <t>Verwaltungswissenschaften</t>
  </si>
  <si>
    <t>Rechts-, Wirtschafts- und Sozialwissen-
   schaften allgemein</t>
  </si>
  <si>
    <t>Sport zusammen</t>
  </si>
  <si>
    <t>Sprach- und Kulturwissenschaften zusammen</t>
  </si>
  <si>
    <t>Sonstige/Außereurop. 
   Sprach- und Kultur-
   wissenschaften</t>
  </si>
  <si>
    <t>Slawistik, Baltistik, 
   Finno-Ugristik</t>
  </si>
  <si>
    <t>Germanistik (Deutsch, 
   germanische Sprachen 
   ohne Anglistik)</t>
  </si>
  <si>
    <t>Altphilologie 
   (klassische Philologie)</t>
  </si>
  <si>
    <t>Allgemeine und ver-
   gleichende Literatur- und 
   Sprachwissenschaft</t>
  </si>
  <si>
    <t>Bibliothekswissenschaft, 
   Dokumentation</t>
  </si>
  <si>
    <t>Sprach- und Kulturwissen-
   schaften allgemein</t>
  </si>
  <si>
    <t>Hochschulart insgesamt</t>
  </si>
  <si>
    <t>Zentrale wissen. Einrichtungen</t>
  </si>
  <si>
    <t>Zentrale Einrichtungen der Hochschulkliniken (nur Humanmedizin)</t>
  </si>
  <si>
    <t>Fachhochschulen (ohne Verwaltungs-FH)</t>
  </si>
  <si>
    <t>Ernährungs- und Haushalts-
   wissenschaften</t>
  </si>
  <si>
    <t>Agrarwissenschaften, Lebensmittel- 
   und Getränketechnologie</t>
  </si>
  <si>
    <t>Kunst, Kunstwissen-
   schaft allgemein</t>
  </si>
  <si>
    <t>Universitäten (einschl. Päd. H und Theol. H)</t>
  </si>
  <si>
    <t>Mit der Hochschule verbundene sowie 
   hochschulfremde Einrichtungen</t>
  </si>
  <si>
    <t>Zentral verwaltete Hörsäle und 
   Lehrräume</t>
  </si>
  <si>
    <t>Agrarwissenschaften, Lebensmittel- und 
   Getränketechnologie</t>
  </si>
  <si>
    <t>Humanmedizin/Gesundheitswissenschaften zusammen</t>
  </si>
  <si>
    <t>Klinisch-Praktische 
   Humanmedizin (ohne Zahnmedizin)</t>
  </si>
  <si>
    <t>Klinisch-Theoretische 
   Humanmedizin (einschl. Zahnmedizin)</t>
  </si>
  <si>
    <t>Rechts-, Wirtschafts- und 
   Sozialwissenschaften allgemein</t>
  </si>
  <si>
    <t>Sonstige/Außereurop. 
   Sprach- und Kulturwissenschaften</t>
  </si>
  <si>
    <t>dozenten</t>
  </si>
  <si>
    <t>Aufgaben</t>
  </si>
  <si>
    <t>beiter</t>
  </si>
  <si>
    <t>i = insgesamt)</t>
  </si>
  <si>
    <t>Privat-</t>
  </si>
  <si>
    <t>Emeriti</t>
  </si>
  <si>
    <t>dere</t>
  </si>
  <si>
    <t>Mitar-</t>
  </si>
  <si>
    <t>stenten</t>
  </si>
  <si>
    <t xml:space="preserve">(m = männlich, w = weiblich, </t>
  </si>
  <si>
    <t>Hilfskräfte,</t>
  </si>
  <si>
    <t>prof.,</t>
  </si>
  <si>
    <t>soren,</t>
  </si>
  <si>
    <t>beson-</t>
  </si>
  <si>
    <t>künstler.</t>
  </si>
  <si>
    <t>Assi-</t>
  </si>
  <si>
    <t>soren</t>
  </si>
  <si>
    <t>schaftliche</t>
  </si>
  <si>
    <t>Honorar-</t>
  </si>
  <si>
    <t>Profes-</t>
  </si>
  <si>
    <t>für</t>
  </si>
  <si>
    <t xml:space="preserve">und </t>
  </si>
  <si>
    <t xml:space="preserve"> Insgesamt</t>
  </si>
  <si>
    <t>tragte,</t>
  </si>
  <si>
    <t>Gast-/</t>
  </si>
  <si>
    <t>kräfte</t>
  </si>
  <si>
    <t>schaftl.</t>
  </si>
  <si>
    <t>Dozenten</t>
  </si>
  <si>
    <t xml:space="preserve"> -------</t>
  </si>
  <si>
    <t>Lehrbeauf-</t>
  </si>
  <si>
    <t>Lehr-</t>
  </si>
  <si>
    <t xml:space="preserve">     der fachlichen Zugehörigkeit, Beschäftigungsverhältnissen und Personalgruppen</t>
  </si>
  <si>
    <t>8  Wissenschaftliches und künstlerisches Personal nach Hochschularten, Fächergruppen und Lehr- und Forschungsbereichen</t>
  </si>
  <si>
    <t>1) Anpassung des Berechnungsverfahrens "Median" an die Studenten- und Prüfungsstatistik".</t>
  </si>
  <si>
    <t>Nebenberufliches Personal zusammen</t>
  </si>
  <si>
    <t>Zusammen</t>
  </si>
  <si>
    <t>Privatdozenten, apl. Professoren</t>
  </si>
  <si>
    <t>Gastprofessoren (nebenberuflich)</t>
  </si>
  <si>
    <t>Gastprofessoren, Emeriti</t>
  </si>
  <si>
    <t>Hauptberufliches Personal zusammen</t>
  </si>
  <si>
    <t>Sonstige Lehrkräfte für besondere 
   Aufgaben - auf Zeit -</t>
  </si>
  <si>
    <t>Sonstige Lehrkräfte für besondere 
   Aufgaben - auf Dauer -</t>
  </si>
  <si>
    <t>Lektoren - auf Zeit -</t>
  </si>
  <si>
    <t>Lektoren - auf Dauer -</t>
  </si>
  <si>
    <t>Fachlehrer, Technische Lehrer</t>
  </si>
  <si>
    <t>Studienräte, -direktoren im 
   Hochschuldienst</t>
  </si>
  <si>
    <t>Akademische Mitarbeiter</t>
  </si>
  <si>
    <t>Wiss. und künstler. Mitarbeiter im 
   Angestelltenverhältnis - auf Zeit -</t>
  </si>
  <si>
    <t>Wiss. und künstler. Mitarbeiter im 
   Angestelltenverhältnis - auf Dauer -</t>
  </si>
  <si>
    <t>Akad. Räte, Oberräte und 
   Direktoren - auf Zeit -</t>
  </si>
  <si>
    <t xml:space="preserve">Akad. Räte, Oberräte und 
   Direktoren - auf Dauer - </t>
  </si>
  <si>
    <t xml:space="preserve">Akad. (Ober)Räte - auf Zeit - </t>
  </si>
  <si>
    <t>Wiss. und künstler. Assistenten</t>
  </si>
  <si>
    <t>Hochschulassistenten</t>
  </si>
  <si>
    <t>Oberingenieure</t>
  </si>
  <si>
    <t>Oberassistenten</t>
  </si>
  <si>
    <t>Universitätsdozenten</t>
  </si>
  <si>
    <t>Hochschuldozenten</t>
  </si>
  <si>
    <t>Gastprofessoren (hauptberuflich)</t>
  </si>
  <si>
    <t>Juniorprofessoren</t>
  </si>
  <si>
    <t>C2 und entspr. Besoldungsgruppe 
   - auf Zeit -</t>
  </si>
  <si>
    <t>C2 und entspr. Besoldungsgruppe 
   - auf Dauer -</t>
  </si>
  <si>
    <t>C3 und entspr. Besoldungsgruppe</t>
  </si>
  <si>
    <t>C4 und entspr. Besoldungsgruppe</t>
  </si>
  <si>
    <t>Zentrale Einrichtungen der Hochschulkliniken 
(nur Humanmedizin) zusammen</t>
  </si>
  <si>
    <t>Zentrale Einrichtungen der Hochschulkliniken 
(nur Humanmedizin)</t>
  </si>
  <si>
    <t>Zentrale Einrichtungen (ohne klinikspezifische 
Einrichtungen) zusammen</t>
  </si>
  <si>
    <t>Zentrale Einrichtungen (ohne klinikspezifische 
Einrichtungen)</t>
  </si>
  <si>
    <t>Agrar-, Forst- und Ernährungswissen-
schaften zusammen</t>
  </si>
  <si>
    <t>Humanmedizin/Gesundheitswissen-
schaften zusammen</t>
  </si>
  <si>
    <t>Rechts-, Wirtschafts- und Sozialwissenschaften 
zusammen</t>
  </si>
  <si>
    <t>1)</t>
  </si>
  <si>
    <t>Mittel</t>
  </si>
  <si>
    <t>angabe</t>
  </si>
  <si>
    <t>älter</t>
  </si>
  <si>
    <t>dian</t>
  </si>
  <si>
    <t>met.</t>
  </si>
  <si>
    <t>Alters-</t>
  </si>
  <si>
    <t>Me-</t>
  </si>
  <si>
    <t>arith-</t>
  </si>
  <si>
    <t>60-</t>
  </si>
  <si>
    <t>55-</t>
  </si>
  <si>
    <t>50-</t>
  </si>
  <si>
    <t>45-</t>
  </si>
  <si>
    <t>40-</t>
  </si>
  <si>
    <t>35-</t>
  </si>
  <si>
    <t>30-</t>
  </si>
  <si>
    <t>25-</t>
  </si>
  <si>
    <t>unter</t>
  </si>
  <si>
    <t>alter</t>
  </si>
  <si>
    <t xml:space="preserve"> Insge-</t>
  </si>
  <si>
    <t xml:space="preserve"> ------- </t>
  </si>
  <si>
    <t>schnitts-</t>
  </si>
  <si>
    <t>Durch-</t>
  </si>
  <si>
    <t>Davon in der Altersgruppe von ... bis unter ... Jahren</t>
  </si>
  <si>
    <t xml:space="preserve">        Altersgruppen und Durchschnittsalter</t>
  </si>
  <si>
    <t>10  Wissenschaftliches und künstlerisches Personal nach Fächergruppen der fachlichen Zugehörigkeit, Dienstbezeichnungen,</t>
  </si>
  <si>
    <t>Studienräte, -direktoren im Hochschuldienst</t>
  </si>
  <si>
    <t xml:space="preserve">Akad. Räte, Oberräte und Direktoren - auf Dauer - </t>
  </si>
  <si>
    <t>C2 und entspr. Besoldungsgruppe - auf Dauer -</t>
  </si>
  <si>
    <t xml:space="preserve">. </t>
  </si>
  <si>
    <t>Universitäten und Kunsthochschulen (einschl. Päd. H und Theol. H)</t>
  </si>
  <si>
    <t>später</t>
  </si>
  <si>
    <t>dian 1)</t>
  </si>
  <si>
    <t>oder</t>
  </si>
  <si>
    <t>Durchschnitts-</t>
  </si>
  <si>
    <t>Davon scheiden voraussichtlich aus im Jahr ...</t>
  </si>
  <si>
    <t xml:space="preserve">        - Beschäftigung auf Dauer - </t>
  </si>
  <si>
    <t xml:space="preserve">        fachlichen Zugehörigkeit, Dienstbezeichnungen und voraussichtlichem Ausscheiden im Alter von 65 Jahren</t>
  </si>
  <si>
    <t xml:space="preserve">11  Hauptberufliches wissenschaftliches und künstlerisches Personal nach Hochschularten, Fächergruppen der </t>
  </si>
  <si>
    <t>Mit den Kliniken verbundene sowie 
   klinikfremde Einrichtungen</t>
  </si>
  <si>
    <t>Zentrale Einrichtungen der Hochschulkliniken 
   (nur Humanmedizin)</t>
  </si>
  <si>
    <t>Zentrale Einrichtungen (ohne 
klinikspezifische Einrichtungen) zusammen</t>
  </si>
  <si>
    <t>Zentrale Einrichtungen (ohne 
   klinikspezifische Einrichtungen)</t>
  </si>
  <si>
    <t>Darstellende Kunst, Film und Fernsehen, 
   Theaterwissenschaft</t>
  </si>
  <si>
    <t>Wirtschaftsingenieurwesen 
   mit ingenieurwissenschaftlichem 
   Schwerpunkt</t>
  </si>
  <si>
    <t>Agrar-, Forst- und Ernährungswissenschaften
zusammen</t>
  </si>
  <si>
    <t>Rechts-, Wirtschafts- und Sozial-
wissenschaften zusammen</t>
  </si>
  <si>
    <t>Wirtschaftsingenieurwesen 
   mit wirtschaftswissenschaftlichem 
   Schwerpunkt</t>
  </si>
  <si>
    <t>Germanistik (Deutsch, germanische 
   Sprachen ohne Anglistik)</t>
  </si>
  <si>
    <t>Allgemeine und vergleichende Literatur- 
   und Sprachwissenschaft</t>
  </si>
  <si>
    <t>Median</t>
  </si>
  <si>
    <t>arithmet.</t>
  </si>
  <si>
    <t>Professor</t>
  </si>
  <si>
    <t>50 und</t>
  </si>
  <si>
    <t>Ernennung zum</t>
  </si>
  <si>
    <t>alter bei der</t>
  </si>
  <si>
    <t>bei der Erstberufung zum Professor</t>
  </si>
  <si>
    <t>Davon im Alter von ... bis unter ... Jahren</t>
  </si>
  <si>
    <t xml:space="preserve">       dem Alter bei der Erstberufung zum Professor sowie Durchschnittsalter</t>
  </si>
  <si>
    <t>12  Professoren nach Fächergruppen und Lehr- und Forschungsbereichen der fachlichen Zugehörigkeit,</t>
  </si>
  <si>
    <t>Ohne Angabe</t>
  </si>
  <si>
    <t>Ungeklärt</t>
  </si>
  <si>
    <t>Staatenlos</t>
  </si>
  <si>
    <t>Australien und Ozeanien zusammen</t>
  </si>
  <si>
    <t>Korallenmeerinseln (Aus-
   tralisches Überseegebiet)</t>
  </si>
  <si>
    <t>Kokosinseln (Australisches
   Überseegebiet)</t>
  </si>
  <si>
    <t>Ashmore- und Cartierinseln
   (Australisches Übersee-
   gebiet)</t>
  </si>
  <si>
    <t>Norwegisches Antarktis- 
   Territorium (Norwegisches
   Überseegebiet)</t>
  </si>
  <si>
    <t>Guam
   (US-Überseegebiet)</t>
  </si>
  <si>
    <t>Amerikanisch Samoa 
   (US-Überseegebiet)</t>
  </si>
  <si>
    <t>Neuseeland</t>
  </si>
  <si>
    <t>Australien</t>
  </si>
  <si>
    <t>Australien und Ozeanien</t>
  </si>
  <si>
    <t>Asien zusammen</t>
  </si>
  <si>
    <t>Übriges Asien</t>
  </si>
  <si>
    <t>Palästinensische Gebiete</t>
  </si>
  <si>
    <t>Vietnam</t>
  </si>
  <si>
    <t>Vereinigte Arabische Emirate</t>
  </si>
  <si>
    <t>Usbekistan</t>
  </si>
  <si>
    <t>Turkmenistan</t>
  </si>
  <si>
    <t>Thailand</t>
  </si>
  <si>
    <t>Taiwan</t>
  </si>
  <si>
    <t>Tadschikistan</t>
  </si>
  <si>
    <t>Syrien, Arab. Republik</t>
  </si>
  <si>
    <t>Sri Lanka</t>
  </si>
  <si>
    <t>Singapur</t>
  </si>
  <si>
    <t>Saudi-Arabien</t>
  </si>
  <si>
    <t>Philippinen</t>
  </si>
  <si>
    <t>Pakistan</t>
  </si>
  <si>
    <t>Nepal</t>
  </si>
  <si>
    <t>Myanmar</t>
  </si>
  <si>
    <t>Mongolei</t>
  </si>
  <si>
    <t>Malaysia</t>
  </si>
  <si>
    <t>Macau</t>
  </si>
  <si>
    <t>Libanon</t>
  </si>
  <si>
    <t>Laos, Dem. Volksrepublik</t>
  </si>
  <si>
    <t>Kuwait</t>
  </si>
  <si>
    <t>Korea, Republik</t>
  </si>
  <si>
    <t>Korea, Dem. Volksrepublik</t>
  </si>
  <si>
    <t>Kirgisistan</t>
  </si>
  <si>
    <t>Kasachstan</t>
  </si>
  <si>
    <t>Kambodscha</t>
  </si>
  <si>
    <t>Jordanien</t>
  </si>
  <si>
    <t>Jemen</t>
  </si>
  <si>
    <t>Japan</t>
  </si>
  <si>
    <t>Israel</t>
  </si>
  <si>
    <t>Iran, Islamische Republik</t>
  </si>
  <si>
    <t>Irak</t>
  </si>
  <si>
    <t>Indonesien</t>
  </si>
  <si>
    <t>Indien</t>
  </si>
  <si>
    <t>Hongkong</t>
  </si>
  <si>
    <t>Georgien</t>
  </si>
  <si>
    <t>China</t>
  </si>
  <si>
    <t>Bhutan</t>
  </si>
  <si>
    <t>Bangladesch</t>
  </si>
  <si>
    <t>Bahrain</t>
  </si>
  <si>
    <t>Aserbaidschan</t>
  </si>
  <si>
    <t>Armenien</t>
  </si>
  <si>
    <t>Afghanistan</t>
  </si>
  <si>
    <t>Asien</t>
  </si>
  <si>
    <t>Amerika zusammen</t>
  </si>
  <si>
    <t>Guadeloupe (Französisches 
   Überseegbiet)</t>
  </si>
  <si>
    <t>St. Martin (niederländischer
   Teil) (Niederländisches
   Überseegebiet)</t>
  </si>
  <si>
    <t>Curaçao (Niederländisches
   Überseegebiet)</t>
  </si>
  <si>
    <t>Puerto Rico 
   (US-Überseegebiet)</t>
  </si>
  <si>
    <t>Vereinigte Staaten</t>
  </si>
  <si>
    <t>Venezuela</t>
  </si>
  <si>
    <t>Uruguay</t>
  </si>
  <si>
    <t>Trinidad und Tobago</t>
  </si>
  <si>
    <t>Suriname</t>
  </si>
  <si>
    <t>St. Lucia</t>
  </si>
  <si>
    <t>Peru</t>
  </si>
  <si>
    <t>Paraguay</t>
  </si>
  <si>
    <t>Panama</t>
  </si>
  <si>
    <t>Nicaragua</t>
  </si>
  <si>
    <t>Mexiko</t>
  </si>
  <si>
    <t>Kuba</t>
  </si>
  <si>
    <t>Kolumbien</t>
  </si>
  <si>
    <t>Kanada</t>
  </si>
  <si>
    <t>Jamaika</t>
  </si>
  <si>
    <t>Honduras</t>
  </si>
  <si>
    <t>Haiti</t>
  </si>
  <si>
    <t>Guatemala</t>
  </si>
  <si>
    <t>El Salvador</t>
  </si>
  <si>
    <t>Ecuador</t>
  </si>
  <si>
    <t>Dominikanische Republik</t>
  </si>
  <si>
    <t>Dominica</t>
  </si>
  <si>
    <t>Costa Rica</t>
  </si>
  <si>
    <t>Chile</t>
  </si>
  <si>
    <t>Brasilien</t>
  </si>
  <si>
    <t>Bolivien</t>
  </si>
  <si>
    <t>Barbados</t>
  </si>
  <si>
    <t>Argentinien</t>
  </si>
  <si>
    <t>Amerika</t>
  </si>
  <si>
    <t>Afrika zusammen</t>
  </si>
  <si>
    <t>Spanische Hoheitsplätze in
   Nordafrika (Spanisches
   Überseegebiet)</t>
  </si>
  <si>
    <t>Réunion (Französisches
   Überseegebiet)</t>
  </si>
  <si>
    <t>Zentralafrik. Republik</t>
  </si>
  <si>
    <t>Uganda</t>
  </si>
  <si>
    <t>Tunesien</t>
  </si>
  <si>
    <t>Togo</t>
  </si>
  <si>
    <t>Tansania, Ver. Republik</t>
  </si>
  <si>
    <t>Swasiland</t>
  </si>
  <si>
    <t>Südafrika</t>
  </si>
  <si>
    <t>Sudan</t>
  </si>
  <si>
    <t>Simbabwe</t>
  </si>
  <si>
    <t>Senegal</t>
  </si>
  <si>
    <t>Sao Tome und Principe</t>
  </si>
  <si>
    <t>Sambia</t>
  </si>
  <si>
    <t>Ruanda</t>
  </si>
  <si>
    <t>Nigeria</t>
  </si>
  <si>
    <t>Niger</t>
  </si>
  <si>
    <t>Namibia</t>
  </si>
  <si>
    <t>Mosambik</t>
  </si>
  <si>
    <t>Mauritius</t>
  </si>
  <si>
    <t>Mauretanien</t>
  </si>
  <si>
    <t>Marokko</t>
  </si>
  <si>
    <t>Mali</t>
  </si>
  <si>
    <t>Malawi</t>
  </si>
  <si>
    <t>Madagaskar</t>
  </si>
  <si>
    <t>Libyen</t>
  </si>
  <si>
    <t>Lesotho</t>
  </si>
  <si>
    <t>Kongo, Republik</t>
  </si>
  <si>
    <t>Kongo, Dem. Republik</t>
  </si>
  <si>
    <t>Kenia</t>
  </si>
  <si>
    <t>Kap Verde</t>
  </si>
  <si>
    <t>Kamerun</t>
  </si>
  <si>
    <t>Ghana</t>
  </si>
  <si>
    <t>Gambia</t>
  </si>
  <si>
    <t>Gabun</t>
  </si>
  <si>
    <t>Eritrea</t>
  </si>
  <si>
    <t>Dschibuti</t>
  </si>
  <si>
    <t>Cote d'Ivoire</t>
  </si>
  <si>
    <t>Burundi</t>
  </si>
  <si>
    <t>Burkina Faso</t>
  </si>
  <si>
    <t>Botsuana</t>
  </si>
  <si>
    <t>Benin</t>
  </si>
  <si>
    <t>Algerien</t>
  </si>
  <si>
    <t>Äthiopien</t>
  </si>
  <si>
    <t>Ägypten</t>
  </si>
  <si>
    <t>Afrika</t>
  </si>
  <si>
    <t>1) Großbritannien und Nordirland.</t>
  </si>
  <si>
    <t>Europa zusammen</t>
  </si>
  <si>
    <t>Übriges Europa zusammen</t>
  </si>
  <si>
    <t>Gibraltar (Britisches 
   Überseegebiet)</t>
  </si>
  <si>
    <t>Britisches Überseegebiet 
   außerhalb Europas</t>
  </si>
  <si>
    <t>Weißrussland</t>
  </si>
  <si>
    <t>Vatikanstadt</t>
  </si>
  <si>
    <t>Ukraine</t>
  </si>
  <si>
    <t>Türkei</t>
  </si>
  <si>
    <t>Serbien</t>
  </si>
  <si>
    <t>Schweiz</t>
  </si>
  <si>
    <t>San Marino</t>
  </si>
  <si>
    <t>Russische Föderation</t>
  </si>
  <si>
    <t>Norwegen</t>
  </si>
  <si>
    <t>Montenegro</t>
  </si>
  <si>
    <t>Moldau, Republik</t>
  </si>
  <si>
    <t>Mazedonien</t>
  </si>
  <si>
    <t>Liechtenstein</t>
  </si>
  <si>
    <t>Kosovo</t>
  </si>
  <si>
    <t>Island</t>
  </si>
  <si>
    <t>Bosnien und Herzegowina</t>
  </si>
  <si>
    <t>Albanien</t>
  </si>
  <si>
    <t>Übriges Europa</t>
  </si>
  <si>
    <t>EU zusammen</t>
  </si>
  <si>
    <t>Zypern</t>
  </si>
  <si>
    <r>
      <t>Vereinigtes Königreich</t>
    </r>
    <r>
      <rPr>
        <vertAlign val="superscript"/>
        <sz val="8"/>
        <rFont val="MetaNormalLF-Roman"/>
        <family val="2"/>
      </rPr>
      <t>1)</t>
    </r>
  </si>
  <si>
    <t>Ungarn</t>
  </si>
  <si>
    <t>Tschechische Republik</t>
  </si>
  <si>
    <t>Spanien</t>
  </si>
  <si>
    <t>Slowenien</t>
  </si>
  <si>
    <t>Slowakei</t>
  </si>
  <si>
    <t>Schweden</t>
  </si>
  <si>
    <t>Rumänien</t>
  </si>
  <si>
    <t>Portugal</t>
  </si>
  <si>
    <t>Polen</t>
  </si>
  <si>
    <t>Österreich</t>
  </si>
  <si>
    <t>Niederlande</t>
  </si>
  <si>
    <t>Malta</t>
  </si>
  <si>
    <t>Luxemburg</t>
  </si>
  <si>
    <t>Litauen</t>
  </si>
  <si>
    <t>Lettland</t>
  </si>
  <si>
    <t>Kroatien</t>
  </si>
  <si>
    <t>Italien</t>
  </si>
  <si>
    <t>Irland</t>
  </si>
  <si>
    <t>Griechenland</t>
  </si>
  <si>
    <t>Frankreich</t>
  </si>
  <si>
    <t>Finnland</t>
  </si>
  <si>
    <t>Estland</t>
  </si>
  <si>
    <t>Dänemark</t>
  </si>
  <si>
    <t>Bulgarien</t>
  </si>
  <si>
    <t>Belgien</t>
  </si>
  <si>
    <t>Deutschland</t>
  </si>
  <si>
    <t>Europäische Union (EU)</t>
  </si>
  <si>
    <t>Europa</t>
  </si>
  <si>
    <t>Zentrale 
Einrich-
tungen der
Hochschul-
kliniken 
(nur 
Human-
medizin)</t>
  </si>
  <si>
    <t>Zentrale 
Einrich-
tungen 
(ohne 
klinik-
spezif. 
Einr.)</t>
  </si>
  <si>
    <t>Kunst, 
Kunst-
wissen-
schaft</t>
  </si>
  <si>
    <t>Inge-
nieur-
wissen-
schaften</t>
  </si>
  <si>
    <t>Agrar-,
Forst-
und Er-
näh-
rungs-
wissen-
schaften</t>
  </si>
  <si>
    <t>Vete-
rinär-
medi-
zin</t>
  </si>
  <si>
    <t>Human-
medizin/
Gesund-
heits-
wissen-
schaften</t>
  </si>
  <si>
    <t>Mathe-matik, Natur-wissen-schaften</t>
  </si>
  <si>
    <t>Rechts-,
Wirt-
schafts-
und Sozial-
wissen-
schaften</t>
  </si>
  <si>
    <t>Sprach-
und
Kultur-
wissen-
schaften</t>
  </si>
  <si>
    <t xml:space="preserve"> Ins-gesamt</t>
  </si>
  <si>
    <t>Staatsangehörigkeit</t>
  </si>
  <si>
    <t>13  Wissenschaftliches und künstlerisches Personal nach Herkunftsländern und Fächergruppen der fachlichen Zugehörigkeit</t>
  </si>
  <si>
    <t>Zentrale Einrichtungen der Hoch- schulkliniken (nur Humanmedizin) 
zusammen</t>
  </si>
  <si>
    <t>Zentrale Einrichtungen der Hoch- schulkliniken (nur Humanmedizin)</t>
  </si>
  <si>
    <t>Zentrale Einrichtungen 
(ohne klinikspezifische Einrichtungen) 
zusammen</t>
  </si>
  <si>
    <t>Zentrale Einrichtungen (ohne klinikspezifische Einrichtungen)</t>
  </si>
  <si>
    <t>Agrar-, Forst- und Ernährungs-
wissenschaften zusammen</t>
  </si>
  <si>
    <t>Humanmedizin/Gesundheits-
wissenschaften zusammen</t>
  </si>
  <si>
    <t>Klinisch-Praktische 
   Humanmedizin 
   (ohne Zahnmedizin)</t>
  </si>
  <si>
    <t>Klinisch-Theoretische 
   Humanmedizin 
   (einschl. Zahnmedizin)</t>
  </si>
  <si>
    <t>Mathematik, Naturwissenschaften 
zusammen</t>
  </si>
  <si>
    <t>Rechts-, Wirtschafts und Sozial-
   wissenschaften allgemein</t>
  </si>
  <si>
    <t>Sprach- und Kulturwissenschaften 
zusammen</t>
  </si>
  <si>
    <t>kanten</t>
  </si>
  <si>
    <t>Prakti-</t>
  </si>
  <si>
    <t>sonal</t>
  </si>
  <si>
    <t>hobener</t>
  </si>
  <si>
    <t>Hilfs-</t>
  </si>
  <si>
    <t>bildende,</t>
  </si>
  <si>
    <t>per-</t>
  </si>
  <si>
    <t>ge-</t>
  </si>
  <si>
    <t>Sonstige</t>
  </si>
  <si>
    <t>Auszu-</t>
  </si>
  <si>
    <t>Pflege-</t>
  </si>
  <si>
    <t>dar.</t>
  </si>
  <si>
    <t>personal</t>
  </si>
  <si>
    <t>Sonstiges</t>
  </si>
  <si>
    <t>Technisches</t>
  </si>
  <si>
    <t>Bibliotheks-</t>
  </si>
  <si>
    <t>berufliches</t>
  </si>
  <si>
    <t>Neben-</t>
  </si>
  <si>
    <t xml:space="preserve">       der fachlichen Zugehörigkeit, Tätigkeitsbereichen und Personalgruppen</t>
  </si>
  <si>
    <t>14  Verwaltungs-, technisches und sonstiges Personal nach Fächergruppen und Lehr- und Forschungsbereichen</t>
  </si>
  <si>
    <t xml:space="preserve">   klinikfremde Einrichtungen</t>
  </si>
  <si>
    <t xml:space="preserve">Mit den Kliniken verbundene sowie </t>
  </si>
  <si>
    <t xml:space="preserve">   hochschulfremde Einrichtungen</t>
  </si>
  <si>
    <t xml:space="preserve">Mit der Hochschule verbundene sowie </t>
  </si>
  <si>
    <t xml:space="preserve">   Theaterwissenschaft</t>
  </si>
  <si>
    <t xml:space="preserve">Darst. Kunst, Film und Fernsehen, </t>
  </si>
  <si>
    <t xml:space="preserve">   ingenieurwissenschaftlichem Schwerpunkt</t>
  </si>
  <si>
    <t xml:space="preserve">Wirtschaftsingenieurwesen mit </t>
  </si>
  <si>
    <t xml:space="preserve">   und Getränketechnologie</t>
  </si>
  <si>
    <t>Agrarwissenschaften, Lebensmittel-</t>
  </si>
  <si>
    <t xml:space="preserve">   wissenschaften allgemein</t>
  </si>
  <si>
    <t>Agrar-, Forst- und Ernährungs-</t>
  </si>
  <si>
    <t xml:space="preserve">   (ohne Zahnmedizin)</t>
  </si>
  <si>
    <t xml:space="preserve">Klinisch-Praktische Humanmedizin </t>
  </si>
  <si>
    <t xml:space="preserve">   (einschl. Zahnmedizin)</t>
  </si>
  <si>
    <t xml:space="preserve">Klinisch-Theoretische Humanmedizin </t>
  </si>
  <si>
    <t xml:space="preserve">Vorklinische Humanmedizin </t>
  </si>
  <si>
    <t xml:space="preserve">   wirtschaftswissenschaftlichem Schwerpunkt</t>
  </si>
  <si>
    <t xml:space="preserve">   Sozialwissenschaften allgemein</t>
  </si>
  <si>
    <t xml:space="preserve">Rechts-, Wirtschafts- und </t>
  </si>
  <si>
    <t xml:space="preserve">   und Kulturwissenschaften</t>
  </si>
  <si>
    <t xml:space="preserve">Sonstige/Außereurop. Sprach- </t>
  </si>
  <si>
    <t xml:space="preserve">   Sprachen ohne Anglistik)</t>
  </si>
  <si>
    <t xml:space="preserve">Germanistik (Deutsch, germanische </t>
  </si>
  <si>
    <t xml:space="preserve">   Literatur- und Sprachwissenschaft</t>
  </si>
  <si>
    <t xml:space="preserve">Allgemeine und vergleichende </t>
  </si>
  <si>
    <t>Darst. Kunst, Film und Fernsehen,</t>
  </si>
  <si>
    <t xml:space="preserve">Agrarwissenschaften, Lebensmittel- </t>
  </si>
  <si>
    <t>versitäten</t>
  </si>
  <si>
    <t>Uni-</t>
  </si>
  <si>
    <t xml:space="preserve">       Lehr- und Forschungsbereichen der fachlichen Zugehörigkeit und Hochschularten</t>
  </si>
  <si>
    <t xml:space="preserve">16  Hauptberufliches Verwaltungs-, technisches und sonstiges Personal nach Fächergruppen und    </t>
  </si>
  <si>
    <t>n</t>
  </si>
  <si>
    <t xml:space="preserve">Insgesamt   </t>
  </si>
  <si>
    <t>Fächergruppe zusammen</t>
  </si>
  <si>
    <t>Zentrale Einrichtungen 
der Hochschulkliniken 
(nur Humanmedizin)</t>
  </si>
  <si>
    <t>Personalstellen (einschl. Stellenäquivalente)</t>
  </si>
  <si>
    <t xml:space="preserve">Übrige Ausbildungs-
   einrichtungen </t>
  </si>
  <si>
    <t>Zentrale 
   Hochschulverwaltung</t>
  </si>
  <si>
    <t>Zentrale Einrichtungen 
(ohne klinikspezifische 
Einrichtungen)</t>
  </si>
  <si>
    <t>Darst. Kunst, 
   Film und Fernsehen, 
   Theaterwissenschaft</t>
  </si>
  <si>
    <t>Wirtschaftsingenieurwesen 
   mit ingenieurwissen-
   schaftlichem Schwerpunkt</t>
  </si>
  <si>
    <t>Landespflege, 
   Umweltgestaltung</t>
  </si>
  <si>
    <t>Agrar-, Forst- und 
   Ernährungswissen-
   schaften allgemein</t>
  </si>
  <si>
    <t>Agrar-, Forst- und 
Ernährungswissenschaften</t>
  </si>
  <si>
    <t>Humanmedizin/Gesund-
heitswissenschaften</t>
  </si>
  <si>
    <t>Mathematik, Natur-
wissenschaften</t>
  </si>
  <si>
    <t>Wirtschaftsingenieurwesen 
   mit wirtschaftswissen-
   schaftlichem Schwerpunkt</t>
  </si>
  <si>
    <t>Rechts-, Wirtschafts- 
   und Sozialwissen-
   schaften allgemein</t>
  </si>
  <si>
    <t>Rechts-, Wirtschafts- und 
Sozialwissenschaften</t>
  </si>
  <si>
    <t>Sprach- und Kultur-
wissenschaften</t>
  </si>
  <si>
    <t>Soziale Einrichtungen der 
   Kliniken</t>
  </si>
  <si>
    <t>Übrige Ausbildungs-
   einrichtungen</t>
  </si>
  <si>
    <t>Vorklinische 
   Veterinärmedizin</t>
  </si>
  <si>
    <t>Hochschulart zusammen</t>
  </si>
  <si>
    <t>Zentrale
   Hochschulverwaltung</t>
  </si>
  <si>
    <t>Klinisch-Praktische
   Humanmedizin 
   (ohne Zahnmedizin)</t>
  </si>
  <si>
    <t>Mit der Hochschule 
   verbundene sowie
   hochschulfremde
   Einrichtungen</t>
  </si>
  <si>
    <t>Lehr- und Forschungsbereich
(i = insgesamt,
n = dar. nicht besetzt)</t>
  </si>
  <si>
    <t xml:space="preserve">
Ohne
An-
gabe
</t>
  </si>
  <si>
    <t xml:space="preserve"> ------ </t>
  </si>
  <si>
    <t xml:space="preserve">      der organisatorischen Zuordnung und Einstufungen</t>
  </si>
  <si>
    <t xml:space="preserve">17  Für wissenschaftliches und künstlerisches Personal nach Fächergruppen und Lehr- und Forschungsbereichen </t>
  </si>
  <si>
    <t>Personalstellen und Stellenäquivalente an Hochschulen 2014</t>
  </si>
  <si>
    <t>Soziale Einrichtungen
   der Kliniken</t>
  </si>
  <si>
    <t>Kliniken insgesamt,
   Zentrale Dienste</t>
  </si>
  <si>
    <t>Zentrale Einrichtungen der Hochschul-
   kliniken (nur Humanmedizin)</t>
  </si>
  <si>
    <t>Zentrale Betriebs- und
   Versorgungseinrichtungen</t>
  </si>
  <si>
    <t>Zentral verwaltete
   Hörsäle und Lehrräume</t>
  </si>
  <si>
    <t>Zentrale Einrichtungen (ohne klinik-
   spezifische Einrichtungen)</t>
  </si>
  <si>
    <t>Darst. Kunst,
   Film und Fernsehen,
   Theaterwissenschaft</t>
  </si>
  <si>
    <t>Wirtschaftsingenieurwesen
   mit ingenieurwissen-
   schaftlichem Schwerpunkt</t>
  </si>
  <si>
    <t>Ingenieurwissenschaften
   allgemein</t>
  </si>
  <si>
    <t>Forstwissenschaft,
   Holzwirtschaft</t>
  </si>
  <si>
    <t>Agrarwissenschaften,
   Lebensmittel- und
   Getränketechnologie</t>
  </si>
  <si>
    <t>Klinisch-Praktische
   Veterinärmedizin</t>
  </si>
  <si>
    <t>Klinisch-Theoretische
   Veterinärmedizin</t>
  </si>
  <si>
    <t>Zahnmedizin
   (klinisch-praktisch)</t>
  </si>
  <si>
    <t>Klinisch-Praktische
   Humanmedizin
   (ohne Zahnmedizin)</t>
  </si>
  <si>
    <t>Klinisch-Theoretische
   Humanmedizin
   (einschl. Zahnmedizin)</t>
  </si>
  <si>
    <t>Vorklinische Humanmedizin
   (einschl. Zahnmedizin)</t>
  </si>
  <si>
    <t>Gesundheitswissenschaften
   allgemein</t>
  </si>
  <si>
    <t>Geowissenschaften
   (ohne Geographie)</t>
  </si>
  <si>
    <t>Wirtschaftsingenieurwesen
   mit wirtschaftswissen-
   schaftlichem Schwerpunkt</t>
  </si>
  <si>
    <t>Rechts-, Wirtschafts-
   und Sozialwissen-
   schaften allgemein</t>
  </si>
  <si>
    <t>Sonstige/Außereurop.
   Sprach- und Kultur-
   wissenschaften</t>
  </si>
  <si>
    <t>Slawistik, Baltistik,
   Finno-Ugristik</t>
  </si>
  <si>
    <t>Germanistik (Deutsch,
   germanische Sprachen
   ohne Anglistik)</t>
  </si>
  <si>
    <t>Altphilologie
   (klassische Philologie)</t>
  </si>
  <si>
    <t>Allgemeine und ver-
   gleichende Literatur- und
   Sprachwissenschaft</t>
  </si>
  <si>
    <t>Bibliothekswissenschaft,
   Dokumentation</t>
  </si>
  <si>
    <t>Germanistik (Deutsch,
   germanische Sprachen 
   ohne Anglistik)</t>
  </si>
  <si>
    <t>Kliniken insgesamt,
  Zentrale Dienste</t>
  </si>
  <si>
    <t>Rechts-, Wirtschafts-
   und Sozialwissen
   schaften allgemein</t>
  </si>
  <si>
    <t xml:space="preserve">     Hochschulart zusammen   </t>
  </si>
  <si>
    <t>Ernährungs- und
   Haushaltswissenschaften</t>
  </si>
  <si>
    <t>Klinisch-Theoretische
   Humanmedizin 
   (einschl. Zahnmedizin)</t>
  </si>
  <si>
    <t>Klinisch-Praktische 
   Humanmedizin
   (ohne Zahnmedizin)</t>
  </si>
  <si>
    <t>(i = insgesamt,
n = dar. nicht besetzt)</t>
  </si>
  <si>
    <t>darunter
höherer
Dienst</t>
  </si>
  <si>
    <t xml:space="preserve">       der organisatorischen Zuordnung und Laufbahngruppe</t>
  </si>
  <si>
    <t>18  Für Verwaltungs-, technisches und sonstiges Personal nach Fächergruppen und Lehr- und Forschungsbereichen</t>
  </si>
  <si>
    <t xml:space="preserve">   U für Wirtschaft und Recht</t>
  </si>
  <si>
    <t>Berlin, Charité-Universitätsmedizin</t>
  </si>
  <si>
    <t>Bayreuth</t>
  </si>
  <si>
    <t>Schwäbisch Gmünd, PH</t>
  </si>
  <si>
    <t xml:space="preserve">Leipzig, HHL Graduate School of </t>
  </si>
  <si>
    <t xml:space="preserve">   für Unternehmensführung</t>
  </si>
  <si>
    <t>Vallendar, Priv. wiss. H</t>
  </si>
  <si>
    <t>noch: Niedersachsen</t>
  </si>
  <si>
    <t>Frankfurt a.M., Phil. Theol. H (rk)</t>
  </si>
  <si>
    <t>19  Nach Ländern, Hochschulen und Fächergruppen der fachlichen Zugehörigkeit</t>
  </si>
  <si>
    <t>Habilitationen 2014</t>
  </si>
  <si>
    <t xml:space="preserve">Ausländer ... </t>
  </si>
  <si>
    <t xml:space="preserve">darunter         </t>
  </si>
  <si>
    <t xml:space="preserve"> darunter         </t>
  </si>
  <si>
    <t>Ingenieurwesen allgemein</t>
  </si>
  <si>
    <t>20  Nach Fächergruppen und Lehr- und Forschungsbereichen der fachlichen Zugehörigkeit und Ländern</t>
  </si>
  <si>
    <t xml:space="preserve">20  Nach Fächergruppen und Lehr- und Forschungsbereichen der fachlichen Zugehörigkeit und Ländern </t>
  </si>
  <si>
    <t>2) Anpassung des Berechnungsverfahrens "Median" an die Studenten- und Prüfungsstatistik".</t>
  </si>
  <si>
    <t>1) Altersangaben bezogen auf den Monat der Habilitation.</t>
  </si>
  <si>
    <t xml:space="preserve">Zusammen   </t>
  </si>
  <si>
    <t xml:space="preserve">  Fernsehen, Theaterwissenschaft</t>
  </si>
  <si>
    <t>Darstellende Kunst, Film und</t>
  </si>
  <si>
    <t xml:space="preserve">  und Getränketechnologie</t>
  </si>
  <si>
    <t xml:space="preserve">  wissenschaften allgemein</t>
  </si>
  <si>
    <t xml:space="preserve">  Veterinärmedizin</t>
  </si>
  <si>
    <t>Klinisch-Praktische</t>
  </si>
  <si>
    <t>Klinisch-Theoretische</t>
  </si>
  <si>
    <t xml:space="preserve">  medizin (ohne Zahnmedizin)</t>
  </si>
  <si>
    <t>Klinisch-Praktische Human-</t>
  </si>
  <si>
    <t xml:space="preserve">  medizin (einschl. Zahnmedizin)</t>
  </si>
  <si>
    <t>Klinisch-Theoretische Human-</t>
  </si>
  <si>
    <t xml:space="preserve">  (einschl. Zahnmedizin)</t>
  </si>
  <si>
    <t>Vorklinische Humanmedizin</t>
  </si>
  <si>
    <t xml:space="preserve">  (ohne Geographie)</t>
  </si>
  <si>
    <t>Geowissenschaften</t>
  </si>
  <si>
    <t xml:space="preserve">  und Kulturwissenschaften</t>
  </si>
  <si>
    <t>Sonstige/Außereuropäische Sprach-</t>
  </si>
  <si>
    <t xml:space="preserve">  Sprachen ohne Anglistik)</t>
  </si>
  <si>
    <t>Germanistik (Deutsch, germanische</t>
  </si>
  <si>
    <t xml:space="preserve">  Literatur- und Sprachwissenschaft</t>
  </si>
  <si>
    <t>Allgemeine und vergleichende</t>
  </si>
  <si>
    <t>2)</t>
  </si>
  <si>
    <t>sches</t>
  </si>
  <si>
    <t>mehr</t>
  </si>
  <si>
    <t>(m = männlich, w = weiblich</t>
  </si>
  <si>
    <t>meti-</t>
  </si>
  <si>
    <t xml:space="preserve"> - </t>
  </si>
  <si>
    <t>tierte</t>
  </si>
  <si>
    <t>Habili-</t>
  </si>
  <si>
    <t>------------</t>
  </si>
  <si>
    <t>Davon im Alter von ... bis unter ... Jahren 1)</t>
  </si>
  <si>
    <t xml:space="preserve">       Habilitationsalter und Durchschnittsalter bei der Habilitation</t>
  </si>
  <si>
    <t>21  Nach Fächergruppen und Lehr- und Forschungsbereichen der fachlichen Zugehörigkeit,</t>
  </si>
  <si>
    <t>Ohne Beschäftigungsverhältnis</t>
  </si>
  <si>
    <t>Haupt- und nebenberuflich zusammen ...</t>
  </si>
  <si>
    <t>Haupt- und nebenberuflich</t>
  </si>
  <si>
    <t xml:space="preserve">   Wissenschaftliche Hilfskräfte</t>
  </si>
  <si>
    <t xml:space="preserve">   Privatdozenten, apl. Professoren</t>
  </si>
  <si>
    <t xml:space="preserve">   Lehrbeauftragte</t>
  </si>
  <si>
    <t xml:space="preserve">   Akademische Mitarbeiter</t>
  </si>
  <si>
    <t xml:space="preserve">     Mitarbeiter im Angestelltenverhältnis</t>
  </si>
  <si>
    <t xml:space="preserve">   Wissenschaftliche und künstlerische</t>
  </si>
  <si>
    <t xml:space="preserve">   Akademische Räte, Oberräte und Direktoren</t>
  </si>
  <si>
    <t xml:space="preserve">  Mitarbeiter</t>
  </si>
  <si>
    <t>Wissenschaftliche und künstlerische</t>
  </si>
  <si>
    <t xml:space="preserve">   Akademische (Ober)Räte auf Zeit</t>
  </si>
  <si>
    <t xml:space="preserve">   Wissenschaftliche und künstlerische Assistenten</t>
  </si>
  <si>
    <t xml:space="preserve">   Hochschulassistenten</t>
  </si>
  <si>
    <t xml:space="preserve">   Hochschuldozenten</t>
  </si>
  <si>
    <t xml:space="preserve">   Juniorprofessoren</t>
  </si>
  <si>
    <t xml:space="preserve">   Universitätsprofessoren</t>
  </si>
  <si>
    <t xml:space="preserve">   Professoren und Gastprofessoren (nebenberuflich)</t>
  </si>
  <si>
    <t xml:space="preserve">    Technisches Personal</t>
  </si>
  <si>
    <t>Verwaltungs-, techn. und sonstiges Personal</t>
  </si>
  <si>
    <t xml:space="preserve">   Sonstige Lehrkräfte für besondere Aufgaben</t>
  </si>
  <si>
    <t xml:space="preserve">   Lektoren</t>
  </si>
  <si>
    <t xml:space="preserve">   Studienräte, -direktoren im Hochschuldienst</t>
  </si>
  <si>
    <t xml:space="preserve">   Oberassistenten</t>
  </si>
  <si>
    <t xml:space="preserve">   Universitätsdozenten</t>
  </si>
  <si>
    <t xml:space="preserve">   Gastprofessoren (hauptberuflich)</t>
  </si>
  <si>
    <t>22  Nach Dienstbezeichnungen und Fächergruppen der fachlichen Zugehörigkeit</t>
  </si>
  <si>
    <t>4. Nebenberuflich tätiges Verwaltungs-, technisches und sonstiges Personal</t>
  </si>
  <si>
    <t xml:space="preserve">                                    im einfachen und mittleren Dienst</t>
  </si>
  <si>
    <t>Sonstiges Personal im gehobenen und höheren Dienst</t>
  </si>
  <si>
    <t xml:space="preserve">                                         im einfachen und mittleren Dienst</t>
  </si>
  <si>
    <t>Technisches Personal im gehobenen und höheren Dienst</t>
  </si>
  <si>
    <t xml:space="preserve">                                      im einfachen und mittleren Dienst</t>
  </si>
  <si>
    <t>Bibliothekspersonal im gehobenen und höheren Dienst</t>
  </si>
  <si>
    <t xml:space="preserve">                                        im einfachen und mittleren Dienst</t>
  </si>
  <si>
    <t>Verwaltungspersonal im gehobenen und höheren Dienst</t>
  </si>
  <si>
    <t>3. Hauptberuflich tätiges Verwaltungs-, technisches und sonstiges Personal</t>
  </si>
  <si>
    <t>vertraglich geregelt ist.</t>
  </si>
  <si>
    <t>deren Tätigkeit mit der Hochschule</t>
  </si>
  <si>
    <t>wiss. Hilfskraft beschäftigt werden und</t>
  </si>
  <si>
    <t xml:space="preserve">  landesrechtlich vorgesehen)</t>
  </si>
  <si>
    <t xml:space="preserve">Fortgeschrittene Studierende, die als </t>
  </si>
  <si>
    <t>Studentische Hilfskräfte (nur sofern</t>
  </si>
  <si>
    <t>Tutor</t>
  </si>
  <si>
    <t>Nebenberufl. künstler. Hilfskraft/Assistent</t>
  </si>
  <si>
    <t>Medizinalassistenten</t>
  </si>
  <si>
    <t>Wiss. Hilfskraft mit Abschlussprüfung</t>
  </si>
  <si>
    <t>Rektor an einer FH mit Lehrtätigkeit</t>
  </si>
  <si>
    <t>Gastdozent</t>
  </si>
  <si>
    <t>Professoren und Gastprofessoren (nebenberuflich)</t>
  </si>
  <si>
    <t>2. Nebenberuflich tätiges wissenschaftliches und künstlerisches Personal</t>
  </si>
  <si>
    <t>assistent</t>
  </si>
  <si>
    <t>angestellte Lehrkraft, Fachhochschul-</t>
  </si>
  <si>
    <t>(geh. Dienst), Lehrkraft an Kliniken,</t>
  </si>
  <si>
    <t>Lehrer an Verwaltungsfachhochschule</t>
  </si>
  <si>
    <t>Sonstige Lehrkräfte für besondere Aufgaben</t>
  </si>
  <si>
    <t>Lektoren</t>
  </si>
  <si>
    <t>Lehrer für Fachpraxis</t>
  </si>
  <si>
    <t>Technischer Oberlehrer</t>
  </si>
  <si>
    <t xml:space="preserve">Dozent an einer Kunsthochschule, </t>
  </si>
  <si>
    <t>fachhochschule (höh. Dienst), Fachschulrat,</t>
  </si>
  <si>
    <t>Oberstudiendirektor/Lehrer an Verwaltungs-</t>
  </si>
  <si>
    <t>Studienrat/Oberstudienrat/Studiendirektor/</t>
  </si>
  <si>
    <t xml:space="preserve">  in Baden-Württemberg und Brandenburg</t>
  </si>
  <si>
    <t xml:space="preserve">Akademische Mitarbeiter </t>
  </si>
  <si>
    <t>Angestellter (einschl. VdWA)/künstler. Angestellte</t>
  </si>
  <si>
    <t>Wiss. Mitarbeiter/künstler. Mitarbeiter, wiss.</t>
  </si>
  <si>
    <t>Wissenschaftl. und künstl. Mitarbeiter im Angestelltenverh.</t>
  </si>
  <si>
    <t>und Ltd. Oberarzt</t>
  </si>
  <si>
    <t>Rat, Oberrat, Direktor, Ltd. Direktor sowie Oberarzt</t>
  </si>
  <si>
    <t>Wiss./Akad. (Medizinal-/Pharmazie-/Bibliotheks-/....-)</t>
  </si>
  <si>
    <t>Akademische Räte, Oberräte und Direktoren</t>
  </si>
  <si>
    <t>Akademische (Ober)Räte -auf Zeit-</t>
  </si>
  <si>
    <t>Wissenschaftliche und künstlerische Assistenten</t>
  </si>
  <si>
    <t>Assistenzprofessor</t>
  </si>
  <si>
    <t>Wiss. Assistent</t>
  </si>
  <si>
    <t>1. Hauptberuflich tätiges wissenschaftliches und künstlerisches Personal</t>
  </si>
  <si>
    <t>Klartextangabe</t>
  </si>
  <si>
    <t>Zuordnung der</t>
  </si>
  <si>
    <t>Personalgruppe</t>
  </si>
  <si>
    <t>Stand: 2014</t>
  </si>
  <si>
    <t>Dienstbezeichnungsgruppen und Dienstbezeichnungen</t>
  </si>
  <si>
    <t>Übersicht 2</t>
  </si>
  <si>
    <t>*) Lt. Schlüssel im Mantelbogen.</t>
  </si>
  <si>
    <t>71-72</t>
  </si>
  <si>
    <t xml:space="preserve">      Jahr der 1. Berufung zum Professor</t>
  </si>
  <si>
    <r>
      <t xml:space="preserve">10. </t>
    </r>
    <r>
      <rPr>
        <u/>
        <sz val="7"/>
        <rFont val="MetaNormalLF-Roman"/>
        <family val="2"/>
      </rPr>
      <t>Nur</t>
    </r>
    <r>
      <rPr>
        <sz val="7"/>
        <rFont val="MetaNormalLF-Roman"/>
        <family val="2"/>
      </rPr>
      <t xml:space="preserve"> für Professoren</t>
    </r>
  </si>
  <si>
    <t>Klartext</t>
  </si>
  <si>
    <t>67-70</t>
  </si>
  <si>
    <t xml:space="preserve">       - Fachgebiet</t>
  </si>
  <si>
    <t>62-63</t>
  </si>
  <si>
    <t xml:space="preserve">       - Jahr</t>
  </si>
  <si>
    <t>der Habilitation</t>
  </si>
  <si>
    <t>58-61</t>
  </si>
  <si>
    <t xml:space="preserve">       - Hochschule</t>
  </si>
  <si>
    <t xml:space="preserve">    b) bei abgeschlossener Habilitation</t>
  </si>
  <si>
    <t xml:space="preserve">    a) nicht habilitiert</t>
  </si>
  <si>
    <t>9. Habilitation</t>
  </si>
  <si>
    <t>64-66</t>
  </si>
  <si>
    <t xml:space="preserve">    andere Staatsangehörigkeit</t>
  </si>
  <si>
    <t>deutsch</t>
  </si>
  <si>
    <t>8. Staatsangehörigkeit</t>
  </si>
  <si>
    <t>Monat</t>
  </si>
  <si>
    <t>54-57</t>
  </si>
  <si>
    <t>7. Geburtsmonat und -jahr</t>
  </si>
  <si>
    <t>53</t>
  </si>
  <si>
    <t>weiblich</t>
  </si>
  <si>
    <t>männlich</t>
  </si>
  <si>
    <t>6. Geschlecht</t>
  </si>
  <si>
    <t>51-52</t>
  </si>
  <si>
    <r>
      <t xml:space="preserve">5. Art der Finanzierung </t>
    </r>
    <r>
      <rPr>
        <vertAlign val="superscript"/>
        <sz val="7"/>
        <rFont val="MetaNormalLF-Roman"/>
        <family val="2"/>
      </rPr>
      <t>*)</t>
    </r>
  </si>
  <si>
    <t>47-50</t>
  </si>
  <si>
    <t xml:space="preserve">        Vergütungsgruppe)</t>
  </si>
  <si>
    <t xml:space="preserve">    e) Einstufung (Besoldungs-/</t>
  </si>
  <si>
    <t>höherer Dienst</t>
  </si>
  <si>
    <t>mittlerer Dienst</t>
  </si>
  <si>
    <t>46</t>
  </si>
  <si>
    <t>gehobener Dienst</t>
  </si>
  <si>
    <t>einfacher Dienst</t>
  </si>
  <si>
    <t xml:space="preserve">    d) Laufbahngruppe</t>
  </si>
  <si>
    <t>45</t>
  </si>
  <si>
    <t>auf Zeit</t>
  </si>
  <si>
    <t>auf Dauer</t>
  </si>
  <si>
    <t xml:space="preserve">    c) Beschäftigung</t>
  </si>
  <si>
    <t>Praktikant(in)</t>
  </si>
  <si>
    <t xml:space="preserve">Arbeitnehmer(in) </t>
  </si>
  <si>
    <t>44</t>
  </si>
  <si>
    <t>Beamt(er/in)</t>
  </si>
  <si>
    <t xml:space="preserve">    b) Dienstverhältnis</t>
  </si>
  <si>
    <t>zu beantworten</t>
  </si>
  <si>
    <t>für das hauptberufliche Personal</t>
  </si>
  <si>
    <t>Die Fragen 4b bis 4e sind nur</t>
  </si>
  <si>
    <t>(ausschließlich bei Lehrtätigkeit)</t>
  </si>
  <si>
    <t>Semesterwochenstunden</t>
  </si>
  <si>
    <t>43</t>
  </si>
  <si>
    <t>Wochenstunden</t>
  </si>
  <si>
    <t xml:space="preserve">         Sie beziehen sich auf</t>
  </si>
  <si>
    <t>41-42</t>
  </si>
  <si>
    <t xml:space="preserve">         Anzahl der Stunden</t>
  </si>
  <si>
    <r>
      <t xml:space="preserve">       - bei </t>
    </r>
    <r>
      <rPr>
        <u/>
        <sz val="7"/>
        <rFont val="MetaNormalLF-Roman"/>
        <family val="2"/>
      </rPr>
      <t>neben</t>
    </r>
    <r>
      <rPr>
        <sz val="7"/>
        <rFont val="MetaNormalLF-Roman"/>
        <family val="2"/>
      </rPr>
      <t>beruflicher Tätigkeit</t>
    </r>
  </si>
  <si>
    <t>unter 1/4</t>
  </si>
  <si>
    <t>1/2 bis unter 2/3</t>
  </si>
  <si>
    <t>1/4 bis unter 1/3</t>
  </si>
  <si>
    <t>2/3 bis unter 3/4</t>
  </si>
  <si>
    <t xml:space="preserve">         oder gesetzlichen Arbeitszeit</t>
  </si>
  <si>
    <t>40</t>
  </si>
  <si>
    <t>1/3 bis unter 1/2</t>
  </si>
  <si>
    <t>3/4 und mehr</t>
  </si>
  <si>
    <t xml:space="preserve">         Anteil an der vollen tariflichen</t>
  </si>
  <si>
    <r>
      <t xml:space="preserve">         und </t>
    </r>
    <r>
      <rPr>
        <u/>
        <sz val="7"/>
        <rFont val="MetaNormalLF-Roman"/>
        <family val="2"/>
      </rPr>
      <t>Teilzeit</t>
    </r>
    <r>
      <rPr>
        <sz val="7"/>
        <rFont val="MetaNormalLF-Roman"/>
        <family val="2"/>
      </rPr>
      <t>beschäftigung</t>
    </r>
  </si>
  <si>
    <r>
      <t xml:space="preserve">       - bei </t>
    </r>
    <r>
      <rPr>
        <u/>
        <sz val="7"/>
        <rFont val="MetaNormalLF-Roman"/>
        <family val="2"/>
      </rPr>
      <t>haupt</t>
    </r>
    <r>
      <rPr>
        <sz val="7"/>
        <rFont val="MetaNormalLF-Roman"/>
        <family val="2"/>
      </rPr>
      <t>beruflicher Tätigkeit</t>
    </r>
  </si>
  <si>
    <t>39</t>
  </si>
  <si>
    <t>Teilzeit</t>
  </si>
  <si>
    <t>Vollzeit</t>
  </si>
  <si>
    <t xml:space="preserve">    a) Arbeitszeit</t>
  </si>
  <si>
    <t>4. Beschäftigungsverhältnis</t>
  </si>
  <si>
    <t>Nebenberuflich/-amtlich</t>
  </si>
  <si>
    <t>38</t>
  </si>
  <si>
    <t>Hauptberuflich/-amtlich</t>
  </si>
  <si>
    <t>3. Tätigkeit</t>
  </si>
  <si>
    <t>35-37</t>
  </si>
  <si>
    <t>2. Dienstbezeichnung</t>
  </si>
  <si>
    <t>31-34</t>
  </si>
  <si>
    <t xml:space="preserve">    Fachgebiet</t>
  </si>
  <si>
    <t>1. Fachliche Zugehörigkeit</t>
  </si>
  <si>
    <t>Angaben:</t>
  </si>
  <si>
    <t>20-26</t>
  </si>
  <si>
    <t>Paginier-Nr.</t>
  </si>
  <si>
    <t>13-15</t>
  </si>
  <si>
    <t>11-12</t>
  </si>
  <si>
    <t>Kategorie</t>
  </si>
  <si>
    <t>Organisatorische Zugehörigkeit</t>
  </si>
  <si>
    <t>8-10</t>
  </si>
  <si>
    <t>Listen-Nr.</t>
  </si>
  <si>
    <t>4-7</t>
  </si>
  <si>
    <t>2-3</t>
  </si>
  <si>
    <t>Berichtsland</t>
  </si>
  <si>
    <t>1</t>
  </si>
  <si>
    <t>SA</t>
  </si>
  <si>
    <t>I. Wissenschaftliches und künstlerisches Hochschulpersonal</t>
  </si>
  <si>
    <t>Name der Hochschule</t>
  </si>
  <si>
    <t>(Meldeliste für die Hochschulverwaltung)</t>
  </si>
  <si>
    <t xml:space="preserve">Stempel oder </t>
  </si>
  <si>
    <t>Vordruck für die Erhebung des Hochschulpersonals ab 1992</t>
  </si>
  <si>
    <t>Statistisches Landesamt</t>
  </si>
  <si>
    <t>Blatt   .....   von  .....</t>
  </si>
  <si>
    <t xml:space="preserve">    übereinstimmen</t>
  </si>
  <si>
    <r>
      <t xml:space="preserve">    Fälle, die in </t>
    </r>
    <r>
      <rPr>
        <u/>
        <sz val="7"/>
        <rFont val="Arial"/>
        <family val="2"/>
      </rPr>
      <t>allen</t>
    </r>
    <r>
      <rPr>
        <sz val="7"/>
        <rFont val="Arial"/>
        <family val="2"/>
      </rPr>
      <t xml:space="preserve"> Merkmalen</t>
    </r>
  </si>
  <si>
    <t>7. Zähler für mehrere identische</t>
  </si>
  <si>
    <r>
      <t xml:space="preserve">5. Art der Finanzierung </t>
    </r>
    <r>
      <rPr>
        <vertAlign val="superscript"/>
        <sz val="7"/>
        <rFont val="Arial"/>
        <family val="2"/>
      </rPr>
      <t>*)</t>
    </r>
  </si>
  <si>
    <t>Laufbahngruppe 2 (gehobener- und höherer Dienst)</t>
  </si>
  <si>
    <t>Laufbahngruppe 1 (einfacher- und mittlerer Dienst)</t>
  </si>
  <si>
    <t xml:space="preserve">Auszubildende(r) </t>
  </si>
  <si>
    <r>
      <t xml:space="preserve">       - bei </t>
    </r>
    <r>
      <rPr>
        <u/>
        <sz val="7"/>
        <rFont val="Arial"/>
        <family val="2"/>
      </rPr>
      <t>neben</t>
    </r>
    <r>
      <rPr>
        <sz val="7"/>
        <rFont val="Arial"/>
        <family val="2"/>
      </rPr>
      <t>beruflicher Tätigkeit</t>
    </r>
  </si>
  <si>
    <r>
      <t xml:space="preserve">         und </t>
    </r>
    <r>
      <rPr>
        <u/>
        <sz val="7"/>
        <rFont val="Arial"/>
        <family val="2"/>
      </rPr>
      <t>Teilzeit</t>
    </r>
    <r>
      <rPr>
        <sz val="7"/>
        <rFont val="Arial"/>
        <family val="2"/>
      </rPr>
      <t>beschäftigung</t>
    </r>
  </si>
  <si>
    <r>
      <t xml:space="preserve">       - bei </t>
    </r>
    <r>
      <rPr>
        <u/>
        <sz val="7"/>
        <rFont val="Arial"/>
        <family val="2"/>
      </rPr>
      <t>haupt</t>
    </r>
    <r>
      <rPr>
        <sz val="7"/>
        <rFont val="Arial"/>
        <family val="2"/>
      </rPr>
      <t>beruflicher Tätigkeit</t>
    </r>
  </si>
  <si>
    <t>II. Verwaltungs-, technisches und sonstiges Personal</t>
  </si>
  <si>
    <t xml:space="preserve">Vordruck für die Erhebung des Hochschulpersonals ab 199. </t>
  </si>
  <si>
    <t>*) Siehe hierzu Erläuterungen im Mantelbogen.</t>
  </si>
  <si>
    <t>44-47</t>
  </si>
  <si>
    <t>,</t>
  </si>
  <si>
    <t>42-43</t>
  </si>
  <si>
    <t>38-41</t>
  </si>
  <si>
    <t>Zähler
für mehrere
identische Stellen *)</t>
  </si>
  <si>
    <t>Besetzung
der Stelle</t>
  </si>
  <si>
    <t>Besoldungs-/
Vergütungsgruppe</t>
  </si>
  <si>
    <t>Fachliche Zuordnung
---------------
Fachgebiet</t>
  </si>
  <si>
    <t>Organisatorische Zuordnung</t>
  </si>
  <si>
    <t>IV. Stellen für Verwaltungs-, technisches und sonstiges Personal</t>
  </si>
  <si>
    <t>III. Stellen für wissenschaftliches und künstlerisches Hochschulpersonal</t>
  </si>
  <si>
    <t>Vordruck für die Erhebung der Personalstellen ab 199 .</t>
  </si>
  <si>
    <t>Rahmenentwurf</t>
  </si>
  <si>
    <t>Anzahl identischer Fälle</t>
  </si>
  <si>
    <r>
      <t>Zähler für identische Fälle</t>
    </r>
    <r>
      <rPr>
        <sz val="9"/>
        <rFont val="Arial"/>
        <family val="2"/>
      </rPr>
      <t xml:space="preserve">  .......................</t>
    </r>
  </si>
  <si>
    <t>lt. Schlüssel</t>
  </si>
  <si>
    <t xml:space="preserve">    Zugehörigkeit  ....................................</t>
  </si>
  <si>
    <r>
      <t xml:space="preserve">c) Fachgebiet der </t>
    </r>
    <r>
      <rPr>
        <b/>
        <sz val="9"/>
        <rFont val="Arial"/>
        <family val="2"/>
      </rPr>
      <t>fachlichen</t>
    </r>
  </si>
  <si>
    <r>
      <t xml:space="preserve">     </t>
    </r>
    <r>
      <rPr>
        <b/>
        <sz val="9"/>
        <rFont val="Arial"/>
        <family val="2"/>
      </rPr>
      <t>organisatorischen</t>
    </r>
    <r>
      <rPr>
        <sz val="9"/>
        <rFont val="Arial"/>
        <family val="2"/>
      </rPr>
      <t xml:space="preserve"> Zugehörigkeit </t>
    </r>
  </si>
  <si>
    <t>b) Lehr- und Forschungsbereich der</t>
  </si>
  <si>
    <t xml:space="preserve">     Zugehörigkeit  ...................................</t>
  </si>
  <si>
    <r>
      <t xml:space="preserve">a) Kategorie der </t>
    </r>
    <r>
      <rPr>
        <b/>
        <sz val="9"/>
        <rFont val="Arial"/>
        <family val="2"/>
      </rPr>
      <t>organisatorischen</t>
    </r>
  </si>
  <si>
    <t>Zugehörigkeit der/des Habilitierten</t>
  </si>
  <si>
    <t xml:space="preserve">      Zugehörigkeit der/des Habilitierten</t>
  </si>
  <si>
    <t>Organisatorische und fachliche</t>
  </si>
  <si>
    <t>10.</t>
  </si>
  <si>
    <t>sonstiges  ...........................</t>
  </si>
  <si>
    <t>angestellt  ..........................</t>
  </si>
  <si>
    <t>beamtet  .............................</t>
  </si>
  <si>
    <t>Dienstverhältnis  ....................................</t>
  </si>
  <si>
    <t>9.</t>
  </si>
  <si>
    <t>nebenberuflich (-amtlich)  ..</t>
  </si>
  <si>
    <t>hauptberuflich (-amtlich)  ...</t>
  </si>
  <si>
    <t>Tätigkeit an dieser Hochschule  ............</t>
  </si>
  <si>
    <t xml:space="preserve">8. </t>
  </si>
  <si>
    <t>Dienstbezeichnung  ...............................</t>
  </si>
  <si>
    <t>7.</t>
  </si>
  <si>
    <t>wenn zu diesem Zeitpunkt ein Beschäftigungsverhältnis an dieser Hochschule bestand.</t>
  </si>
  <si>
    <t>Die Fragen 7 - 10 beziehen sich auf das Datum der Habilitation und sind nur zu beantworten,</t>
  </si>
  <si>
    <t>auf Zeit  ...............................</t>
  </si>
  <si>
    <t>auf Dauer  ...........................</t>
  </si>
  <si>
    <t>zum Zeitpunkt der Habilitation</t>
  </si>
  <si>
    <t xml:space="preserve">keine Beschäftigung  .......... </t>
  </si>
  <si>
    <t>Beschäftigung an dieser Hochschule  ...</t>
  </si>
  <si>
    <t>6.</t>
  </si>
  <si>
    <t>b) Fachgebiet  ........................................</t>
  </si>
  <si>
    <t>a) Lehr- und Forschungsbereich  ..........</t>
  </si>
  <si>
    <t>Fachgebiet der Habilitation</t>
  </si>
  <si>
    <t>5.</t>
  </si>
  <si>
    <t>Datum der Habilitation  ..........................</t>
  </si>
  <si>
    <t>4.</t>
  </si>
  <si>
    <t>andere Staatsangehörigkeit  ..................</t>
  </si>
  <si>
    <t>deutsch  ....................</t>
  </si>
  <si>
    <t>Staatsangehörigkeit  ..............................</t>
  </si>
  <si>
    <t>3.</t>
  </si>
  <si>
    <t>Geburtsdatum  .......................................</t>
  </si>
  <si>
    <t>2.</t>
  </si>
  <si>
    <t>weiblich  ..............................</t>
  </si>
  <si>
    <t>männlich  ............................</t>
  </si>
  <si>
    <t>Geschlecht  ............................................</t>
  </si>
  <si>
    <t xml:space="preserve">1. </t>
  </si>
  <si>
    <t>Angaben</t>
  </si>
  <si>
    <t>Paginiernummer</t>
  </si>
  <si>
    <t>Berichtsjahr</t>
  </si>
  <si>
    <t>der Habilitierten ab 1992</t>
  </si>
  <si>
    <t>Vordruck für die Erhebung</t>
  </si>
  <si>
    <t>www.statistik.thueringen.de</t>
  </si>
  <si>
    <t>Internet:</t>
  </si>
  <si>
    <t>www.statistik-mv.de</t>
  </si>
  <si>
    <t>auskunft@statistik.thueringen.de</t>
  </si>
  <si>
    <t>E-Mail:</t>
  </si>
  <si>
    <t>statistik.post@statistik-mv.de</t>
  </si>
  <si>
    <t>03 61 / 37 – 8 46 99</t>
  </si>
  <si>
    <t>Fax:</t>
  </si>
  <si>
    <t>03 85 / 5 88 – 5 69 09</t>
  </si>
  <si>
    <t>03 61 / 37 – 8 46 42</t>
  </si>
  <si>
    <t>Tel.:</t>
  </si>
  <si>
    <t>03 85 / 5 88 – 5 69 66</t>
  </si>
  <si>
    <t>99104 Erfurt</t>
  </si>
  <si>
    <t>19018 Schwerin</t>
  </si>
  <si>
    <t>Postfach 90 01 63</t>
  </si>
  <si>
    <t>Postfach 12 01 35</t>
  </si>
  <si>
    <t>Thüringer Landesamt für Statistik</t>
  </si>
  <si>
    <t>Statistisches Amt Mecklenburg-Vorpommern</t>
  </si>
  <si>
    <t>www.statistik-nord.de</t>
  </si>
  <si>
    <t>info@statistik-nord.de</t>
  </si>
  <si>
    <t>0 40 / 42 73 - 1 17 08</t>
  </si>
  <si>
    <t>www.statistik-hessen.de</t>
  </si>
  <si>
    <t>04 31 / 68 95 – 93 93</t>
  </si>
  <si>
    <t xml:space="preserve">info@statistik.hessen.de </t>
  </si>
  <si>
    <t>24171 Kiel</t>
  </si>
  <si>
    <t xml:space="preserve"> 06 11 / 38 02 – 8 90</t>
  </si>
  <si>
    <t>Postfach 71 30</t>
  </si>
  <si>
    <t xml:space="preserve"> 06 11 / 38 02 – 8 02</t>
  </si>
  <si>
    <t xml:space="preserve">Standort Kiel </t>
  </si>
  <si>
    <t>65175 Wiesbaden</t>
  </si>
  <si>
    <t>Statistisches Amt für Hamburg und Schleswig-Holstein</t>
  </si>
  <si>
    <t>Hessisches Statistisches Landesamt</t>
  </si>
  <si>
    <t>www.statistik.sachsen-anhalt.de</t>
  </si>
  <si>
    <t>info@stala.mi.sachsen-anhalt.de</t>
  </si>
  <si>
    <t>03 45 / 23 18 – 9 01</t>
  </si>
  <si>
    <t>03 45 / 23 18 – 0</t>
  </si>
  <si>
    <t>0 40 / 4 28 31 – 17 66</t>
  </si>
  <si>
    <t>06012 Halle/Saale</t>
  </si>
  <si>
    <t xml:space="preserve">20453 Hamburg </t>
  </si>
  <si>
    <t>Postfach 20 11 56</t>
  </si>
  <si>
    <t>Standort Hamburg</t>
  </si>
  <si>
    <t>Statistisches Landesamt Sachsen-Anhalt</t>
  </si>
  <si>
    <t>www.statistik.sachsen.de</t>
  </si>
  <si>
    <t>www.statistik.bremen.de</t>
  </si>
  <si>
    <t>info@statistik.sachsen.de</t>
  </si>
  <si>
    <t>office@statistik.bremen.de</t>
  </si>
  <si>
    <t>0 35 78 / 33 – 19 21</t>
  </si>
  <si>
    <t>04 21 / 3 61 – 43 10</t>
  </si>
  <si>
    <t>0 35 78 / 33 – 19 13</t>
  </si>
  <si>
    <t>04 21 / 3 61 – 25 01</t>
  </si>
  <si>
    <t>01917 Kamenz</t>
  </si>
  <si>
    <t>28195 Bremen</t>
  </si>
  <si>
    <t>Macherstraße 63</t>
  </si>
  <si>
    <t>An der Weide 14 - 16</t>
  </si>
  <si>
    <t>Statistisches Landesamt des Freistaates Sachsen</t>
  </si>
  <si>
    <t>Statistisches Landesamt Bremen</t>
  </si>
  <si>
    <t>www.statistik-berlin-brandenburg.de</t>
  </si>
  <si>
    <t>www.statistik.saarland.de</t>
  </si>
  <si>
    <t>info@statistik-bbb.de</t>
  </si>
  <si>
    <t>statistik@lzd.saarland.de</t>
  </si>
  <si>
    <t>0 30 / 90 28 – 40 91</t>
  </si>
  <si>
    <t xml:space="preserve">Fax: </t>
  </si>
  <si>
    <t>06 81 / 5 01 – 59 15</t>
  </si>
  <si>
    <t>0 3 31 / 81 73 – 17 77</t>
  </si>
  <si>
    <t xml:space="preserve">Tel.: </t>
  </si>
  <si>
    <t>06 81 / 5 01 – 00</t>
  </si>
  <si>
    <t>D-10315 Berlin</t>
  </si>
  <si>
    <t xml:space="preserve">66030 Saarbrücken </t>
  </si>
  <si>
    <t>Alt-Friedrichsfelde 60</t>
  </si>
  <si>
    <t>Postfach 10 30 44</t>
  </si>
  <si>
    <t>Standort Berlin</t>
  </si>
  <si>
    <t>Statistisches Amt Saarland</t>
  </si>
  <si>
    <t>Amt für Statistik Berlin-Brandenburg</t>
  </si>
  <si>
    <t>www.statistik.rlp.de</t>
  </si>
  <si>
    <t>info@statistik.rlp.de</t>
  </si>
  <si>
    <t>0 26 03 / 71 – 19 44 44</t>
  </si>
  <si>
    <t>D-14467 Potsdam</t>
  </si>
  <si>
    <t>0 26 03 / 71 – 44 44</t>
  </si>
  <si>
    <t>Behlertstraße 3a</t>
  </si>
  <si>
    <t>56128 Bad Ems</t>
  </si>
  <si>
    <t>Hauptsitz Potsdam</t>
  </si>
  <si>
    <t>Statistisches Landesamt Rheinland-Pfalz</t>
  </si>
  <si>
    <t>www.it.nrw.de</t>
  </si>
  <si>
    <t>statistik-info@it.nrw.de</t>
  </si>
  <si>
    <t>www.statistik.bayern.de</t>
  </si>
  <si>
    <t>02 11 / 94 49 – 80 00</t>
  </si>
  <si>
    <t xml:space="preserve">info@statistik.bayern.de </t>
  </si>
  <si>
    <t>02 11 / 94 49 – 24 95</t>
  </si>
  <si>
    <t>0 89 / 21 19 – 34 10</t>
  </si>
  <si>
    <t>40002 Düsseldorf</t>
  </si>
  <si>
    <t>0 89 / 21 19 – 0</t>
  </si>
  <si>
    <t>Postfach 10 11 05</t>
  </si>
  <si>
    <t>81532 München</t>
  </si>
  <si>
    <t>Information und Technik Nordrhein-Westfalen</t>
  </si>
  <si>
    <t>Bayerisches Landesamt für Statistik</t>
  </si>
  <si>
    <t>www.statistik.niedersachsen.de</t>
  </si>
  <si>
    <t>poststelle@statistik.niedersachsen.de</t>
  </si>
  <si>
    <t>www.statistik-bw.de</t>
  </si>
  <si>
    <t>05  11 / 98 98 – 40 00</t>
  </si>
  <si>
    <t xml:space="preserve">auskunftsdienst@stala.bwl.de </t>
  </si>
  <si>
    <t>05  11 / 98 98 – 0</t>
  </si>
  <si>
    <t>07 11 / 6 41 – 29 73</t>
  </si>
  <si>
    <t>30427 Hannover</t>
  </si>
  <si>
    <t>07 11 / 6 41 – 28 33</t>
  </si>
  <si>
    <t>Postfach 91 07 64</t>
  </si>
  <si>
    <t>70158 Stuttgart</t>
  </si>
  <si>
    <t>Landesamt für Statistik Niedersachsen</t>
  </si>
  <si>
    <t>Statistisches Landesamt Baden-Württemberg</t>
  </si>
  <si>
    <t>Anschriftenverzeichnis Statistische Landesämter</t>
  </si>
  <si>
    <t>www.saarland.de/ministerium_bildung_kultur.htm</t>
  </si>
  <si>
    <t>poststelle@bildung.saarland.de</t>
  </si>
  <si>
    <t>06 81 / 5 01 – 75 00</t>
  </si>
  <si>
    <t>06 81 / 5 01 – 74 04</t>
  </si>
  <si>
    <t>D-66111 Saarbrücken</t>
  </si>
  <si>
    <t>Trierer Str. 33</t>
  </si>
  <si>
    <t>Ministerium für Bildung und Kultur Saarland</t>
  </si>
  <si>
    <t>www.thueringen.de/th2/tmbjs</t>
  </si>
  <si>
    <t>www.mbwwk.rlp.de</t>
  </si>
  <si>
    <t>presse@tmbjs.thueringen.de</t>
  </si>
  <si>
    <t>poststelle@mbwwk.rlp.de</t>
  </si>
  <si>
    <t>0 3 61 / 3 79 – 46 90</t>
  </si>
  <si>
    <t>0 61 31 / 16 29 97</t>
  </si>
  <si>
    <t>0 3 61 / 3 79 – 00</t>
  </si>
  <si>
    <t>0 61 31 / 16 – 0</t>
  </si>
  <si>
    <t>D-99107 Erfurt</t>
  </si>
  <si>
    <t>D-55116 Mainz</t>
  </si>
  <si>
    <t>Postfach 90 04 63</t>
  </si>
  <si>
    <t>Mittlere Bleiche 61</t>
  </si>
  <si>
    <t>und Sport</t>
  </si>
  <si>
    <t>bildung und Kultur des Landes Rheinland-Pfalz</t>
  </si>
  <si>
    <t>Thüringer Ministerium für Bildung, Jugend</t>
  </si>
  <si>
    <t>Ministerium für Bildung, Wissenschaft, Weiter-</t>
  </si>
  <si>
    <t>http://www.schleswig-holstein.de/DE/Landesregierung/III/iii_node.html</t>
  </si>
  <si>
    <t>pressestelle@bimi.landsh.de</t>
  </si>
  <si>
    <t>www.schulministerium.nrw.de</t>
  </si>
  <si>
    <t>04 31 / 9 88 – 58 15</t>
  </si>
  <si>
    <t xml:space="preserve">poststelle@msw.nrw.de </t>
  </si>
  <si>
    <t>04 31 / 9 88 – 0</t>
  </si>
  <si>
    <t xml:space="preserve">02 11 / 58 67 – 32 20 </t>
  </si>
  <si>
    <t>D-24105 Kiel</t>
  </si>
  <si>
    <t xml:space="preserve">02 11 / 58 67 – 40 </t>
  </si>
  <si>
    <t>Brunswiker Straße 16 - 22</t>
  </si>
  <si>
    <t>D-40190 Düsseldorf</t>
  </si>
  <si>
    <t>des Landes Nordrhein-Westfalen</t>
  </si>
  <si>
    <t>Ministerium für Schule und Berufsbildung des Landes</t>
  </si>
  <si>
    <t xml:space="preserve">Ministerium für Schule und Weiterbildung </t>
  </si>
  <si>
    <t>www.mw.sachsen-anhalt.de</t>
  </si>
  <si>
    <t>www.wissenschaft.nrw.de</t>
  </si>
  <si>
    <t>presse@mw.sachsen-anhalt.de</t>
  </si>
  <si>
    <t>poststelle@miwf.nrw.de</t>
  </si>
  <si>
    <t>03 91 / 5 67 – 44 43</t>
  </si>
  <si>
    <t>02 11 / 8 96 – 45 55</t>
  </si>
  <si>
    <t>03 91 / 5 67 – 43 16</t>
  </si>
  <si>
    <t>02 11 / 8 96 – 04</t>
  </si>
  <si>
    <t>D-39104 Magdeburg</t>
  </si>
  <si>
    <t>D-40221 Düsseldorf</t>
  </si>
  <si>
    <t>Hasselbachstr. 4</t>
  </si>
  <si>
    <t>Postfach 40190</t>
  </si>
  <si>
    <t>des Landes Sachsen-Anhalt</t>
  </si>
  <si>
    <t>Ministerium für Wissenschaft und Wirtschaft</t>
  </si>
  <si>
    <t xml:space="preserve">Ministerium für Innovation, Wissenschaft und Forschung </t>
  </si>
  <si>
    <t>www.smwk.sachsen.de</t>
  </si>
  <si>
    <t>www.mwk.niedersachsen.de</t>
  </si>
  <si>
    <t>presse@smwk.sachsen.de</t>
  </si>
  <si>
    <t xml:space="preserve">pressestelle@mwk.niedersachsen.de </t>
  </si>
  <si>
    <t>0 3 51 / 5 64 – 60 25</t>
  </si>
  <si>
    <t>05 11 / 1 20 – 26 01</t>
  </si>
  <si>
    <t>0 3 51 / 5 64 – 0</t>
  </si>
  <si>
    <t>05 11 / 1 20 – 25 99</t>
  </si>
  <si>
    <t>D-01079 Dresden</t>
  </si>
  <si>
    <t>D-30169 Hannover</t>
  </si>
  <si>
    <t>Postfach 10 09 20</t>
  </si>
  <si>
    <t>Leibnizufer 9</t>
  </si>
  <si>
    <t>und Kunst</t>
  </si>
  <si>
    <t>und Kultur</t>
  </si>
  <si>
    <t xml:space="preserve">Sächsisches Staatsministerium für Wissenschaft </t>
  </si>
  <si>
    <t xml:space="preserve">Niedersächsisches Ministerium für Wissenschaft </t>
  </si>
  <si>
    <t>www.bildung.sachsen.de</t>
  </si>
  <si>
    <t>www.mk.niedersachsen.de</t>
  </si>
  <si>
    <t xml:space="preserve">poststelle@smk.sachsen.de </t>
  </si>
  <si>
    <t>poststelle@mk.niedersachsen.de</t>
  </si>
  <si>
    <t>03 51 / 5 64 – 28 86</t>
  </si>
  <si>
    <t>05 11 / 1 20 – 74 50</t>
  </si>
  <si>
    <t>03 51 / 5 64 – 0</t>
  </si>
  <si>
    <t>05 11 / 1 20 – 0</t>
  </si>
  <si>
    <t>D-30159 Hannover</t>
  </si>
  <si>
    <t>Postfach 10 09 10</t>
  </si>
  <si>
    <t>Schiffgraben 12</t>
  </si>
  <si>
    <t>Sächsisches Staatsministerium für Kultus</t>
  </si>
  <si>
    <t>Niedersächsisches Kultusministerium</t>
  </si>
  <si>
    <t>www.regierung-mv.de</t>
  </si>
  <si>
    <t>www.wissenschaft.hessen.de</t>
  </si>
  <si>
    <t>poststelle@bm.mv-regierung.de</t>
  </si>
  <si>
    <t>info@hmwk.hessen.de</t>
  </si>
  <si>
    <t>03 85 / 5 88 – 70 82</t>
  </si>
  <si>
    <t>06 11 / 32 – 35 50</t>
  </si>
  <si>
    <t xml:space="preserve">03 85 / 5 88 – 0 </t>
  </si>
  <si>
    <t>06 11 / 32 – 0</t>
  </si>
  <si>
    <t>D-19055 Schwerin</t>
  </si>
  <si>
    <t>D-65185 Wiesbaden</t>
  </si>
  <si>
    <t>Werderstraße 124</t>
  </si>
  <si>
    <t>Rheinstraße 23 – 25</t>
  </si>
  <si>
    <t>Hessisches Ministerium für Wissenschaft und Kunst</t>
  </si>
  <si>
    <t xml:space="preserve">Ministerium für Bildung, Wissenschaft und Kultur </t>
  </si>
  <si>
    <t>www.mbjs.brandenburg.de</t>
  </si>
  <si>
    <t>www.kultusministerium.hessen.de</t>
  </si>
  <si>
    <t xml:space="preserve">poststelle@mbjs.brandenburg.de </t>
  </si>
  <si>
    <t>poststelle.hkm@kultus.hessen.de</t>
  </si>
  <si>
    <t xml:space="preserve"> 03 31 / 8 66 – 35 95</t>
  </si>
  <si>
    <t>06 11 / 3 68 – 20 99</t>
  </si>
  <si>
    <t xml:space="preserve"> 03 31 / 8 66 – 0</t>
  </si>
  <si>
    <t>06 11 / 3 68 – 0</t>
  </si>
  <si>
    <t>D-14473 Potsdam</t>
  </si>
  <si>
    <t>Heinrich-Mann-Allee 107</t>
  </si>
  <si>
    <t>Luisenplatz 10</t>
  </si>
  <si>
    <t>Hessisches Kultusministerium</t>
  </si>
  <si>
    <t xml:space="preserve">Ministerium für Bildung, Jugend und Sport </t>
  </si>
  <si>
    <t>www.hamburg.de/bwf</t>
  </si>
  <si>
    <t>www.berlin.de/sen/bjw</t>
  </si>
  <si>
    <t>info@bwfg.hamburg.de</t>
  </si>
  <si>
    <t>post@senbjw.berlin.de</t>
  </si>
  <si>
    <t>0 40 / 4 28 63 – 37 22</t>
  </si>
  <si>
    <t>0 30 / 90 227 – 5020</t>
  </si>
  <si>
    <t>0 40 / 4 28 63 - 23 22</t>
  </si>
  <si>
    <t>0 30 / 90 227 – 5050</t>
  </si>
  <si>
    <t>D-22083 Hamburg</t>
  </si>
  <si>
    <t>D-10178 Berlin-Mitte</t>
  </si>
  <si>
    <t>Hamburger Straße 37</t>
  </si>
  <si>
    <t>Bernhard-Weiß-Str. 6</t>
  </si>
  <si>
    <t>Behörde für Wissenschaft und Forschung und Gleichstellung</t>
  </si>
  <si>
    <t xml:space="preserve">Senatsverwaltung für Bildung, Jugend und Wissenschaft </t>
  </si>
  <si>
    <t>www.hamburg.de/bsb</t>
  </si>
  <si>
    <t>www.km.bayern.de</t>
  </si>
  <si>
    <t>webmaster@bsb.hamburg.de</t>
  </si>
  <si>
    <t>poststelle@stmbw.bayern.de.</t>
  </si>
  <si>
    <t>0 40 / 4 28 63 – 2728</t>
  </si>
  <si>
    <t>0 89 / 21 86 – 28 00</t>
  </si>
  <si>
    <t>0 40 / 4 28 28 – 0</t>
  </si>
  <si>
    <t>0 89 / 21 86 – 0</t>
  </si>
  <si>
    <t>D-80333 München</t>
  </si>
  <si>
    <t>Hamburger Straße 31</t>
  </si>
  <si>
    <t>Salvatorstraße 2</t>
  </si>
  <si>
    <t>Wissenschaft und Kunst</t>
  </si>
  <si>
    <t>Behörde für Schule und Berufsbildung Hamburg</t>
  </si>
  <si>
    <t>Bayerisches Staatsministerium für Bildung und Kultus,</t>
  </si>
  <si>
    <t>www.bildung.bremen.de</t>
  </si>
  <si>
    <t>www.mwk.baden-wuerttemberg.de</t>
  </si>
  <si>
    <t>office@bildung.bremen.de</t>
  </si>
  <si>
    <t>poststelle@mwk.bwl.de</t>
  </si>
  <si>
    <t>04 21 / 3 61 – 41 76</t>
  </si>
  <si>
    <t>07 11 / 2 79 – 30 80</t>
  </si>
  <si>
    <t>04 21 / 3 61 – 1 32 22</t>
  </si>
  <si>
    <t>07 11 / 2 79 – 0</t>
  </si>
  <si>
    <t>D-28195 Bremen</t>
  </si>
  <si>
    <t>D-70173 Stuttgart</t>
  </si>
  <si>
    <t>Rembertiring 8 - 12</t>
  </si>
  <si>
    <t>Königstraße 46</t>
  </si>
  <si>
    <t>Die Senatorin für Kinder und Bildung</t>
  </si>
  <si>
    <t xml:space="preserve">Ministerium für Wissenschaft, Forschung und Kunst </t>
  </si>
  <si>
    <t>www.mwfk.brandenburg.de</t>
  </si>
  <si>
    <t>www.kultusportal-bw.de</t>
  </si>
  <si>
    <t xml:space="preserve">mwfk@mwfk.brandenburg.de </t>
  </si>
  <si>
    <t>poststelle@km.kv.bwl.de</t>
  </si>
  <si>
    <t xml:space="preserve"> 03 31 / 8 66 – 49 98</t>
  </si>
  <si>
    <t>07 11 / 2 79 – 25 50</t>
  </si>
  <si>
    <t xml:space="preserve"> 03 31 / 8 66 – 49 99</t>
  </si>
  <si>
    <t>D-70029 Stuttgart</t>
  </si>
  <si>
    <t>Dortustraße 36</t>
  </si>
  <si>
    <t>Postfach 10 34 42</t>
  </si>
  <si>
    <t xml:space="preserve">Ministerium für Wissenschaft, Forschung und Kultur </t>
  </si>
  <si>
    <t xml:space="preserve">Ministerium für Kultus, Jugend und Sport </t>
  </si>
  <si>
    <t>Internet: www.kmk.org</t>
  </si>
  <si>
    <t xml:space="preserve">E-Mail: info@kmk.org </t>
  </si>
  <si>
    <t>Fax: 030 / 2 54 18 – 450</t>
  </si>
  <si>
    <t>Tel.: 030 / 2 54 18 – 499</t>
  </si>
  <si>
    <t>D-10117 Berlin</t>
  </si>
  <si>
    <t>Taubenstraße 10</t>
  </si>
  <si>
    <t>der Länder in der Bundesrepublik Deutschland</t>
  </si>
  <si>
    <t>Sekretariat der Ständigen Konferenz der Kultusminister</t>
  </si>
  <si>
    <t>Kultus- bzw. Wissenschaftsministerien der Länder 
der Bundesrepublik Deutschland</t>
  </si>
  <si>
    <t>https://www.destatis.de/DE/PresseService/Infoservice/Ansprechpartner/Ansprechpartner.html</t>
  </si>
  <si>
    <t>Ansprechpartner im Statistischen Bundesamt nach Statistikbereichen</t>
  </si>
  <si>
    <t>https://www.destatis.de/DE/ZahlenFakten/GesellschaftStaat/BildungForschungKultur/Hochschulen/Linkservice.html</t>
  </si>
  <si>
    <t>Hinweis auf hochschulstatistische Informationen andere Anbieter im Internet</t>
  </si>
  <si>
    <t>Externe Links</t>
  </si>
  <si>
    <t>https://www.destatis.de/SiteGlobals/Forms/Suche/Presse/Thema/Presse_Thema.html;jsessionid=24216363E5FBDE4C59E5BFF2587306AB.cae1?resourceId=200116&amp;input_=200140&amp;pageLocale=DE&amp;searchUrl=http%3A%2F%2Fwww.destatis.de%2FDE%2FPresseService%2FPresse%2FPressemitteilungen%2FPresseSucheThema%2FPMSuche.html%3Bjsessionid%3D24216363E5FBDE4C59E5BFF2587306AB.cae1&amp;cms_facet=cl2Categories_Themen%3ABildung_Forschung_Kultur&amp;cms_facet.GROUP=1&amp;cms_search=&amp;docType=PressRelease&amp;docType.HASH=e2e82283d90908c7d9f9&amp;submit=Suchen&amp;searchUrl=&amp;searchUrl.HASH=46a92ea72615e99194e5</t>
  </si>
  <si>
    <t>Aktuelle Pressemitteilungen zum Themenbereich "Bildung, Forschung und Kultur"</t>
  </si>
  <si>
    <t>https://www.destatis.de/DE/Publikationen/Thematisch/BildungForschungKultur/Hochschulen/BroschuereHochschulenBlick.html</t>
  </si>
  <si>
    <t>Publikationen als kostenlose Download-Dateien im EXCEL- bzw. PDF-Format</t>
  </si>
  <si>
    <t>Publikationen zum Themenbereich "Hochschulen"</t>
  </si>
  <si>
    <t>https://www.destatis.de/DE/Methoden/Klassifikationen/BildungKultur/Content75/SystematikenHochschulen.html</t>
  </si>
  <si>
    <t>Systematiken zum Sachgebiet "Hochschulen"</t>
  </si>
  <si>
    <t>https://www.destatis.de/DE/ZahlenFakten/GesellschaftStaat/BildungForschungKultur/Hochschulen/Hochschulen.html</t>
  </si>
  <si>
    <t>Informationen zur Hochschulstatistik (insbesondere HTML-Tabellen) und weiterführende Links</t>
  </si>
  <si>
    <t>Überblick zum Sachgebiet "Hochschulen"</t>
  </si>
  <si>
    <t>https://www.destatis.de/DE/ZahlenFakten/GesellschaftStaat/BildungForschungKultur/BildungForschungKultur.html</t>
  </si>
  <si>
    <t>einzelnen Sachgebieten (insbesondere HTML-Tabellen)</t>
  </si>
  <si>
    <t xml:space="preserve">Überblick zu den Informationen aus der Bildungsstatistik und Links zu den Angeboten der </t>
  </si>
  <si>
    <t>Themenbereich "Bildung, Forschung und Kultur"</t>
  </si>
  <si>
    <t>http://www.destatis.de</t>
  </si>
  <si>
    <t>Homepage des Statistisches Bundesamtes</t>
  </si>
  <si>
    <t>Übersicht zum Internetangebot der Hochschulstatistik</t>
  </si>
  <si>
    <t xml:space="preserve">    Technischen Universitäten</t>
  </si>
  <si>
    <t>http://www.tu9.de/</t>
  </si>
  <si>
    <t xml:space="preserve">Hochschulstatistische Kennzahlen in MINT-Fächern an den deutschen </t>
  </si>
  <si>
    <t>TU9 - German Institutes of Technology e.V.</t>
  </si>
  <si>
    <t>http://www.komm-mach-mint.de/Service/Daten-Fakten</t>
  </si>
  <si>
    <t xml:space="preserve">   wissenschaften, Mathematik, Informatik und Naturwissenschaften</t>
  </si>
  <si>
    <t>Frauen in MINT-Berufen</t>
  </si>
  <si>
    <t>Daten zu Studierenden, Studienanfängern und Absolventen in Ingenieur-</t>
  </si>
  <si>
    <t>Geschäftsstelle Nationaler Pakt für</t>
  </si>
  <si>
    <t>http://www.vdi.de/</t>
  </si>
  <si>
    <t>Verein Deutscher Ingenieure e. V. (VDI)</t>
  </si>
  <si>
    <t>http://www.che.de/</t>
  </si>
  <si>
    <t>Hochschulranking </t>
  </si>
  <si>
    <t>Centrum für Hochschulentwicklung (CHE) </t>
  </si>
  <si>
    <t>http://www.studienwahl.de/de/index.htm</t>
  </si>
  <si>
    <t>Portal zur Studienwahl der Bundesländer und der Bundesagentur für Arbeit</t>
  </si>
  <si>
    <t>Studien- und Berufswahl</t>
  </si>
  <si>
    <t>http://www.gwk-bonn.de/</t>
  </si>
  <si>
    <t>Wissenschafts- und Forschungsförderung</t>
  </si>
  <si>
    <t>Gemeinsame Wissenschaftskonferenz (GWK)</t>
  </si>
  <si>
    <t>http://www.hrk.de/</t>
  </si>
  <si>
    <t>Hochschulkompass (umfassende Informationen zu Studienmöglichkeiten)</t>
  </si>
  <si>
    <t>Hochschulrektorenkonferenz (HRK)</t>
  </si>
  <si>
    <t>http://www.iab.de/</t>
  </si>
  <si>
    <t>Absolventen im Beruf</t>
  </si>
  <si>
    <t>Institut für Arbeitsmarkt- und Berufsforschung (IAB)</t>
  </si>
  <si>
    <t>http://www.uni-due.de/isa/</t>
  </si>
  <si>
    <t>Studiendauer, Erfolgsquoten, Berufsperspektiven</t>
  </si>
  <si>
    <t>Informationssystem Studienwahl &amp; Arbeitsmarkt (ISA)</t>
  </si>
  <si>
    <t>http://www.kmk.org</t>
  </si>
  <si>
    <t>Prognosen zu Studienanfängern, Studierenden und Absolventen </t>
  </si>
  <si>
    <t>Ständige Konferenz der Kultusminister der Länder (KMK) </t>
  </si>
  <si>
    <t>http://www.wissenschaftsrat.de/</t>
  </si>
  <si>
    <t>Fachstudiendauer </t>
  </si>
  <si>
    <t>Wissenschaftsrat (WR)</t>
  </si>
  <si>
    <t>http://www.studentenwerke.de/</t>
  </si>
  <si>
    <t>Sozialerhebung </t>
  </si>
  <si>
    <t>Deutsches Studentenwerk</t>
  </si>
  <si>
    <t>http://www.dzhw.eu</t>
  </si>
  <si>
    <t xml:space="preserve">System GmbH - HIS) </t>
  </si>
  <si>
    <t>forschung - DZHW (ehemals Hochschul-Informations-</t>
  </si>
  <si>
    <t>Absolventenbefragung, Studienverlauf, Studienabbruch </t>
  </si>
  <si>
    <t>Deutsches Zentrum für Hochschul- und Wissenschafts-</t>
  </si>
  <si>
    <t>http://www.bmbf.de/</t>
  </si>
  <si>
    <t>Deutsche Studierende im Ausland</t>
  </si>
  <si>
    <t>Bundesministerium für Bildung und Forschung (BMBF)</t>
  </si>
  <si>
    <t xml:space="preserve">   Deutschland</t>
  </si>
  <si>
    <t>http://www.wissenschaft-weltoffen.de/</t>
  </si>
  <si>
    <t xml:space="preserve">Datenreport zur Internationalität von Studium und Forschung in </t>
  </si>
  <si>
    <t>Wissenschaft weltoffen</t>
  </si>
  <si>
    <t>http://www.bildungsserver.de/</t>
  </si>
  <si>
    <t>Portal mit weiterführende Links zum Thema Bildung</t>
  </si>
  <si>
    <t>Deutscher Bildungsserver (DBS)</t>
  </si>
  <si>
    <t>Internetadresse (URL)</t>
  </si>
  <si>
    <t>Hinweis auf spezifische Inhalte</t>
  </si>
  <si>
    <t>Institution/ Informationsangebot</t>
  </si>
  <si>
    <t>Übersicht zum Internetangebot mit hochschulstatistischen Informationen anderer Institutionen</t>
  </si>
  <si>
    <t>Zur Seite</t>
  </si>
  <si>
    <t xml:space="preserve">Übersicht zum Internetangebot der Hochschulstatistik </t>
  </si>
  <si>
    <t xml:space="preserve">Anschriftenverzeichnis der Kultus- bzw. Wissenschaftsministerien der Länder der Bundesrepublik Deutschland </t>
  </si>
  <si>
    <t xml:space="preserve">Anschriftenverzeichnis der Statistischen Landesämter </t>
  </si>
  <si>
    <t xml:space="preserve">Erhebungsbogen: Habilitierte </t>
  </si>
  <si>
    <t xml:space="preserve">Erhebungsbogen: Personalstellen an Hochschulen </t>
  </si>
  <si>
    <t xml:space="preserve">Erhebungsbogen: Verwaltungs-, technisches und sonstiges Personal </t>
  </si>
  <si>
    <t xml:space="preserve">Erhebungsbogen: Wissenschaftliches und künstlerisches Hochschulpersonal </t>
  </si>
  <si>
    <t xml:space="preserve">Übersicht 2: Dienstbezeichnungsgruppen und Dienstbezeichnungen </t>
  </si>
  <si>
    <t xml:space="preserve">Übersicht 1: Fächergruppen, Lehr- und Forschungbereiche, Fachgebiete </t>
  </si>
  <si>
    <t>Anhang</t>
  </si>
  <si>
    <t>Zur Tabelle</t>
  </si>
  <si>
    <t xml:space="preserve">Nach Dienstbezeichnungen und Fächergruppen der fachlichen Zugehörigkeit </t>
  </si>
  <si>
    <t xml:space="preserve">bei der Habilitation </t>
  </si>
  <si>
    <t xml:space="preserve">Nach Fächergruppen und Lehr- und Forschungsbereichen der fachlichen Zugehörigkeit, Habilitationsalter und Durchschnittsalter </t>
  </si>
  <si>
    <t xml:space="preserve">Nach Fächergruppen und Lehr- und Forschungsbereichen der fachlichen Zugehörigkeit und Ländern </t>
  </si>
  <si>
    <t xml:space="preserve">Nach Ländern, Hochschulen und Fächergruppen der fachlichen Zugehörigkeit </t>
  </si>
  <si>
    <t>Habilitationen</t>
  </si>
  <si>
    <t xml:space="preserve">  Personalstellen (einschließlich Stellenäquivalente) </t>
  </si>
  <si>
    <t xml:space="preserve">  Nur Stellenäquivalente </t>
  </si>
  <si>
    <t xml:space="preserve">  Personalstellen (ohne Stellenäquivalente) </t>
  </si>
  <si>
    <t>organisatorischen Zuordnung und Laufbahngruppe</t>
  </si>
  <si>
    <t xml:space="preserve">Für Verwaltungs-, technisches und sonstiges Personal nach Fächergruppen und Lehr- und Forschungsbereichen der        </t>
  </si>
  <si>
    <t>Zuordnung und Einstufungen</t>
  </si>
  <si>
    <t>Für wissenschaftliches und künstlerisches Personal nach Fächergruppen und Lehr- und Forschungsbereichen der organisatorischen</t>
  </si>
  <si>
    <t>Personalstellen und Stellenäquivalente an Hochschulen</t>
  </si>
  <si>
    <t xml:space="preserve">fachlichen Zugehörigkeit und Hochschularten </t>
  </si>
  <si>
    <t>Hauptberufliches Verwaltungs-, technisches und sonstiges Personal nach Fächergruppen und Lehr- und Forschungsbereichen der</t>
  </si>
  <si>
    <t xml:space="preserve">Beschäftigungsverhältnissen und Arten der Finanzierung </t>
  </si>
  <si>
    <t xml:space="preserve">Verwaltungs-, technisches und sonstiges Personal nach Fächergruppen der fachlichen Zugehörigkeit, Dienstbezeichnungen, </t>
  </si>
  <si>
    <t>Zugehörigkeit, Tätigkeitsbereichen und Personalgruppen</t>
  </si>
  <si>
    <t xml:space="preserve">Verwaltungs-, technisches und sonstiges Personal nach Fächergruppen und Lehr- und Forschungsbereichen der fachlichen </t>
  </si>
  <si>
    <t>Wissenschaftliches und künstlerisches Personal nach Herkunftsländern und Fächergruppen der fachlichen Zugehörigkeit</t>
  </si>
  <si>
    <t xml:space="preserve">zum Professor sowie Durchschnittsalter </t>
  </si>
  <si>
    <t xml:space="preserve">Professoren nach Fächergruppen und Lehr- und Forschungsbereichen der fachlichen Zugehörigkeit, dem Alter bei der Erstberufung </t>
  </si>
  <si>
    <t xml:space="preserve">Zugehörigkeit, Dienstbezeichnungen und voraussichtlichem Ausscheiden im Alter von 65 Jahren  - Beschäftigung auf Dauer - </t>
  </si>
  <si>
    <t xml:space="preserve">Hauptberufliches wissenschaftliches und künstlerisches Personal nach Hochschularten, Fächergruppen der fachlichen </t>
  </si>
  <si>
    <t xml:space="preserve">Altersgruppen und Durchschnittsalter </t>
  </si>
  <si>
    <t xml:space="preserve">Wissenschaftliches und künstlerisches Personal nach Fächergruppen der fachlichen Zugehörigkeit, Dienstbezeichnungen, </t>
  </si>
  <si>
    <t>noch: Hochschulpersonal</t>
  </si>
  <si>
    <t xml:space="preserve">der fachlichen Zugehörigkeit, Beschäftigungsverhältnissen und Personalgruppen </t>
  </si>
  <si>
    <t xml:space="preserve">Wissenschaftliches und künstlerisches Personal nach Hochschularten, Fächergruppen und Lehr- und Forschungsbereichen </t>
  </si>
  <si>
    <t xml:space="preserve">Beschäftigungsverhältnissen </t>
  </si>
  <si>
    <t xml:space="preserve">Personal sowie Personalstellen und Stellenäquivalente nach Hochschularten, Ländern, Hochschulen und </t>
  </si>
  <si>
    <t>Personal nach Ländern und Hochschularten</t>
  </si>
  <si>
    <t xml:space="preserve">Personal nach Fächergruppen und Lehr- und Forschungsbereichen der fachlichen Zugehörigkeit und Hochschularten </t>
  </si>
  <si>
    <t xml:space="preserve">Personal nach Ländern und Fächergruppen der fachlichen Zugehörigkeit </t>
  </si>
  <si>
    <t xml:space="preserve">Personal nach Dienstbezeichnungen und Fächergruppen der fachlichen Zugehörigkeit </t>
  </si>
  <si>
    <t xml:space="preserve">Personal nach Dienstbezeichnungen und Ländern </t>
  </si>
  <si>
    <t xml:space="preserve">Personal nach Dienstbezeichnungen und Hochschularten </t>
  </si>
  <si>
    <t>Hochschulpersonal</t>
  </si>
  <si>
    <t>Tabellen in ausführlicher Gliederung</t>
  </si>
  <si>
    <t xml:space="preserve">Personalstellen in Zentralkapiteln des Landeshaushaltes für wissenschaftliches und künstlerisches Personal sowie für </t>
  </si>
  <si>
    <t>und Laufbahngruppen</t>
  </si>
  <si>
    <t>Beschäftigungsverhältnissen</t>
  </si>
  <si>
    <t>Forschungsbereichen der fachlichen Zugehörigkeit</t>
  </si>
  <si>
    <t>Tabellenteil</t>
  </si>
  <si>
    <t xml:space="preserve">Erläuterungen </t>
  </si>
  <si>
    <t xml:space="preserve">Vorbemerkung </t>
  </si>
  <si>
    <t>Gebietsstand, Zeichenerklärung, Abkürzungen und Auskünfte</t>
  </si>
  <si>
    <t>Qualitätsmerkmale der Habilitationsstatistik</t>
  </si>
  <si>
    <t>Qualitätsmerkmale der Stellenstatistik</t>
  </si>
  <si>
    <t>Qualitätsmerkmale der Hochschulpersonalstatistik</t>
  </si>
  <si>
    <t>Textteil</t>
  </si>
  <si>
    <t>Inhalt</t>
  </si>
  <si>
    <t>Vervielfältigung und Verbreitung, auch auszugsweise, mit Quellenangabe gestattet.</t>
  </si>
  <si>
    <t>© Statistisches Bundesamt, Wiesbaden 2015</t>
  </si>
  <si>
    <t>Telefon: +49 (0) 611 / 75 4140</t>
  </si>
  <si>
    <t>www.destatis.de/kontakt</t>
  </si>
  <si>
    <t>Ihr Kontakt zu uns:</t>
  </si>
  <si>
    <t>Erscheinungsfolge: jährlich</t>
  </si>
  <si>
    <t>2014</t>
  </si>
  <si>
    <t>Personal an Hochschulen</t>
  </si>
  <si>
    <t>Bildung und Kultur</t>
  </si>
  <si>
    <t>Fachserie 11  Reihe  4.4</t>
  </si>
  <si>
    <t>Statistisches Bundesamt</t>
  </si>
  <si>
    <t>Artikelnummer: 2110440147005</t>
  </si>
  <si>
    <t xml:space="preserve">Personal, Personalstellen und Studierende von 2005 bis 2014 nach Ländern </t>
  </si>
  <si>
    <t xml:space="preserve">Personal, Personalstellen und Studierende von 2005 bis 2014 nach Hochschularten </t>
  </si>
  <si>
    <t xml:space="preserve">Personal von 2005 bis 2014 nach Ländern bzw. Hochschularten </t>
  </si>
  <si>
    <t>Personal von 2005 bis 2014 nach Personalgruppen</t>
  </si>
  <si>
    <t xml:space="preserve">Hauptberufliches wissenschaftliches und künstlerisches Personal von 2005 bis 2014 nach Fächergruppen und Lehr- und </t>
  </si>
  <si>
    <t>Wissenschaftliches und künstlerisches Personal 2014 nach Ländern, Hochschularten, Geschlecht, Staatsangehörigkeit und</t>
  </si>
  <si>
    <t xml:space="preserve">Habilitationen von 2005 bis 2014 nach Ländern und Hochschulen </t>
  </si>
  <si>
    <t>Habilitationen von 2005 bis 2014 nach Fächergruppen und Lehr- und Forschungsbereichen der fachlichen Zugehörigkeit</t>
  </si>
  <si>
    <t xml:space="preserve">Studentische Hilfskräfte 2014 nach Ländern, Hochschularten, Fächergruppen und Geschlecht </t>
  </si>
  <si>
    <t xml:space="preserve">Personalstellen und Stellenäquivalente für wissenschaftliches und künstlerisches Personal 2014 nach Ländern und Einstufungen </t>
  </si>
  <si>
    <t xml:space="preserve">Personalstellen und Stellenäquivalente für Verwaltungs-, technisches und sonstiges Personal 2014 nach Ländern </t>
  </si>
  <si>
    <t xml:space="preserve">Verwaltungs-, technisches und sonstiges Personal 2014 nach Ländern und Einstufungen </t>
  </si>
  <si>
    <t>9  Wissenschaftliches und künstlerisches Personal nach Fächergruppen der fachlichen Zugehörigkeit, Dienstbezeichnungen,</t>
  </si>
  <si>
    <t xml:space="preserve">     Beschäftigungsverhältnissen und Arten der Finanzierung</t>
  </si>
  <si>
    <t>Vollzeitbeschäftigte</t>
  </si>
  <si>
    <t>Teilzeitbeschäftigte</t>
  </si>
  <si>
    <t>Finanzierung aus</t>
  </si>
  <si>
    <t>mit</t>
  </si>
  <si>
    <t>mit 1/2</t>
  </si>
  <si>
    <t>Dritt-</t>
  </si>
  <si>
    <t>Studien-</t>
  </si>
  <si>
    <t>Nicht</t>
  </si>
  <si>
    <t>auf</t>
  </si>
  <si>
    <t>weniger</t>
  </si>
  <si>
    <t>bis un-</t>
  </si>
  <si>
    <t>mind.</t>
  </si>
  <si>
    <t>Grund-</t>
  </si>
  <si>
    <t>mitteln</t>
  </si>
  <si>
    <t>finan-</t>
  </si>
  <si>
    <t>Dauer</t>
  </si>
  <si>
    <t>Zeit</t>
  </si>
  <si>
    <t>als 1/2</t>
  </si>
  <si>
    <t>ter 2/3</t>
  </si>
  <si>
    <t xml:space="preserve"> 2/3</t>
  </si>
  <si>
    <t>öf-</t>
  </si>
  <si>
    <t>bühren/</t>
  </si>
  <si>
    <t>ziert/</t>
  </si>
  <si>
    <t>der regelmäßigen</t>
  </si>
  <si>
    <t>fent-</t>
  </si>
  <si>
    <t>privat</t>
  </si>
  <si>
    <t xml:space="preserve"> -bei-</t>
  </si>
  <si>
    <t>Arbeitszeit</t>
  </si>
  <si>
    <t>träge</t>
  </si>
  <si>
    <t>Sprach- und Kulturwissenschaften
zusammen</t>
  </si>
  <si>
    <t>Zentrale Einrichtungen (ohne klinik-
spezifische Einrichtungen)</t>
  </si>
  <si>
    <t xml:space="preserve"> m</t>
  </si>
  <si>
    <t>15  Verwaltungs-, technisches und sonstiges Personal nach Fächergruppen der fachlichen Zugehörigkeit, Dienstbezeichnungen,</t>
  </si>
  <si>
    <t xml:space="preserve">       Beschäftigungsverhältnissen und Arten der Finanzierung</t>
  </si>
  <si>
    <t>Vollzeit-</t>
  </si>
  <si>
    <t>Finanzierung</t>
  </si>
  <si>
    <t>beschäftigte</t>
  </si>
  <si>
    <t>Teilzeit-</t>
  </si>
  <si>
    <t>aus</t>
  </si>
  <si>
    <t>be-</t>
  </si>
  <si>
    <t>schäftigte</t>
  </si>
  <si>
    <t>gebühren/</t>
  </si>
  <si>
    <t xml:space="preserve"> -beiträge</t>
  </si>
  <si>
    <t>An-</t>
  </si>
  <si>
    <t>gabe</t>
  </si>
  <si>
    <t>im gehobenen und höheren Dienst</t>
  </si>
  <si>
    <t>im mittleren und einfachen Dienst</t>
  </si>
  <si>
    <t>ohne Angabe</t>
  </si>
  <si>
    <t>Humanmedizin/Gesundheitswissenschaften 
zusammen</t>
  </si>
  <si>
    <t>Agrar-, Forst- und Ernährungswissenschaften 
zusammen</t>
  </si>
  <si>
    <t>Zentrale Einrichtungen (ohne klinik-
spezifische Einrichtungen) zusammen</t>
  </si>
  <si>
    <t>Zentrale Einrichtungen der Hochschul-
kliniken (nur Humanmedizin)</t>
  </si>
  <si>
    <t>Zentrale Einrichtungen der Hochschul-
kliniken (nur Humanmedizin) zusammen</t>
  </si>
  <si>
    <t>Erschienen am 12. Oktober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</si>
</sst>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9">
    <numFmt numFmtId="164" formatCode="_-* #\ ##0_-;\-* #\ ##0_-;_-* &quot;-&quot;_-;_-@_-"/>
    <numFmt numFmtId="165" formatCode="0.0"/>
    <numFmt numFmtId="166" formatCode="_-#\ ###\ ##0_-;\-#\ ###\ ##0_-;_-* &quot;-&quot;_-;_-@_-"/>
    <numFmt numFmtId="167" formatCode="#\ ###\ ##0;\-#\ ###\ ##0;&quot; - &quot;"/>
    <numFmt numFmtId="168" formatCode="#\ ###\ ##0\ ;\-#\ ###\ ##0\ ;&quot; - &quot;"/>
    <numFmt numFmtId="169" formatCode="#\ ###\ ##0\ ;\-#\ ###\ ##0\ ;&quot;-&quot;\ "/>
    <numFmt numFmtId="170" formatCode="@\ *."/>
    <numFmt numFmtId="171" formatCode="#\ ###\ ##0\ ;\-#\ ###\ ##0\ ;&quot;- &quot;;@*."/>
    <numFmt numFmtId="172" formatCode="#\ ###\ ##0\ ;\-#\ ###\ ##0\ ;&quot;- &quot;;@"/>
    <numFmt numFmtId="173" formatCode="#\ ###\ ##0\ ;\-#\ ###\ ##0\ ;&quot;- &quot;;_-@_-"/>
    <numFmt numFmtId="174" formatCode="#\ ###\ ##0;\-#\ ###\ ##0;&quot;-&quot;"/>
    <numFmt numFmtId="175" formatCode="#,##0_);\(#,##0\)"/>
    <numFmt numFmtId="176" formatCode="#\ ###\ ##0\ ;\-#\ ###\ ##0\ ;&quot;- &quot;"/>
    <numFmt numFmtId="177" formatCode="_-* #,##0.00\ [$€]_-;\-* #,##0.00\ [$€]_-;_-* &quot;-&quot;??\ [$€]_-;_-@_-"/>
    <numFmt numFmtId="178" formatCode="#\ ##0\ ;\-#\ ##0\ ;&quot; - &quot;"/>
    <numFmt numFmtId="179" formatCode="_-* #,##0\ _-;\-* #,##0\ _-;_-* &quot;-&quot;\ _-;_-@_-"/>
    <numFmt numFmtId="180" formatCode="_-* #\ ##0\ _-;\-* #\ ##0\ _-;_-* &quot;-&quot;\ _-;_-@_-"/>
    <numFmt numFmtId="181" formatCode="#\ ###\ ##0\ ;\-#\ ###\ ##0\ ;&quot; – &quot;"/>
    <numFmt numFmtId="182" formatCode="_-* #\ ##0\ _-;\-* #\ ##0\ _-;_-* &quot;-&quot;\ _-;_-@\ \ _-"/>
    <numFmt numFmtId="183" formatCode="#\ ###\ ##0\ ;\-#\ ###\ ##0\ ;&quot; &quot;\ "/>
    <numFmt numFmtId="184" formatCode="#\ ###\ ##0\ ;\-#\ ###\ ##0\ ;&quot;- &quot;;@\ *."/>
    <numFmt numFmtId="185" formatCode="#\ ###\ ##0.0\ ;\-#\ ###\ ##0.0\ ;&quot; - &quot;"/>
    <numFmt numFmtId="186" formatCode="#\ ###\ ##0\ \ ;\-#\ ###\ ##0\ \ ;&quot;-&quot;\ \ "/>
    <numFmt numFmtId="187" formatCode="00.0"/>
    <numFmt numFmtId="188" formatCode="#\ ##0;\-#\ ##0;&quot;-&quot;"/>
    <numFmt numFmtId="189" formatCode="##\ ##"/>
    <numFmt numFmtId="190" formatCode="##\ ##\ #"/>
    <numFmt numFmtId="191" formatCode="##\ ##\ ##"/>
    <numFmt numFmtId="192" formatCode="##\ ##\ ##\ ###"/>
  </numFmts>
  <fonts count="68">
    <font>
      <sz val="10"/>
      <name val="Arial"/>
    </font>
    <font>
      <b/>
      <sz val="8"/>
      <name val="MetaNormalLF-Roman"/>
      <family val="2"/>
    </font>
    <font>
      <sz val="8"/>
      <name val="MetaNormalLF-Roman"/>
      <family val="2"/>
    </font>
    <font>
      <sz val="7"/>
      <name val="MetaNormalLF-Roman"/>
      <family val="2"/>
    </font>
    <font>
      <i/>
      <sz val="7"/>
      <name val="MetaNormalLF-Roman"/>
      <family val="2"/>
    </font>
    <font>
      <b/>
      <sz val="9"/>
      <name val="MetaNormalLF-Roman"/>
      <family val="2"/>
    </font>
    <font>
      <sz val="8"/>
      <name val="Arial"/>
      <family val="2"/>
    </font>
    <font>
      <sz val="9"/>
      <name val="MetaNormalLF-Roman"/>
      <family val="2"/>
    </font>
    <font>
      <u/>
      <sz val="8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sz val="10"/>
      <name val="Arial"/>
      <family val="2"/>
    </font>
    <font>
      <sz val="9"/>
      <name val="Arial"/>
      <family val="2"/>
    </font>
    <font>
      <sz val="10"/>
      <name val="NDSFrutiger 45 Light"/>
    </font>
    <font>
      <sz val="10"/>
      <color indexed="18"/>
      <name val="MetaNormalLF-Roman"/>
      <family val="2"/>
    </font>
    <font>
      <sz val="12"/>
      <name val="Arial MT"/>
    </font>
    <font>
      <b/>
      <sz val="7"/>
      <name val="MetaNormalLF-Roman"/>
      <family val="2"/>
    </font>
    <font>
      <sz val="8"/>
      <color theme="1"/>
      <name val="MetaNormalLF-Roman"/>
      <family val="2"/>
    </font>
    <font>
      <u/>
      <sz val="9"/>
      <name val="MetaNormalLF-Roman"/>
      <family val="2"/>
    </font>
    <font>
      <sz val="7"/>
      <name val="Arial"/>
      <family val="2"/>
    </font>
    <font>
      <sz val="8"/>
      <color indexed="10"/>
      <name val="MetaNormalLF-Roman"/>
      <family val="2"/>
    </font>
    <font>
      <sz val="7"/>
      <color indexed="8"/>
      <name val="MetaNormalLF-Roman"/>
      <family val="2"/>
    </font>
    <font>
      <sz val="12"/>
      <name val="MetaNormalLF-Roman"/>
      <family val="2"/>
    </font>
    <font>
      <sz val="7"/>
      <color indexed="48"/>
      <name val="MetaNormalLF-Roman"/>
      <family val="2"/>
    </font>
    <font>
      <u/>
      <sz val="7"/>
      <name val="MetaNormalLF-Roman"/>
      <family val="2"/>
    </font>
    <font>
      <b/>
      <u/>
      <sz val="9"/>
      <name val="MetaNormalLF-Roman"/>
      <family val="2"/>
    </font>
    <font>
      <sz val="10"/>
      <name val="MetaNormalLF-Roman"/>
    </font>
    <font>
      <sz val="7"/>
      <name val="MetaNormalLF-Roman"/>
    </font>
    <font>
      <sz val="7"/>
      <color indexed="10"/>
      <name val="MetaNormalLF-Roman"/>
      <family val="2"/>
    </font>
    <font>
      <sz val="8"/>
      <name val="Arial"/>
    </font>
    <font>
      <vertAlign val="superscript"/>
      <sz val="8"/>
      <name val="MetaNormalLF-Roman"/>
      <family val="2"/>
    </font>
    <font>
      <sz val="7"/>
      <name val="Arial"/>
    </font>
    <font>
      <sz val="7.5"/>
      <name val="MetaNormalLF-Roman"/>
      <family val="2"/>
    </font>
    <font>
      <sz val="8"/>
      <name val="Times New Roman"/>
      <family val="1"/>
    </font>
    <font>
      <sz val="6"/>
      <name val="MetaNormalLF-Roman"/>
      <family val="2"/>
    </font>
    <font>
      <u/>
      <sz val="10"/>
      <name val="MetaNormalLF-Roman"/>
      <family val="2"/>
    </font>
    <font>
      <vertAlign val="superscript"/>
      <sz val="10"/>
      <name val="MetaNormalLF-Roman"/>
      <family val="2"/>
    </font>
    <font>
      <vertAlign val="superscript"/>
      <sz val="7"/>
      <name val="MetaNormalLF-Roman"/>
      <family val="2"/>
    </font>
    <font>
      <sz val="6"/>
      <name val="Arial"/>
      <family val="2"/>
    </font>
    <font>
      <u/>
      <sz val="10"/>
      <name val="Arial"/>
      <family val="2"/>
    </font>
    <font>
      <vertAlign val="superscript"/>
      <sz val="10"/>
      <name val="Arial"/>
      <family val="2"/>
    </font>
    <font>
      <u/>
      <sz val="7"/>
      <name val="Arial"/>
      <family val="2"/>
    </font>
    <font>
      <vertAlign val="superscript"/>
      <sz val="7"/>
      <name val="Arial"/>
      <family val="2"/>
    </font>
    <font>
      <u/>
      <sz val="8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b/>
      <sz val="18"/>
      <name val="MetaNormalLF-Roman"/>
      <family val="2"/>
    </font>
    <font>
      <b/>
      <sz val="9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b/>
      <sz val="12"/>
      <name val="Arial"/>
      <family val="2"/>
    </font>
    <font>
      <u/>
      <sz val="10"/>
      <color indexed="12"/>
      <name val="Arial"/>
      <family val="2"/>
    </font>
    <font>
      <b/>
      <sz val="12"/>
      <name val="MetaNormalLF-Roman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u/>
      <sz val="10"/>
      <color indexed="12"/>
      <name val="MetaNormalLF-Roman"/>
      <family val="2"/>
    </font>
    <font>
      <u/>
      <sz val="10"/>
      <color theme="10"/>
      <name val="Arial"/>
      <family val="2"/>
    </font>
    <font>
      <u/>
      <sz val="8"/>
      <color indexed="12"/>
      <name val="MetaNormalLF-Roman"/>
      <family val="2"/>
    </font>
    <font>
      <b/>
      <sz val="11"/>
      <name val="MetaNormalLF-Roman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20"/>
      <name val="MetaNormalLF-Roman"/>
      <family val="2"/>
    </font>
    <font>
      <sz val="21"/>
      <name val="MetaNormalLF-Roman"/>
      <family val="2"/>
    </font>
    <font>
      <b/>
      <sz val="28"/>
      <name val="MetaNormalLF-Roman"/>
      <family val="2"/>
    </font>
    <font>
      <sz val="18"/>
      <name val="MetaNormalLF-Roman"/>
      <family val="2"/>
    </font>
    <font>
      <sz val="24"/>
      <name val="Arial"/>
      <family val="2"/>
    </font>
    <font>
      <sz val="24"/>
      <name val="MetaNormalLF-Roman"/>
      <family val="2"/>
    </font>
    <font>
      <b/>
      <sz val="10"/>
      <color indexed="10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</fills>
  <borders count="2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</borders>
  <cellStyleXfs count="30">
    <xf numFmtId="0" fontId="0" fillId="0" borderId="0"/>
    <xf numFmtId="0" fontId="11" fillId="0" borderId="0" applyNumberFormat="0" applyFill="0" applyBorder="0" applyAlignment="0" applyProtection="0"/>
    <xf numFmtId="0" fontId="12" fillId="0" borderId="0"/>
    <xf numFmtId="0" fontId="13" fillId="0" borderId="0"/>
    <xf numFmtId="0" fontId="11" fillId="0" borderId="0" applyNumberFormat="0" applyFill="0" applyBorder="0" applyAlignment="0" applyProtection="0"/>
    <xf numFmtId="175" fontId="15" fillId="0" borderId="0"/>
    <xf numFmtId="177" fontId="11" fillId="0" borderId="0" applyFont="0" applyFill="0" applyBorder="0" applyAlignment="0" applyProtection="0"/>
    <xf numFmtId="175" fontId="15" fillId="0" borderId="0"/>
    <xf numFmtId="0" fontId="26" fillId="0" borderId="0"/>
    <xf numFmtId="0" fontId="11" fillId="0" borderId="0"/>
    <xf numFmtId="189" fontId="33" fillId="0" borderId="14">
      <alignment horizontal="left"/>
    </xf>
    <xf numFmtId="190" fontId="33" fillId="0" borderId="14">
      <alignment horizontal="left"/>
    </xf>
    <xf numFmtId="191" fontId="33" fillId="0" borderId="14">
      <alignment horizontal="left"/>
    </xf>
    <xf numFmtId="192" fontId="33" fillId="0" borderId="14">
      <alignment horizontal="left"/>
    </xf>
    <xf numFmtId="0" fontId="51" fillId="0" borderId="0" applyNumberFormat="0" applyFill="0" applyBorder="0" applyAlignment="0" applyProtection="0">
      <alignment vertical="top"/>
      <protection locked="0"/>
    </xf>
    <xf numFmtId="0" fontId="6" fillId="0" borderId="14"/>
    <xf numFmtId="0" fontId="53" fillId="4" borderId="0">
      <alignment horizontal="right" vertical="top" textRotation="90" wrapText="1"/>
    </xf>
    <xf numFmtId="0" fontId="6" fillId="2" borderId="6">
      <alignment horizontal="center" wrapText="1"/>
    </xf>
    <xf numFmtId="0" fontId="54" fillId="0" borderId="0"/>
    <xf numFmtId="0" fontId="6" fillId="2" borderId="14"/>
    <xf numFmtId="0" fontId="44" fillId="2" borderId="0"/>
    <xf numFmtId="0" fontId="55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51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1" fillId="0" borderId="0"/>
  </cellStyleXfs>
  <cellXfs count="1581">
    <xf numFmtId="0" fontId="0" fillId="0" borderId="0" xfId="0"/>
    <xf numFmtId="0" fontId="2" fillId="0" borderId="0" xfId="0" applyFont="1" applyFill="1" applyAlignment="1">
      <alignment horizontal="centerContinuous" vertical="center"/>
    </xf>
    <xf numFmtId="0" fontId="2" fillId="0" borderId="0" xfId="0" applyFont="1" applyFill="1" applyAlignment="1">
      <alignment vertical="center"/>
    </xf>
    <xf numFmtId="0" fontId="1" fillId="0" borderId="0" xfId="0" applyFont="1" applyFill="1" applyAlignment="1">
      <alignment horizontal="centerContinuous" vertical="center"/>
    </xf>
    <xf numFmtId="0" fontId="3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right"/>
    </xf>
    <xf numFmtId="0" fontId="3" fillId="0" borderId="0" xfId="0" applyFont="1" applyFill="1"/>
    <xf numFmtId="0" fontId="3" fillId="0" borderId="2" xfId="0" applyFont="1" applyFill="1" applyBorder="1" applyAlignment="1">
      <alignment horizontal="left" vertical="center"/>
    </xf>
    <xf numFmtId="0" fontId="3" fillId="0" borderId="2" xfId="0" applyFont="1" applyFill="1" applyBorder="1" applyAlignment="1">
      <alignment horizontal="center" vertical="center"/>
    </xf>
    <xf numFmtId="0" fontId="3" fillId="0" borderId="0" xfId="0" applyFont="1" applyFill="1" applyAlignment="1">
      <alignment horizontal="right" vertical="center"/>
    </xf>
    <xf numFmtId="0" fontId="3" fillId="0" borderId="2" xfId="0" applyFont="1" applyFill="1" applyBorder="1" applyAlignment="1">
      <alignment horizontal="right" vertical="center"/>
    </xf>
    <xf numFmtId="0" fontId="3" fillId="0" borderId="0" xfId="0" applyFont="1" applyFill="1" applyAlignment="1">
      <alignment horizontal="centerContinuous" vertical="center"/>
    </xf>
    <xf numFmtId="49" fontId="3" fillId="0" borderId="2" xfId="0" applyNumberFormat="1" applyFont="1" applyFill="1" applyBorder="1" applyAlignment="1">
      <alignment horizontal="centerContinuous" vertical="center"/>
    </xf>
    <xf numFmtId="49" fontId="3" fillId="0" borderId="0" xfId="0" applyNumberFormat="1" applyFont="1" applyFill="1" applyAlignment="1">
      <alignment horizontal="right" vertical="center"/>
    </xf>
    <xf numFmtId="0" fontId="3" fillId="0" borderId="0" xfId="0" applyFont="1" applyFill="1" applyAlignment="1">
      <alignment vertical="center"/>
    </xf>
    <xf numFmtId="0" fontId="3" fillId="0" borderId="2" xfId="0" applyFont="1" applyFill="1" applyBorder="1" applyAlignment="1">
      <alignment horizontal="centerContinuous" vertical="center"/>
    </xf>
    <xf numFmtId="0" fontId="3" fillId="0" borderId="1" xfId="0" applyFont="1" applyFill="1" applyBorder="1" applyAlignment="1">
      <alignment horizontal="centerContinuous" vertical="center"/>
    </xf>
    <xf numFmtId="49" fontId="3" fillId="0" borderId="3" xfId="0" applyNumberFormat="1" applyFont="1" applyFill="1" applyBorder="1" applyAlignment="1">
      <alignment horizontal="centerContinuous" vertical="center"/>
    </xf>
    <xf numFmtId="49" fontId="3" fillId="0" borderId="0" xfId="0" applyNumberFormat="1" applyFont="1" applyFill="1" applyAlignment="1">
      <alignment horizontal="center" vertical="center"/>
    </xf>
    <xf numFmtId="0" fontId="3" fillId="0" borderId="0" xfId="0" applyFont="1" applyFill="1" applyBorder="1" applyAlignment="1">
      <alignment horizontal="right" vertical="center"/>
    </xf>
    <xf numFmtId="49" fontId="3" fillId="0" borderId="2" xfId="0" applyNumberFormat="1" applyFont="1" applyFill="1" applyBorder="1" applyAlignment="1">
      <alignment horizontal="right" vertical="center"/>
    </xf>
    <xf numFmtId="0" fontId="3" fillId="0" borderId="0" xfId="0" applyFont="1" applyFill="1" applyBorder="1" applyAlignment="1">
      <alignment horizontal="centerContinuous" vertical="center"/>
    </xf>
    <xf numFmtId="0" fontId="3" fillId="0" borderId="3" xfId="0" applyFont="1" applyFill="1" applyBorder="1" applyAlignment="1">
      <alignment horizontal="center" vertical="center"/>
    </xf>
    <xf numFmtId="0" fontId="3" fillId="0" borderId="3" xfId="0" applyFont="1" applyFill="1" applyBorder="1" applyAlignment="1">
      <alignment horizontal="centerContinuous" vertical="center"/>
    </xf>
    <xf numFmtId="0" fontId="3" fillId="0" borderId="3" xfId="0" applyFont="1" applyFill="1" applyBorder="1" applyAlignment="1">
      <alignment horizontal="right" vertical="center"/>
    </xf>
    <xf numFmtId="49" fontId="3" fillId="0" borderId="1" xfId="0" applyNumberFormat="1" applyFont="1" applyFill="1" applyBorder="1" applyAlignment="1">
      <alignment horizontal="right" vertical="center"/>
    </xf>
    <xf numFmtId="0" fontId="3" fillId="0" borderId="3" xfId="0" applyFont="1" applyFill="1" applyBorder="1" applyAlignment="1">
      <alignment horizontal="left" vertical="center"/>
    </xf>
    <xf numFmtId="49" fontId="3" fillId="0" borderId="3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Continuous" vertical="center"/>
    </xf>
    <xf numFmtId="0" fontId="3" fillId="0" borderId="0" xfId="0" applyFont="1" applyFill="1" applyBorder="1" applyAlignment="1">
      <alignment vertical="center"/>
    </xf>
    <xf numFmtId="49" fontId="3" fillId="0" borderId="0" xfId="0" applyNumberFormat="1" applyFont="1" applyFill="1" applyBorder="1" applyAlignment="1">
      <alignment horizontal="center" vertical="center"/>
    </xf>
    <xf numFmtId="49" fontId="3" fillId="0" borderId="0" xfId="0" applyNumberFormat="1" applyFont="1" applyFill="1" applyBorder="1" applyAlignment="1">
      <alignment horizontal="centerContinuous" vertical="center"/>
    </xf>
    <xf numFmtId="0" fontId="3" fillId="0" borderId="2" xfId="0" applyFont="1" applyFill="1" applyBorder="1" applyAlignment="1">
      <alignment horizontal="left"/>
    </xf>
    <xf numFmtId="164" fontId="3" fillId="0" borderId="0" xfId="0" applyNumberFormat="1" applyFont="1" applyFill="1" applyAlignment="1">
      <alignment horizontal="right"/>
    </xf>
    <xf numFmtId="165" fontId="4" fillId="0" borderId="0" xfId="0" applyNumberFormat="1" applyFont="1" applyFill="1" applyAlignment="1">
      <alignment horizontal="right"/>
    </xf>
    <xf numFmtId="165" fontId="3" fillId="0" borderId="0" xfId="0" applyNumberFormat="1" applyFont="1" applyFill="1" applyAlignment="1">
      <alignment horizontal="right"/>
    </xf>
    <xf numFmtId="0" fontId="3" fillId="0" borderId="0" xfId="0" applyFont="1" applyFill="1" applyAlignment="1">
      <alignment horizontal="right"/>
    </xf>
    <xf numFmtId="164" fontId="3" fillId="0" borderId="0" xfId="0" applyNumberFormat="1" applyFont="1" applyFill="1" applyBorder="1" applyAlignment="1"/>
    <xf numFmtId="0" fontId="3" fillId="0" borderId="0" xfId="0" applyFont="1" applyFill="1" applyBorder="1" applyAlignment="1">
      <alignment horizontal="left"/>
    </xf>
    <xf numFmtId="164" fontId="3" fillId="0" borderId="0" xfId="0" applyNumberFormat="1" applyFont="1" applyFill="1" applyBorder="1" applyAlignment="1">
      <alignment horizontal="right"/>
    </xf>
    <xf numFmtId="0" fontId="3" fillId="0" borderId="0" xfId="0" applyFont="1" applyFill="1" applyAlignment="1">
      <alignment horizontal="left"/>
    </xf>
    <xf numFmtId="49" fontId="3" fillId="0" borderId="0" xfId="0" applyNumberFormat="1" applyFont="1" applyFill="1" applyAlignment="1">
      <alignment horizontal="right"/>
    </xf>
    <xf numFmtId="0" fontId="3" fillId="0" borderId="0" xfId="0" applyFont="1" applyFill="1" applyAlignment="1">
      <alignment horizontal="centerContinuous"/>
    </xf>
    <xf numFmtId="166" fontId="3" fillId="0" borderId="0" xfId="0" applyNumberFormat="1" applyFont="1" applyFill="1" applyAlignment="1">
      <alignment horizontal="right"/>
    </xf>
    <xf numFmtId="0" fontId="3" fillId="0" borderId="0" xfId="0" applyFont="1" applyFill="1" applyAlignment="1"/>
    <xf numFmtId="0" fontId="3" fillId="0" borderId="0" xfId="0" applyFont="1" applyFill="1" applyBorder="1" applyAlignment="1"/>
    <xf numFmtId="0" fontId="3" fillId="0" borderId="0" xfId="0" applyFont="1" applyFill="1" applyBorder="1" applyAlignment="1">
      <alignment horizontal="centerContinuous"/>
    </xf>
    <xf numFmtId="49" fontId="3" fillId="0" borderId="0" xfId="0" applyNumberFormat="1" applyFont="1" applyFill="1" applyBorder="1" applyAlignment="1">
      <alignment horizontal="center"/>
    </xf>
    <xf numFmtId="49" fontId="3" fillId="0" borderId="0" xfId="0" applyNumberFormat="1" applyFont="1" applyFill="1" applyBorder="1" applyAlignment="1">
      <alignment horizontal="centerContinuous"/>
    </xf>
    <xf numFmtId="0" fontId="3" fillId="0" borderId="4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vertical="center"/>
    </xf>
    <xf numFmtId="0" fontId="3" fillId="0" borderId="1" xfId="0" applyFont="1" applyFill="1" applyBorder="1" applyAlignment="1">
      <alignment vertical="center"/>
    </xf>
    <xf numFmtId="0" fontId="3" fillId="0" borderId="1" xfId="0" quotePrefix="1" applyFont="1" applyFill="1" applyBorder="1"/>
    <xf numFmtId="0" fontId="5" fillId="0" borderId="0" xfId="0" applyFont="1" applyFill="1" applyAlignment="1">
      <alignment horizontal="left" vertical="center"/>
    </xf>
    <xf numFmtId="0" fontId="7" fillId="0" borderId="0" xfId="0" applyFont="1" applyFill="1" applyAlignment="1">
      <alignment horizontal="left" vertical="center"/>
    </xf>
    <xf numFmtId="0" fontId="3" fillId="0" borderId="2" xfId="0" applyFont="1" applyFill="1" applyBorder="1" applyAlignment="1">
      <alignment horizontal="centerContinuous"/>
    </xf>
    <xf numFmtId="0" fontId="3" fillId="0" borderId="0" xfId="0" applyFont="1" applyFill="1" applyBorder="1" applyAlignment="1">
      <alignment horizontal="left" vertical="center"/>
    </xf>
    <xf numFmtId="0" fontId="3" fillId="0" borderId="8" xfId="0" applyFont="1" applyFill="1" applyBorder="1" applyAlignment="1">
      <alignment horizontal="centerContinuous" vertical="center"/>
    </xf>
    <xf numFmtId="0" fontId="0" fillId="0" borderId="0" xfId="0" applyFill="1"/>
    <xf numFmtId="0" fontId="6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3" fillId="0" borderId="1" xfId="0" applyFont="1" applyFill="1" applyBorder="1" applyAlignment="1">
      <alignment horizontal="left" vertical="center"/>
    </xf>
    <xf numFmtId="0" fontId="3" fillId="0" borderId="1" xfId="0" applyFont="1" applyFill="1" applyBorder="1" applyAlignment="1">
      <alignment horizontal="right" vertical="center"/>
    </xf>
    <xf numFmtId="0" fontId="3" fillId="0" borderId="4" xfId="0" applyFont="1" applyFill="1" applyBorder="1" applyAlignment="1">
      <alignment horizontal="right" vertical="center"/>
    </xf>
    <xf numFmtId="0" fontId="3" fillId="0" borderId="5" xfId="0" applyFont="1" applyFill="1" applyBorder="1" applyAlignment="1">
      <alignment horizontal="centerContinuous" vertical="center"/>
    </xf>
    <xf numFmtId="0" fontId="3" fillId="0" borderId="6" xfId="0" applyFont="1" applyFill="1" applyBorder="1" applyAlignment="1">
      <alignment horizontal="centerContinuous" vertical="center"/>
    </xf>
    <xf numFmtId="0" fontId="3" fillId="0" borderId="7" xfId="0" applyFont="1" applyFill="1" applyBorder="1" applyAlignment="1">
      <alignment horizontal="left" vertical="center"/>
    </xf>
    <xf numFmtId="167" fontId="3" fillId="0" borderId="0" xfId="0" applyNumberFormat="1" applyFont="1" applyFill="1" applyAlignment="1">
      <alignment horizontal="right" vertical="center"/>
    </xf>
    <xf numFmtId="165" fontId="4" fillId="0" borderId="0" xfId="0" applyNumberFormat="1" applyFont="1" applyFill="1" applyAlignment="1">
      <alignment horizontal="right" vertical="center"/>
    </xf>
    <xf numFmtId="165" fontId="3" fillId="0" borderId="0" xfId="0" applyNumberFormat="1" applyFont="1" applyFill="1" applyAlignment="1">
      <alignment horizontal="right" vertical="center"/>
    </xf>
    <xf numFmtId="0" fontId="2" fillId="0" borderId="0" xfId="0" applyFont="1" applyFill="1" applyAlignment="1"/>
    <xf numFmtId="167" fontId="2" fillId="0" borderId="0" xfId="0" applyNumberFormat="1" applyFont="1" applyFill="1" applyAlignment="1">
      <alignment horizontal="right" vertical="center"/>
    </xf>
    <xf numFmtId="165" fontId="2" fillId="0" borderId="0" xfId="0" applyNumberFormat="1" applyFont="1" applyFill="1" applyAlignment="1">
      <alignment horizontal="right" vertical="center"/>
    </xf>
    <xf numFmtId="16" fontId="6" fillId="0" borderId="0" xfId="0" applyNumberFormat="1" applyFont="1" applyFill="1"/>
    <xf numFmtId="168" fontId="3" fillId="0" borderId="0" xfId="0" applyNumberFormat="1" applyFont="1" applyFill="1" applyAlignment="1">
      <alignment horizontal="right" vertical="center"/>
    </xf>
    <xf numFmtId="0" fontId="3" fillId="0" borderId="0" xfId="0" applyFont="1" applyFill="1" applyAlignment="1">
      <alignment horizontal="left" vertical="center"/>
    </xf>
    <xf numFmtId="0" fontId="2" fillId="0" borderId="0" xfId="0" applyFont="1" applyFill="1" applyBorder="1" applyAlignment="1">
      <alignment horizontal="left"/>
    </xf>
    <xf numFmtId="49" fontId="2" fillId="0" borderId="0" xfId="0" applyNumberFormat="1" applyFont="1" applyFill="1" applyAlignment="1">
      <alignment horizontal="left" vertical="center"/>
    </xf>
    <xf numFmtId="169" fontId="2" fillId="0" borderId="0" xfId="0" applyNumberFormat="1" applyFont="1" applyFill="1"/>
    <xf numFmtId="1" fontId="2" fillId="0" borderId="0" xfId="0" applyNumberFormat="1" applyFont="1" applyFill="1" applyAlignment="1">
      <alignment horizontal="right" vertical="center"/>
    </xf>
    <xf numFmtId="0" fontId="2" fillId="0" borderId="0" xfId="0" applyFont="1" applyFill="1" applyBorder="1" applyAlignment="1">
      <alignment horizontal="right" vertical="center"/>
    </xf>
    <xf numFmtId="164" fontId="2" fillId="0" borderId="0" xfId="0" applyNumberFormat="1" applyFont="1" applyFill="1" applyAlignment="1">
      <alignment horizontal="right" vertical="center"/>
    </xf>
    <xf numFmtId="0" fontId="2" fillId="0" borderId="2" xfId="0" applyFont="1" applyFill="1" applyBorder="1" applyAlignment="1">
      <alignment horizontal="right" vertical="center"/>
    </xf>
    <xf numFmtId="170" fontId="2" fillId="0" borderId="2" xfId="0" applyNumberFormat="1" applyFont="1" applyFill="1" applyBorder="1" applyAlignment="1">
      <alignment vertical="center"/>
    </xf>
    <xf numFmtId="164" fontId="2" fillId="0" borderId="0" xfId="0" applyNumberFormat="1" applyFont="1" applyFill="1" applyAlignment="1">
      <alignment horizontal="centerContinuous" vertical="center"/>
    </xf>
    <xf numFmtId="0" fontId="1" fillId="0" borderId="0" xfId="0" applyFont="1" applyFill="1" applyAlignment="1">
      <alignment horizontal="left" vertical="center"/>
    </xf>
    <xf numFmtId="0" fontId="2" fillId="0" borderId="0" xfId="0" applyFont="1" applyFill="1" applyAlignment="1">
      <alignment horizontal="left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9" xfId="0" applyFont="1" applyFill="1" applyBorder="1" applyAlignment="1">
      <alignment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11" xfId="0" applyFont="1" applyFill="1" applyBorder="1" applyAlignment="1">
      <alignment vertical="center"/>
    </xf>
    <xf numFmtId="0" fontId="0" fillId="0" borderId="1" xfId="0" applyFill="1" applyBorder="1"/>
    <xf numFmtId="0" fontId="2" fillId="0" borderId="1" xfId="0" applyFont="1" applyFill="1" applyBorder="1" applyAlignment="1">
      <alignment vertical="center"/>
    </xf>
    <xf numFmtId="0" fontId="0" fillId="0" borderId="0" xfId="0" applyFill="1" applyAlignment="1">
      <alignment horizontal="centerContinuous"/>
    </xf>
    <xf numFmtId="164" fontId="8" fillId="0" borderId="0" xfId="0" applyNumberFormat="1" applyFont="1" applyFill="1" applyAlignment="1">
      <alignment horizontal="centerContinuous" vertical="center"/>
    </xf>
    <xf numFmtId="0" fontId="0" fillId="0" borderId="0" xfId="0" applyFill="1" applyAlignment="1">
      <alignment horizontal="left"/>
    </xf>
    <xf numFmtId="0" fontId="2" fillId="0" borderId="0" xfId="0" applyFont="1" applyFill="1"/>
    <xf numFmtId="0" fontId="2" fillId="0" borderId="0" xfId="0" applyFont="1" applyFill="1" applyAlignment="1">
      <alignment horizontal="right"/>
    </xf>
    <xf numFmtId="0" fontId="2" fillId="0" borderId="0" xfId="0" applyFont="1" applyFill="1" applyAlignment="1">
      <alignment horizontal="left"/>
    </xf>
    <xf numFmtId="169" fontId="2" fillId="0" borderId="0" xfId="0" applyNumberFormat="1" applyFont="1" applyFill="1" applyAlignment="1">
      <alignment vertical="center"/>
    </xf>
    <xf numFmtId="0" fontId="2" fillId="0" borderId="6" xfId="0" applyFont="1" applyFill="1" applyBorder="1" applyAlignment="1">
      <alignment vertical="center"/>
    </xf>
    <xf numFmtId="0" fontId="2" fillId="0" borderId="5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vertical="center"/>
    </xf>
    <xf numFmtId="168" fontId="2" fillId="0" borderId="0" xfId="0" applyNumberFormat="1" applyFont="1" applyFill="1" applyAlignment="1">
      <alignment vertical="center"/>
    </xf>
    <xf numFmtId="0" fontId="2" fillId="0" borderId="0" xfId="0" applyFont="1" applyFill="1" applyBorder="1" applyAlignment="1">
      <alignment vertical="center"/>
    </xf>
    <xf numFmtId="168" fontId="2" fillId="0" borderId="0" xfId="0" applyNumberFormat="1" applyFont="1" applyFill="1" applyAlignment="1"/>
    <xf numFmtId="0" fontId="2" fillId="0" borderId="0" xfId="0" applyFont="1" applyFill="1" applyBorder="1" applyAlignment="1">
      <alignment horizontal="left" vertical="center"/>
    </xf>
    <xf numFmtId="0" fontId="2" fillId="0" borderId="2" xfId="0" applyFont="1" applyFill="1" applyBorder="1" applyAlignment="1">
      <alignment vertical="center"/>
    </xf>
    <xf numFmtId="0" fontId="2" fillId="0" borderId="2" xfId="0" applyFont="1" applyFill="1" applyBorder="1" applyAlignment="1">
      <alignment horizontal="right"/>
    </xf>
    <xf numFmtId="171" fontId="2" fillId="0" borderId="2" xfId="0" applyNumberFormat="1" applyFont="1" applyFill="1" applyBorder="1" applyAlignment="1">
      <alignment vertical="center"/>
    </xf>
    <xf numFmtId="0" fontId="7" fillId="0" borderId="0" xfId="0" applyFont="1" applyFill="1" applyAlignment="1">
      <alignment vertical="center"/>
    </xf>
    <xf numFmtId="0" fontId="5" fillId="0" borderId="0" xfId="0" applyFont="1" applyFill="1" applyAlignment="1">
      <alignment vertical="center"/>
    </xf>
    <xf numFmtId="1" fontId="5" fillId="0" borderId="0" xfId="0" applyNumberFormat="1" applyFont="1" applyFill="1" applyBorder="1" applyAlignment="1">
      <alignment horizontal="left" vertical="center"/>
    </xf>
    <xf numFmtId="1" fontId="2" fillId="0" borderId="0" xfId="0" applyNumberFormat="1" applyFont="1" applyFill="1" applyBorder="1" applyAlignment="1">
      <alignment horizontal="center" vertical="center"/>
    </xf>
    <xf numFmtId="1" fontId="2" fillId="0" borderId="7" xfId="0" applyNumberFormat="1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1" fontId="2" fillId="0" borderId="3" xfId="0" applyNumberFormat="1" applyFont="1" applyFill="1" applyBorder="1" applyAlignment="1">
      <alignment horizontal="center" vertical="center"/>
    </xf>
    <xf numFmtId="168" fontId="7" fillId="0" borderId="0" xfId="0" applyNumberFormat="1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168" fontId="5" fillId="0" borderId="0" xfId="0" applyNumberFormat="1" applyFont="1" applyFill="1" applyAlignment="1">
      <alignment vertical="center"/>
    </xf>
    <xf numFmtId="0" fontId="9" fillId="0" borderId="0" xfId="0" applyFont="1" applyFill="1" applyAlignment="1">
      <alignment horizontal="centerContinuous" vertical="center"/>
    </xf>
    <xf numFmtId="168" fontId="5" fillId="0" borderId="0" xfId="0" applyNumberFormat="1" applyFont="1" applyFill="1" applyAlignment="1">
      <alignment horizontal="centerContinuous" vertical="center"/>
    </xf>
    <xf numFmtId="0" fontId="9" fillId="0" borderId="0" xfId="0" applyFont="1" applyFill="1" applyAlignment="1">
      <alignment horizontal="left" vertical="center"/>
    </xf>
    <xf numFmtId="172" fontId="2" fillId="0" borderId="0" xfId="0" applyNumberFormat="1" applyFont="1" applyFill="1" applyAlignment="1">
      <alignment horizontal="right" vertical="center"/>
    </xf>
    <xf numFmtId="172" fontId="2" fillId="0" borderId="0" xfId="0" applyNumberFormat="1" applyFont="1" applyFill="1" applyAlignment="1">
      <alignment vertical="center"/>
    </xf>
    <xf numFmtId="168" fontId="7" fillId="0" borderId="0" xfId="0" applyNumberFormat="1" applyFont="1" applyFill="1" applyAlignment="1">
      <alignment vertical="center"/>
    </xf>
    <xf numFmtId="168" fontId="3" fillId="0" borderId="0" xfId="0" applyNumberFormat="1" applyFont="1" applyFill="1"/>
    <xf numFmtId="171" fontId="3" fillId="0" borderId="0" xfId="0" applyNumberFormat="1" applyFont="1" applyFill="1" applyBorder="1"/>
    <xf numFmtId="0" fontId="3" fillId="0" borderId="2" xfId="0" applyFont="1" applyFill="1" applyBorder="1" applyAlignment="1">
      <alignment horizontal="right"/>
    </xf>
    <xf numFmtId="0" fontId="3" fillId="0" borderId="2" xfId="0" applyFont="1" applyFill="1" applyBorder="1"/>
    <xf numFmtId="171" fontId="3" fillId="0" borderId="2" xfId="0" applyNumberFormat="1" applyFont="1" applyFill="1" applyBorder="1"/>
    <xf numFmtId="0" fontId="3" fillId="0" borderId="2" xfId="0" applyNumberFormat="1" applyFont="1" applyFill="1" applyBorder="1"/>
    <xf numFmtId="0" fontId="1" fillId="0" borderId="0" xfId="0" applyFont="1" applyFill="1"/>
    <xf numFmtId="0" fontId="1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left"/>
    </xf>
    <xf numFmtId="173" fontId="3" fillId="0" borderId="0" xfId="0" applyNumberFormat="1" applyFont="1" applyFill="1" applyAlignment="1">
      <alignment horizontal="right"/>
    </xf>
    <xf numFmtId="0" fontId="3" fillId="0" borderId="0" xfId="0" applyFont="1" applyFill="1" applyBorder="1"/>
    <xf numFmtId="0" fontId="3" fillId="0" borderId="7" xfId="0" applyFont="1" applyFill="1" applyBorder="1" applyAlignment="1">
      <alignment horizontal="center"/>
    </xf>
    <xf numFmtId="168" fontId="3" fillId="0" borderId="9" xfId="0" applyNumberFormat="1" applyFont="1" applyFill="1" applyBorder="1"/>
    <xf numFmtId="0" fontId="3" fillId="0" borderId="3" xfId="0" applyFont="1" applyFill="1" applyBorder="1" applyAlignment="1">
      <alignment horizontal="center"/>
    </xf>
    <xf numFmtId="168" fontId="3" fillId="0" borderId="10" xfId="0" applyNumberFormat="1" applyFont="1" applyFill="1" applyBorder="1" applyAlignment="1">
      <alignment vertical="center"/>
    </xf>
    <xf numFmtId="0" fontId="3" fillId="0" borderId="10" xfId="0" applyFont="1" applyFill="1" applyBorder="1" applyAlignment="1">
      <alignment horizontal="center" vertical="center"/>
    </xf>
    <xf numFmtId="168" fontId="3" fillId="0" borderId="11" xfId="0" applyNumberFormat="1" applyFont="1" applyFill="1" applyBorder="1"/>
    <xf numFmtId="0" fontId="3" fillId="0" borderId="1" xfId="0" applyFont="1" applyFill="1" applyBorder="1"/>
    <xf numFmtId="0" fontId="7" fillId="0" borderId="0" xfId="0" applyFont="1" applyFill="1" applyAlignment="1">
      <alignment horizontal="left"/>
    </xf>
    <xf numFmtId="168" fontId="2" fillId="0" borderId="0" xfId="0" applyNumberFormat="1" applyFont="1" applyFill="1"/>
    <xf numFmtId="0" fontId="2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174" fontId="2" fillId="0" borderId="0" xfId="0" applyNumberFormat="1" applyFont="1" applyFill="1"/>
    <xf numFmtId="174" fontId="2" fillId="0" borderId="0" xfId="0" applyNumberFormat="1" applyFont="1" applyFill="1" applyBorder="1"/>
    <xf numFmtId="174" fontId="3" fillId="0" borderId="0" xfId="0" applyNumberFormat="1" applyFont="1" applyFill="1"/>
    <xf numFmtId="0" fontId="2" fillId="0" borderId="0" xfId="0" applyFont="1" applyFill="1" applyBorder="1" applyAlignment="1">
      <alignment horizontal="right"/>
    </xf>
    <xf numFmtId="168" fontId="2" fillId="0" borderId="0" xfId="0" applyNumberFormat="1" applyFont="1"/>
    <xf numFmtId="170" fontId="2" fillId="0" borderId="2" xfId="0" applyNumberFormat="1" applyFont="1" applyFill="1" applyBorder="1"/>
    <xf numFmtId="0" fontId="10" fillId="0" borderId="0" xfId="0" applyFont="1" applyFill="1"/>
    <xf numFmtId="0" fontId="1" fillId="0" borderId="0" xfId="0" applyFont="1" applyFill="1" applyAlignment="1"/>
    <xf numFmtId="0" fontId="2" fillId="0" borderId="2" xfId="0" applyFont="1" applyFill="1" applyBorder="1"/>
    <xf numFmtId="0" fontId="2" fillId="0" borderId="2" xfId="0" applyFont="1" applyFill="1" applyBorder="1" applyAlignment="1">
      <alignment horizontal="centerContinuous" vertical="center"/>
    </xf>
    <xf numFmtId="0" fontId="1" fillId="0" borderId="0" xfId="0" applyFont="1" applyFill="1" applyAlignment="1">
      <alignment vertical="center"/>
    </xf>
    <xf numFmtId="174" fontId="2" fillId="0" borderId="0" xfId="0" applyNumberFormat="1" applyFont="1" applyFill="1" applyBorder="1" applyAlignment="1">
      <alignment vertical="center"/>
    </xf>
    <xf numFmtId="174" fontId="3" fillId="0" borderId="0" xfId="0" applyNumberFormat="1" applyFont="1" applyFill="1" applyAlignment="1">
      <alignment vertical="center"/>
    </xf>
    <xf numFmtId="174" fontId="1" fillId="0" borderId="0" xfId="0" applyNumberFormat="1" applyFont="1" applyFill="1" applyAlignment="1">
      <alignment horizontal="centerContinuous" vertical="center"/>
    </xf>
    <xf numFmtId="0" fontId="1" fillId="0" borderId="0" xfId="0" applyFont="1" applyFill="1" applyBorder="1" applyAlignment="1">
      <alignment horizontal="left" vertical="center"/>
    </xf>
    <xf numFmtId="0" fontId="9" fillId="0" borderId="0" xfId="1" applyFont="1" applyFill="1" applyAlignment="1"/>
    <xf numFmtId="0" fontId="7" fillId="0" borderId="0" xfId="2" applyFont="1" applyFill="1"/>
    <xf numFmtId="0" fontId="2" fillId="0" borderId="0" xfId="0" applyFont="1" applyFill="1" applyBorder="1"/>
    <xf numFmtId="0" fontId="14" fillId="0" borderId="0" xfId="3" applyFont="1" applyFill="1" applyAlignment="1">
      <alignment horizontal="center"/>
    </xf>
    <xf numFmtId="0" fontId="9" fillId="0" borderId="0" xfId="4" applyFont="1" applyFill="1" applyAlignment="1"/>
    <xf numFmtId="164" fontId="2" fillId="0" borderId="0" xfId="0" quotePrefix="1" applyNumberFormat="1" applyFont="1" applyFill="1" applyBorder="1" applyAlignment="1">
      <alignment horizontal="centerContinuous" vertical="center"/>
    </xf>
    <xf numFmtId="0" fontId="2" fillId="0" borderId="0" xfId="0" quotePrefix="1" applyFont="1" applyFill="1" applyBorder="1" applyAlignment="1">
      <alignment horizontal="centerContinuous" vertical="center"/>
    </xf>
    <xf numFmtId="164" fontId="1" fillId="0" borderId="0" xfId="0" quotePrefix="1" applyNumberFormat="1" applyFont="1" applyFill="1" applyBorder="1" applyAlignment="1">
      <alignment horizontal="centerContinuous"/>
    </xf>
    <xf numFmtId="0" fontId="1" fillId="0" borderId="0" xfId="0" quotePrefix="1" applyFont="1" applyFill="1" applyBorder="1" applyAlignment="1">
      <alignment horizontal="centerContinuous"/>
    </xf>
    <xf numFmtId="0" fontId="1" fillId="0" borderId="7" xfId="0" applyFont="1" applyFill="1" applyBorder="1" applyAlignment="1">
      <alignment horizontal="left" vertical="center"/>
    </xf>
    <xf numFmtId="164" fontId="2" fillId="0" borderId="1" xfId="0" applyNumberFormat="1" applyFont="1" applyFill="1" applyBorder="1" applyAlignment="1">
      <alignment horizontal="center" vertical="center"/>
    </xf>
    <xf numFmtId="176" fontId="2" fillId="0" borderId="3" xfId="5" applyNumberFormat="1" applyFont="1" applyFill="1" applyBorder="1" applyAlignment="1" applyProtection="1">
      <alignment horizontal="center"/>
      <protection locked="0"/>
    </xf>
    <xf numFmtId="176" fontId="2" fillId="0" borderId="6" xfId="5" applyNumberFormat="1" applyFont="1" applyFill="1" applyBorder="1" applyAlignment="1" applyProtection="1">
      <alignment horizontal="center"/>
      <protection locked="0"/>
    </xf>
    <xf numFmtId="0" fontId="2" fillId="0" borderId="1" xfId="0" applyFont="1" applyFill="1" applyBorder="1"/>
    <xf numFmtId="176" fontId="2" fillId="0" borderId="10" xfId="5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Alignment="1">
      <alignment horizontal="center"/>
    </xf>
    <xf numFmtId="176" fontId="2" fillId="0" borderId="2" xfId="5" applyNumberFormat="1" applyFont="1" applyFill="1" applyBorder="1" applyAlignment="1" applyProtection="1">
      <alignment horizontal="center"/>
      <protection locked="0"/>
    </xf>
    <xf numFmtId="176" fontId="2" fillId="0" borderId="5" xfId="5" applyNumberFormat="1" applyFont="1" applyFill="1" applyBorder="1" applyAlignment="1" applyProtection="1">
      <alignment horizontal="center"/>
      <protection locked="0"/>
    </xf>
    <xf numFmtId="0" fontId="2" fillId="0" borderId="0" xfId="0" applyFont="1" applyFill="1" applyBorder="1" applyAlignment="1">
      <alignment horizontal="centerContinuous"/>
    </xf>
    <xf numFmtId="174" fontId="2" fillId="0" borderId="10" xfId="0" applyNumberFormat="1" applyFont="1" applyFill="1" applyBorder="1" applyAlignment="1">
      <alignment horizontal="center"/>
    </xf>
    <xf numFmtId="176" fontId="2" fillId="0" borderId="11" xfId="5" applyNumberFormat="1" applyFont="1" applyFill="1" applyBorder="1" applyAlignment="1" applyProtection="1">
      <alignment horizontal="centerContinuous"/>
      <protection locked="0"/>
    </xf>
    <xf numFmtId="176" fontId="2" fillId="0" borderId="10" xfId="5" applyNumberFormat="1" applyFont="1" applyFill="1" applyBorder="1" applyAlignment="1" applyProtection="1">
      <alignment horizontal="centerContinuous"/>
      <protection locked="0"/>
    </xf>
    <xf numFmtId="0" fontId="2" fillId="0" borderId="5" xfId="0" applyFont="1" applyFill="1" applyBorder="1" applyAlignment="1">
      <alignment horizontal="centerContinuous"/>
    </xf>
    <xf numFmtId="0" fontId="2" fillId="0" borderId="2" xfId="0" quotePrefix="1" applyFont="1" applyFill="1" applyBorder="1" applyAlignment="1">
      <alignment horizontal="centerContinuous"/>
    </xf>
    <xf numFmtId="176" fontId="2" fillId="0" borderId="10" xfId="5" applyNumberFormat="1" applyFont="1" applyFill="1" applyBorder="1" applyAlignment="1" applyProtection="1">
      <alignment vertical="center"/>
      <protection locked="0"/>
    </xf>
    <xf numFmtId="176" fontId="2" fillId="0" borderId="1" xfId="5" applyNumberFormat="1" applyFont="1" applyFill="1" applyBorder="1" applyAlignment="1" applyProtection="1">
      <alignment horizontal="centerContinuous" vertical="center"/>
      <protection locked="0"/>
    </xf>
    <xf numFmtId="176" fontId="2" fillId="0" borderId="9" xfId="5" applyNumberFormat="1" applyFont="1" applyFill="1" applyBorder="1" applyAlignment="1" applyProtection="1">
      <alignment horizontal="centerContinuous" vertical="center"/>
      <protection locked="0"/>
    </xf>
    <xf numFmtId="174" fontId="2" fillId="0" borderId="0" xfId="0" applyNumberFormat="1" applyFont="1" applyFill="1" applyAlignment="1">
      <alignment horizontal="center"/>
    </xf>
    <xf numFmtId="174" fontId="2" fillId="0" borderId="5" xfId="0" applyNumberFormat="1" applyFont="1" applyFill="1" applyBorder="1"/>
    <xf numFmtId="0" fontId="2" fillId="0" borderId="2" xfId="0" applyFont="1" applyFill="1" applyBorder="1" applyAlignment="1">
      <alignment horizontal="centerContinuous"/>
    </xf>
    <xf numFmtId="174" fontId="2" fillId="0" borderId="13" xfId="0" applyNumberFormat="1" applyFont="1" applyFill="1" applyBorder="1"/>
    <xf numFmtId="174" fontId="2" fillId="0" borderId="4" xfId="0" applyNumberFormat="1" applyFont="1" applyFill="1" applyBorder="1" applyAlignment="1">
      <alignment horizontal="center"/>
    </xf>
    <xf numFmtId="174" fontId="2" fillId="0" borderId="4" xfId="0" applyNumberFormat="1" applyFont="1" applyFill="1" applyBorder="1"/>
    <xf numFmtId="176" fontId="2" fillId="0" borderId="4" xfId="5" applyNumberFormat="1" applyFont="1" applyFill="1" applyBorder="1" applyAlignment="1" applyProtection="1">
      <alignment horizontal="center"/>
      <protection locked="0"/>
    </xf>
    <xf numFmtId="0" fontId="2" fillId="0" borderId="0" xfId="0" quotePrefix="1" applyFont="1" applyFill="1" applyAlignment="1">
      <alignment horizontal="centerContinuous"/>
    </xf>
    <xf numFmtId="0" fontId="2" fillId="0" borderId="7" xfId="0" applyFont="1" applyFill="1" applyBorder="1"/>
    <xf numFmtId="0" fontId="2" fillId="0" borderId="1" xfId="0" applyFont="1" applyFill="1" applyBorder="1" applyAlignment="1">
      <alignment horizontal="centerContinuous"/>
    </xf>
    <xf numFmtId="174" fontId="2" fillId="0" borderId="0" xfId="0" applyNumberFormat="1" applyFont="1" applyFill="1" applyAlignment="1">
      <alignment horizontal="centerContinuous"/>
    </xf>
    <xf numFmtId="164" fontId="2" fillId="0" borderId="0" xfId="0" applyNumberFormat="1" applyFont="1" applyFill="1"/>
    <xf numFmtId="178" fontId="2" fillId="0" borderId="0" xfId="0" applyNumberFormat="1" applyFont="1" applyFill="1" applyAlignment="1">
      <alignment horizontal="right"/>
    </xf>
    <xf numFmtId="170" fontId="2" fillId="0" borderId="0" xfId="0" applyNumberFormat="1" applyFont="1" applyFill="1" applyAlignment="1">
      <alignment horizontal="centerContinuous"/>
    </xf>
    <xf numFmtId="164" fontId="3" fillId="0" borderId="0" xfId="0" applyNumberFormat="1" applyFont="1" applyFill="1"/>
    <xf numFmtId="170" fontId="2" fillId="0" borderId="0" xfId="0" applyNumberFormat="1" applyFont="1" applyFill="1" applyBorder="1"/>
    <xf numFmtId="0" fontId="2" fillId="0" borderId="3" xfId="0" applyFont="1" applyFill="1" applyBorder="1" applyAlignment="1">
      <alignment horizontal="centerContinuous" vertical="center"/>
    </xf>
    <xf numFmtId="0" fontId="2" fillId="0" borderId="1" xfId="0" applyFont="1" applyFill="1" applyBorder="1" applyAlignment="1">
      <alignment horizontal="centerContinuous" vertical="center"/>
    </xf>
    <xf numFmtId="0" fontId="2" fillId="0" borderId="0" xfId="0" applyFont="1" applyFill="1" applyAlignment="1">
      <alignment horizontal="center" vertical="center"/>
    </xf>
    <xf numFmtId="0" fontId="2" fillId="0" borderId="0" xfId="0" applyFont="1" applyFill="1" applyBorder="1" applyAlignment="1">
      <alignment horizontal="centerContinuous" vertical="center"/>
    </xf>
    <xf numFmtId="0" fontId="10" fillId="0" borderId="0" xfId="0" applyFont="1" applyFill="1" applyAlignment="1">
      <alignment horizontal="centerContinuous"/>
    </xf>
    <xf numFmtId="0" fontId="2" fillId="0" borderId="0" xfId="0" applyFont="1"/>
    <xf numFmtId="164" fontId="2" fillId="0" borderId="0" xfId="0" applyNumberFormat="1" applyFont="1" applyFill="1" applyAlignment="1">
      <alignment horizontal="right"/>
    </xf>
    <xf numFmtId="0" fontId="10" fillId="0" borderId="0" xfId="0" applyFont="1"/>
    <xf numFmtId="0" fontId="3" fillId="0" borderId="0" xfId="0" applyFont="1" applyAlignment="1">
      <alignment vertical="center"/>
    </xf>
    <xf numFmtId="0" fontId="3" fillId="0" borderId="0" xfId="0" applyFont="1" applyBorder="1" applyAlignment="1">
      <alignment horizontal="left"/>
    </xf>
    <xf numFmtId="0" fontId="3" fillId="0" borderId="0" xfId="0" applyFont="1" applyBorder="1"/>
    <xf numFmtId="49" fontId="2" fillId="0" borderId="2" xfId="0" applyNumberFormat="1" applyFont="1" applyBorder="1" applyAlignment="1">
      <alignment horizontal="right"/>
    </xf>
    <xf numFmtId="49" fontId="2" fillId="0" borderId="2" xfId="0" applyNumberFormat="1" applyFont="1" applyBorder="1"/>
    <xf numFmtId="170" fontId="2" fillId="0" borderId="2" xfId="0" applyNumberFormat="1" applyFont="1" applyBorder="1"/>
    <xf numFmtId="179" fontId="2" fillId="0" borderId="0" xfId="0" applyNumberFormat="1" applyFont="1"/>
    <xf numFmtId="0" fontId="2" fillId="0" borderId="2" xfId="0" applyFont="1" applyBorder="1"/>
    <xf numFmtId="0" fontId="1" fillId="0" borderId="0" xfId="0" applyFont="1"/>
    <xf numFmtId="180" fontId="1" fillId="0" borderId="0" xfId="0" applyNumberFormat="1" applyFont="1" applyAlignment="1">
      <alignment horizontal="centerContinuous"/>
    </xf>
    <xf numFmtId="49" fontId="5" fillId="0" borderId="0" xfId="0" applyNumberFormat="1" applyFont="1" applyAlignment="1">
      <alignment horizontal="centerContinuous"/>
    </xf>
    <xf numFmtId="164" fontId="2" fillId="0" borderId="0" xfId="0" applyNumberFormat="1" applyFont="1" applyFill="1" applyAlignment="1">
      <alignment horizontal="centerContinuous"/>
    </xf>
    <xf numFmtId="49" fontId="1" fillId="0" borderId="0" xfId="0" applyNumberFormat="1" applyFont="1" applyBorder="1" applyAlignment="1">
      <alignment horizontal="left"/>
    </xf>
    <xf numFmtId="180" fontId="2" fillId="0" borderId="0" xfId="0" applyNumberFormat="1" applyFont="1" applyBorder="1"/>
    <xf numFmtId="170" fontId="2" fillId="0" borderId="0" xfId="0" applyNumberFormat="1" applyFont="1" applyBorder="1"/>
    <xf numFmtId="0" fontId="2" fillId="0" borderId="0" xfId="0" applyFont="1" applyBorder="1"/>
    <xf numFmtId="170" fontId="2" fillId="0" borderId="2" xfId="0" applyNumberFormat="1" applyFont="1" applyBorder="1" applyAlignment="1"/>
    <xf numFmtId="49" fontId="2" fillId="0" borderId="0" xfId="0" applyNumberFormat="1" applyFont="1" applyBorder="1" applyAlignment="1">
      <alignment horizontal="center"/>
    </xf>
    <xf numFmtId="49" fontId="2" fillId="0" borderId="0" xfId="0" applyNumberFormat="1" applyFont="1" applyBorder="1" applyAlignment="1">
      <alignment horizontal="right"/>
    </xf>
    <xf numFmtId="180" fontId="2" fillId="0" borderId="0" xfId="0" applyNumberFormat="1" applyFont="1"/>
    <xf numFmtId="0" fontId="1" fillId="0" borderId="0" xfId="0" applyFont="1" applyAlignment="1">
      <alignment horizontal="centerContinuous"/>
    </xf>
    <xf numFmtId="49" fontId="1" fillId="0" borderId="0" xfId="0" applyNumberFormat="1" applyFont="1" applyAlignment="1">
      <alignment horizontal="left"/>
    </xf>
    <xf numFmtId="0" fontId="2" fillId="0" borderId="0" xfId="0" applyFont="1" applyAlignment="1">
      <alignment vertical="center"/>
    </xf>
    <xf numFmtId="49" fontId="2" fillId="0" borderId="0" xfId="0" applyNumberFormat="1" applyFont="1" applyBorder="1"/>
    <xf numFmtId="49" fontId="2" fillId="0" borderId="7" xfId="0" applyNumberFormat="1" applyFont="1" applyBorder="1" applyAlignment="1">
      <alignment horizontal="center"/>
    </xf>
    <xf numFmtId="0" fontId="2" fillId="0" borderId="9" xfId="0" applyFont="1" applyBorder="1"/>
    <xf numFmtId="49" fontId="2" fillId="0" borderId="3" xfId="0" applyNumberFormat="1" applyFont="1" applyBorder="1" applyAlignment="1">
      <alignment horizontal="center"/>
    </xf>
    <xf numFmtId="0" fontId="2" fillId="0" borderId="10" xfId="0" applyFont="1" applyBorder="1" applyAlignment="1">
      <alignment horizontal="center"/>
    </xf>
    <xf numFmtId="49" fontId="2" fillId="0" borderId="2" xfId="0" applyNumberFormat="1" applyFont="1" applyBorder="1" applyAlignment="1">
      <alignment horizontal="center"/>
    </xf>
    <xf numFmtId="0" fontId="2" fillId="0" borderId="11" xfId="0" applyFont="1" applyBorder="1"/>
    <xf numFmtId="49" fontId="2" fillId="0" borderId="13" xfId="0" applyNumberFormat="1" applyFont="1" applyBorder="1" applyAlignment="1">
      <alignment horizontal="center"/>
    </xf>
    <xf numFmtId="49" fontId="7" fillId="0" borderId="0" xfId="0" applyNumberFormat="1" applyFont="1" applyAlignment="1">
      <alignment horizontal="left"/>
    </xf>
    <xf numFmtId="0" fontId="7" fillId="0" borderId="0" xfId="0" applyFont="1" applyAlignment="1">
      <alignment horizontal="left"/>
    </xf>
    <xf numFmtId="0" fontId="2" fillId="0" borderId="0" xfId="0" applyFont="1" applyAlignment="1">
      <alignment horizontal="centerContinuous"/>
    </xf>
    <xf numFmtId="0" fontId="5" fillId="0" borderId="0" xfId="0" applyFont="1" applyAlignment="1">
      <alignment horizontal="centerContinuous"/>
    </xf>
    <xf numFmtId="0" fontId="5" fillId="0" borderId="0" xfId="0" applyFont="1" applyAlignment="1">
      <alignment horizontal="left"/>
    </xf>
    <xf numFmtId="0" fontId="3" fillId="0" borderId="0" xfId="0" applyFont="1" applyBorder="1" applyAlignment="1">
      <alignment horizontal="centerContinuous" vertical="center"/>
    </xf>
    <xf numFmtId="181" fontId="3" fillId="0" borderId="0" xfId="0" applyNumberFormat="1" applyFont="1" applyAlignment="1">
      <alignment vertical="center"/>
    </xf>
    <xf numFmtId="168" fontId="3" fillId="0" borderId="0" xfId="0" applyNumberFormat="1" applyFont="1" applyAlignment="1">
      <alignment vertical="center"/>
    </xf>
    <xf numFmtId="0" fontId="3" fillId="0" borderId="2" xfId="0" applyFont="1" applyBorder="1" applyAlignment="1">
      <alignment horizontal="right" vertical="center"/>
    </xf>
    <xf numFmtId="171" fontId="3" fillId="0" borderId="0" xfId="0" applyNumberFormat="1" applyFont="1" applyBorder="1" applyAlignment="1">
      <alignment horizontal="centerContinuous" vertical="center"/>
    </xf>
    <xf numFmtId="171" fontId="3" fillId="0" borderId="2" xfId="0" applyNumberFormat="1" applyFont="1" applyBorder="1" applyAlignment="1">
      <alignment vertical="center"/>
    </xf>
    <xf numFmtId="0" fontId="3" fillId="0" borderId="2" xfId="0" applyFont="1" applyBorder="1" applyAlignment="1">
      <alignment vertical="center"/>
    </xf>
    <xf numFmtId="180" fontId="3" fillId="0" borderId="0" xfId="0" applyNumberFormat="1" applyFont="1" applyAlignment="1">
      <alignment horizontal="right" vertical="center"/>
    </xf>
    <xf numFmtId="0" fontId="16" fillId="0" borderId="0" xfId="0" applyFont="1" applyAlignment="1"/>
    <xf numFmtId="0" fontId="16" fillId="0" borderId="0" xfId="0" applyFont="1" applyAlignment="1">
      <alignment horizontal="centerContinuous"/>
    </xf>
    <xf numFmtId="180" fontId="3" fillId="0" borderId="0" xfId="0" applyNumberFormat="1" applyFont="1" applyAlignment="1">
      <alignment horizontal="centerContinuous" vertical="center"/>
    </xf>
    <xf numFmtId="0" fontId="3" fillId="0" borderId="0" xfId="0" applyFont="1" applyBorder="1" applyAlignment="1">
      <alignment horizontal="right" vertical="center"/>
    </xf>
    <xf numFmtId="0" fontId="3" fillId="0" borderId="0" xfId="0" applyFont="1" applyAlignment="1"/>
    <xf numFmtId="0" fontId="3" fillId="0" borderId="0" xfId="0" applyFont="1" applyAlignment="1">
      <alignment horizontal="centerContinuous"/>
    </xf>
    <xf numFmtId="0" fontId="3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vertical="center"/>
    </xf>
    <xf numFmtId="0" fontId="3" fillId="0" borderId="1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3" xfId="0" applyFont="1" applyBorder="1" applyAlignment="1">
      <alignment vertical="center"/>
    </xf>
    <xf numFmtId="0" fontId="3" fillId="0" borderId="1" xfId="0" applyFont="1" applyBorder="1" applyAlignment="1">
      <alignment vertical="center"/>
    </xf>
    <xf numFmtId="0" fontId="3" fillId="0" borderId="5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2" xfId="0" applyFont="1" applyBorder="1" applyAlignment="1">
      <alignment horizontal="centerContinuous" vertical="center"/>
    </xf>
    <xf numFmtId="0" fontId="3" fillId="0" borderId="7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12" xfId="0" applyFont="1" applyBorder="1" applyAlignment="1">
      <alignment horizontal="centerContinuous" vertical="center"/>
    </xf>
    <xf numFmtId="0" fontId="3" fillId="0" borderId="1" xfId="0" applyFont="1" applyBorder="1" applyAlignment="1">
      <alignment horizontal="centerContinuous" vertical="center"/>
    </xf>
    <xf numFmtId="0" fontId="3" fillId="0" borderId="0" xfId="0" applyFont="1" applyAlignment="1">
      <alignment horizontal="centerContinuous" vertical="center"/>
    </xf>
    <xf numFmtId="0" fontId="2" fillId="0" borderId="0" xfId="0" applyFont="1" applyAlignment="1">
      <alignment horizontal="centerContinuous" vertical="center"/>
    </xf>
    <xf numFmtId="0" fontId="7" fillId="0" borderId="0" xfId="0" applyFont="1" applyAlignment="1">
      <alignment horizontal="left" vertical="center"/>
    </xf>
    <xf numFmtId="0" fontId="1" fillId="0" borderId="0" xfId="0" applyFont="1" applyAlignment="1">
      <alignment horizontal="centerContinuous" vertical="center"/>
    </xf>
    <xf numFmtId="0" fontId="5" fillId="0" borderId="0" xfId="0" applyFont="1" applyAlignment="1">
      <alignment horizontal="left" vertical="center"/>
    </xf>
    <xf numFmtId="0" fontId="3" fillId="0" borderId="0" xfId="0" applyFont="1"/>
    <xf numFmtId="180" fontId="3" fillId="0" borderId="0" xfId="0" applyNumberFormat="1" applyFont="1" applyAlignment="1">
      <alignment horizontal="right"/>
    </xf>
    <xf numFmtId="169" fontId="3" fillId="0" borderId="0" xfId="0" applyNumberFormat="1" applyFont="1"/>
    <xf numFmtId="180" fontId="3" fillId="0" borderId="0" xfId="0" applyNumberFormat="1" applyFont="1" applyBorder="1" applyAlignment="1">
      <alignment horizontal="centerContinuous"/>
    </xf>
    <xf numFmtId="0" fontId="3" fillId="0" borderId="0" xfId="0" applyFont="1" applyBorder="1" applyAlignment="1">
      <alignment horizontal="left" vertical="center"/>
    </xf>
    <xf numFmtId="180" fontId="3" fillId="0" borderId="0" xfId="0" applyNumberFormat="1" applyFont="1" applyBorder="1" applyAlignment="1">
      <alignment horizontal="right"/>
    </xf>
    <xf numFmtId="182" fontId="3" fillId="0" borderId="0" xfId="0" applyNumberFormat="1" applyFont="1" applyAlignment="1">
      <alignment horizontal="right"/>
    </xf>
    <xf numFmtId="0" fontId="3" fillId="0" borderId="0" xfId="0" applyFont="1" applyBorder="1" applyAlignment="1">
      <alignment horizontal="right"/>
    </xf>
    <xf numFmtId="0" fontId="3" fillId="0" borderId="2" xfId="0" applyFont="1" applyBorder="1" applyAlignment="1">
      <alignment horizontal="right"/>
    </xf>
    <xf numFmtId="171" fontId="3" fillId="0" borderId="2" xfId="0" applyNumberFormat="1" applyFont="1" applyBorder="1"/>
    <xf numFmtId="0" fontId="16" fillId="0" borderId="0" xfId="0" applyFont="1" applyAlignment="1">
      <alignment vertical="center"/>
    </xf>
    <xf numFmtId="180" fontId="16" fillId="0" borderId="0" xfId="0" applyNumberFormat="1" applyFont="1" applyAlignment="1">
      <alignment horizontal="centerContinuous" vertical="center"/>
    </xf>
    <xf numFmtId="0" fontId="1" fillId="0" borderId="0" xfId="0" applyFont="1" applyAlignment="1">
      <alignment horizontal="left" vertical="center"/>
    </xf>
    <xf numFmtId="180" fontId="3" fillId="0" borderId="0" xfId="0" applyNumberFormat="1" applyFont="1" applyBorder="1" applyAlignment="1">
      <alignment horizontal="center" vertical="top" wrapText="1"/>
    </xf>
    <xf numFmtId="0" fontId="3" fillId="0" borderId="0" xfId="0" applyFont="1" applyBorder="1" applyAlignment="1">
      <alignment horizontal="center" vertical="top" wrapText="1"/>
    </xf>
    <xf numFmtId="180" fontId="3" fillId="0" borderId="9" xfId="0" applyNumberFormat="1" applyFont="1" applyBorder="1" applyAlignment="1">
      <alignment horizontal="center" vertical="center" wrapText="1"/>
    </xf>
    <xf numFmtId="180" fontId="3" fillId="0" borderId="11" xfId="0" applyNumberFormat="1" applyFont="1" applyBorder="1" applyAlignment="1">
      <alignment horizontal="centerContinuous" vertical="center"/>
    </xf>
    <xf numFmtId="180" fontId="3" fillId="0" borderId="3" xfId="0" applyNumberFormat="1" applyFont="1" applyBorder="1" applyAlignment="1">
      <alignment horizontal="centerContinuous" vertical="center"/>
    </xf>
    <xf numFmtId="180" fontId="3" fillId="0" borderId="1" xfId="0" applyNumberFormat="1" applyFont="1" applyBorder="1" applyAlignment="1">
      <alignment horizontal="centerContinuous" vertical="center"/>
    </xf>
    <xf numFmtId="180" fontId="2" fillId="0" borderId="1" xfId="0" applyNumberFormat="1" applyFont="1" applyBorder="1" applyAlignment="1">
      <alignment horizontal="right"/>
    </xf>
    <xf numFmtId="180" fontId="2" fillId="0" borderId="0" xfId="0" applyNumberFormat="1" applyFont="1" applyAlignment="1">
      <alignment horizontal="centerContinuous"/>
    </xf>
    <xf numFmtId="0" fontId="3" fillId="0" borderId="0" xfId="0" applyFont="1" applyAlignment="1">
      <alignment horizontal="left"/>
    </xf>
    <xf numFmtId="0" fontId="3" fillId="0" borderId="6" xfId="0" applyFont="1" applyBorder="1" applyAlignment="1">
      <alignment horizontal="center" vertical="top"/>
    </xf>
    <xf numFmtId="0" fontId="3" fillId="0" borderId="3" xfId="0" applyFont="1" applyBorder="1" applyAlignment="1">
      <alignment horizontal="centerContinuous" vertical="center"/>
    </xf>
    <xf numFmtId="0" fontId="3" fillId="0" borderId="5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Continuous" vertical="center" wrapText="1"/>
    </xf>
    <xf numFmtId="0" fontId="3" fillId="0" borderId="15" xfId="0" applyFont="1" applyBorder="1" applyAlignment="1">
      <alignment horizontal="centerContinuous" vertical="center" wrapText="1"/>
    </xf>
    <xf numFmtId="0" fontId="3" fillId="0" borderId="12" xfId="0" applyFont="1" applyBorder="1" applyAlignment="1">
      <alignment horizontal="centerContinuous" vertical="center" wrapText="1"/>
    </xf>
    <xf numFmtId="0" fontId="3" fillId="0" borderId="8" xfId="0" applyFont="1" applyBorder="1" applyAlignment="1">
      <alignment horizontal="centerContinuous" vertical="center" wrapText="1"/>
    </xf>
    <xf numFmtId="0" fontId="3" fillId="0" borderId="1" xfId="0" applyFont="1" applyBorder="1"/>
    <xf numFmtId="0" fontId="3" fillId="0" borderId="0" xfId="0" applyFont="1" applyBorder="1" applyAlignment="1">
      <alignment horizontal="centerContinuous"/>
    </xf>
    <xf numFmtId="0" fontId="3" fillId="0" borderId="1" xfId="0" applyFont="1" applyBorder="1" applyAlignment="1">
      <alignment horizontal="centerContinuous"/>
    </xf>
    <xf numFmtId="164" fontId="2" fillId="0" borderId="0" xfId="0" applyNumberFormat="1" applyFont="1" applyAlignment="1">
      <alignment horizontal="right"/>
    </xf>
    <xf numFmtId="169" fontId="2" fillId="0" borderId="0" xfId="0" applyNumberFormat="1" applyFont="1"/>
    <xf numFmtId="164" fontId="2" fillId="0" borderId="0" xfId="0" applyNumberFormat="1" applyFont="1" applyAlignment="1">
      <alignment horizontal="left"/>
    </xf>
    <xf numFmtId="164" fontId="3" fillId="0" borderId="0" xfId="0" applyNumberFormat="1" applyFont="1" applyAlignment="1">
      <alignment horizontal="right"/>
    </xf>
    <xf numFmtId="164" fontId="3" fillId="0" borderId="0" xfId="0" applyNumberFormat="1" applyFont="1" applyAlignment="1">
      <alignment horizontal="left"/>
    </xf>
    <xf numFmtId="164" fontId="3" fillId="0" borderId="0" xfId="0" applyNumberFormat="1" applyFont="1" applyBorder="1" applyAlignment="1">
      <alignment horizontal="right"/>
    </xf>
    <xf numFmtId="49" fontId="2" fillId="0" borderId="0" xfId="0" applyNumberFormat="1" applyFont="1" applyAlignment="1">
      <alignment horizontal="right"/>
    </xf>
    <xf numFmtId="49" fontId="3" fillId="0" borderId="0" xfId="0" applyNumberFormat="1" applyFont="1" applyAlignment="1">
      <alignment horizontal="left"/>
    </xf>
    <xf numFmtId="49" fontId="3" fillId="0" borderId="0" xfId="0" applyNumberFormat="1" applyFont="1" applyBorder="1" applyAlignment="1">
      <alignment horizontal="left"/>
    </xf>
    <xf numFmtId="169" fontId="2" fillId="0" borderId="0" xfId="0" applyNumberFormat="1" applyFont="1" applyAlignment="1">
      <alignment horizontal="right"/>
    </xf>
    <xf numFmtId="164" fontId="5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centerContinuous"/>
    </xf>
    <xf numFmtId="49" fontId="2" fillId="0" borderId="0" xfId="0" applyNumberFormat="1" applyFont="1" applyAlignment="1">
      <alignment horizontal="centerContinuous"/>
    </xf>
    <xf numFmtId="49" fontId="5" fillId="0" borderId="0" xfId="0" applyNumberFormat="1" applyFont="1" applyAlignment="1">
      <alignment horizontal="left"/>
    </xf>
    <xf numFmtId="49" fontId="2" fillId="0" borderId="0" xfId="0" applyNumberFormat="1" applyFont="1"/>
    <xf numFmtId="0" fontId="2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164" fontId="2" fillId="0" borderId="6" xfId="0" applyNumberFormat="1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49" fontId="2" fillId="0" borderId="3" xfId="0" applyNumberFormat="1" applyFont="1" applyBorder="1" applyAlignment="1">
      <alignment horizontal="center" vertical="center"/>
    </xf>
    <xf numFmtId="164" fontId="2" fillId="0" borderId="0" xfId="0" applyNumberFormat="1" applyFont="1" applyBorder="1" applyAlignment="1">
      <alignment horizontal="center" vertical="center"/>
    </xf>
    <xf numFmtId="164" fontId="2" fillId="0" borderId="4" xfId="0" applyNumberFormat="1" applyFont="1" applyBorder="1" applyAlignment="1">
      <alignment horizontal="center" vertical="center"/>
    </xf>
    <xf numFmtId="164" fontId="2" fillId="0" borderId="5" xfId="0" applyNumberFormat="1" applyFont="1" applyBorder="1" applyAlignment="1">
      <alignment horizontal="center" vertical="center"/>
    </xf>
    <xf numFmtId="49" fontId="2" fillId="0" borderId="2" xfId="0" applyNumberFormat="1" applyFont="1" applyBorder="1" applyAlignment="1">
      <alignment horizontal="center" vertical="center"/>
    </xf>
    <xf numFmtId="0" fontId="2" fillId="0" borderId="15" xfId="0" applyFont="1" applyBorder="1" applyAlignment="1">
      <alignment horizontal="centerContinuous" vertical="center"/>
    </xf>
    <xf numFmtId="0" fontId="2" fillId="0" borderId="12" xfId="0" applyFont="1" applyBorder="1" applyAlignment="1">
      <alignment horizontal="centerContinuous" vertical="center"/>
    </xf>
    <xf numFmtId="0" fontId="2" fillId="0" borderId="8" xfId="0" applyFont="1" applyBorder="1" applyAlignment="1">
      <alignment horizontal="centerContinuous" vertical="center"/>
    </xf>
    <xf numFmtId="164" fontId="2" fillId="0" borderId="15" xfId="0" applyNumberFormat="1" applyFont="1" applyBorder="1" applyAlignment="1">
      <alignment horizontal="centerContinuous" vertical="center"/>
    </xf>
    <xf numFmtId="164" fontId="2" fillId="0" borderId="12" xfId="0" applyNumberFormat="1" applyFont="1" applyBorder="1" applyAlignment="1">
      <alignment horizontal="centerContinuous" vertical="center"/>
    </xf>
    <xf numFmtId="164" fontId="2" fillId="0" borderId="8" xfId="0" applyNumberFormat="1" applyFont="1" applyBorder="1" applyAlignment="1">
      <alignment horizontal="centerContinuous" vertical="center"/>
    </xf>
    <xf numFmtId="0" fontId="2" fillId="0" borderId="1" xfId="0" applyFont="1" applyBorder="1" applyAlignment="1">
      <alignment horizontal="centerContinuous" vertical="center"/>
    </xf>
    <xf numFmtId="0" fontId="2" fillId="0" borderId="9" xfId="0" applyFont="1" applyBorder="1" applyAlignment="1">
      <alignment horizontal="centerContinuous" vertical="center"/>
    </xf>
    <xf numFmtId="0" fontId="2" fillId="0" borderId="5" xfId="0" applyFont="1" applyBorder="1" applyAlignment="1">
      <alignment horizontal="center" vertical="center"/>
    </xf>
    <xf numFmtId="49" fontId="2" fillId="0" borderId="13" xfId="0" applyNumberFormat="1" applyFont="1" applyBorder="1" applyAlignment="1">
      <alignment vertical="center"/>
    </xf>
    <xf numFmtId="164" fontId="2" fillId="0" borderId="1" xfId="0" applyNumberFormat="1" applyFont="1" applyBorder="1" applyAlignment="1">
      <alignment horizontal="right" vertical="center"/>
    </xf>
    <xf numFmtId="49" fontId="2" fillId="0" borderId="1" xfId="0" applyNumberFormat="1" applyFont="1" applyBorder="1" applyAlignment="1">
      <alignment vertical="center"/>
    </xf>
    <xf numFmtId="0" fontId="5" fillId="0" borderId="0" xfId="0" applyFont="1" applyAlignment="1">
      <alignment vertical="center"/>
    </xf>
    <xf numFmtId="164" fontId="5" fillId="0" borderId="0" xfId="0" applyNumberFormat="1" applyFont="1" applyAlignment="1">
      <alignment horizontal="centerContinuous" vertical="center"/>
    </xf>
    <xf numFmtId="49" fontId="7" fillId="0" borderId="0" xfId="0" applyNumberFormat="1" applyFont="1" applyAlignment="1">
      <alignment horizontal="left" vertical="center"/>
    </xf>
    <xf numFmtId="0" fontId="7" fillId="0" borderId="0" xfId="0" applyFont="1" applyAlignment="1">
      <alignment vertical="center"/>
    </xf>
    <xf numFmtId="164" fontId="7" fillId="0" borderId="0" xfId="0" applyNumberFormat="1" applyFont="1" applyAlignment="1">
      <alignment horizontal="centerContinuous" vertical="center"/>
    </xf>
    <xf numFmtId="0" fontId="9" fillId="0" borderId="0" xfId="0" applyFont="1" applyAlignment="1">
      <alignment horizontal="centerContinuous" vertical="center"/>
    </xf>
    <xf numFmtId="0" fontId="10" fillId="0" borderId="0" xfId="0" applyFont="1" applyFill="1" applyBorder="1" applyAlignment="1">
      <alignment horizontal="centerContinuous" vertical="center"/>
    </xf>
    <xf numFmtId="49" fontId="2" fillId="0" borderId="0" xfId="0" applyNumberFormat="1" applyFont="1" applyFill="1" applyBorder="1" applyAlignment="1">
      <alignment horizontal="right"/>
    </xf>
    <xf numFmtId="181" fontId="17" fillId="0" borderId="0" xfId="0" applyNumberFormat="1" applyFont="1"/>
    <xf numFmtId="49" fontId="2" fillId="0" borderId="2" xfId="0" applyNumberFormat="1" applyFont="1" applyFill="1" applyBorder="1" applyAlignment="1">
      <alignment horizontal="right"/>
    </xf>
    <xf numFmtId="168" fontId="2" fillId="0" borderId="0" xfId="0" applyNumberFormat="1" applyFont="1" applyFill="1" applyAlignment="1">
      <alignment horizontal="centerContinuous"/>
    </xf>
    <xf numFmtId="0" fontId="1" fillId="0" borderId="0" xfId="0" applyFont="1" applyFill="1" applyAlignment="1">
      <alignment horizontal="left"/>
    </xf>
    <xf numFmtId="49" fontId="2" fillId="0" borderId="0" xfId="0" applyNumberFormat="1" applyFont="1" applyFill="1"/>
    <xf numFmtId="49" fontId="1" fillId="0" borderId="0" xfId="0" applyNumberFormat="1" applyFont="1" applyFill="1" applyAlignment="1">
      <alignment horizontal="left"/>
    </xf>
    <xf numFmtId="0" fontId="10" fillId="0" borderId="2" xfId="0" applyFont="1" applyFill="1" applyBorder="1" applyAlignment="1">
      <alignment horizontal="centerContinuous"/>
    </xf>
    <xf numFmtId="170" fontId="2" fillId="0" borderId="2" xfId="0" applyNumberFormat="1" applyFont="1" applyFill="1" applyBorder="1" applyAlignment="1">
      <alignment horizontal="centerContinuous"/>
    </xf>
    <xf numFmtId="0" fontId="9" fillId="0" borderId="0" xfId="0" applyFont="1" applyFill="1" applyAlignment="1">
      <alignment horizontal="centerContinuous"/>
    </xf>
    <xf numFmtId="0" fontId="10" fillId="0" borderId="2" xfId="0" applyFont="1" applyFill="1" applyBorder="1"/>
    <xf numFmtId="49" fontId="2" fillId="0" borderId="2" xfId="0" applyNumberFormat="1" applyFont="1" applyFill="1" applyBorder="1"/>
    <xf numFmtId="0" fontId="2" fillId="0" borderId="1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vertical="center"/>
    </xf>
    <xf numFmtId="0" fontId="10" fillId="0" borderId="2" xfId="0" applyFont="1" applyFill="1" applyBorder="1" applyAlignment="1">
      <alignment horizontal="centerContinuous" vertical="center"/>
    </xf>
    <xf numFmtId="0" fontId="2" fillId="0" borderId="1" xfId="0" applyFont="1" applyFill="1" applyBorder="1" applyAlignment="1">
      <alignment horizontal="right"/>
    </xf>
    <xf numFmtId="0" fontId="8" fillId="0" borderId="0" xfId="0" applyFont="1" applyFill="1" applyAlignment="1">
      <alignment vertical="center"/>
    </xf>
    <xf numFmtId="0" fontId="18" fillId="0" borderId="0" xfId="0" applyFont="1" applyFill="1" applyAlignment="1">
      <alignment horizontal="centerContinuous" vertical="center"/>
    </xf>
    <xf numFmtId="0" fontId="16" fillId="0" borderId="0" xfId="0" applyFont="1" applyFill="1"/>
    <xf numFmtId="0" fontId="19" fillId="0" borderId="0" xfId="0" applyFont="1" applyFill="1" applyBorder="1" applyAlignment="1">
      <alignment horizontal="centerContinuous"/>
    </xf>
    <xf numFmtId="168" fontId="3" fillId="0" borderId="0" xfId="0" applyNumberFormat="1" applyFont="1" applyFill="1" applyBorder="1" applyAlignment="1">
      <alignment horizontal="left" vertical="center"/>
    </xf>
    <xf numFmtId="49" fontId="2" fillId="0" borderId="0" xfId="0" applyNumberFormat="1" applyFont="1" applyFill="1" applyBorder="1" applyAlignment="1">
      <alignment horizontal="left"/>
    </xf>
    <xf numFmtId="49" fontId="2" fillId="0" borderId="10" xfId="0" applyNumberFormat="1" applyFont="1" applyFill="1" applyBorder="1" applyAlignment="1">
      <alignment horizontal="left"/>
    </xf>
    <xf numFmtId="0" fontId="1" fillId="0" borderId="0" xfId="0" applyFont="1" applyFill="1" applyBorder="1" applyAlignment="1">
      <alignment horizontal="centerContinuous"/>
    </xf>
    <xf numFmtId="0" fontId="1" fillId="0" borderId="0" xfId="0" applyFont="1" applyFill="1" applyAlignment="1">
      <alignment horizontal="right"/>
    </xf>
    <xf numFmtId="49" fontId="2" fillId="0" borderId="0" xfId="0" applyNumberFormat="1" applyFont="1" applyFill="1" applyBorder="1"/>
    <xf numFmtId="49" fontId="2" fillId="0" borderId="0" xfId="0" applyNumberFormat="1" applyFont="1" applyFill="1" applyBorder="1" applyAlignment="1">
      <alignment horizontal="centerContinuous"/>
    </xf>
    <xf numFmtId="49" fontId="2" fillId="0" borderId="0" xfId="0" applyNumberFormat="1" applyFont="1" applyFill="1" applyAlignment="1">
      <alignment horizontal="centerContinuous"/>
    </xf>
    <xf numFmtId="49" fontId="1" fillId="0" borderId="0" xfId="0" applyNumberFormat="1" applyFont="1" applyFill="1" applyBorder="1"/>
    <xf numFmtId="164" fontId="1" fillId="0" borderId="0" xfId="0" applyNumberFormat="1" applyFont="1" applyFill="1" applyAlignment="1">
      <alignment horizontal="right"/>
    </xf>
    <xf numFmtId="49" fontId="1" fillId="0" borderId="0" xfId="0" applyNumberFormat="1" applyFont="1" applyFill="1" applyAlignment="1">
      <alignment horizontal="centerContinuous"/>
    </xf>
    <xf numFmtId="0" fontId="2" fillId="0" borderId="10" xfId="0" applyFont="1" applyFill="1" applyBorder="1"/>
    <xf numFmtId="168" fontId="2" fillId="0" borderId="10" xfId="0" applyNumberFormat="1" applyFont="1" applyFill="1" applyBorder="1"/>
    <xf numFmtId="0" fontId="1" fillId="0" borderId="0" xfId="0" applyFont="1" applyFill="1" applyBorder="1"/>
    <xf numFmtId="168" fontId="2" fillId="0" borderId="0" xfId="0" applyNumberFormat="1" applyFont="1" applyFill="1" applyBorder="1"/>
    <xf numFmtId="49" fontId="2" fillId="0" borderId="10" xfId="0" applyNumberFormat="1" applyFont="1" applyFill="1" applyBorder="1"/>
    <xf numFmtId="0" fontId="1" fillId="0" borderId="2" xfId="0" applyFont="1" applyFill="1" applyBorder="1" applyAlignment="1">
      <alignment horizontal="left"/>
    </xf>
    <xf numFmtId="0" fontId="0" fillId="0" borderId="0" xfId="0" applyFill="1" applyAlignment="1">
      <alignment horizontal="center"/>
    </xf>
    <xf numFmtId="169" fontId="2" fillId="0" borderId="0" xfId="0" applyNumberFormat="1" applyFont="1" applyFill="1" applyBorder="1"/>
    <xf numFmtId="0" fontId="5" fillId="0" borderId="0" xfId="0" applyFont="1" applyFill="1" applyBorder="1" applyAlignment="1">
      <alignment horizontal="left" vertical="center"/>
    </xf>
    <xf numFmtId="169" fontId="1" fillId="0" borderId="0" xfId="0" applyNumberFormat="1" applyFont="1" applyFill="1" applyAlignment="1">
      <alignment horizontal="right"/>
    </xf>
    <xf numFmtId="168" fontId="2" fillId="0" borderId="2" xfId="0" applyNumberFormat="1" applyFont="1" applyFill="1" applyBorder="1"/>
    <xf numFmtId="0" fontId="2" fillId="0" borderId="0" xfId="0" applyNumberFormat="1" applyFont="1" applyFill="1" applyBorder="1"/>
    <xf numFmtId="183" fontId="2" fillId="0" borderId="0" xfId="0" applyNumberFormat="1" applyFont="1" applyFill="1" applyBorder="1" applyAlignment="1">
      <alignment horizontal="right"/>
    </xf>
    <xf numFmtId="183" fontId="2" fillId="0" borderId="0" xfId="0" applyNumberFormat="1" applyFont="1" applyFill="1" applyAlignment="1">
      <alignment horizontal="right"/>
    </xf>
    <xf numFmtId="0" fontId="2" fillId="0" borderId="1" xfId="0" applyFont="1" applyFill="1" applyBorder="1" applyAlignment="1">
      <alignment horizontal="right" vertical="center"/>
    </xf>
    <xf numFmtId="0" fontId="5" fillId="0" borderId="0" xfId="0" applyFont="1" applyFill="1" applyBorder="1" applyAlignment="1">
      <alignment vertical="center"/>
    </xf>
    <xf numFmtId="0" fontId="5" fillId="0" borderId="0" xfId="0" applyFont="1" applyFill="1" applyAlignment="1">
      <alignment horizontal="right"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Fill="1" applyAlignment="1">
      <alignment horizontal="right" vertical="center"/>
    </xf>
    <xf numFmtId="0" fontId="9" fillId="0" borderId="0" xfId="0" applyFont="1" applyFill="1" applyAlignment="1">
      <alignment vertical="center"/>
    </xf>
    <xf numFmtId="0" fontId="9" fillId="0" borderId="0" xfId="0" applyFont="1" applyFill="1" applyBorder="1" applyAlignment="1">
      <alignment vertical="center"/>
    </xf>
    <xf numFmtId="0" fontId="9" fillId="0" borderId="0" xfId="0" applyFont="1" applyFill="1" applyAlignment="1">
      <alignment horizontal="right"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Fill="1" applyBorder="1" applyAlignment="1">
      <alignment horizontal="centerContinuous" vertical="center"/>
    </xf>
    <xf numFmtId="164" fontId="2" fillId="0" borderId="0" xfId="0" applyNumberFormat="1" applyFont="1" applyFill="1" applyBorder="1" applyAlignment="1">
      <alignment horizontal="right"/>
    </xf>
    <xf numFmtId="0" fontId="7" fillId="0" borderId="0" xfId="0" applyFont="1" applyFill="1" applyBorder="1" applyAlignment="1">
      <alignment vertical="center"/>
    </xf>
    <xf numFmtId="0" fontId="7" fillId="0" borderId="0" xfId="0" applyFont="1" applyFill="1" applyAlignment="1">
      <alignment horizontal="right" vertical="center"/>
    </xf>
    <xf numFmtId="0" fontId="10" fillId="0" borderId="0" xfId="0" applyFont="1" applyFill="1" applyAlignment="1">
      <alignment vertical="center"/>
    </xf>
    <xf numFmtId="0" fontId="10" fillId="0" borderId="0" xfId="0" applyFont="1" applyFill="1" applyBorder="1" applyAlignment="1">
      <alignment vertical="center"/>
    </xf>
    <xf numFmtId="0" fontId="10" fillId="0" borderId="0" xfId="0" applyFont="1" applyFill="1" applyAlignment="1">
      <alignment horizontal="right" vertical="center"/>
    </xf>
    <xf numFmtId="168" fontId="9" fillId="0" borderId="0" xfId="0" applyNumberFormat="1" applyFont="1" applyFill="1" applyAlignment="1">
      <alignment horizontal="right"/>
    </xf>
    <xf numFmtId="164" fontId="2" fillId="0" borderId="0" xfId="0" applyNumberFormat="1" applyFont="1" applyBorder="1" applyAlignment="1">
      <alignment horizontal="right"/>
    </xf>
    <xf numFmtId="164" fontId="1" fillId="0" borderId="0" xfId="0" applyNumberFormat="1" applyFont="1" applyAlignment="1">
      <alignment horizontal="centerContinuous"/>
    </xf>
    <xf numFmtId="0" fontId="7" fillId="0" borderId="0" xfId="0" applyFont="1"/>
    <xf numFmtId="164" fontId="7" fillId="0" borderId="0" xfId="0" applyNumberFormat="1" applyFont="1" applyAlignment="1">
      <alignment horizontal="centerContinuous"/>
    </xf>
    <xf numFmtId="164" fontId="7" fillId="0" borderId="0" xfId="0" applyNumberFormat="1" applyFont="1" applyAlignment="1">
      <alignment horizontal="right"/>
    </xf>
    <xf numFmtId="164" fontId="2" fillId="0" borderId="1" xfId="0" applyNumberFormat="1" applyFont="1" applyBorder="1" applyAlignment="1">
      <alignment horizontal="center" vertical="center"/>
    </xf>
    <xf numFmtId="164" fontId="2" fillId="0" borderId="3" xfId="0" applyNumberFormat="1" applyFont="1" applyBorder="1" applyAlignment="1">
      <alignment horizontal="center" vertical="center"/>
    </xf>
    <xf numFmtId="164" fontId="2" fillId="0" borderId="0" xfId="0" applyNumberFormat="1" applyFont="1" applyAlignment="1">
      <alignment horizontal="center" vertical="center"/>
    </xf>
    <xf numFmtId="164" fontId="2" fillId="0" borderId="2" xfId="0" applyNumberFormat="1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10" fillId="0" borderId="2" xfId="0" applyFont="1" applyBorder="1" applyAlignment="1">
      <alignment vertical="center"/>
    </xf>
    <xf numFmtId="164" fontId="2" fillId="0" borderId="1" xfId="0" applyNumberFormat="1" applyFont="1" applyBorder="1" applyAlignment="1">
      <alignment horizontal="centerContinuous" vertical="center"/>
    </xf>
    <xf numFmtId="0" fontId="10" fillId="0" borderId="2" xfId="0" applyFont="1" applyBorder="1" applyAlignment="1">
      <alignment horizontal="center" vertical="center"/>
    </xf>
    <xf numFmtId="49" fontId="2" fillId="0" borderId="2" xfId="0" applyNumberFormat="1" applyFont="1" applyBorder="1" applyAlignment="1">
      <alignment vertical="center"/>
    </xf>
    <xf numFmtId="164" fontId="2" fillId="0" borderId="0" xfId="0" applyNumberFormat="1" applyFont="1" applyAlignment="1">
      <alignment horizontal="centerContinuous" vertical="center"/>
    </xf>
    <xf numFmtId="49" fontId="10" fillId="0" borderId="0" xfId="0" applyNumberFormat="1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2" fillId="0" borderId="0" xfId="0" applyFont="1" applyAlignment="1">
      <alignment horizontal="right"/>
    </xf>
    <xf numFmtId="0" fontId="2" fillId="0" borderId="0" xfId="0" applyFont="1" applyBorder="1" applyAlignment="1">
      <alignment horizontal="right"/>
    </xf>
    <xf numFmtId="0" fontId="6" fillId="0" borderId="0" xfId="0" applyFont="1"/>
    <xf numFmtId="0" fontId="2" fillId="0" borderId="2" xfId="0" applyFont="1" applyBorder="1" applyAlignment="1">
      <alignment horizontal="right"/>
    </xf>
    <xf numFmtId="0" fontId="10" fillId="0" borderId="2" xfId="0" applyFont="1" applyBorder="1" applyAlignment="1">
      <alignment horizontal="centerContinuous"/>
    </xf>
    <xf numFmtId="170" fontId="2" fillId="0" borderId="0" xfId="0" applyNumberFormat="1" applyFont="1" applyBorder="1" applyAlignment="1">
      <alignment horizontal="centerContinuous"/>
    </xf>
    <xf numFmtId="0" fontId="10" fillId="0" borderId="2" xfId="0" applyFont="1" applyBorder="1"/>
    <xf numFmtId="0" fontId="2" fillId="0" borderId="0" xfId="0" applyFont="1" applyBorder="1" applyAlignment="1">
      <alignment horizontal="center" vertical="center"/>
    </xf>
    <xf numFmtId="49" fontId="2" fillId="0" borderId="0" xfId="0" applyNumberFormat="1" applyFont="1" applyBorder="1" applyAlignment="1">
      <alignment horizontal="center" vertical="center"/>
    </xf>
    <xf numFmtId="0" fontId="2" fillId="0" borderId="0" xfId="0" applyFont="1" applyBorder="1" applyAlignment="1">
      <alignment horizontal="centerContinuous" vertical="center"/>
    </xf>
    <xf numFmtId="164" fontId="2" fillId="0" borderId="0" xfId="0" applyNumberFormat="1" applyFont="1" applyBorder="1" applyAlignment="1">
      <alignment horizontal="centerContinuous" vertical="center"/>
    </xf>
    <xf numFmtId="0" fontId="5" fillId="0" borderId="0" xfId="0" applyFont="1" applyBorder="1" applyAlignment="1">
      <alignment horizontal="left" vertical="center"/>
    </xf>
    <xf numFmtId="49" fontId="2" fillId="0" borderId="0" xfId="0" applyNumberFormat="1" applyFont="1" applyBorder="1" applyAlignment="1">
      <alignment horizontal="centerContinuous" vertical="center"/>
    </xf>
    <xf numFmtId="168" fontId="3" fillId="0" borderId="0" xfId="0" applyNumberFormat="1" applyFont="1"/>
    <xf numFmtId="170" fontId="2" fillId="0" borderId="2" xfId="0" applyNumberFormat="1" applyFont="1" applyBorder="1" applyAlignment="1">
      <alignment horizontal="centerContinuous"/>
    </xf>
    <xf numFmtId="168" fontId="2" fillId="0" borderId="2" xfId="0" applyNumberFormat="1" applyFont="1" applyBorder="1"/>
    <xf numFmtId="0" fontId="1" fillId="0" borderId="0" xfId="0" applyFont="1" applyAlignment="1">
      <alignment horizontal="center" vertical="center"/>
    </xf>
    <xf numFmtId="49" fontId="1" fillId="0" borderId="0" xfId="0" applyNumberFormat="1" applyFont="1" applyBorder="1" applyAlignment="1">
      <alignment horizontal="centerContinuous" vertical="center"/>
    </xf>
    <xf numFmtId="0" fontId="1" fillId="0" borderId="0" xfId="0" applyFont="1" applyBorder="1" applyAlignment="1">
      <alignment horizontal="centerContinuous" vertical="center"/>
    </xf>
    <xf numFmtId="164" fontId="1" fillId="0" borderId="0" xfId="0" applyNumberFormat="1" applyFont="1" applyBorder="1" applyAlignment="1">
      <alignment horizontal="centerContinuous" vertical="center"/>
    </xf>
    <xf numFmtId="49" fontId="2" fillId="0" borderId="7" xfId="0" applyNumberFormat="1" applyFont="1" applyBorder="1" applyAlignment="1">
      <alignment horizontal="center" vertical="center"/>
    </xf>
    <xf numFmtId="0" fontId="2" fillId="0" borderId="0" xfId="0" applyFont="1" applyBorder="1" applyAlignment="1">
      <alignment vertical="center"/>
    </xf>
    <xf numFmtId="164" fontId="2" fillId="0" borderId="1" xfId="0" applyNumberFormat="1" applyFont="1" applyBorder="1" applyAlignment="1">
      <alignment horizontal="right"/>
    </xf>
    <xf numFmtId="0" fontId="20" fillId="0" borderId="1" xfId="0" applyFont="1" applyBorder="1" applyAlignment="1">
      <alignment horizontal="left"/>
    </xf>
    <xf numFmtId="0" fontId="2" fillId="0" borderId="1" xfId="0" applyFont="1" applyBorder="1"/>
    <xf numFmtId="49" fontId="1" fillId="0" borderId="0" xfId="0" applyNumberFormat="1" applyFont="1" applyAlignment="1">
      <alignment horizontal="centerContinuous"/>
    </xf>
    <xf numFmtId="49" fontId="10" fillId="0" borderId="0" xfId="0" applyNumberFormat="1" applyFont="1" applyAlignment="1">
      <alignment horizontal="left"/>
    </xf>
    <xf numFmtId="164" fontId="10" fillId="0" borderId="0" xfId="0" applyNumberFormat="1" applyFont="1" applyAlignment="1">
      <alignment horizontal="centerContinuous"/>
    </xf>
    <xf numFmtId="0" fontId="10" fillId="0" borderId="0" xfId="0" applyFont="1" applyAlignment="1">
      <alignment horizontal="centerContinuous"/>
    </xf>
    <xf numFmtId="0" fontId="9" fillId="0" borderId="0" xfId="0" applyFont="1" applyAlignment="1">
      <alignment horizontal="left"/>
    </xf>
    <xf numFmtId="164" fontId="3" fillId="0" borderId="0" xfId="0" applyNumberFormat="1" applyFont="1" applyAlignment="1">
      <alignment horizontal="right" vertical="center"/>
    </xf>
    <xf numFmtId="175" fontId="3" fillId="0" borderId="0" xfId="5" applyNumberFormat="1" applyFont="1" applyFill="1" applyProtection="1"/>
    <xf numFmtId="49" fontId="3" fillId="0" borderId="0" xfId="0" applyNumberFormat="1" applyFont="1" applyAlignment="1">
      <alignment horizontal="right"/>
    </xf>
    <xf numFmtId="49" fontId="2" fillId="0" borderId="0" xfId="0" applyNumberFormat="1" applyFont="1" applyAlignment="1">
      <alignment horizontal="left"/>
    </xf>
    <xf numFmtId="175" fontId="3" fillId="0" borderId="0" xfId="5" applyFont="1" applyFill="1"/>
    <xf numFmtId="176" fontId="3" fillId="0" borderId="0" xfId="5" applyNumberFormat="1" applyFont="1" applyFill="1"/>
    <xf numFmtId="176" fontId="3" fillId="0" borderId="0" xfId="5" applyNumberFormat="1" applyFont="1" applyFill="1" applyProtection="1"/>
    <xf numFmtId="176" fontId="3" fillId="0" borderId="0" xfId="5" applyNumberFormat="1" applyFont="1" applyFill="1" applyAlignment="1" applyProtection="1">
      <alignment wrapText="1"/>
    </xf>
    <xf numFmtId="175" fontId="3" fillId="0" borderId="0" xfId="5" applyFont="1" applyFill="1" applyProtection="1"/>
    <xf numFmtId="168" fontId="3" fillId="0" borderId="0" xfId="5" applyNumberFormat="1" applyFont="1" applyFill="1" applyProtection="1"/>
    <xf numFmtId="168" fontId="3" fillId="0" borderId="0" xfId="5" applyNumberFormat="1" applyFont="1" applyFill="1" applyBorder="1" applyAlignment="1" applyProtection="1">
      <alignment horizontal="centerContinuous"/>
    </xf>
    <xf numFmtId="175" fontId="3" fillId="0" borderId="0" xfId="5" applyNumberFormat="1" applyFont="1" applyFill="1" applyBorder="1" applyAlignment="1" applyProtection="1">
      <alignment horizontal="centerContinuous"/>
    </xf>
    <xf numFmtId="175" fontId="3" fillId="0" borderId="0" xfId="5" applyNumberFormat="1" applyFont="1" applyFill="1" applyBorder="1" applyAlignment="1" applyProtection="1">
      <alignment horizontal="left"/>
    </xf>
    <xf numFmtId="176" fontId="3" fillId="0" borderId="0" xfId="5" applyNumberFormat="1" applyFont="1" applyFill="1" applyBorder="1" applyProtection="1"/>
    <xf numFmtId="175" fontId="3" fillId="0" borderId="0" xfId="5" applyNumberFormat="1" applyFont="1" applyFill="1" applyBorder="1" applyProtection="1"/>
    <xf numFmtId="184" fontId="3" fillId="0" borderId="0" xfId="5" applyNumberFormat="1" applyFont="1" applyFill="1" applyBorder="1" applyAlignment="1" applyProtection="1">
      <alignment horizontal="left"/>
    </xf>
    <xf numFmtId="168" fontId="3" fillId="0" borderId="0" xfId="5" applyNumberFormat="1" applyFont="1" applyFill="1"/>
    <xf numFmtId="168" fontId="3" fillId="0" borderId="0" xfId="5" applyNumberFormat="1" applyFont="1" applyFill="1" applyAlignment="1" applyProtection="1">
      <alignment wrapText="1"/>
    </xf>
    <xf numFmtId="175" fontId="21" fillId="0" borderId="0" xfId="5" applyFont="1" applyFill="1" applyProtection="1"/>
    <xf numFmtId="184" fontId="3" fillId="0" borderId="2" xfId="5" applyNumberFormat="1" applyFont="1" applyFill="1" applyBorder="1" applyAlignment="1" applyProtection="1">
      <alignment horizontal="left"/>
    </xf>
    <xf numFmtId="175" fontId="3" fillId="0" borderId="0" xfId="5" applyFont="1" applyFill="1" applyBorder="1" applyProtection="1"/>
    <xf numFmtId="176" fontId="3" fillId="0" borderId="0" xfId="5" applyNumberFormat="1" applyFont="1" applyFill="1" applyAlignment="1">
      <alignment horizontal="centerContinuous"/>
    </xf>
    <xf numFmtId="176" fontId="3" fillId="0" borderId="0" xfId="5" applyNumberFormat="1" applyFont="1" applyFill="1" applyAlignment="1" applyProtection="1">
      <alignment horizontal="centerContinuous"/>
    </xf>
    <xf numFmtId="176" fontId="3" fillId="0" borderId="0" xfId="5" applyNumberFormat="1" applyFont="1" applyFill="1" applyAlignment="1" applyProtection="1">
      <alignment horizontal="centerContinuous" wrapText="1"/>
    </xf>
    <xf numFmtId="175" fontId="2" fillId="0" borderId="0" xfId="5" applyFont="1" applyFill="1" applyAlignment="1" applyProtection="1">
      <alignment horizontal="left"/>
    </xf>
    <xf numFmtId="175" fontId="3" fillId="0" borderId="0" xfId="5" applyFont="1" applyFill="1" applyBorder="1" applyAlignment="1" applyProtection="1">
      <alignment horizontal="centerContinuous"/>
    </xf>
    <xf numFmtId="175" fontId="3" fillId="0" borderId="2" xfId="5" applyFont="1" applyFill="1" applyBorder="1" applyAlignment="1" applyProtection="1">
      <alignment horizontal="right"/>
    </xf>
    <xf numFmtId="175" fontId="3" fillId="0" borderId="2" xfId="5" applyFont="1" applyFill="1" applyBorder="1" applyProtection="1"/>
    <xf numFmtId="175" fontId="2" fillId="0" borderId="0" xfId="5" applyFont="1" applyFill="1" applyBorder="1" applyAlignment="1" applyProtection="1">
      <alignment horizontal="centerContinuous"/>
    </xf>
    <xf numFmtId="175" fontId="1" fillId="0" borderId="0" xfId="5" applyNumberFormat="1" applyFont="1" applyFill="1" applyAlignment="1" applyProtection="1">
      <alignment horizontal="left"/>
    </xf>
    <xf numFmtId="175" fontId="3" fillId="0" borderId="2" xfId="5" applyNumberFormat="1" applyFont="1" applyFill="1" applyBorder="1" applyAlignment="1" applyProtection="1">
      <alignment horizontal="right"/>
    </xf>
    <xf numFmtId="176" fontId="1" fillId="0" borderId="0" xfId="5" applyNumberFormat="1" applyFont="1" applyFill="1" applyBorder="1" applyProtection="1"/>
    <xf numFmtId="176" fontId="22" fillId="0" borderId="0" xfId="5" applyNumberFormat="1" applyFont="1" applyFill="1" applyBorder="1" applyProtection="1"/>
    <xf numFmtId="175" fontId="3" fillId="0" borderId="2" xfId="5" applyNumberFormat="1" applyFont="1" applyFill="1" applyBorder="1" applyProtection="1"/>
    <xf numFmtId="171" fontId="3" fillId="0" borderId="2" xfId="5" applyNumberFormat="1" applyFont="1" applyFill="1" applyBorder="1" applyAlignment="1" applyProtection="1">
      <alignment horizontal="left"/>
    </xf>
    <xf numFmtId="0" fontId="3" fillId="0" borderId="2" xfId="5" applyNumberFormat="1" applyFont="1" applyFill="1" applyBorder="1" applyAlignment="1" applyProtection="1">
      <alignment horizontal="left"/>
    </xf>
    <xf numFmtId="175" fontId="3" fillId="0" borderId="2" xfId="5" applyNumberFormat="1" applyFont="1" applyFill="1" applyBorder="1" applyAlignment="1" applyProtection="1">
      <alignment horizontal="centerContinuous"/>
    </xf>
    <xf numFmtId="171" fontId="3" fillId="0" borderId="0" xfId="5" applyNumberFormat="1" applyFont="1" applyFill="1" applyAlignment="1" applyProtection="1">
      <alignment horizontal="centerContinuous"/>
    </xf>
    <xf numFmtId="175" fontId="3" fillId="0" borderId="2" xfId="5" applyNumberFormat="1" applyFont="1" applyFill="1" applyBorder="1" applyAlignment="1" applyProtection="1">
      <alignment horizontal="left"/>
    </xf>
    <xf numFmtId="170" fontId="3" fillId="0" borderId="2" xfId="5" applyNumberFormat="1" applyFont="1" applyFill="1" applyBorder="1"/>
    <xf numFmtId="176" fontId="22" fillId="0" borderId="0" xfId="5" applyNumberFormat="1" applyFont="1" applyFill="1" applyProtection="1"/>
    <xf numFmtId="175" fontId="3" fillId="0" borderId="0" xfId="5" applyNumberFormat="1" applyFont="1" applyFill="1" applyAlignment="1" applyProtection="1">
      <alignment horizontal="centerContinuous"/>
    </xf>
    <xf numFmtId="175" fontId="3" fillId="0" borderId="0" xfId="5" applyFont="1" applyFill="1" applyBorder="1"/>
    <xf numFmtId="176" fontId="3" fillId="0" borderId="0" xfId="5" applyNumberFormat="1" applyFont="1" applyFill="1" applyProtection="1">
      <protection locked="0"/>
    </xf>
    <xf numFmtId="176" fontId="3" fillId="0" borderId="0" xfId="5" applyNumberFormat="1" applyFont="1" applyFill="1" applyBorder="1" applyProtection="1">
      <protection locked="0"/>
    </xf>
    <xf numFmtId="171" fontId="3" fillId="0" borderId="0" xfId="5" applyNumberFormat="1" applyFont="1" applyFill="1" applyBorder="1" applyAlignment="1" applyProtection="1">
      <alignment horizontal="left"/>
    </xf>
    <xf numFmtId="176" fontId="1" fillId="0" borderId="0" xfId="5" applyNumberFormat="1" applyFont="1" applyFill="1" applyBorder="1" applyAlignment="1" applyProtection="1">
      <alignment horizontal="right"/>
    </xf>
    <xf numFmtId="175" fontId="3" fillId="0" borderId="2" xfId="7" applyFont="1" applyFill="1" applyBorder="1"/>
    <xf numFmtId="171" fontId="3" fillId="0" borderId="2" xfId="5" applyNumberFormat="1" applyFont="1" applyFill="1" applyBorder="1" applyProtection="1"/>
    <xf numFmtId="176" fontId="3" fillId="0" borderId="0" xfId="5" applyNumberFormat="1" applyFont="1" applyFill="1" applyBorder="1" applyAlignment="1" applyProtection="1">
      <alignment horizontal="right"/>
    </xf>
    <xf numFmtId="168" fontId="3" fillId="0" borderId="0" xfId="5" applyNumberFormat="1" applyFont="1" applyFill="1" applyBorder="1" applyAlignment="1" applyProtection="1">
      <alignment horizontal="right"/>
    </xf>
    <xf numFmtId="168" fontId="3" fillId="0" borderId="0" xfId="5" applyNumberFormat="1" applyFont="1" applyFill="1" applyProtection="1">
      <protection locked="0"/>
    </xf>
    <xf numFmtId="168" fontId="3" fillId="0" borderId="0" xfId="5" applyNumberFormat="1" applyFont="1" applyFill="1" applyBorder="1" applyProtection="1">
      <protection locked="0"/>
    </xf>
    <xf numFmtId="175" fontId="21" fillId="0" borderId="0" xfId="5" applyNumberFormat="1" applyFont="1" applyFill="1" applyProtection="1"/>
    <xf numFmtId="175" fontId="3" fillId="0" borderId="0" xfId="5" applyNumberFormat="1" applyFont="1" applyFill="1" applyAlignment="1" applyProtection="1">
      <alignment horizontal="left"/>
    </xf>
    <xf numFmtId="175" fontId="3" fillId="0" borderId="2" xfId="5" applyNumberFormat="1" applyFont="1" applyFill="1" applyBorder="1" applyAlignment="1" applyProtection="1"/>
    <xf numFmtId="175" fontId="3" fillId="0" borderId="0" xfId="5" applyNumberFormat="1" applyFont="1" applyFill="1" applyAlignment="1" applyProtection="1"/>
    <xf numFmtId="175" fontId="3" fillId="0" borderId="0" xfId="5" applyNumberFormat="1" applyFont="1" applyFill="1" applyBorder="1" applyAlignment="1" applyProtection="1">
      <alignment horizontal="right"/>
    </xf>
    <xf numFmtId="176" fontId="3" fillId="0" borderId="10" xfId="5" applyNumberFormat="1" applyFont="1" applyFill="1" applyBorder="1" applyProtection="1"/>
    <xf numFmtId="170" fontId="3" fillId="0" borderId="2" xfId="5" applyNumberFormat="1" applyFont="1" applyFill="1" applyBorder="1" applyAlignment="1" applyProtection="1">
      <alignment horizontal="left"/>
    </xf>
    <xf numFmtId="171" fontId="3" fillId="0" borderId="2" xfId="5" applyNumberFormat="1" applyFont="1" applyFill="1" applyBorder="1" applyAlignment="1" applyProtection="1">
      <alignment horizontal="centerContinuous"/>
    </xf>
    <xf numFmtId="175" fontId="3" fillId="0" borderId="2" xfId="5" applyFont="1" applyFill="1" applyBorder="1"/>
    <xf numFmtId="176" fontId="3" fillId="0" borderId="0" xfId="5" applyNumberFormat="1" applyFont="1" applyFill="1" applyBorder="1" applyAlignment="1" applyProtection="1">
      <alignment horizontal="centerContinuous"/>
    </xf>
    <xf numFmtId="176" fontId="3" fillId="0" borderId="0" xfId="5" applyNumberFormat="1" applyFont="1" applyFill="1" applyAlignment="1" applyProtection="1">
      <alignment horizontal="centerContinuous"/>
      <protection locked="0"/>
    </xf>
    <xf numFmtId="176" fontId="22" fillId="0" borderId="0" xfId="5" applyNumberFormat="1" applyFont="1" applyFill="1" applyProtection="1">
      <protection locked="0"/>
    </xf>
    <xf numFmtId="176" fontId="22" fillId="0" borderId="0" xfId="5" applyNumberFormat="1" applyFont="1" applyFill="1" applyBorder="1" applyProtection="1">
      <protection locked="0"/>
    </xf>
    <xf numFmtId="49" fontId="3" fillId="0" borderId="2" xfId="5" applyNumberFormat="1" applyFont="1" applyFill="1" applyBorder="1" applyAlignment="1" applyProtection="1">
      <alignment horizontal="centerContinuous"/>
    </xf>
    <xf numFmtId="3" fontId="3" fillId="0" borderId="0" xfId="5" applyNumberFormat="1" applyFont="1" applyFill="1" applyBorder="1" applyAlignment="1" applyProtection="1">
      <alignment horizontal="right"/>
    </xf>
    <xf numFmtId="175" fontId="3" fillId="0" borderId="9" xfId="5" applyFont="1" applyFill="1" applyBorder="1" applyAlignment="1">
      <alignment horizontal="center"/>
    </xf>
    <xf numFmtId="175" fontId="3" fillId="0" borderId="3" xfId="5" applyFont="1" applyFill="1" applyBorder="1" applyAlignment="1">
      <alignment horizontal="center"/>
    </xf>
    <xf numFmtId="176" fontId="3" fillId="0" borderId="3" xfId="5" applyNumberFormat="1" applyFont="1" applyFill="1" applyBorder="1" applyAlignment="1" applyProtection="1">
      <alignment horizontal="centerContinuous"/>
      <protection locked="0"/>
    </xf>
    <xf numFmtId="176" fontId="3" fillId="0" borderId="3" xfId="5" applyNumberFormat="1" applyFont="1" applyFill="1" applyBorder="1" applyAlignment="1" applyProtection="1">
      <alignment horizontal="center"/>
      <protection locked="0"/>
    </xf>
    <xf numFmtId="176" fontId="3" fillId="0" borderId="3" xfId="5" applyNumberFormat="1" applyFont="1" applyFill="1" applyBorder="1" applyProtection="1">
      <protection locked="0"/>
    </xf>
    <xf numFmtId="175" fontId="3" fillId="0" borderId="3" xfId="5" applyFont="1" applyFill="1" applyBorder="1"/>
    <xf numFmtId="176" fontId="3" fillId="0" borderId="3" xfId="5" applyNumberFormat="1" applyFont="1" applyFill="1" applyBorder="1" applyAlignment="1" applyProtection="1">
      <alignment horizontal="center"/>
    </xf>
    <xf numFmtId="175" fontId="3" fillId="0" borderId="3" xfId="5" applyNumberFormat="1" applyFont="1" applyFill="1" applyBorder="1" applyAlignment="1" applyProtection="1">
      <alignment horizontal="center"/>
    </xf>
    <xf numFmtId="175" fontId="3" fillId="0" borderId="1" xfId="5" applyNumberFormat="1" applyFont="1" applyFill="1" applyBorder="1" applyAlignment="1" applyProtection="1"/>
    <xf numFmtId="175" fontId="3" fillId="0" borderId="10" xfId="5" applyFont="1" applyFill="1" applyBorder="1" applyAlignment="1">
      <alignment horizontal="center"/>
    </xf>
    <xf numFmtId="175" fontId="3" fillId="0" borderId="2" xfId="5" applyFont="1" applyFill="1" applyBorder="1" applyAlignment="1">
      <alignment horizontal="center"/>
    </xf>
    <xf numFmtId="176" fontId="3" fillId="0" borderId="2" xfId="5" applyNumberFormat="1" applyFont="1" applyFill="1" applyBorder="1" applyAlignment="1" applyProtection="1">
      <alignment horizontal="centerContinuous"/>
      <protection locked="0"/>
    </xf>
    <xf numFmtId="176" fontId="3" fillId="0" borderId="2" xfId="5" applyNumberFormat="1" applyFont="1" applyFill="1" applyBorder="1" applyAlignment="1" applyProtection="1">
      <alignment horizontal="center"/>
      <protection locked="0"/>
    </xf>
    <xf numFmtId="176" fontId="3" fillId="0" borderId="14" xfId="5" applyNumberFormat="1" applyFont="1" applyFill="1" applyBorder="1" applyAlignment="1" applyProtection="1">
      <alignment horizontal="center"/>
      <protection locked="0"/>
    </xf>
    <xf numFmtId="176" fontId="3" fillId="0" borderId="2" xfId="5" applyNumberFormat="1" applyFont="1" applyFill="1" applyBorder="1" applyAlignment="1" applyProtection="1">
      <alignment horizontal="center"/>
    </xf>
    <xf numFmtId="175" fontId="3" fillId="0" borderId="2" xfId="5" applyNumberFormat="1" applyFont="1" applyFill="1" applyBorder="1" applyAlignment="1" applyProtection="1">
      <alignment horizontal="center"/>
    </xf>
    <xf numFmtId="175" fontId="3" fillId="0" borderId="0" xfId="5" applyNumberFormat="1" applyFont="1" applyFill="1" applyBorder="1" applyAlignment="1" applyProtection="1"/>
    <xf numFmtId="175" fontId="3" fillId="0" borderId="11" xfId="5" applyFont="1" applyFill="1" applyBorder="1" applyAlignment="1">
      <alignment horizontal="center"/>
    </xf>
    <xf numFmtId="176" fontId="3" fillId="0" borderId="1" xfId="5" applyNumberFormat="1" applyFont="1" applyFill="1" applyBorder="1" applyAlignment="1" applyProtection="1">
      <alignment horizontal="centerContinuous"/>
      <protection locked="0"/>
    </xf>
    <xf numFmtId="175" fontId="23" fillId="0" borderId="1" xfId="5" applyFont="1" applyFill="1" applyBorder="1" applyAlignment="1">
      <alignment horizontal="centerContinuous"/>
    </xf>
    <xf numFmtId="175" fontId="3" fillId="0" borderId="1" xfId="5" applyFont="1" applyFill="1" applyBorder="1" applyAlignment="1">
      <alignment horizontal="centerContinuous"/>
    </xf>
    <xf numFmtId="176" fontId="3" fillId="0" borderId="16" xfId="5" applyNumberFormat="1" applyFont="1" applyFill="1" applyBorder="1" applyAlignment="1" applyProtection="1">
      <alignment horizontal="center"/>
    </xf>
    <xf numFmtId="175" fontId="24" fillId="0" borderId="0" xfId="5" applyNumberFormat="1" applyFont="1" applyFill="1" applyAlignment="1" applyProtection="1">
      <alignment horizontal="centerContinuous"/>
    </xf>
    <xf numFmtId="175" fontId="3" fillId="0" borderId="0" xfId="5" applyFont="1" applyFill="1" applyBorder="1" applyAlignment="1">
      <alignment horizontal="centerContinuous"/>
    </xf>
    <xf numFmtId="175" fontId="3" fillId="0" borderId="0" xfId="5" applyFont="1" applyFill="1" applyAlignment="1">
      <alignment horizontal="centerContinuous"/>
    </xf>
    <xf numFmtId="175" fontId="3" fillId="0" borderId="2" xfId="5" applyFont="1" applyFill="1" applyBorder="1" applyAlignment="1">
      <alignment horizontal="centerContinuous"/>
    </xf>
    <xf numFmtId="176" fontId="3" fillId="0" borderId="0" xfId="5" applyNumberFormat="1" applyFont="1" applyFill="1" applyBorder="1" applyAlignment="1" applyProtection="1">
      <alignment horizontal="centerContinuous"/>
      <protection locked="0"/>
    </xf>
    <xf numFmtId="176" fontId="3" fillId="0" borderId="2" xfId="5" applyNumberFormat="1" applyFont="1" applyFill="1" applyBorder="1" applyAlignment="1" applyProtection="1">
      <alignment horizontal="centerContinuous"/>
    </xf>
    <xf numFmtId="175" fontId="3" fillId="0" borderId="17" xfId="5" applyNumberFormat="1" applyFont="1" applyFill="1" applyBorder="1" applyProtection="1"/>
    <xf numFmtId="175" fontId="3" fillId="0" borderId="18" xfId="5" applyNumberFormat="1" applyFont="1" applyFill="1" applyBorder="1" applyProtection="1"/>
    <xf numFmtId="175" fontId="7" fillId="0" borderId="0" xfId="5" applyFont="1" applyFill="1"/>
    <xf numFmtId="176" fontId="7" fillId="0" borderId="1" xfId="5" applyNumberFormat="1" applyFont="1" applyFill="1" applyBorder="1" applyProtection="1"/>
    <xf numFmtId="176" fontId="7" fillId="0" borderId="1" xfId="5" applyNumberFormat="1" applyFont="1" applyFill="1" applyBorder="1" applyAlignment="1" applyProtection="1">
      <alignment wrapText="1"/>
    </xf>
    <xf numFmtId="175" fontId="7" fillId="0" borderId="0" xfId="5" applyNumberFormat="1" applyFont="1" applyFill="1" applyProtection="1"/>
    <xf numFmtId="176" fontId="7" fillId="0" borderId="0" xfId="5" applyNumberFormat="1" applyFont="1" applyFill="1" applyAlignment="1" applyProtection="1">
      <alignment horizontal="centerContinuous"/>
    </xf>
    <xf numFmtId="176" fontId="7" fillId="0" borderId="0" xfId="5" applyNumberFormat="1" applyFont="1" applyFill="1" applyAlignment="1" applyProtection="1">
      <alignment horizontal="centerContinuous" wrapText="1"/>
    </xf>
    <xf numFmtId="175" fontId="7" fillId="0" borderId="0" xfId="5" applyNumberFormat="1" applyFont="1" applyFill="1" applyAlignment="1" applyProtection="1">
      <alignment horizontal="left"/>
    </xf>
    <xf numFmtId="175" fontId="7" fillId="0" borderId="0" xfId="5" quotePrefix="1" applyNumberFormat="1" applyFont="1" applyFill="1" applyAlignment="1" applyProtection="1">
      <alignment horizontal="left"/>
    </xf>
    <xf numFmtId="175" fontId="5" fillId="0" borderId="0" xfId="5" applyFont="1" applyFill="1"/>
    <xf numFmtId="176" fontId="5" fillId="0" borderId="0" xfId="5" applyNumberFormat="1" applyFont="1" applyFill="1" applyAlignment="1" applyProtection="1">
      <alignment horizontal="centerContinuous"/>
    </xf>
    <xf numFmtId="176" fontId="5" fillId="0" borderId="0" xfId="5" applyNumberFormat="1" applyFont="1" applyFill="1" applyAlignment="1" applyProtection="1">
      <alignment horizontal="centerContinuous" wrapText="1"/>
    </xf>
    <xf numFmtId="175" fontId="25" fillId="0" borderId="0" xfId="5" applyNumberFormat="1" applyFont="1" applyFill="1" applyAlignment="1" applyProtection="1">
      <alignment horizontal="centerContinuous"/>
    </xf>
    <xf numFmtId="175" fontId="5" fillId="0" borderId="0" xfId="5" applyNumberFormat="1" applyFont="1" applyFill="1" applyProtection="1"/>
    <xf numFmtId="175" fontId="5" fillId="0" borderId="0" xfId="5" applyNumberFormat="1" applyFont="1" applyFill="1" applyAlignment="1" applyProtection="1">
      <alignment horizontal="left"/>
    </xf>
    <xf numFmtId="0" fontId="26" fillId="0" borderId="0" xfId="8" applyFill="1"/>
    <xf numFmtId="0" fontId="26" fillId="0" borderId="0" xfId="8" applyFill="1" applyAlignment="1">
      <alignment horizontal="center"/>
    </xf>
    <xf numFmtId="0" fontId="3" fillId="0" borderId="0" xfId="8" applyFont="1" applyFill="1"/>
    <xf numFmtId="0" fontId="3" fillId="0" borderId="0" xfId="8" applyFont="1" applyFill="1" applyBorder="1" applyAlignment="1">
      <alignment horizontal="left" vertical="center"/>
    </xf>
    <xf numFmtId="0" fontId="3" fillId="0" borderId="0" xfId="8" applyFont="1" applyFill="1" applyAlignment="1">
      <alignment vertical="top"/>
    </xf>
    <xf numFmtId="0" fontId="3" fillId="0" borderId="0" xfId="8" applyFont="1" applyFill="1" applyAlignment="1">
      <alignment horizontal="center" vertical="top"/>
    </xf>
    <xf numFmtId="0" fontId="3" fillId="0" borderId="0" xfId="8" applyFont="1" applyFill="1" applyAlignment="1">
      <alignment wrapText="1"/>
    </xf>
    <xf numFmtId="168" fontId="3" fillId="0" borderId="0" xfId="8" applyNumberFormat="1" applyFont="1" applyFill="1" applyAlignment="1">
      <alignment vertical="top"/>
    </xf>
    <xf numFmtId="0" fontId="27" fillId="0" borderId="0" xfId="8" applyFont="1" applyFill="1" applyAlignment="1">
      <alignment horizontal="center" vertical="top"/>
    </xf>
    <xf numFmtId="0" fontId="27" fillId="0" borderId="0" xfId="8" applyFont="1" applyFill="1" applyAlignment="1"/>
    <xf numFmtId="0" fontId="3" fillId="0" borderId="0" xfId="8" applyFont="1" applyFill="1" applyAlignment="1"/>
    <xf numFmtId="0" fontId="27" fillId="0" borderId="0" xfId="8" applyFont="1" applyFill="1" applyAlignment="1">
      <alignment horizontal="center"/>
    </xf>
    <xf numFmtId="168" fontId="3" fillId="0" borderId="0" xfId="8" applyNumberFormat="1" applyFont="1" applyFill="1" applyAlignment="1"/>
    <xf numFmtId="0" fontId="3" fillId="0" borderId="0" xfId="8" applyFont="1" applyFill="1" applyAlignment="1">
      <alignment horizontal="right"/>
    </xf>
    <xf numFmtId="168" fontId="1" fillId="0" borderId="0" xfId="8" applyNumberFormat="1" applyFont="1" applyFill="1" applyAlignment="1">
      <alignment horizontal="right" vertical="top"/>
    </xf>
    <xf numFmtId="168" fontId="1" fillId="0" borderId="0" xfId="8" applyNumberFormat="1" applyFont="1" applyFill="1" applyAlignment="1">
      <alignment horizontal="right"/>
    </xf>
    <xf numFmtId="0" fontId="3" fillId="0" borderId="0" xfId="8" applyFont="1" applyFill="1" applyAlignment="1">
      <alignment horizontal="center"/>
    </xf>
    <xf numFmtId="0" fontId="27" fillId="0" borderId="0" xfId="8" applyFont="1" applyFill="1" applyAlignment="1">
      <alignment wrapText="1"/>
    </xf>
    <xf numFmtId="0" fontId="3" fillId="0" borderId="0" xfId="8" applyFont="1" applyFill="1" applyBorder="1" applyAlignment="1"/>
    <xf numFmtId="0" fontId="26" fillId="0" borderId="0" xfId="8" applyFill="1" applyAlignment="1"/>
    <xf numFmtId="0" fontId="5" fillId="0" borderId="0" xfId="8" applyFont="1" applyFill="1" applyBorder="1" applyAlignment="1">
      <alignment horizontal="left" vertical="center"/>
    </xf>
    <xf numFmtId="0" fontId="3" fillId="0" borderId="0" xfId="8" applyFont="1" applyFill="1" applyAlignment="1">
      <alignment horizontal="left" wrapText="1"/>
    </xf>
    <xf numFmtId="0" fontId="27" fillId="0" borderId="0" xfId="8" applyFont="1" applyFill="1" applyAlignment="1">
      <alignment horizontal="right"/>
    </xf>
    <xf numFmtId="0" fontId="27" fillId="0" borderId="0" xfId="8" applyFont="1" applyFill="1"/>
    <xf numFmtId="0" fontId="3" fillId="0" borderId="0" xfId="8" applyFont="1" applyFill="1" applyBorder="1" applyAlignment="1">
      <alignment horizontal="center"/>
    </xf>
    <xf numFmtId="0" fontId="28" fillId="0" borderId="0" xfId="8" applyFont="1" applyFill="1" applyBorder="1" applyAlignment="1">
      <alignment horizontal="center"/>
    </xf>
    <xf numFmtId="0" fontId="3" fillId="0" borderId="0" xfId="8" applyFont="1" applyFill="1" applyBorder="1" applyAlignment="1">
      <alignment horizontal="centerContinuous" vertical="center"/>
    </xf>
    <xf numFmtId="0" fontId="3" fillId="0" borderId="0" xfId="8" applyFont="1" applyFill="1" applyBorder="1" applyAlignment="1">
      <alignment horizontal="centerContinuous"/>
    </xf>
    <xf numFmtId="0" fontId="3" fillId="0" borderId="9" xfId="8" applyFont="1" applyFill="1" applyBorder="1" applyAlignment="1">
      <alignment horizontal="center"/>
    </xf>
    <xf numFmtId="0" fontId="3" fillId="0" borderId="6" xfId="8" applyFont="1" applyFill="1" applyBorder="1" applyAlignment="1">
      <alignment horizontal="center"/>
    </xf>
    <xf numFmtId="0" fontId="3" fillId="0" borderId="3" xfId="8" applyFont="1" applyFill="1" applyBorder="1" applyAlignment="1">
      <alignment horizontal="center"/>
    </xf>
    <xf numFmtId="0" fontId="28" fillId="0" borderId="6" xfId="8" applyFont="1" applyFill="1" applyBorder="1" applyAlignment="1">
      <alignment horizontal="center"/>
    </xf>
    <xf numFmtId="0" fontId="3" fillId="0" borderId="1" xfId="8" applyFont="1" applyFill="1" applyBorder="1" applyAlignment="1">
      <alignment horizontal="center"/>
    </xf>
    <xf numFmtId="0" fontId="3" fillId="0" borderId="1" xfId="8" applyFont="1" applyFill="1" applyBorder="1" applyAlignment="1">
      <alignment horizontal="centerContinuous" vertical="center"/>
    </xf>
    <xf numFmtId="0" fontId="3" fillId="0" borderId="1" xfId="8" applyFont="1" applyFill="1" applyBorder="1" applyAlignment="1">
      <alignment horizontal="centerContinuous"/>
    </xf>
    <xf numFmtId="0" fontId="3" fillId="0" borderId="5" xfId="8" applyFont="1" applyFill="1" applyBorder="1" applyAlignment="1">
      <alignment horizontal="center"/>
    </xf>
    <xf numFmtId="0" fontId="3" fillId="0" borderId="2" xfId="8" applyFont="1" applyFill="1" applyBorder="1" applyAlignment="1">
      <alignment horizontal="center"/>
    </xf>
    <xf numFmtId="0" fontId="28" fillId="0" borderId="5" xfId="8" applyFont="1" applyFill="1" applyBorder="1" applyAlignment="1">
      <alignment horizontal="center"/>
    </xf>
    <xf numFmtId="0" fontId="3" fillId="0" borderId="0" xfId="8" applyFont="1" applyFill="1" applyAlignment="1">
      <alignment horizontal="centerContinuous" vertical="center"/>
    </xf>
    <xf numFmtId="0" fontId="3" fillId="0" borderId="0" xfId="8" applyFont="1" applyFill="1" applyAlignment="1">
      <alignment vertical="center"/>
    </xf>
    <xf numFmtId="0" fontId="3" fillId="0" borderId="0" xfId="8" applyFont="1" applyFill="1" applyBorder="1"/>
    <xf numFmtId="0" fontId="28" fillId="0" borderId="5" xfId="8" applyFont="1" applyFill="1" applyBorder="1"/>
    <xf numFmtId="0" fontId="3" fillId="0" borderId="0" xfId="8" applyFont="1" applyFill="1" applyAlignment="1">
      <alignment horizontal="centerContinuous"/>
    </xf>
    <xf numFmtId="0" fontId="3" fillId="0" borderId="4" xfId="8" applyFont="1" applyFill="1" applyBorder="1" applyAlignment="1">
      <alignment horizontal="center"/>
    </xf>
    <xf numFmtId="0" fontId="3" fillId="0" borderId="13" xfId="8" applyFont="1" applyFill="1" applyBorder="1" applyAlignment="1">
      <alignment horizontal="center"/>
    </xf>
    <xf numFmtId="0" fontId="3" fillId="0" borderId="12" xfId="8" applyFont="1" applyFill="1" applyBorder="1" applyAlignment="1">
      <alignment horizontal="centerContinuous" vertical="center"/>
    </xf>
    <xf numFmtId="0" fontId="3" fillId="0" borderId="8" xfId="8" applyFont="1" applyFill="1" applyBorder="1" applyAlignment="1">
      <alignment horizontal="centerContinuous" vertical="center"/>
    </xf>
    <xf numFmtId="0" fontId="3" fillId="0" borderId="15" xfId="8" applyFont="1" applyFill="1" applyBorder="1" applyAlignment="1">
      <alignment horizontal="centerContinuous" vertical="center"/>
    </xf>
    <xf numFmtId="0" fontId="28" fillId="0" borderId="4" xfId="8" applyFont="1" applyFill="1" applyBorder="1" applyAlignment="1">
      <alignment horizontal="center"/>
    </xf>
    <xf numFmtId="0" fontId="3" fillId="0" borderId="7" xfId="8" applyFont="1" applyFill="1" applyBorder="1" applyAlignment="1">
      <alignment horizontal="center"/>
    </xf>
    <xf numFmtId="0" fontId="3" fillId="0" borderId="7" xfId="8" applyFont="1" applyFill="1" applyBorder="1" applyAlignment="1">
      <alignment vertical="center"/>
    </xf>
    <xf numFmtId="0" fontId="3" fillId="0" borderId="7" xfId="8" applyFont="1" applyFill="1" applyBorder="1"/>
    <xf numFmtId="0" fontId="3" fillId="0" borderId="0" xfId="8" applyFont="1" applyFill="1" applyBorder="1" applyAlignment="1">
      <alignment horizontal="center" vertical="center"/>
    </xf>
    <xf numFmtId="0" fontId="10" fillId="0" borderId="0" xfId="8" applyFont="1" applyFill="1"/>
    <xf numFmtId="0" fontId="1" fillId="0" borderId="0" xfId="8" applyFont="1" applyFill="1" applyAlignment="1">
      <alignment horizontal="left"/>
    </xf>
    <xf numFmtId="0" fontId="1" fillId="0" borderId="0" xfId="8" applyFont="1" applyFill="1" applyAlignment="1">
      <alignment horizontal="center"/>
    </xf>
    <xf numFmtId="0" fontId="7" fillId="0" borderId="0" xfId="8" applyFont="1" applyFill="1" applyAlignment="1">
      <alignment horizontal="left"/>
    </xf>
    <xf numFmtId="0" fontId="2" fillId="0" borderId="0" xfId="8" applyFont="1" applyFill="1" applyAlignment="1">
      <alignment horizontal="left"/>
    </xf>
    <xf numFmtId="0" fontId="20" fillId="0" borderId="0" xfId="8" applyFont="1" applyFill="1" applyAlignment="1">
      <alignment horizontal="left"/>
    </xf>
    <xf numFmtId="0" fontId="2" fillId="0" borderId="0" xfId="8" applyFont="1" applyFill="1" applyAlignment="1">
      <alignment horizontal="center"/>
    </xf>
    <xf numFmtId="0" fontId="2" fillId="0" borderId="0" xfId="8" applyFont="1" applyFill="1" applyAlignment="1">
      <alignment horizontal="left" vertical="center"/>
    </xf>
    <xf numFmtId="0" fontId="3" fillId="0" borderId="0" xfId="8" applyFont="1" applyFill="1" applyAlignment="1">
      <alignment horizontal="left"/>
    </xf>
    <xf numFmtId="0" fontId="5" fillId="0" borderId="0" xfId="8" applyFont="1" applyFill="1" applyAlignment="1">
      <alignment horizontal="left"/>
    </xf>
    <xf numFmtId="0" fontId="5" fillId="0" borderId="0" xfId="8" applyFont="1" applyFill="1" applyAlignment="1">
      <alignment horizontal="center"/>
    </xf>
    <xf numFmtId="165" fontId="3" fillId="0" borderId="0" xfId="0" applyNumberFormat="1" applyFont="1"/>
    <xf numFmtId="0" fontId="3" fillId="0" borderId="0" xfId="0" applyFont="1" applyAlignment="1">
      <alignment horizontal="right" wrapText="1"/>
    </xf>
    <xf numFmtId="165" fontId="3" fillId="0" borderId="0" xfId="0" applyNumberFormat="1" applyFont="1" applyAlignment="1">
      <alignment horizontal="right"/>
    </xf>
    <xf numFmtId="0" fontId="6" fillId="0" borderId="0" xfId="0" applyFont="1" applyAlignment="1">
      <alignment horizontal="right"/>
    </xf>
    <xf numFmtId="168" fontId="3" fillId="0" borderId="0" xfId="0" applyNumberFormat="1" applyFont="1" applyFill="1" applyAlignment="1">
      <alignment horizontal="right"/>
    </xf>
    <xf numFmtId="0" fontId="3" fillId="0" borderId="0" xfId="0" applyNumberFormat="1" applyFont="1" applyFill="1" applyAlignment="1">
      <alignment horizontal="right" wrapText="1"/>
    </xf>
    <xf numFmtId="0" fontId="3" fillId="0" borderId="0" xfId="0" applyNumberFormat="1" applyFont="1" applyFill="1" applyAlignment="1">
      <alignment horizontal="right"/>
    </xf>
    <xf numFmtId="0" fontId="3" fillId="0" borderId="0" xfId="0" applyNumberFormat="1" applyFont="1" applyFill="1"/>
    <xf numFmtId="181" fontId="3" fillId="0" borderId="0" xfId="0" applyNumberFormat="1" applyFont="1" applyFill="1" applyAlignment="1">
      <alignment horizontal="right"/>
    </xf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Alignment="1">
      <alignment wrapText="1"/>
    </xf>
    <xf numFmtId="0" fontId="3" fillId="0" borderId="0" xfId="0" applyFont="1" applyAlignment="1">
      <alignment horizontal="right"/>
    </xf>
    <xf numFmtId="0" fontId="3" fillId="0" borderId="0" xfId="0" applyNumberFormat="1" applyFont="1"/>
    <xf numFmtId="0" fontId="3" fillId="0" borderId="0" xfId="0" applyNumberFormat="1" applyFont="1" applyAlignment="1">
      <alignment wrapText="1"/>
    </xf>
    <xf numFmtId="0" fontId="3" fillId="0" borderId="0" xfId="0" applyNumberFormat="1" applyFont="1" applyAlignment="1">
      <alignment horizontal="right" wrapText="1"/>
    </xf>
    <xf numFmtId="165" fontId="1" fillId="0" borderId="0" xfId="0" applyNumberFormat="1" applyFont="1" applyFill="1" applyAlignment="1">
      <alignment horizontal="right"/>
    </xf>
    <xf numFmtId="165" fontId="1" fillId="0" borderId="0" xfId="0" applyNumberFormat="1" applyFont="1" applyAlignment="1">
      <alignment horizontal="right"/>
    </xf>
    <xf numFmtId="165" fontId="3" fillId="0" borderId="0" xfId="0" applyNumberFormat="1" applyFont="1" applyFill="1"/>
    <xf numFmtId="0" fontId="3" fillId="0" borderId="1" xfId="0" applyFont="1" applyFill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3" fillId="0" borderId="9" xfId="0" applyFont="1" applyBorder="1" applyAlignment="1">
      <alignment horizontal="center"/>
    </xf>
    <xf numFmtId="0" fontId="3" fillId="0" borderId="6" xfId="0" applyFont="1" applyBorder="1"/>
    <xf numFmtId="0" fontId="3" fillId="0" borderId="6" xfId="0" applyFont="1" applyFill="1" applyBorder="1"/>
    <xf numFmtId="0" fontId="3" fillId="0" borderId="3" xfId="0" applyFont="1" applyBorder="1"/>
    <xf numFmtId="0" fontId="3" fillId="0" borderId="1" xfId="0" applyFont="1" applyBorder="1" applyAlignment="1"/>
    <xf numFmtId="0" fontId="3" fillId="0" borderId="0" xfId="0" applyFont="1" applyFill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0" fontId="3" fillId="0" borderId="5" xfId="0" applyFont="1" applyFill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0" xfId="0" applyFont="1" applyBorder="1" applyAlignment="1"/>
    <xf numFmtId="0" fontId="3" fillId="0" borderId="1" xfId="0" applyFont="1" applyFill="1" applyBorder="1" applyAlignment="1">
      <alignment horizontal="centerContinuous"/>
    </xf>
    <xf numFmtId="0" fontId="3" fillId="0" borderId="9" xfId="0" applyFont="1" applyBorder="1" applyAlignment="1">
      <alignment horizontal="centerContinuous"/>
    </xf>
    <xf numFmtId="0" fontId="3" fillId="0" borderId="4" xfId="0" applyFont="1" applyBorder="1"/>
    <xf numFmtId="0" fontId="3" fillId="0" borderId="4" xfId="0" applyFont="1" applyFill="1" applyBorder="1"/>
    <xf numFmtId="0" fontId="3" fillId="0" borderId="13" xfId="0" applyFont="1" applyBorder="1"/>
    <xf numFmtId="0" fontId="3" fillId="0" borderId="10" xfId="0" applyFont="1" applyBorder="1" applyAlignment="1">
      <alignment horizontal="centerContinuous"/>
    </xf>
    <xf numFmtId="0" fontId="3" fillId="0" borderId="7" xfId="0" applyFont="1" applyFill="1" applyBorder="1" applyAlignment="1">
      <alignment horizontal="centerContinuous"/>
    </xf>
    <xf numFmtId="0" fontId="3" fillId="0" borderId="11" xfId="0" applyFont="1" applyBorder="1" applyAlignment="1">
      <alignment horizontal="centerContinuous"/>
    </xf>
    <xf numFmtId="0" fontId="3" fillId="0" borderId="4" xfId="0" applyFont="1" applyBorder="1" applyAlignment="1">
      <alignment horizontal="center"/>
    </xf>
    <xf numFmtId="0" fontId="3" fillId="0" borderId="7" xfId="0" applyFont="1" applyBorder="1" applyAlignment="1"/>
    <xf numFmtId="0" fontId="2" fillId="0" borderId="0" xfId="0" applyFont="1" applyAlignment="1">
      <alignment horizontal="left"/>
    </xf>
    <xf numFmtId="0" fontId="3" fillId="0" borderId="0" xfId="0" applyNumberFormat="1" applyFont="1" applyFill="1" applyAlignment="1"/>
    <xf numFmtId="0" fontId="3" fillId="0" borderId="0" xfId="0" applyNumberFormat="1" applyFont="1" applyFill="1" applyAlignment="1">
      <alignment wrapText="1"/>
    </xf>
    <xf numFmtId="0" fontId="1" fillId="0" borderId="0" xfId="0" applyFont="1" applyFill="1" applyAlignment="1">
      <alignment horizontal="center"/>
    </xf>
    <xf numFmtId="0" fontId="2" fillId="0" borderId="0" xfId="0" applyFont="1" applyFill="1" applyAlignment="1">
      <alignment wrapText="1"/>
    </xf>
    <xf numFmtId="0" fontId="2" fillId="0" borderId="0" xfId="0" applyNumberFormat="1" applyFont="1" applyFill="1"/>
    <xf numFmtId="0" fontId="3" fillId="0" borderId="0" xfId="0" applyNumberFormat="1" applyFont="1" applyFill="1" applyAlignment="1">
      <alignment horizontal="left" wrapText="1"/>
    </xf>
    <xf numFmtId="168" fontId="1" fillId="0" borderId="0" xfId="0" applyNumberFormat="1" applyFont="1" applyFill="1" applyAlignment="1">
      <alignment horizontal="right"/>
    </xf>
    <xf numFmtId="0" fontId="3" fillId="0" borderId="6" xfId="0" applyFont="1" applyFill="1" applyBorder="1" applyAlignment="1">
      <alignment horizontal="center"/>
    </xf>
    <xf numFmtId="0" fontId="3" fillId="0" borderId="0" xfId="0" applyFont="1" applyFill="1" applyAlignment="1">
      <alignment horizontal="center"/>
    </xf>
    <xf numFmtId="0" fontId="3" fillId="0" borderId="4" xfId="0" applyFont="1" applyFill="1" applyBorder="1" applyAlignment="1">
      <alignment horizontal="centerContinuous"/>
    </xf>
    <xf numFmtId="0" fontId="3" fillId="0" borderId="9" xfId="0" applyFont="1" applyFill="1" applyBorder="1" applyAlignment="1">
      <alignment horizontal="centerContinuous"/>
    </xf>
    <xf numFmtId="0" fontId="3" fillId="0" borderId="4" xfId="0" applyFont="1" applyFill="1" applyBorder="1" applyAlignment="1">
      <alignment horizontal="center"/>
    </xf>
    <xf numFmtId="0" fontId="3" fillId="0" borderId="7" xfId="0" applyFont="1" applyFill="1" applyBorder="1"/>
    <xf numFmtId="0" fontId="16" fillId="0" borderId="0" xfId="0" applyFont="1" applyFill="1" applyAlignment="1">
      <alignment horizontal="centerContinuous"/>
    </xf>
    <xf numFmtId="185" fontId="3" fillId="0" borderId="0" xfId="0" applyNumberFormat="1" applyFont="1" applyFill="1" applyAlignment="1">
      <alignment horizontal="right"/>
    </xf>
    <xf numFmtId="0" fontId="7" fillId="0" borderId="0" xfId="0" applyFont="1" applyFill="1"/>
    <xf numFmtId="185" fontId="7" fillId="0" borderId="0" xfId="0" applyNumberFormat="1" applyFont="1" applyFill="1" applyAlignment="1">
      <alignment horizontal="left"/>
    </xf>
    <xf numFmtId="0" fontId="26" fillId="0" borderId="0" xfId="8"/>
    <xf numFmtId="0" fontId="26" fillId="0" borderId="0" xfId="8" applyAlignment="1">
      <alignment horizontal="center"/>
    </xf>
    <xf numFmtId="0" fontId="26" fillId="0" borderId="0" xfId="8" applyFill="1" applyAlignment="1">
      <alignment vertical="top"/>
    </xf>
    <xf numFmtId="165" fontId="2" fillId="0" borderId="0" xfId="8" applyNumberFormat="1" applyFont="1" applyFill="1" applyAlignment="1">
      <alignment horizontal="right" vertical="top"/>
    </xf>
    <xf numFmtId="174" fontId="2" fillId="0" borderId="0" xfId="8" applyNumberFormat="1" applyFont="1" applyFill="1" applyAlignment="1">
      <alignment horizontal="right" vertical="top"/>
    </xf>
    <xf numFmtId="0" fontId="2" fillId="0" borderId="0" xfId="8" applyFont="1" applyFill="1" applyAlignment="1">
      <alignment horizontal="center" vertical="top"/>
    </xf>
    <xf numFmtId="0" fontId="2" fillId="0" borderId="0" xfId="8" applyFont="1" applyFill="1" applyAlignment="1">
      <alignment vertical="top"/>
    </xf>
    <xf numFmtId="165" fontId="2" fillId="0" borderId="0" xfId="8" applyNumberFormat="1" applyFont="1" applyFill="1" applyAlignment="1">
      <alignment horizontal="right"/>
    </xf>
    <xf numFmtId="174" fontId="2" fillId="0" borderId="0" xfId="8" applyNumberFormat="1" applyFont="1" applyFill="1" applyAlignment="1">
      <alignment horizontal="right"/>
    </xf>
    <xf numFmtId="0" fontId="2" fillId="0" borderId="0" xfId="8" applyFont="1" applyFill="1"/>
    <xf numFmtId="0" fontId="2" fillId="0" borderId="0" xfId="8" applyFont="1" applyAlignment="1">
      <alignment horizontal="center"/>
    </xf>
    <xf numFmtId="0" fontId="2" fillId="0" borderId="0" xfId="8" applyFont="1" applyAlignment="1">
      <alignment horizontal="right"/>
    </xf>
    <xf numFmtId="0" fontId="2" fillId="0" borderId="0" xfId="8" applyFont="1"/>
    <xf numFmtId="0" fontId="2" fillId="0" borderId="0" xfId="8" applyFont="1" applyFill="1" applyAlignment="1">
      <alignment wrapText="1"/>
    </xf>
    <xf numFmtId="0" fontId="26" fillId="0" borderId="0" xfId="8" applyFill="1" applyAlignment="1">
      <alignment vertical="center"/>
    </xf>
    <xf numFmtId="165" fontId="2" fillId="0" borderId="0" xfId="8" applyNumberFormat="1" applyFont="1" applyFill="1" applyAlignment="1">
      <alignment vertical="center"/>
    </xf>
    <xf numFmtId="174" fontId="2" fillId="0" borderId="0" xfId="8" applyNumberFormat="1" applyFont="1" applyFill="1" applyAlignment="1">
      <alignment vertical="center"/>
    </xf>
    <xf numFmtId="0" fontId="2" fillId="0" borderId="0" xfId="8" applyFont="1" applyFill="1" applyAlignment="1">
      <alignment horizontal="center" vertical="center"/>
    </xf>
    <xf numFmtId="165" fontId="2" fillId="0" borderId="0" xfId="8" applyNumberFormat="1" applyFont="1" applyFill="1" applyAlignment="1">
      <alignment vertical="top"/>
    </xf>
    <xf numFmtId="174" fontId="2" fillId="0" borderId="0" xfId="8" applyNumberFormat="1" applyFont="1" applyFill="1" applyAlignment="1">
      <alignment vertical="top"/>
    </xf>
    <xf numFmtId="0" fontId="2" fillId="0" borderId="0" xfId="8" applyFont="1" applyFill="1" applyAlignment="1">
      <alignment vertical="center"/>
    </xf>
    <xf numFmtId="0" fontId="2" fillId="0" borderId="0" xfId="8" applyFont="1" applyAlignment="1">
      <alignment wrapText="1"/>
    </xf>
    <xf numFmtId="0" fontId="2" fillId="0" borderId="1" xfId="8" applyFont="1" applyFill="1" applyBorder="1" applyAlignment="1">
      <alignment horizontal="center"/>
    </xf>
    <xf numFmtId="0" fontId="2" fillId="0" borderId="6" xfId="8" applyFont="1" applyFill="1" applyBorder="1" applyAlignment="1">
      <alignment horizontal="center"/>
    </xf>
    <xf numFmtId="0" fontId="2" fillId="0" borderId="3" xfId="8" applyFont="1" applyFill="1" applyBorder="1" applyAlignment="1">
      <alignment horizontal="center"/>
    </xf>
    <xf numFmtId="0" fontId="2" fillId="0" borderId="1" xfId="8" applyFont="1" applyFill="1" applyBorder="1" applyAlignment="1">
      <alignment horizontal="centerContinuous"/>
    </xf>
    <xf numFmtId="0" fontId="2" fillId="0" borderId="1" xfId="8" applyFont="1" applyFill="1" applyBorder="1" applyAlignment="1">
      <alignment horizontal="centerContinuous" vertical="center"/>
    </xf>
    <xf numFmtId="0" fontId="2" fillId="0" borderId="0" xfId="8" applyFont="1" applyFill="1" applyBorder="1" applyAlignment="1">
      <alignment horizontal="center"/>
    </xf>
    <xf numFmtId="0" fontId="2" fillId="0" borderId="4" xfId="8" applyFont="1" applyFill="1" applyBorder="1" applyAlignment="1">
      <alignment horizontal="center"/>
    </xf>
    <xf numFmtId="0" fontId="2" fillId="0" borderId="5" xfId="8" applyFont="1" applyFill="1" applyBorder="1" applyAlignment="1">
      <alignment horizontal="center"/>
    </xf>
    <xf numFmtId="0" fontId="2" fillId="0" borderId="2" xfId="8" applyFont="1" applyFill="1" applyBorder="1" applyAlignment="1">
      <alignment horizontal="center"/>
    </xf>
    <xf numFmtId="0" fontId="2" fillId="0" borderId="0" xfId="8" applyFont="1" applyFill="1" applyBorder="1" applyAlignment="1">
      <alignment horizontal="centerContinuous"/>
    </xf>
    <xf numFmtId="0" fontId="2" fillId="0" borderId="0" xfId="8" applyFont="1" applyFill="1" applyBorder="1" applyAlignment="1">
      <alignment horizontal="centerContinuous" vertical="center"/>
    </xf>
    <xf numFmtId="0" fontId="26" fillId="0" borderId="1" xfId="8" applyFill="1" applyBorder="1" applyAlignment="1">
      <alignment horizontal="centerContinuous"/>
    </xf>
    <xf numFmtId="0" fontId="2" fillId="0" borderId="9" xfId="8" applyFont="1" applyFill="1" applyBorder="1" applyAlignment="1">
      <alignment horizontal="centerContinuous"/>
    </xf>
    <xf numFmtId="0" fontId="2" fillId="0" borderId="0" xfId="8" applyFont="1" applyFill="1" applyBorder="1" applyAlignment="1"/>
    <xf numFmtId="0" fontId="2" fillId="0" borderId="0" xfId="8" applyFont="1" applyFill="1" applyBorder="1" applyAlignment="1">
      <alignment vertical="center"/>
    </xf>
    <xf numFmtId="0" fontId="26" fillId="0" borderId="0" xfId="8" applyFill="1" applyBorder="1" applyAlignment="1">
      <alignment horizontal="centerContinuous"/>
    </xf>
    <xf numFmtId="0" fontId="2" fillId="0" borderId="3" xfId="8" applyFont="1" applyFill="1" applyBorder="1" applyAlignment="1">
      <alignment horizontal="centerContinuous"/>
    </xf>
    <xf numFmtId="0" fontId="26" fillId="0" borderId="7" xfId="8" applyFill="1" applyBorder="1" applyAlignment="1">
      <alignment horizontal="centerContinuous"/>
    </xf>
    <xf numFmtId="0" fontId="2" fillId="0" borderId="13" xfId="8" applyFont="1" applyFill="1" applyBorder="1" applyAlignment="1">
      <alignment horizontal="centerContinuous"/>
    </xf>
    <xf numFmtId="0" fontId="2" fillId="0" borderId="7" xfId="8" applyFont="1" applyFill="1" applyBorder="1" applyAlignment="1">
      <alignment horizontal="centerContinuous"/>
    </xf>
    <xf numFmtId="0" fontId="2" fillId="0" borderId="11" xfId="8" applyFont="1" applyFill="1" applyBorder="1" applyAlignment="1">
      <alignment horizontal="centerContinuous"/>
    </xf>
    <xf numFmtId="0" fontId="2" fillId="0" borderId="13" xfId="8" applyFont="1" applyFill="1" applyBorder="1" applyAlignment="1">
      <alignment horizontal="center"/>
    </xf>
    <xf numFmtId="0" fontId="2" fillId="0" borderId="7" xfId="8" applyFont="1" applyFill="1" applyBorder="1" applyAlignment="1">
      <alignment horizontal="centerContinuous" vertical="center"/>
    </xf>
    <xf numFmtId="0" fontId="3" fillId="0" borderId="1" xfId="8" applyFont="1" applyFill="1" applyBorder="1"/>
    <xf numFmtId="0" fontId="3" fillId="0" borderId="0" xfId="8" applyFont="1" applyFill="1" applyAlignment="1">
      <alignment horizontal="left" vertical="center"/>
    </xf>
    <xf numFmtId="0" fontId="12" fillId="0" borderId="0" xfId="8" applyFont="1" applyFill="1"/>
    <xf numFmtId="0" fontId="7" fillId="0" borderId="0" xfId="8" applyFont="1" applyFill="1" applyAlignment="1">
      <alignment horizontal="centerContinuous"/>
    </xf>
    <xf numFmtId="0" fontId="7" fillId="0" borderId="0" xfId="8" applyFont="1" applyFill="1" applyAlignment="1">
      <alignment horizontal="center"/>
    </xf>
    <xf numFmtId="0" fontId="7" fillId="0" borderId="0" xfId="8" applyFont="1" applyFill="1" applyAlignment="1">
      <alignment horizontal="left" vertical="center"/>
    </xf>
    <xf numFmtId="2" fontId="3" fillId="0" borderId="0" xfId="8" applyNumberFormat="1" applyFont="1" applyFill="1" applyAlignment="1">
      <alignment horizontal="left" vertical="center"/>
    </xf>
    <xf numFmtId="0" fontId="3" fillId="0" borderId="0" xfId="8" applyFont="1" applyFill="1" applyAlignment="1">
      <alignment horizontal="centerContinuous" vertical="top"/>
    </xf>
    <xf numFmtId="0" fontId="5" fillId="0" borderId="0" xfId="8" applyFont="1" applyFill="1" applyAlignment="1">
      <alignment horizontal="left" vertical="center"/>
    </xf>
    <xf numFmtId="0" fontId="29" fillId="0" borderId="0" xfId="8" applyFont="1" applyFill="1"/>
    <xf numFmtId="168" fontId="2" fillId="0" borderId="0" xfId="8" applyNumberFormat="1" applyFont="1" applyFill="1"/>
    <xf numFmtId="168" fontId="2" fillId="0" borderId="0" xfId="8" applyNumberFormat="1" applyFont="1"/>
    <xf numFmtId="0" fontId="2" fillId="0" borderId="0" xfId="8" applyFont="1" applyFill="1" applyAlignment="1">
      <alignment horizontal="right"/>
    </xf>
    <xf numFmtId="0" fontId="2" fillId="0" borderId="0" xfId="8" applyFont="1" applyFill="1" applyAlignment="1">
      <alignment horizontal="right" wrapText="1"/>
    </xf>
    <xf numFmtId="168" fontId="5" fillId="0" borderId="0" xfId="8" applyNumberFormat="1" applyFont="1" applyFill="1" applyAlignment="1">
      <alignment horizontal="right"/>
    </xf>
    <xf numFmtId="0" fontId="2" fillId="0" borderId="8" xfId="8" applyFont="1" applyFill="1" applyBorder="1" applyAlignment="1">
      <alignment horizontal="center" vertical="center" wrapText="1"/>
    </xf>
    <xf numFmtId="0" fontId="2" fillId="0" borderId="14" xfId="8" applyFont="1" applyFill="1" applyBorder="1" applyAlignment="1">
      <alignment horizontal="center" vertical="center" wrapText="1"/>
    </xf>
    <xf numFmtId="0" fontId="2" fillId="0" borderId="12" xfId="8" applyFont="1" applyFill="1" applyBorder="1" applyAlignment="1">
      <alignment horizontal="centerContinuous" vertical="center" wrapText="1"/>
    </xf>
    <xf numFmtId="0" fontId="2" fillId="0" borderId="12" xfId="8" applyFont="1" applyFill="1" applyBorder="1" applyAlignment="1">
      <alignment horizontal="centerContinuous" vertical="center"/>
    </xf>
    <xf numFmtId="0" fontId="2" fillId="0" borderId="0" xfId="8" applyFont="1" applyFill="1" applyAlignment="1">
      <alignment horizontal="centerContinuous"/>
    </xf>
    <xf numFmtId="0" fontId="7" fillId="0" borderId="0" xfId="8" applyFont="1" applyFill="1"/>
    <xf numFmtId="0" fontId="5" fillId="0" borderId="0" xfId="8" applyFont="1" applyFill="1" applyAlignment="1">
      <alignment horizontal="centerContinuous"/>
    </xf>
    <xf numFmtId="0" fontId="10" fillId="0" borderId="0" xfId="8" applyFont="1" applyFill="1" applyAlignment="1">
      <alignment horizontal="centerContinuous"/>
    </xf>
    <xf numFmtId="0" fontId="9" fillId="0" borderId="0" xfId="8" applyFont="1" applyFill="1" applyAlignment="1">
      <alignment horizontal="centerContinuous"/>
    </xf>
    <xf numFmtId="0" fontId="9" fillId="0" borderId="0" xfId="8" applyFont="1" applyFill="1" applyAlignment="1">
      <alignment horizontal="left" vertical="center"/>
    </xf>
    <xf numFmtId="174" fontId="3" fillId="0" borderId="0" xfId="8" applyNumberFormat="1" applyFont="1" applyFill="1" applyAlignment="1">
      <alignment vertical="top"/>
    </xf>
    <xf numFmtId="174" fontId="3" fillId="0" borderId="0" xfId="8" applyNumberFormat="1" applyFont="1" applyFill="1" applyAlignment="1"/>
    <xf numFmtId="0" fontId="3" fillId="0" borderId="0" xfId="8" applyFont="1" applyFill="1" applyAlignment="1">
      <alignment horizontal="center" vertical="center"/>
    </xf>
    <xf numFmtId="0" fontId="27" fillId="0" borderId="0" xfId="8" applyFont="1" applyAlignment="1">
      <alignment horizontal="center" vertical="top"/>
    </xf>
    <xf numFmtId="0" fontId="27" fillId="0" borderId="0" xfId="8" applyFont="1" applyAlignment="1"/>
    <xf numFmtId="0" fontId="3" fillId="0" borderId="0" xfId="8" applyFont="1" applyAlignment="1"/>
    <xf numFmtId="0" fontId="26" fillId="0" borderId="0" xfId="8" applyAlignment="1">
      <alignment vertical="center"/>
    </xf>
    <xf numFmtId="0" fontId="27" fillId="0" borderId="0" xfId="8" applyFont="1" applyAlignment="1">
      <alignment horizontal="center" vertical="center"/>
    </xf>
    <xf numFmtId="0" fontId="27" fillId="0" borderId="0" xfId="8" applyFont="1" applyAlignment="1">
      <alignment vertical="center"/>
    </xf>
    <xf numFmtId="0" fontId="3" fillId="0" borderId="0" xfId="8" applyFont="1" applyAlignment="1">
      <alignment vertical="center"/>
    </xf>
    <xf numFmtId="0" fontId="3" fillId="0" borderId="0" xfId="8" applyFont="1"/>
    <xf numFmtId="0" fontId="3" fillId="0" borderId="0" xfId="8" applyFont="1" applyAlignment="1">
      <alignment horizontal="center"/>
    </xf>
    <xf numFmtId="0" fontId="3" fillId="0" borderId="0" xfId="8" applyFont="1" applyFill="1" applyBorder="1" applyAlignment="1">
      <alignment horizontal="centerContinuous" vertical="top" wrapText="1"/>
    </xf>
    <xf numFmtId="0" fontId="3" fillId="0" borderId="1" xfId="8" applyFont="1" applyFill="1" applyBorder="1" applyAlignment="1">
      <alignment horizontal="centerContinuous" vertical="top" wrapText="1"/>
    </xf>
    <xf numFmtId="0" fontId="3" fillId="0" borderId="5" xfId="8" applyFont="1" applyFill="1" applyBorder="1" applyAlignment="1">
      <alignment vertical="top"/>
    </xf>
    <xf numFmtId="0" fontId="3" fillId="0" borderId="5" xfId="8" applyFont="1" applyFill="1" applyBorder="1" applyAlignment="1">
      <alignment horizontal="center" vertical="top"/>
    </xf>
    <xf numFmtId="0" fontId="3" fillId="0" borderId="5" xfId="8" applyFont="1" applyFill="1" applyBorder="1"/>
    <xf numFmtId="0" fontId="3" fillId="0" borderId="5" xfId="8" applyFont="1" applyFill="1" applyBorder="1" applyAlignment="1">
      <alignment horizontal="center" vertical="center"/>
    </xf>
    <xf numFmtId="0" fontId="3" fillId="0" borderId="6" xfId="8" applyFont="1" applyFill="1" applyBorder="1" applyAlignment="1">
      <alignment horizontal="centerContinuous"/>
    </xf>
    <xf numFmtId="0" fontId="3" fillId="0" borderId="3" xfId="8" applyFont="1" applyFill="1" applyBorder="1" applyAlignment="1">
      <alignment horizontal="centerContinuous"/>
    </xf>
    <xf numFmtId="0" fontId="3" fillId="0" borderId="9" xfId="8" applyFont="1" applyFill="1" applyBorder="1" applyAlignment="1">
      <alignment horizontal="centerContinuous"/>
    </xf>
    <xf numFmtId="0" fontId="3" fillId="0" borderId="4" xfId="8" applyFont="1" applyFill="1" applyBorder="1"/>
    <xf numFmtId="0" fontId="3" fillId="0" borderId="5" xfId="8" applyFont="1" applyFill="1" applyBorder="1" applyAlignment="1">
      <alignment horizontal="centerContinuous"/>
    </xf>
    <xf numFmtId="0" fontId="3" fillId="0" borderId="11" xfId="8" applyFont="1" applyFill="1" applyBorder="1" applyAlignment="1">
      <alignment horizontal="centerContinuous" vertical="center"/>
    </xf>
    <xf numFmtId="0" fontId="3" fillId="0" borderId="4" xfId="8" applyFont="1" applyFill="1" applyBorder="1" applyAlignment="1">
      <alignment horizontal="centerContinuous"/>
    </xf>
    <xf numFmtId="0" fontId="3" fillId="0" borderId="7" xfId="8" applyFont="1" applyFill="1" applyBorder="1" applyAlignment="1">
      <alignment horizontal="center" vertical="center"/>
    </xf>
    <xf numFmtId="0" fontId="7" fillId="0" borderId="0" xfId="8" applyFont="1" applyFill="1" applyAlignment="1">
      <alignment vertical="top"/>
    </xf>
    <xf numFmtId="0" fontId="10" fillId="0" borderId="0" xfId="0" applyFont="1" applyBorder="1"/>
    <xf numFmtId="0" fontId="2" fillId="0" borderId="0" xfId="0" applyFont="1" applyAlignment="1">
      <alignment horizontal="left" vertical="center"/>
    </xf>
    <xf numFmtId="168" fontId="1" fillId="0" borderId="0" xfId="0" applyNumberFormat="1" applyFont="1" applyBorder="1" applyAlignment="1">
      <alignment horizontal="centerContinuous"/>
    </xf>
    <xf numFmtId="0" fontId="2" fillId="0" borderId="0" xfId="0" applyFont="1" applyBorder="1" applyAlignment="1">
      <alignment horizontal="left" vertical="center"/>
    </xf>
    <xf numFmtId="49" fontId="1" fillId="0" borderId="2" xfId="0" applyNumberFormat="1" applyFont="1" applyBorder="1" applyAlignment="1">
      <alignment horizontal="centerContinuous" vertical="center"/>
    </xf>
    <xf numFmtId="0" fontId="10" fillId="0" borderId="2" xfId="0" applyFont="1" applyBorder="1" applyAlignment="1">
      <alignment horizontal="centerContinuous" vertical="center"/>
    </xf>
    <xf numFmtId="49" fontId="2" fillId="0" borderId="1" xfId="0" applyNumberFormat="1" applyFont="1" applyBorder="1" applyAlignment="1">
      <alignment horizontal="centerContinuous" vertical="center"/>
    </xf>
    <xf numFmtId="164" fontId="1" fillId="0" borderId="0" xfId="0" applyNumberFormat="1" applyFont="1" applyAlignment="1">
      <alignment horizontal="centerContinuous" vertical="center"/>
    </xf>
    <xf numFmtId="49" fontId="5" fillId="0" borderId="0" xfId="0" applyNumberFormat="1" applyFont="1" applyAlignment="1">
      <alignment horizontal="centerContinuous" vertical="center"/>
    </xf>
    <xf numFmtId="164" fontId="10" fillId="0" borderId="0" xfId="0" applyNumberFormat="1" applyFont="1" applyAlignment="1">
      <alignment horizontal="centerContinuous" vertical="center"/>
    </xf>
    <xf numFmtId="0" fontId="10" fillId="0" borderId="0" xfId="0" applyFont="1" applyAlignment="1">
      <alignment horizontal="centerContinuous" vertical="center"/>
    </xf>
    <xf numFmtId="0" fontId="31" fillId="0" borderId="0" xfId="0" applyFont="1"/>
    <xf numFmtId="0" fontId="31" fillId="0" borderId="0" xfId="0" applyFont="1" applyFill="1"/>
    <xf numFmtId="0" fontId="3" fillId="0" borderId="0" xfId="0" applyFont="1" applyAlignment="1">
      <alignment horizontal="center"/>
    </xf>
    <xf numFmtId="0" fontId="31" fillId="0" borderId="0" xfId="0" applyFont="1" applyAlignment="1">
      <alignment vertical="top"/>
    </xf>
    <xf numFmtId="0" fontId="31" fillId="0" borderId="0" xfId="0" applyFont="1" applyFill="1" applyAlignment="1">
      <alignment vertical="top"/>
    </xf>
    <xf numFmtId="168" fontId="3" fillId="0" borderId="0" xfId="0" applyNumberFormat="1" applyFont="1" applyFill="1" applyAlignment="1">
      <alignment vertical="top"/>
    </xf>
    <xf numFmtId="0" fontId="3" fillId="0" borderId="0" xfId="0" applyFont="1" applyAlignment="1">
      <alignment horizontal="center" vertical="top"/>
    </xf>
    <xf numFmtId="0" fontId="3" fillId="0" borderId="0" xfId="0" applyFont="1" applyAlignment="1">
      <alignment vertical="top" wrapText="1"/>
    </xf>
    <xf numFmtId="0" fontId="3" fillId="0" borderId="0" xfId="0" applyFont="1" applyAlignment="1">
      <alignment vertical="top"/>
    </xf>
    <xf numFmtId="0" fontId="3" fillId="0" borderId="0" xfId="0" applyFont="1" applyFill="1" applyAlignment="1">
      <alignment horizontal="left" vertical="center" wrapText="1"/>
    </xf>
    <xf numFmtId="0" fontId="3" fillId="0" borderId="0" xfId="0" applyFont="1" applyFill="1" applyAlignment="1">
      <alignment horizontal="right" wrapText="1"/>
    </xf>
    <xf numFmtId="0" fontId="3" fillId="0" borderId="0" xfId="0" applyFont="1" applyFill="1" applyAlignment="1">
      <alignment wrapText="1"/>
    </xf>
    <xf numFmtId="0" fontId="3" fillId="0" borderId="0" xfId="0" applyFont="1" applyAlignment="1">
      <alignment vertical="center" wrapText="1"/>
    </xf>
    <xf numFmtId="168" fontId="3" fillId="0" borderId="0" xfId="0" applyNumberFormat="1" applyFont="1" applyFill="1" applyAlignment="1">
      <alignment vertical="center"/>
    </xf>
    <xf numFmtId="0" fontId="3" fillId="0" borderId="0" xfId="0" applyFont="1" applyFill="1" applyAlignment="1">
      <alignment horizontal="left" wrapText="1"/>
    </xf>
    <xf numFmtId="0" fontId="31" fillId="0" borderId="0" xfId="0" applyFont="1" applyAlignment="1">
      <alignment vertical="center"/>
    </xf>
    <xf numFmtId="0" fontId="31" fillId="0" borderId="0" xfId="0" applyFont="1" applyFill="1" applyAlignment="1">
      <alignment vertical="center"/>
    </xf>
    <xf numFmtId="0" fontId="3" fillId="0" borderId="0" xfId="0" applyFont="1" applyAlignment="1">
      <alignment horizontal="center" vertical="center"/>
    </xf>
    <xf numFmtId="168" fontId="3" fillId="0" borderId="0" xfId="0" applyNumberFormat="1" applyFont="1" applyFill="1" applyAlignment="1"/>
    <xf numFmtId="168" fontId="16" fillId="0" borderId="0" xfId="0" applyNumberFormat="1" applyFont="1" applyFill="1" applyAlignment="1">
      <alignment horizontal="centerContinuous"/>
    </xf>
    <xf numFmtId="0" fontId="16" fillId="0" borderId="0" xfId="0" applyFont="1" applyFill="1" applyAlignment="1">
      <alignment horizontal="centerContinuous" wrapText="1"/>
    </xf>
    <xf numFmtId="0" fontId="3" fillId="0" borderId="0" xfId="0" applyFont="1" applyFill="1" applyAlignment="1">
      <alignment vertical="top" wrapText="1"/>
    </xf>
    <xf numFmtId="0" fontId="3" fillId="0" borderId="0" xfId="0" applyFont="1" applyFill="1" applyAlignment="1">
      <alignment vertical="top"/>
    </xf>
    <xf numFmtId="0" fontId="31" fillId="0" borderId="0" xfId="0" applyFont="1" applyAlignment="1"/>
    <xf numFmtId="168" fontId="16" fillId="0" borderId="0" xfId="0" applyNumberFormat="1" applyFont="1" applyFill="1" applyAlignment="1">
      <alignment horizontal="left"/>
    </xf>
    <xf numFmtId="0" fontId="16" fillId="0" borderId="0" xfId="0" applyFont="1" applyFill="1" applyAlignment="1">
      <alignment horizontal="left"/>
    </xf>
    <xf numFmtId="0" fontId="16" fillId="0" borderId="0" xfId="0" applyFont="1" applyFill="1" applyAlignment="1">
      <alignment horizontal="left" wrapText="1"/>
    </xf>
    <xf numFmtId="180" fontId="3" fillId="0" borderId="9" xfId="0" applyNumberFormat="1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Continuous"/>
    </xf>
    <xf numFmtId="0" fontId="3" fillId="0" borderId="1" xfId="0" applyFont="1" applyFill="1" applyBorder="1" applyAlignment="1">
      <alignment horizontal="centerContinuous" wrapText="1"/>
    </xf>
    <xf numFmtId="186" fontId="3" fillId="0" borderId="1" xfId="0" applyNumberFormat="1" applyFont="1" applyFill="1" applyBorder="1" applyAlignment="1">
      <alignment horizontal="centerContinuous" vertical="top" wrapText="1"/>
    </xf>
    <xf numFmtId="0" fontId="3" fillId="0" borderId="0" xfId="0" applyFont="1" applyFill="1" applyBorder="1" applyAlignment="1">
      <alignment horizontal="centerContinuous" wrapText="1"/>
    </xf>
    <xf numFmtId="186" fontId="3" fillId="0" borderId="0" xfId="0" applyNumberFormat="1" applyFont="1" applyFill="1" applyBorder="1" applyAlignment="1">
      <alignment horizontal="centerContinuous" vertical="center"/>
    </xf>
    <xf numFmtId="180" fontId="3" fillId="0" borderId="7" xfId="0" applyNumberFormat="1" applyFont="1" applyFill="1" applyBorder="1" applyAlignment="1">
      <alignment horizontal="centerContinuous" vertical="center"/>
    </xf>
    <xf numFmtId="180" fontId="3" fillId="0" borderId="3" xfId="0" applyNumberFormat="1" applyFont="1" applyFill="1" applyBorder="1" applyAlignment="1">
      <alignment horizontal="centerContinuous" vertical="center"/>
    </xf>
    <xf numFmtId="180" fontId="3" fillId="0" borderId="1" xfId="0" applyNumberFormat="1" applyFont="1" applyFill="1" applyBorder="1" applyAlignment="1">
      <alignment horizontal="centerContinuous" vertical="center"/>
    </xf>
    <xf numFmtId="0" fontId="3" fillId="0" borderId="13" xfId="0" applyFont="1" applyFill="1" applyBorder="1" applyAlignment="1">
      <alignment horizontal="centerContinuous"/>
    </xf>
    <xf numFmtId="0" fontId="3" fillId="0" borderId="7" xfId="0" applyFont="1" applyFill="1" applyBorder="1" applyAlignment="1">
      <alignment horizontal="centerContinuous" wrapText="1"/>
    </xf>
    <xf numFmtId="186" fontId="3" fillId="0" borderId="7" xfId="0" applyNumberFormat="1" applyFont="1" applyFill="1" applyBorder="1" applyAlignment="1">
      <alignment horizontal="centerContinuous"/>
    </xf>
    <xf numFmtId="180" fontId="3" fillId="0" borderId="1" xfId="0" applyNumberFormat="1" applyFont="1" applyFill="1" applyBorder="1" applyAlignment="1">
      <alignment horizontal="right"/>
    </xf>
    <xf numFmtId="180" fontId="2" fillId="0" borderId="0" xfId="0" applyNumberFormat="1" applyFont="1" applyFill="1" applyAlignment="1">
      <alignment horizontal="centerContinuous"/>
    </xf>
    <xf numFmtId="0" fontId="2" fillId="0" borderId="0" xfId="0" applyFont="1" applyFill="1" applyAlignment="1">
      <alignment horizontal="centerContinuous" wrapText="1"/>
    </xf>
    <xf numFmtId="180" fontId="3" fillId="0" borderId="0" xfId="0" applyNumberFormat="1" applyFont="1" applyFill="1" applyAlignment="1">
      <alignment horizontal="centerContinuous"/>
    </xf>
    <xf numFmtId="180" fontId="7" fillId="0" borderId="0" xfId="0" applyNumberFormat="1" applyFont="1" applyFill="1" applyAlignment="1">
      <alignment horizontal="centerContinuous"/>
    </xf>
    <xf numFmtId="0" fontId="7" fillId="0" borderId="0" xfId="0" applyFont="1" applyFill="1" applyAlignment="1">
      <alignment horizontal="centerContinuous"/>
    </xf>
    <xf numFmtId="0" fontId="7" fillId="0" borderId="0" xfId="0" applyFont="1" applyFill="1" applyAlignment="1">
      <alignment horizontal="centerContinuous" wrapText="1"/>
    </xf>
    <xf numFmtId="0" fontId="3" fillId="0" borderId="0" xfId="0" applyFont="1" applyFill="1" applyAlignment="1">
      <alignment horizontal="centerContinuous" wrapText="1"/>
    </xf>
    <xf numFmtId="168" fontId="3" fillId="0" borderId="0" xfId="0" applyNumberFormat="1" applyFont="1" applyFill="1" applyAlignment="1">
      <alignment horizontal="centerContinuous"/>
    </xf>
    <xf numFmtId="186" fontId="3" fillId="0" borderId="3" xfId="0" applyNumberFormat="1" applyFont="1" applyFill="1" applyBorder="1" applyAlignment="1">
      <alignment horizontal="center" vertical="center"/>
    </xf>
    <xf numFmtId="186" fontId="3" fillId="0" borderId="1" xfId="0" applyNumberFormat="1" applyFont="1" applyFill="1" applyBorder="1" applyAlignment="1">
      <alignment horizontal="centerContinuous" vertical="center"/>
    </xf>
    <xf numFmtId="186" fontId="3" fillId="0" borderId="1" xfId="0" applyNumberFormat="1" applyFont="1" applyFill="1" applyBorder="1" applyAlignment="1">
      <alignment horizontal="centerContinuous" vertical="center" wrapText="1"/>
    </xf>
    <xf numFmtId="0" fontId="3" fillId="0" borderId="5" xfId="0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186" fontId="3" fillId="0" borderId="0" xfId="0" applyNumberFormat="1" applyFont="1" applyFill="1" applyBorder="1" applyAlignment="1">
      <alignment horizontal="center" vertical="top"/>
    </xf>
    <xf numFmtId="186" fontId="3" fillId="0" borderId="0" xfId="0" applyNumberFormat="1" applyFont="1" applyFill="1" applyAlignment="1">
      <alignment horizontal="centerContinuous" vertical="top"/>
    </xf>
    <xf numFmtId="0" fontId="3" fillId="0" borderId="15" xfId="0" applyFont="1" applyFill="1" applyBorder="1" applyAlignment="1">
      <alignment horizontal="centerContinuous" vertical="center" wrapText="1"/>
    </xf>
    <xf numFmtId="0" fontId="3" fillId="0" borderId="12" xfId="0" applyFont="1" applyFill="1" applyBorder="1" applyAlignment="1">
      <alignment horizontal="centerContinuous" vertical="center" wrapText="1"/>
    </xf>
    <xf numFmtId="0" fontId="3" fillId="0" borderId="8" xfId="0" applyFont="1" applyFill="1" applyBorder="1" applyAlignment="1">
      <alignment horizontal="centerContinuous" vertical="center" wrapText="1"/>
    </xf>
    <xf numFmtId="186" fontId="3" fillId="0" borderId="0" xfId="0" applyNumberFormat="1" applyFont="1" applyFill="1" applyBorder="1" applyAlignment="1">
      <alignment horizontal="center" vertical="center"/>
    </xf>
    <xf numFmtId="186" fontId="3" fillId="0" borderId="0" xfId="0" applyNumberFormat="1" applyFont="1" applyFill="1" applyAlignment="1">
      <alignment horizontal="centerContinuous" vertical="center"/>
    </xf>
    <xf numFmtId="186" fontId="3" fillId="0" borderId="7" xfId="0" applyNumberFormat="1" applyFont="1" applyFill="1" applyBorder="1" applyAlignment="1">
      <alignment horizontal="center"/>
    </xf>
    <xf numFmtId="0" fontId="7" fillId="0" borderId="0" xfId="0" applyFont="1" applyFill="1" applyAlignment="1">
      <alignment horizontal="center"/>
    </xf>
    <xf numFmtId="178" fontId="2" fillId="0" borderId="0" xfId="0" applyNumberFormat="1" applyFont="1" applyFill="1" applyBorder="1" applyAlignment="1">
      <alignment horizontal="right"/>
    </xf>
    <xf numFmtId="178" fontId="1" fillId="0" borderId="0" xfId="0" applyNumberFormat="1" applyFont="1" applyFill="1" applyAlignment="1">
      <alignment horizontal="right"/>
    </xf>
    <xf numFmtId="0" fontId="2" fillId="0" borderId="2" xfId="0" applyNumberFormat="1" applyFont="1" applyFill="1" applyBorder="1"/>
    <xf numFmtId="0" fontId="5" fillId="0" borderId="0" xfId="0" applyFont="1" applyFill="1" applyBorder="1" applyAlignment="1">
      <alignment horizontal="left"/>
    </xf>
    <xf numFmtId="0" fontId="2" fillId="0" borderId="2" xfId="0" applyNumberFormat="1" applyFont="1" applyFill="1" applyBorder="1" applyAlignment="1">
      <alignment wrapText="1"/>
    </xf>
    <xf numFmtId="0" fontId="17" fillId="0" borderId="2" xfId="0" applyFont="1" applyBorder="1"/>
    <xf numFmtId="0" fontId="17" fillId="0" borderId="2" xfId="0" applyFont="1" applyFill="1" applyBorder="1"/>
    <xf numFmtId="0" fontId="2" fillId="0" borderId="2" xfId="0" applyNumberFormat="1" applyFont="1" applyFill="1" applyBorder="1" applyAlignment="1">
      <alignment horizontal="centerContinuous"/>
    </xf>
    <xf numFmtId="0" fontId="2" fillId="0" borderId="0" xfId="0" applyNumberFormat="1" applyFont="1" applyFill="1" applyAlignment="1">
      <alignment horizontal="left"/>
    </xf>
    <xf numFmtId="0" fontId="1" fillId="0" borderId="7" xfId="0" applyFont="1" applyFill="1" applyBorder="1" applyAlignment="1">
      <alignment horizontal="centerContinuous"/>
    </xf>
    <xf numFmtId="0" fontId="2" fillId="0" borderId="9" xfId="0" applyFont="1" applyFill="1" applyBorder="1" applyAlignment="1">
      <alignment horizontal="center"/>
    </xf>
    <xf numFmtId="0" fontId="2" fillId="0" borderId="6" xfId="0" applyFont="1" applyFill="1" applyBorder="1" applyAlignment="1">
      <alignment horizontal="center"/>
    </xf>
    <xf numFmtId="0" fontId="2" fillId="0" borderId="3" xfId="0" applyFont="1" applyFill="1" applyBorder="1"/>
    <xf numFmtId="0" fontId="2" fillId="0" borderId="5" xfId="0" applyFont="1" applyFill="1" applyBorder="1" applyAlignment="1">
      <alignment horizontal="center"/>
    </xf>
    <xf numFmtId="0" fontId="2" fillId="0" borderId="4" xfId="0" applyFont="1" applyFill="1" applyBorder="1" applyAlignment="1">
      <alignment horizontal="center"/>
    </xf>
    <xf numFmtId="0" fontId="2" fillId="0" borderId="12" xfId="0" applyFont="1" applyFill="1" applyBorder="1" applyAlignment="1">
      <alignment horizontal="centerContinuous"/>
    </xf>
    <xf numFmtId="0" fontId="2" fillId="0" borderId="8" xfId="0" applyFont="1" applyFill="1" applyBorder="1" applyAlignment="1">
      <alignment horizontal="centerContinuous"/>
    </xf>
    <xf numFmtId="0" fontId="2" fillId="0" borderId="4" xfId="0" applyFont="1" applyFill="1" applyBorder="1"/>
    <xf numFmtId="49" fontId="7" fillId="0" borderId="0" xfId="0" applyNumberFormat="1" applyFont="1" applyFill="1" applyAlignment="1">
      <alignment horizontal="left"/>
    </xf>
    <xf numFmtId="0" fontId="8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left"/>
    </xf>
    <xf numFmtId="49" fontId="3" fillId="0" borderId="0" xfId="0" applyNumberFormat="1" applyFont="1" applyFill="1" applyBorder="1"/>
    <xf numFmtId="0" fontId="3" fillId="0" borderId="0" xfId="0" applyFont="1" applyFill="1" applyBorder="1" applyAlignment="1">
      <alignment horizontal="right"/>
    </xf>
    <xf numFmtId="164" fontId="2" fillId="0" borderId="2" xfId="0" applyNumberFormat="1" applyFont="1" applyFill="1" applyBorder="1" applyAlignment="1">
      <alignment horizontal="right"/>
    </xf>
    <xf numFmtId="0" fontId="17" fillId="0" borderId="0" xfId="0" applyFont="1"/>
    <xf numFmtId="164" fontId="5" fillId="0" borderId="2" xfId="0" applyNumberFormat="1" applyFont="1" applyFill="1" applyBorder="1" applyAlignment="1">
      <alignment horizontal="right"/>
    </xf>
    <xf numFmtId="164" fontId="5" fillId="0" borderId="0" xfId="0" applyNumberFormat="1" applyFont="1" applyFill="1" applyAlignment="1">
      <alignment horizontal="right"/>
    </xf>
    <xf numFmtId="49" fontId="1" fillId="0" borderId="0" xfId="0" applyNumberFormat="1" applyFont="1" applyFill="1" applyBorder="1" applyAlignment="1">
      <alignment horizontal="centerContinuous"/>
    </xf>
    <xf numFmtId="49" fontId="1" fillId="0" borderId="0" xfId="0" applyNumberFormat="1" applyFont="1" applyFill="1" applyBorder="1" applyAlignment="1"/>
    <xf numFmtId="0" fontId="1" fillId="0" borderId="0" xfId="0" applyFont="1" applyFill="1" applyBorder="1" applyAlignment="1"/>
    <xf numFmtId="0" fontId="5" fillId="0" borderId="0" xfId="0" applyFont="1" applyFill="1" applyBorder="1" applyAlignment="1"/>
    <xf numFmtId="0" fontId="1" fillId="0" borderId="0" xfId="0" applyFont="1" applyFill="1" applyBorder="1" applyAlignment="1">
      <alignment horizontal="right"/>
    </xf>
    <xf numFmtId="170" fontId="2" fillId="0" borderId="2" xfId="0" applyNumberFormat="1" applyFont="1" applyFill="1" applyBorder="1" applyAlignment="1">
      <alignment horizontal="center"/>
    </xf>
    <xf numFmtId="170" fontId="2" fillId="0" borderId="0" xfId="0" applyNumberFormat="1" applyFont="1" applyFill="1" applyBorder="1" applyAlignment="1">
      <alignment horizontal="center"/>
    </xf>
    <xf numFmtId="0" fontId="5" fillId="0" borderId="0" xfId="0" applyFont="1" applyFill="1"/>
    <xf numFmtId="0" fontId="2" fillId="0" borderId="7" xfId="0" applyFont="1" applyFill="1" applyBorder="1" applyAlignment="1">
      <alignment horizontal="right"/>
    </xf>
    <xf numFmtId="49" fontId="2" fillId="0" borderId="7" xfId="0" applyNumberFormat="1" applyFont="1" applyFill="1" applyBorder="1"/>
    <xf numFmtId="49" fontId="2" fillId="0" borderId="1" xfId="0" applyNumberFormat="1" applyFont="1" applyFill="1" applyBorder="1" applyAlignment="1">
      <alignment horizontal="center" vertical="center"/>
    </xf>
    <xf numFmtId="49" fontId="2" fillId="0" borderId="3" xfId="0" applyNumberFormat="1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Continuous"/>
    </xf>
    <xf numFmtId="49" fontId="2" fillId="0" borderId="0" xfId="0" applyNumberFormat="1" applyFont="1" applyFill="1" applyBorder="1" applyAlignment="1">
      <alignment horizontal="centerContinuous" vertical="center"/>
    </xf>
    <xf numFmtId="49" fontId="2" fillId="0" borderId="0" xfId="0" applyNumberFormat="1" applyFont="1" applyFill="1" applyBorder="1" applyAlignment="1">
      <alignment vertical="center"/>
    </xf>
    <xf numFmtId="49" fontId="2" fillId="0" borderId="2" xfId="0" applyNumberFormat="1" applyFont="1" applyFill="1" applyBorder="1" applyAlignment="1">
      <alignment vertical="center"/>
    </xf>
    <xf numFmtId="0" fontId="5" fillId="0" borderId="0" xfId="0" applyFont="1" applyFill="1" applyBorder="1"/>
    <xf numFmtId="0" fontId="5" fillId="0" borderId="0" xfId="0" applyFont="1" applyFill="1" applyAlignment="1">
      <alignment horizontal="right"/>
    </xf>
    <xf numFmtId="0" fontId="7" fillId="0" borderId="0" xfId="0" applyFont="1" applyFill="1" applyBorder="1"/>
    <xf numFmtId="0" fontId="7" fillId="0" borderId="0" xfId="0" applyFont="1" applyFill="1" applyAlignment="1">
      <alignment horizontal="right"/>
    </xf>
    <xf numFmtId="164" fontId="7" fillId="0" borderId="0" xfId="0" applyNumberFormat="1" applyFont="1" applyFill="1" applyAlignment="1">
      <alignment horizontal="right"/>
    </xf>
    <xf numFmtId="0" fontId="10" fillId="0" borderId="0" xfId="0" applyFont="1" applyFill="1" applyBorder="1"/>
    <xf numFmtId="0" fontId="10" fillId="0" borderId="0" xfId="0" applyFont="1" applyFill="1" applyAlignment="1">
      <alignment horizontal="right"/>
    </xf>
    <xf numFmtId="164" fontId="10" fillId="0" borderId="0" xfId="0" applyNumberFormat="1" applyFont="1" applyFill="1" applyAlignment="1">
      <alignment horizontal="right"/>
    </xf>
    <xf numFmtId="0" fontId="3" fillId="0" borderId="0" xfId="9" applyFont="1" applyFill="1"/>
    <xf numFmtId="0" fontId="3" fillId="0" borderId="0" xfId="9" applyFont="1" applyFill="1" applyAlignment="1">
      <alignment horizontal="right"/>
    </xf>
    <xf numFmtId="0" fontId="3" fillId="0" borderId="0" xfId="9" applyFont="1" applyFill="1" applyBorder="1" applyAlignment="1">
      <alignment horizontal="center"/>
    </xf>
    <xf numFmtId="0" fontId="3" fillId="0" borderId="0" xfId="9" applyFont="1" applyFill="1" applyBorder="1" applyAlignment="1">
      <alignment horizontal="center" vertical="center"/>
    </xf>
    <xf numFmtId="0" fontId="3" fillId="0" borderId="0" xfId="9" applyFont="1" applyFill="1" applyAlignment="1">
      <alignment vertical="center"/>
    </xf>
    <xf numFmtId="0" fontId="3" fillId="0" borderId="0" xfId="9" applyFont="1" applyFill="1" applyBorder="1"/>
    <xf numFmtId="187" fontId="3" fillId="0" borderId="0" xfId="9" applyNumberFormat="1" applyFont="1" applyFill="1" applyAlignment="1">
      <alignment horizontal="right" vertical="center"/>
    </xf>
    <xf numFmtId="0" fontId="3" fillId="0" borderId="0" xfId="9" applyFont="1" applyFill="1" applyAlignment="1">
      <alignment horizontal="right" vertical="center"/>
    </xf>
    <xf numFmtId="0" fontId="3" fillId="0" borderId="0" xfId="9" applyFont="1" applyFill="1" applyBorder="1" applyAlignment="1">
      <alignment horizontal="left"/>
    </xf>
    <xf numFmtId="165" fontId="3" fillId="0" borderId="0" xfId="9" applyNumberFormat="1" applyFont="1" applyFill="1" applyAlignment="1">
      <alignment horizontal="right"/>
    </xf>
    <xf numFmtId="181" fontId="3" fillId="0" borderId="0" xfId="9" applyNumberFormat="1" applyFont="1" applyFill="1" applyAlignment="1">
      <alignment horizontal="right"/>
    </xf>
    <xf numFmtId="187" fontId="3" fillId="0" borderId="0" xfId="9" applyNumberFormat="1" applyFont="1" applyFill="1" applyAlignment="1">
      <alignment horizontal="right"/>
    </xf>
    <xf numFmtId="164" fontId="3" fillId="0" borderId="0" xfId="9" applyNumberFormat="1" applyFont="1" applyFill="1" applyAlignment="1">
      <alignment horizontal="right" vertical="center"/>
    </xf>
    <xf numFmtId="188" fontId="3" fillId="0" borderId="0" xfId="9" applyNumberFormat="1" applyFont="1" applyFill="1" applyAlignment="1">
      <alignment horizontal="right"/>
    </xf>
    <xf numFmtId="0" fontId="3" fillId="0" borderId="2" xfId="9" applyFont="1" applyFill="1" applyBorder="1" applyAlignment="1">
      <alignment horizontal="center"/>
    </xf>
    <xf numFmtId="165" fontId="5" fillId="0" borderId="0" xfId="9" applyNumberFormat="1" applyFont="1" applyFill="1" applyAlignment="1">
      <alignment horizontal="right"/>
    </xf>
    <xf numFmtId="0" fontId="3" fillId="0" borderId="2" xfId="9" applyFont="1" applyFill="1" applyBorder="1" applyAlignment="1">
      <alignment horizontal="left"/>
    </xf>
    <xf numFmtId="0" fontId="3" fillId="0" borderId="0" xfId="9" applyFont="1" applyFill="1" applyAlignment="1">
      <alignment horizontal="left"/>
    </xf>
    <xf numFmtId="0" fontId="3" fillId="0" borderId="13" xfId="9" applyFont="1" applyFill="1" applyBorder="1" applyAlignment="1">
      <alignment horizontal="center"/>
    </xf>
    <xf numFmtId="0" fontId="3" fillId="0" borderId="1" xfId="9" applyFont="1" applyFill="1" applyBorder="1" applyAlignment="1">
      <alignment horizontal="center" vertical="center"/>
    </xf>
    <xf numFmtId="0" fontId="3" fillId="0" borderId="3" xfId="9" applyFont="1" applyFill="1" applyBorder="1" applyAlignment="1">
      <alignment horizontal="center" vertical="center"/>
    </xf>
    <xf numFmtId="0" fontId="3" fillId="0" borderId="3" xfId="9" applyFont="1" applyFill="1" applyBorder="1" applyAlignment="1">
      <alignment horizontal="right" vertical="center"/>
    </xf>
    <xf numFmtId="0" fontId="3" fillId="0" borderId="3" xfId="9" applyFont="1" applyFill="1" applyBorder="1" applyAlignment="1">
      <alignment horizontal="centerContinuous" vertical="center"/>
    </xf>
    <xf numFmtId="0" fontId="3" fillId="0" borderId="1" xfId="9" applyFont="1" applyFill="1" applyBorder="1" applyAlignment="1">
      <alignment horizontal="centerContinuous" vertical="center"/>
    </xf>
    <xf numFmtId="0" fontId="3" fillId="0" borderId="0" xfId="9" applyFont="1" applyFill="1" applyAlignment="1">
      <alignment horizontal="center" vertical="center"/>
    </xf>
    <xf numFmtId="0" fontId="3" fillId="0" borderId="2" xfId="9" applyFont="1" applyFill="1" applyBorder="1" applyAlignment="1">
      <alignment horizontal="center" vertical="center"/>
    </xf>
    <xf numFmtId="0" fontId="3" fillId="0" borderId="2" xfId="9" applyFont="1" applyFill="1" applyBorder="1" applyAlignment="1">
      <alignment horizontal="centerContinuous" vertical="center"/>
    </xf>
    <xf numFmtId="0" fontId="3" fillId="0" borderId="0" xfId="9" applyFont="1" applyFill="1" applyAlignment="1">
      <alignment horizontal="centerContinuous" vertical="center"/>
    </xf>
    <xf numFmtId="0" fontId="3" fillId="0" borderId="9" xfId="9" applyFont="1" applyFill="1" applyBorder="1" applyAlignment="1">
      <alignment horizontal="centerContinuous" vertical="center"/>
    </xf>
    <xf numFmtId="0" fontId="3" fillId="0" borderId="7" xfId="9" applyFont="1" applyFill="1" applyBorder="1" applyAlignment="1">
      <alignment horizontal="centerContinuous" vertical="center"/>
    </xf>
    <xf numFmtId="0" fontId="3" fillId="0" borderId="11" xfId="9" applyFont="1" applyFill="1" applyBorder="1" applyAlignment="1">
      <alignment horizontal="centerContinuous" vertical="center"/>
    </xf>
    <xf numFmtId="0" fontId="3" fillId="0" borderId="1" xfId="9" applyFont="1" applyFill="1" applyBorder="1" applyAlignment="1">
      <alignment horizontal="right" vertical="center"/>
    </xf>
    <xf numFmtId="0" fontId="3" fillId="0" borderId="1" xfId="9" applyFont="1" applyFill="1" applyBorder="1" applyAlignment="1">
      <alignment vertical="center"/>
    </xf>
    <xf numFmtId="0" fontId="1" fillId="0" borderId="0" xfId="9" applyFont="1" applyFill="1"/>
    <xf numFmtId="0" fontId="1" fillId="0" borderId="0" xfId="9" applyFont="1" applyFill="1" applyAlignment="1">
      <alignment horizontal="centerContinuous" vertical="center"/>
    </xf>
    <xf numFmtId="0" fontId="2" fillId="0" borderId="0" xfId="9" applyFont="1" applyFill="1" applyAlignment="1">
      <alignment horizontal="left" vertical="center"/>
    </xf>
    <xf numFmtId="0" fontId="2" fillId="0" borderId="0" xfId="9" applyFont="1" applyFill="1"/>
    <xf numFmtId="0" fontId="7" fillId="0" borderId="0" xfId="9" applyFont="1" applyFill="1"/>
    <xf numFmtId="0" fontId="5" fillId="0" borderId="0" xfId="9" applyFont="1" applyFill="1" applyAlignment="1">
      <alignment horizontal="centerContinuous" vertical="center"/>
    </xf>
    <xf numFmtId="0" fontId="5" fillId="0" borderId="0" xfId="9" applyFont="1" applyFill="1" applyAlignment="1">
      <alignment horizontal="left" vertical="center"/>
    </xf>
    <xf numFmtId="0" fontId="3" fillId="0" borderId="0" xfId="9" applyFont="1" applyFill="1" applyBorder="1" applyAlignment="1">
      <alignment horizontal="left" vertical="center"/>
    </xf>
    <xf numFmtId="0" fontId="2" fillId="0" borderId="0" xfId="9" applyFont="1" applyFill="1" applyBorder="1"/>
    <xf numFmtId="188" fontId="2" fillId="0" borderId="0" xfId="9" applyNumberFormat="1" applyFont="1" applyFill="1" applyAlignment="1">
      <alignment horizontal="right"/>
    </xf>
    <xf numFmtId="0" fontId="2" fillId="0" borderId="0" xfId="9" applyFont="1" applyFill="1" applyBorder="1" applyAlignment="1">
      <alignment horizontal="right"/>
    </xf>
    <xf numFmtId="168" fontId="2" fillId="0" borderId="0" xfId="9" applyNumberFormat="1" applyFont="1" applyFill="1" applyAlignment="1">
      <alignment horizontal="right"/>
    </xf>
    <xf numFmtId="0" fontId="2" fillId="0" borderId="2" xfId="9" applyFont="1" applyFill="1" applyBorder="1" applyAlignment="1">
      <alignment horizontal="right"/>
    </xf>
    <xf numFmtId="0" fontId="2" fillId="0" borderId="0" xfId="9" applyFont="1" applyFill="1" applyAlignment="1">
      <alignment horizontal="centerContinuous"/>
    </xf>
    <xf numFmtId="0" fontId="5" fillId="0" borderId="0" xfId="9" applyFont="1" applyFill="1" applyAlignment="1">
      <alignment horizontal="left"/>
    </xf>
    <xf numFmtId="170" fontId="2" fillId="0" borderId="2" xfId="9" applyNumberFormat="1" applyFont="1" applyFill="1" applyBorder="1"/>
    <xf numFmtId="168" fontId="5" fillId="0" borderId="0" xfId="9" applyNumberFormat="1" applyFont="1" applyFill="1" applyAlignment="1">
      <alignment horizontal="right"/>
    </xf>
    <xf numFmtId="0" fontId="2" fillId="0" borderId="2" xfId="9" applyFont="1" applyFill="1" applyBorder="1"/>
    <xf numFmtId="0" fontId="1" fillId="0" borderId="0" xfId="9" applyFont="1" applyFill="1" applyAlignment="1">
      <alignment horizontal="centerContinuous"/>
    </xf>
    <xf numFmtId="0" fontId="2" fillId="0" borderId="0" xfId="9" applyFont="1" applyFill="1" applyAlignment="1">
      <alignment horizontal="right"/>
    </xf>
    <xf numFmtId="170" fontId="2" fillId="0" borderId="0" xfId="9" applyNumberFormat="1" applyFont="1" applyFill="1"/>
    <xf numFmtId="168" fontId="1" fillId="0" borderId="0" xfId="9" applyNumberFormat="1" applyFont="1" applyFill="1" applyAlignment="1">
      <alignment horizontal="centerContinuous"/>
    </xf>
    <xf numFmtId="168" fontId="5" fillId="0" borderId="0" xfId="9" applyNumberFormat="1" applyFont="1" applyFill="1" applyAlignment="1">
      <alignment horizontal="left"/>
    </xf>
    <xf numFmtId="0" fontId="2" fillId="0" borderId="0" xfId="9" applyFont="1"/>
    <xf numFmtId="170" fontId="2" fillId="0" borderId="2" xfId="9" applyNumberFormat="1" applyFont="1" applyBorder="1"/>
    <xf numFmtId="0" fontId="2" fillId="0" borderId="2" xfId="9" applyFont="1" applyBorder="1" applyAlignment="1">
      <alignment horizontal="left"/>
    </xf>
    <xf numFmtId="0" fontId="2" fillId="0" borderId="0" xfId="9" applyFont="1" applyFill="1" applyAlignment="1">
      <alignment vertical="center"/>
    </xf>
    <xf numFmtId="164" fontId="2" fillId="0" borderId="1" xfId="9" applyNumberFormat="1" applyFont="1" applyFill="1" applyBorder="1" applyAlignment="1">
      <alignment horizontal="center" vertical="center"/>
    </xf>
    <xf numFmtId="164" fontId="2" fillId="0" borderId="3" xfId="9" applyNumberFormat="1" applyFont="1" applyFill="1" applyBorder="1" applyAlignment="1">
      <alignment horizontal="center" vertical="center"/>
    </xf>
    <xf numFmtId="164" fontId="2" fillId="0" borderId="6" xfId="9" applyNumberFormat="1" applyFont="1" applyFill="1" applyBorder="1" applyAlignment="1">
      <alignment horizontal="center" vertical="center"/>
    </xf>
    <xf numFmtId="49" fontId="2" fillId="0" borderId="3" xfId="9" applyNumberFormat="1" applyFont="1" applyFill="1" applyBorder="1" applyAlignment="1">
      <alignment horizontal="center" vertical="center"/>
    </xf>
    <xf numFmtId="164" fontId="2" fillId="0" borderId="0" xfId="9" applyNumberFormat="1" applyFont="1" applyFill="1" applyBorder="1" applyAlignment="1">
      <alignment horizontal="center" vertical="center"/>
    </xf>
    <xf numFmtId="164" fontId="2" fillId="0" borderId="2" xfId="9" applyNumberFormat="1" applyFont="1" applyFill="1" applyBorder="1" applyAlignment="1">
      <alignment horizontal="center" vertical="center"/>
    </xf>
    <xf numFmtId="0" fontId="2" fillId="0" borderId="2" xfId="9" applyFont="1" applyFill="1" applyBorder="1" applyAlignment="1">
      <alignment horizontal="center" vertical="center"/>
    </xf>
    <xf numFmtId="164" fontId="2" fillId="0" borderId="5" xfId="9" applyNumberFormat="1" applyFont="1" applyFill="1" applyBorder="1" applyAlignment="1">
      <alignment horizontal="center" vertical="center"/>
    </xf>
    <xf numFmtId="49" fontId="2" fillId="0" borderId="2" xfId="9" applyNumberFormat="1" applyFont="1" applyFill="1" applyBorder="1" applyAlignment="1">
      <alignment horizontal="center" vertical="center"/>
    </xf>
    <xf numFmtId="0" fontId="2" fillId="0" borderId="5" xfId="9" applyFont="1" applyFill="1" applyBorder="1" applyAlignment="1">
      <alignment horizontal="center" vertical="center"/>
    </xf>
    <xf numFmtId="0" fontId="2" fillId="0" borderId="2" xfId="9" applyFont="1" applyFill="1" applyBorder="1" applyAlignment="1">
      <alignment vertical="center"/>
    </xf>
    <xf numFmtId="164" fontId="2" fillId="0" borderId="4" xfId="9" applyNumberFormat="1" applyFont="1" applyFill="1" applyBorder="1" applyAlignment="1">
      <alignment horizontal="center" vertical="center"/>
    </xf>
    <xf numFmtId="164" fontId="2" fillId="0" borderId="1" xfId="9" applyNumberFormat="1" applyFont="1" applyFill="1" applyBorder="1" applyAlignment="1">
      <alignment horizontal="centerContinuous" vertical="center"/>
    </xf>
    <xf numFmtId="49" fontId="2" fillId="0" borderId="2" xfId="9" applyNumberFormat="1" applyFont="1" applyFill="1" applyBorder="1" applyAlignment="1">
      <alignment vertical="center"/>
    </xf>
    <xf numFmtId="164" fontId="2" fillId="0" borderId="1" xfId="9" applyNumberFormat="1" applyFont="1" applyFill="1" applyBorder="1" applyAlignment="1">
      <alignment horizontal="right"/>
    </xf>
    <xf numFmtId="49" fontId="2" fillId="0" borderId="1" xfId="9" applyNumberFormat="1" applyFont="1" applyFill="1" applyBorder="1"/>
    <xf numFmtId="0" fontId="7" fillId="0" borderId="0" xfId="9" applyFont="1" applyFill="1" applyAlignment="1">
      <alignment horizontal="centerContinuous"/>
    </xf>
    <xf numFmtId="0" fontId="7" fillId="0" borderId="0" xfId="9" applyFont="1" applyFill="1" applyAlignment="1">
      <alignment horizontal="left"/>
    </xf>
    <xf numFmtId="0" fontId="8" fillId="0" borderId="0" xfId="9" applyFont="1" applyFill="1" applyAlignment="1">
      <alignment horizontal="centerContinuous"/>
    </xf>
    <xf numFmtId="0" fontId="5" fillId="0" borderId="0" xfId="9" applyFont="1" applyFill="1" applyAlignment="1">
      <alignment horizontal="centerContinuous"/>
    </xf>
    <xf numFmtId="0" fontId="9" fillId="0" borderId="0" xfId="9" applyFont="1" applyFill="1" applyAlignment="1">
      <alignment horizontal="left"/>
    </xf>
    <xf numFmtId="0" fontId="7" fillId="0" borderId="0" xfId="0" applyFont="1" applyBorder="1" applyAlignment="1">
      <alignment vertical="center"/>
    </xf>
    <xf numFmtId="0" fontId="7" fillId="0" borderId="0" xfId="0" applyFont="1" applyBorder="1" applyAlignment="1">
      <alignment horizontal="right" vertical="center"/>
    </xf>
    <xf numFmtId="0" fontId="7" fillId="0" borderId="0" xfId="0" applyFont="1" applyBorder="1" applyAlignment="1">
      <alignment horizontal="left" vertical="center"/>
    </xf>
    <xf numFmtId="0" fontId="32" fillId="0" borderId="0" xfId="0" applyFont="1" applyBorder="1" applyAlignment="1">
      <alignment horizontal="left" vertical="center"/>
    </xf>
    <xf numFmtId="0" fontId="6" fillId="0" borderId="0" xfId="0" applyFont="1" applyBorder="1"/>
    <xf numFmtId="0" fontId="12" fillId="0" borderId="0" xfId="0" applyFont="1" applyBorder="1"/>
    <xf numFmtId="0" fontId="7" fillId="0" borderId="0" xfId="0" applyFont="1" applyBorder="1"/>
    <xf numFmtId="0" fontId="7" fillId="0" borderId="10" xfId="0" applyFont="1" applyBorder="1"/>
    <xf numFmtId="0" fontId="18" fillId="0" borderId="10" xfId="0" applyFont="1" applyBorder="1"/>
    <xf numFmtId="0" fontId="5" fillId="0" borderId="0" xfId="0" applyFont="1"/>
    <xf numFmtId="0" fontId="18" fillId="0" borderId="0" xfId="0" applyFont="1"/>
    <xf numFmtId="0" fontId="7" fillId="0" borderId="0" xfId="0" applyFont="1" applyAlignment="1">
      <alignment horizontal="right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horizontal="right"/>
    </xf>
    <xf numFmtId="0" fontId="7" fillId="0" borderId="2" xfId="0" applyFont="1" applyBorder="1"/>
    <xf numFmtId="0" fontId="7" fillId="0" borderId="1" xfId="0" applyFont="1" applyBorder="1" applyAlignment="1">
      <alignment horizontal="center" vertical="top"/>
    </xf>
    <xf numFmtId="0" fontId="7" fillId="0" borderId="7" xfId="0" applyFont="1" applyBorder="1" applyAlignment="1">
      <alignment horizontal="center"/>
    </xf>
    <xf numFmtId="0" fontId="8" fillId="0" borderId="0" xfId="0" applyFont="1"/>
    <xf numFmtId="0" fontId="10" fillId="0" borderId="0" xfId="0" applyFont="1" applyBorder="1" applyAlignment="1">
      <alignment horizontal="center"/>
    </xf>
    <xf numFmtId="16" fontId="34" fillId="0" borderId="0" xfId="0" quotePrefix="1" applyNumberFormat="1" applyFont="1" applyBorder="1" applyAlignment="1">
      <alignment horizontal="left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left"/>
    </xf>
    <xf numFmtId="0" fontId="34" fillId="0" borderId="0" xfId="0" applyFont="1" applyBorder="1"/>
    <xf numFmtId="0" fontId="10" fillId="0" borderId="0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center" vertical="center"/>
    </xf>
    <xf numFmtId="16" fontId="7" fillId="0" borderId="0" xfId="0" quotePrefix="1" applyNumberFormat="1" applyFont="1" applyAlignment="1">
      <alignment horizontal="left"/>
    </xf>
    <xf numFmtId="16" fontId="34" fillId="0" borderId="0" xfId="0" quotePrefix="1" applyNumberFormat="1" applyFont="1" applyAlignment="1">
      <alignment horizontal="left"/>
    </xf>
    <xf numFmtId="0" fontId="35" fillId="0" borderId="0" xfId="0" applyFont="1" applyBorder="1"/>
    <xf numFmtId="0" fontId="36" fillId="0" borderId="0" xfId="0" applyFont="1" applyBorder="1"/>
    <xf numFmtId="0" fontId="10" fillId="0" borderId="1" xfId="0" applyFont="1" applyBorder="1"/>
    <xf numFmtId="0" fontId="35" fillId="0" borderId="1" xfId="0" applyFont="1" applyBorder="1"/>
    <xf numFmtId="0" fontId="10" fillId="0" borderId="10" xfId="0" applyFont="1" applyBorder="1" applyAlignment="1">
      <alignment horizontal="center" vertical="center"/>
    </xf>
    <xf numFmtId="0" fontId="34" fillId="0" borderId="0" xfId="0" applyFont="1" applyBorder="1" applyAlignment="1">
      <alignment horizontal="center" vertical="center"/>
    </xf>
    <xf numFmtId="0" fontId="3" fillId="2" borderId="6" xfId="0" applyFont="1" applyFill="1" applyBorder="1"/>
    <xf numFmtId="0" fontId="3" fillId="2" borderId="3" xfId="0" applyFont="1" applyFill="1" applyBorder="1"/>
    <xf numFmtId="0" fontId="3" fillId="0" borderId="3" xfId="0" applyFont="1" applyFill="1" applyBorder="1"/>
    <xf numFmtId="0" fontId="10" fillId="0" borderId="1" xfId="0" applyFont="1" applyBorder="1" applyAlignment="1">
      <alignment horizontal="center" vertical="center"/>
    </xf>
    <xf numFmtId="0" fontId="10" fillId="0" borderId="2" xfId="0" applyFont="1" applyBorder="1" applyAlignment="1"/>
    <xf numFmtId="16" fontId="34" fillId="0" borderId="0" xfId="0" quotePrefix="1" applyNumberFormat="1" applyFont="1" applyAlignment="1">
      <alignment horizontal="center"/>
    </xf>
    <xf numFmtId="0" fontId="3" fillId="0" borderId="14" xfId="0" applyFont="1" applyBorder="1" applyAlignment="1">
      <alignment horizontal="center" vertical="justify"/>
    </xf>
    <xf numFmtId="0" fontId="3" fillId="0" borderId="14" xfId="0" applyFont="1" applyFill="1" applyBorder="1"/>
    <xf numFmtId="0" fontId="34" fillId="0" borderId="0" xfId="0" applyFont="1" applyFill="1" applyBorder="1" applyAlignment="1">
      <alignment horizontal="center"/>
    </xf>
    <xf numFmtId="16" fontId="34" fillId="0" borderId="0" xfId="0" quotePrefix="1" applyNumberFormat="1" applyFont="1" applyAlignment="1"/>
    <xf numFmtId="0" fontId="3" fillId="0" borderId="0" xfId="0" applyFont="1" applyBorder="1" applyAlignment="1">
      <alignment horizontal="center" vertical="justify"/>
    </xf>
    <xf numFmtId="0" fontId="34" fillId="0" borderId="0" xfId="0" applyFont="1" applyFill="1" applyBorder="1" applyAlignment="1">
      <alignment horizontal="right"/>
    </xf>
    <xf numFmtId="0" fontId="3" fillId="0" borderId="6" xfId="0" applyFont="1" applyBorder="1" applyAlignment="1">
      <alignment vertical="justify"/>
    </xf>
    <xf numFmtId="0" fontId="3" fillId="0" borderId="9" xfId="0" applyFont="1" applyFill="1" applyBorder="1"/>
    <xf numFmtId="0" fontId="3" fillId="0" borderId="0" xfId="0" applyFont="1" applyBorder="1" applyAlignment="1">
      <alignment vertical="justify"/>
    </xf>
    <xf numFmtId="0" fontId="3" fillId="0" borderId="14" xfId="0" applyFont="1" applyBorder="1"/>
    <xf numFmtId="0" fontId="3" fillId="0" borderId="2" xfId="0" applyFont="1" applyBorder="1"/>
    <xf numFmtId="16" fontId="3" fillId="0" borderId="0" xfId="0" quotePrefix="1" applyNumberFormat="1" applyFont="1" applyAlignment="1">
      <alignment horizontal="left"/>
    </xf>
    <xf numFmtId="0" fontId="3" fillId="0" borderId="8" xfId="0" applyFont="1" applyBorder="1"/>
    <xf numFmtId="0" fontId="3" fillId="0" borderId="6" xfId="0" applyFont="1" applyBorder="1" applyAlignment="1">
      <alignment horizontal="center" vertical="justify"/>
    </xf>
    <xf numFmtId="0" fontId="3" fillId="0" borderId="1" xfId="0" applyFont="1" applyBorder="1" applyAlignment="1">
      <alignment horizontal="center" vertical="justify"/>
    </xf>
    <xf numFmtId="0" fontId="3" fillId="0" borderId="12" xfId="0" applyFont="1" applyBorder="1" applyAlignment="1">
      <alignment horizontal="center" vertical="justify"/>
    </xf>
    <xf numFmtId="0" fontId="3" fillId="0" borderId="12" xfId="0" applyFont="1" applyFill="1" applyBorder="1"/>
    <xf numFmtId="0" fontId="3" fillId="0" borderId="1" xfId="0" applyFont="1" applyBorder="1" applyAlignment="1">
      <alignment vertical="justify"/>
    </xf>
    <xf numFmtId="0" fontId="10" fillId="0" borderId="3" xfId="0" applyFont="1" applyBorder="1"/>
    <xf numFmtId="0" fontId="3" fillId="0" borderId="9" xfId="0" applyFont="1" applyBorder="1"/>
    <xf numFmtId="0" fontId="3" fillId="0" borderId="10" xfId="0" applyFont="1" applyBorder="1"/>
    <xf numFmtId="0" fontId="3" fillId="0" borderId="2" xfId="0" applyFont="1" applyBorder="1" applyAlignment="1">
      <alignment horizontal="left"/>
    </xf>
    <xf numFmtId="0" fontId="3" fillId="0" borderId="10" xfId="0" applyFont="1" applyBorder="1" applyAlignment="1">
      <alignment horizontal="left"/>
    </xf>
    <xf numFmtId="0" fontId="10" fillId="0" borderId="13" xfId="0" applyFont="1" applyBorder="1"/>
    <xf numFmtId="0" fontId="10" fillId="0" borderId="7" xfId="0" applyFont="1" applyBorder="1"/>
    <xf numFmtId="0" fontId="35" fillId="0" borderId="7" xfId="0" applyFont="1" applyBorder="1"/>
    <xf numFmtId="16" fontId="3" fillId="0" borderId="0" xfId="0" quotePrefix="1" applyNumberFormat="1" applyFont="1" applyAlignment="1">
      <alignment horizontal="center"/>
    </xf>
    <xf numFmtId="0" fontId="8" fillId="0" borderId="0" xfId="0" applyFont="1" applyBorder="1"/>
    <xf numFmtId="0" fontId="24" fillId="0" borderId="0" xfId="0" applyFont="1" applyBorder="1"/>
    <xf numFmtId="0" fontId="3" fillId="0" borderId="0" xfId="0" applyFont="1" applyBorder="1" applyAlignment="1">
      <alignment horizontal="center"/>
    </xf>
    <xf numFmtId="0" fontId="10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10" fillId="0" borderId="1" xfId="0" applyFont="1" applyBorder="1" applyAlignment="1">
      <alignment horizontal="center" vertical="center" wrapText="1"/>
    </xf>
    <xf numFmtId="0" fontId="2" fillId="2" borderId="6" xfId="0" applyFont="1" applyFill="1" applyBorder="1"/>
    <xf numFmtId="0" fontId="2" fillId="0" borderId="3" xfId="0" applyFont="1" applyBorder="1"/>
    <xf numFmtId="16" fontId="2" fillId="0" borderId="1" xfId="0" quotePrefix="1" applyNumberFormat="1" applyFont="1" applyBorder="1" applyAlignment="1">
      <alignment horizontal="left"/>
    </xf>
    <xf numFmtId="0" fontId="2" fillId="0" borderId="1" xfId="0" applyFont="1" applyBorder="1" applyAlignment="1">
      <alignment horizontal="left"/>
    </xf>
    <xf numFmtId="170" fontId="2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horizontal="right"/>
    </xf>
    <xf numFmtId="0" fontId="2" fillId="0" borderId="0" xfId="0" applyFont="1" applyBorder="1" applyAlignment="1">
      <alignment horizontal="centerContinuous"/>
    </xf>
    <xf numFmtId="0" fontId="2" fillId="0" borderId="7" xfId="0" applyFont="1" applyBorder="1" applyAlignment="1">
      <alignment horizontal="center"/>
    </xf>
    <xf numFmtId="0" fontId="1" fillId="0" borderId="0" xfId="0" applyFont="1" applyBorder="1"/>
    <xf numFmtId="0" fontId="2" fillId="0" borderId="6" xfId="0" applyFont="1" applyBorder="1"/>
    <xf numFmtId="16" fontId="2" fillId="0" borderId="0" xfId="0" quotePrefix="1" applyNumberFormat="1" applyFont="1" applyBorder="1" applyAlignment="1">
      <alignment horizontal="left"/>
    </xf>
    <xf numFmtId="0" fontId="2" fillId="0" borderId="14" xfId="0" applyFont="1" applyBorder="1" applyAlignment="1">
      <alignment horizontal="center"/>
    </xf>
    <xf numFmtId="0" fontId="2" fillId="0" borderId="14" xfId="0" applyFont="1" applyBorder="1" applyAlignment="1">
      <alignment horizontal="center" vertical="center"/>
    </xf>
    <xf numFmtId="0" fontId="10" fillId="0" borderId="0" xfId="0" applyFont="1" applyAlignment="1">
      <alignment horizontal="center"/>
    </xf>
    <xf numFmtId="0" fontId="10" fillId="0" borderId="9" xfId="0" applyFont="1" applyBorder="1"/>
    <xf numFmtId="0" fontId="2" fillId="0" borderId="3" xfId="0" applyFont="1" applyBorder="1" applyAlignment="1">
      <alignment horizontal="left"/>
    </xf>
    <xf numFmtId="0" fontId="10" fillId="0" borderId="1" xfId="0" applyFont="1" applyBorder="1" applyAlignment="1">
      <alignment horizontal="left"/>
    </xf>
    <xf numFmtId="0" fontId="10" fillId="0" borderId="1" xfId="0" applyFont="1" applyBorder="1" applyAlignment="1">
      <alignment horizontal="left" vertical="center" wrapText="1"/>
    </xf>
    <xf numFmtId="0" fontId="10" fillId="0" borderId="9" xfId="0" applyFont="1" applyBorder="1" applyAlignment="1">
      <alignment horizontal="left" vertical="center"/>
    </xf>
    <xf numFmtId="0" fontId="2" fillId="0" borderId="10" xfId="0" applyFont="1" applyBorder="1" applyAlignment="1">
      <alignment horizontal="left"/>
    </xf>
    <xf numFmtId="0" fontId="1" fillId="0" borderId="2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2" fillId="0" borderId="11" xfId="0" applyFont="1" applyBorder="1" applyAlignment="1">
      <alignment horizontal="left"/>
    </xf>
    <xf numFmtId="0" fontId="10" fillId="0" borderId="7" xfId="0" applyFont="1" applyBorder="1" applyAlignment="1">
      <alignment horizontal="center" vertical="center" wrapText="1"/>
    </xf>
    <xf numFmtId="0" fontId="9" fillId="0" borderId="0" xfId="0" applyFont="1" applyAlignment="1">
      <alignment horizontal="center"/>
    </xf>
    <xf numFmtId="0" fontId="9" fillId="0" borderId="0" xfId="0" applyFont="1" applyAlignment="1"/>
    <xf numFmtId="16" fontId="7" fillId="0" borderId="0" xfId="0" quotePrefix="1" applyNumberFormat="1" applyFont="1" applyBorder="1" applyAlignment="1">
      <alignment horizontal="left"/>
    </xf>
    <xf numFmtId="0" fontId="11" fillId="0" borderId="0" xfId="0" applyFont="1"/>
    <xf numFmtId="16" fontId="12" fillId="0" borderId="0" xfId="0" quotePrefix="1" applyNumberFormat="1" applyFont="1" applyAlignment="1">
      <alignment horizontal="left"/>
    </xf>
    <xf numFmtId="16" fontId="38" fillId="0" borderId="0" xfId="0" quotePrefix="1" applyNumberFormat="1" applyFont="1" applyAlignment="1">
      <alignment horizontal="left"/>
    </xf>
    <xf numFmtId="0" fontId="19" fillId="0" borderId="0" xfId="0" applyFont="1" applyFill="1" applyBorder="1"/>
    <xf numFmtId="0" fontId="11" fillId="0" borderId="0" xfId="0" applyFont="1" applyBorder="1" applyAlignment="1">
      <alignment horizontal="center" vertical="center"/>
    </xf>
    <xf numFmtId="0" fontId="11" fillId="0" borderId="0" xfId="0" applyFont="1" applyBorder="1"/>
    <xf numFmtId="0" fontId="39" fillId="0" borderId="0" xfId="0" applyFont="1" applyBorder="1"/>
    <xf numFmtId="0" fontId="40" fillId="0" borderId="0" xfId="0" applyFont="1" applyBorder="1"/>
    <xf numFmtId="0" fontId="11" fillId="0" borderId="1" xfId="0" applyFont="1" applyBorder="1"/>
    <xf numFmtId="0" fontId="39" fillId="0" borderId="1" xfId="0" applyFont="1" applyBorder="1"/>
    <xf numFmtId="0" fontId="6" fillId="0" borderId="1" xfId="0" applyFont="1" applyBorder="1"/>
    <xf numFmtId="0" fontId="19" fillId="0" borderId="0" xfId="0" applyFont="1" applyBorder="1"/>
    <xf numFmtId="0" fontId="19" fillId="0" borderId="6" xfId="0" applyFont="1" applyBorder="1" applyAlignment="1">
      <alignment horizontal="center" vertical="justify"/>
    </xf>
    <xf numFmtId="0" fontId="38" fillId="0" borderId="0" xfId="0" applyFont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19" fillId="0" borderId="0" xfId="0" applyFont="1" applyBorder="1" applyAlignment="1">
      <alignment horizontal="center" vertical="justify"/>
    </xf>
    <xf numFmtId="0" fontId="11" fillId="0" borderId="0" xfId="0" applyFont="1" applyBorder="1" applyAlignment="1"/>
    <xf numFmtId="0" fontId="11" fillId="0" borderId="0" xfId="0" applyFont="1" applyBorder="1" applyAlignment="1">
      <alignment vertical="top"/>
    </xf>
    <xf numFmtId="0" fontId="39" fillId="0" borderId="0" xfId="0" applyFont="1" applyBorder="1" applyAlignment="1">
      <alignment vertical="top"/>
    </xf>
    <xf numFmtId="0" fontId="19" fillId="0" borderId="0" xfId="0" applyFont="1" applyBorder="1" applyAlignment="1">
      <alignment vertical="top"/>
    </xf>
    <xf numFmtId="16" fontId="12" fillId="0" borderId="0" xfId="0" quotePrefix="1" applyNumberFormat="1" applyFont="1" applyBorder="1" applyAlignment="1">
      <alignment horizontal="left"/>
    </xf>
    <xf numFmtId="0" fontId="38" fillId="0" borderId="0" xfId="0" applyFont="1" applyFill="1" applyBorder="1" applyAlignment="1">
      <alignment horizontal="center"/>
    </xf>
    <xf numFmtId="0" fontId="38" fillId="0" borderId="0" xfId="0" applyFont="1" applyFill="1" applyBorder="1" applyAlignment="1">
      <alignment horizontal="right"/>
    </xf>
    <xf numFmtId="0" fontId="39" fillId="0" borderId="0" xfId="0" applyFont="1" applyBorder="1" applyAlignment="1"/>
    <xf numFmtId="16" fontId="38" fillId="0" borderId="0" xfId="0" quotePrefix="1" applyNumberFormat="1" applyFont="1" applyBorder="1" applyAlignment="1">
      <alignment horizontal="left"/>
    </xf>
    <xf numFmtId="0" fontId="19" fillId="0" borderId="0" xfId="0" applyFont="1" applyBorder="1" applyAlignment="1">
      <alignment vertical="justify"/>
    </xf>
    <xf numFmtId="0" fontId="19" fillId="0" borderId="14" xfId="0" applyFont="1" applyBorder="1" applyAlignment="1">
      <alignment horizontal="center" vertical="justify"/>
    </xf>
    <xf numFmtId="0" fontId="19" fillId="0" borderId="14" xfId="0" applyFont="1" applyBorder="1"/>
    <xf numFmtId="0" fontId="19" fillId="0" borderId="2" xfId="0" applyFont="1" applyBorder="1"/>
    <xf numFmtId="0" fontId="19" fillId="0" borderId="0" xfId="0" applyFont="1" applyBorder="1" applyAlignment="1">
      <alignment horizontal="left" vertical="center"/>
    </xf>
    <xf numFmtId="0" fontId="19" fillId="0" borderId="0" xfId="0" applyFont="1" applyBorder="1" applyAlignment="1">
      <alignment horizontal="center" vertical="center"/>
    </xf>
    <xf numFmtId="16" fontId="19" fillId="0" borderId="0" xfId="0" quotePrefix="1" applyNumberFormat="1" applyFont="1" applyAlignment="1">
      <alignment horizontal="left"/>
    </xf>
    <xf numFmtId="0" fontId="19" fillId="0" borderId="6" xfId="0" applyFont="1" applyBorder="1"/>
    <xf numFmtId="0" fontId="6" fillId="0" borderId="0" xfId="0" applyFont="1" applyBorder="1" applyAlignment="1"/>
    <xf numFmtId="0" fontId="19" fillId="2" borderId="6" xfId="0" applyFont="1" applyFill="1" applyBorder="1"/>
    <xf numFmtId="0" fontId="19" fillId="2" borderId="3" xfId="0" applyFont="1" applyFill="1" applyBorder="1"/>
    <xf numFmtId="0" fontId="19" fillId="0" borderId="3" xfId="0" applyFont="1" applyFill="1" applyBorder="1"/>
    <xf numFmtId="0" fontId="19" fillId="0" borderId="1" xfId="0" applyFont="1" applyFill="1" applyBorder="1"/>
    <xf numFmtId="0" fontId="11" fillId="0" borderId="1" xfId="0" applyFont="1" applyBorder="1" applyAlignment="1">
      <alignment horizontal="center" vertical="center"/>
    </xf>
    <xf numFmtId="0" fontId="19" fillId="0" borderId="8" xfId="0" applyFont="1" applyBorder="1"/>
    <xf numFmtId="0" fontId="19" fillId="0" borderId="1" xfId="0" applyFont="1" applyBorder="1" applyAlignment="1">
      <alignment horizontal="center" vertical="justify"/>
    </xf>
    <xf numFmtId="0" fontId="19" fillId="0" borderId="12" xfId="0" applyFont="1" applyBorder="1" applyAlignment="1">
      <alignment horizontal="center" vertical="justify"/>
    </xf>
    <xf numFmtId="0" fontId="19" fillId="0" borderId="12" xfId="0" applyFont="1" applyFill="1" applyBorder="1"/>
    <xf numFmtId="0" fontId="19" fillId="0" borderId="1" xfId="0" applyFont="1" applyBorder="1" applyAlignment="1">
      <alignment vertical="justify"/>
    </xf>
    <xf numFmtId="0" fontId="11" fillId="0" borderId="3" xfId="0" applyFont="1" applyBorder="1"/>
    <xf numFmtId="0" fontId="19" fillId="0" borderId="1" xfId="0" applyFont="1" applyBorder="1"/>
    <xf numFmtId="0" fontId="19" fillId="0" borderId="9" xfId="0" applyFont="1" applyBorder="1"/>
    <xf numFmtId="0" fontId="11" fillId="0" borderId="2" xfId="0" applyFont="1" applyBorder="1"/>
    <xf numFmtId="0" fontId="19" fillId="0" borderId="10" xfId="0" applyFont="1" applyBorder="1"/>
    <xf numFmtId="0" fontId="19" fillId="0" borderId="2" xfId="0" applyFont="1" applyBorder="1" applyAlignment="1">
      <alignment horizontal="left"/>
    </xf>
    <xf numFmtId="0" fontId="19" fillId="0" borderId="0" xfId="0" applyFont="1" applyBorder="1" applyAlignment="1">
      <alignment horizontal="left"/>
    </xf>
    <xf numFmtId="0" fontId="19" fillId="0" borderId="10" xfId="0" applyFont="1" applyBorder="1" applyAlignment="1">
      <alignment horizontal="left"/>
    </xf>
    <xf numFmtId="0" fontId="11" fillId="0" borderId="13" xfId="0" applyFont="1" applyBorder="1"/>
    <xf numFmtId="0" fontId="11" fillId="0" borderId="7" xfId="0" applyFont="1" applyBorder="1"/>
    <xf numFmtId="0" fontId="39" fillId="0" borderId="7" xfId="0" applyFont="1" applyBorder="1"/>
    <xf numFmtId="0" fontId="6" fillId="0" borderId="11" xfId="0" applyFont="1" applyBorder="1"/>
    <xf numFmtId="16" fontId="19" fillId="0" borderId="0" xfId="0" quotePrefix="1" applyNumberFormat="1" applyFont="1" applyAlignment="1">
      <alignment horizontal="center"/>
    </xf>
    <xf numFmtId="0" fontId="43" fillId="0" borderId="0" xfId="0" applyFont="1" applyBorder="1"/>
    <xf numFmtId="0" fontId="6" fillId="0" borderId="0" xfId="0" applyFont="1" applyBorder="1" applyAlignment="1">
      <alignment horizontal="center" vertical="center"/>
    </xf>
    <xf numFmtId="0" fontId="41" fillId="0" borderId="0" xfId="0" applyFont="1" applyBorder="1"/>
    <xf numFmtId="0" fontId="11" fillId="0" borderId="0" xfId="0" applyFont="1" applyBorder="1" applyAlignment="1">
      <alignment horizontal="center"/>
    </xf>
    <xf numFmtId="0" fontId="11" fillId="0" borderId="0" xfId="0" applyFont="1" applyBorder="1" applyAlignment="1">
      <alignment horizontal="center" vertical="center" wrapText="1"/>
    </xf>
    <xf numFmtId="0" fontId="19" fillId="0" borderId="0" xfId="0" applyFont="1" applyBorder="1" applyAlignment="1">
      <alignment horizontal="center"/>
    </xf>
    <xf numFmtId="0" fontId="11" fillId="0" borderId="1" xfId="0" applyFont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11" fillId="0" borderId="1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/>
    </xf>
    <xf numFmtId="0" fontId="6" fillId="2" borderId="6" xfId="0" applyFont="1" applyFill="1" applyBorder="1"/>
    <xf numFmtId="0" fontId="6" fillId="0" borderId="3" xfId="0" applyFont="1" applyBorder="1"/>
    <xf numFmtId="16" fontId="6" fillId="0" borderId="1" xfId="0" quotePrefix="1" applyNumberFormat="1" applyFont="1" applyBorder="1" applyAlignment="1">
      <alignment horizontal="left"/>
    </xf>
    <xf numFmtId="0" fontId="6" fillId="0" borderId="1" xfId="0" applyFont="1" applyFill="1" applyBorder="1"/>
    <xf numFmtId="0" fontId="6" fillId="0" borderId="1" xfId="0" applyFont="1" applyBorder="1" applyAlignment="1">
      <alignment horizontal="left"/>
    </xf>
    <xf numFmtId="0" fontId="6" fillId="0" borderId="0" xfId="0" applyFont="1" applyBorder="1" applyAlignment="1">
      <alignment horizontal="left"/>
    </xf>
    <xf numFmtId="170" fontId="6" fillId="0" borderId="0" xfId="0" applyNumberFormat="1" applyFont="1" applyBorder="1" applyAlignment="1">
      <alignment horizontal="left"/>
    </xf>
    <xf numFmtId="0" fontId="44" fillId="0" borderId="0" xfId="0" applyFont="1" applyBorder="1" applyAlignment="1">
      <alignment horizontal="right"/>
    </xf>
    <xf numFmtId="0" fontId="6" fillId="0" borderId="0" xfId="0" applyFont="1" applyBorder="1" applyAlignment="1">
      <alignment horizontal="centerContinuous"/>
    </xf>
    <xf numFmtId="0" fontId="6" fillId="0" borderId="7" xfId="0" applyFont="1" applyBorder="1" applyAlignment="1">
      <alignment horizontal="center"/>
    </xf>
    <xf numFmtId="0" fontId="44" fillId="0" borderId="0" xfId="0" applyFont="1" applyBorder="1"/>
    <xf numFmtId="0" fontId="6" fillId="0" borderId="6" xfId="0" applyFont="1" applyBorder="1"/>
    <xf numFmtId="0" fontId="0" fillId="0" borderId="0" xfId="0" applyBorder="1"/>
    <xf numFmtId="16" fontId="6" fillId="0" borderId="0" xfId="0" quotePrefix="1" applyNumberFormat="1" applyFont="1" applyBorder="1" applyAlignment="1">
      <alignment horizontal="left"/>
    </xf>
    <xf numFmtId="0" fontId="6" fillId="0" borderId="0" xfId="0" applyFont="1" applyBorder="1" applyAlignment="1">
      <alignment vertical="center"/>
    </xf>
    <xf numFmtId="0" fontId="19" fillId="0" borderId="0" xfId="0" applyFont="1"/>
    <xf numFmtId="0" fontId="6" fillId="0" borderId="14" xfId="0" applyFont="1" applyBorder="1" applyAlignment="1">
      <alignment horizontal="center"/>
    </xf>
    <xf numFmtId="0" fontId="6" fillId="0" borderId="14" xfId="0" applyFont="1" applyBorder="1" applyAlignment="1">
      <alignment horizontal="center" vertical="center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/>
    </xf>
    <xf numFmtId="0" fontId="0" fillId="0" borderId="0" xfId="0" applyBorder="1" applyAlignment="1">
      <alignment horizontal="center"/>
    </xf>
    <xf numFmtId="0" fontId="0" fillId="0" borderId="3" xfId="0" applyBorder="1"/>
    <xf numFmtId="0" fontId="0" fillId="0" borderId="1" xfId="0" applyBorder="1"/>
    <xf numFmtId="0" fontId="0" fillId="0" borderId="9" xfId="0" applyBorder="1"/>
    <xf numFmtId="0" fontId="6" fillId="0" borderId="3" xfId="0" applyFont="1" applyBorder="1" applyAlignment="1">
      <alignment horizontal="left"/>
    </xf>
    <xf numFmtId="0" fontId="0" fillId="0" borderId="1" xfId="0" applyBorder="1" applyAlignment="1">
      <alignment horizontal="left"/>
    </xf>
    <xf numFmtId="0" fontId="11" fillId="0" borderId="1" xfId="0" applyFont="1" applyBorder="1" applyAlignment="1">
      <alignment horizontal="left" vertical="center" wrapText="1"/>
    </xf>
    <xf numFmtId="0" fontId="11" fillId="0" borderId="9" xfId="0" applyFont="1" applyBorder="1" applyAlignment="1">
      <alignment horizontal="left" vertical="center"/>
    </xf>
    <xf numFmtId="0" fontId="0" fillId="0" borderId="2" xfId="0" applyBorder="1"/>
    <xf numFmtId="0" fontId="6" fillId="0" borderId="10" xfId="0" applyFont="1" applyBorder="1" applyAlignment="1">
      <alignment horizontal="left"/>
    </xf>
    <xf numFmtId="0" fontId="44" fillId="0" borderId="2" xfId="0" applyFont="1" applyBorder="1" applyAlignment="1">
      <alignment horizontal="center"/>
    </xf>
    <xf numFmtId="0" fontId="44" fillId="0" borderId="0" xfId="0" applyFont="1" applyBorder="1" applyAlignment="1">
      <alignment horizontal="center"/>
    </xf>
    <xf numFmtId="0" fontId="0" fillId="0" borderId="13" xfId="0" applyBorder="1"/>
    <xf numFmtId="0" fontId="0" fillId="0" borderId="7" xfId="0" applyBorder="1"/>
    <xf numFmtId="0" fontId="6" fillId="0" borderId="11" xfId="0" applyFont="1" applyBorder="1" applyAlignment="1">
      <alignment horizontal="left"/>
    </xf>
    <xf numFmtId="0" fontId="11" fillId="0" borderId="7" xfId="0" applyFont="1" applyBorder="1" applyAlignment="1">
      <alignment horizontal="center" vertical="center" wrapText="1"/>
    </xf>
    <xf numFmtId="0" fontId="4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45" fillId="0" borderId="0" xfId="0" applyFont="1" applyAlignment="1"/>
    <xf numFmtId="0" fontId="3" fillId="0" borderId="3" xfId="0" applyFont="1" applyBorder="1" applyAlignment="1">
      <alignment horizontal="centerContinuous"/>
    </xf>
    <xf numFmtId="0" fontId="46" fillId="0" borderId="9" xfId="0" applyFont="1" applyBorder="1" applyAlignment="1">
      <alignment horizontal="centerContinuous"/>
    </xf>
    <xf numFmtId="0" fontId="7" fillId="0" borderId="6" xfId="0" applyFont="1" applyBorder="1" applyAlignment="1">
      <alignment horizontal="center"/>
    </xf>
    <xf numFmtId="0" fontId="7" fillId="0" borderId="0" xfId="0" quotePrefix="1" applyFont="1" applyBorder="1" applyAlignment="1">
      <alignment horizontal="left"/>
    </xf>
    <xf numFmtId="0" fontId="10" fillId="0" borderId="0" xfId="0" applyFont="1" applyBorder="1" applyAlignment="1">
      <alignment vertical="center"/>
    </xf>
    <xf numFmtId="0" fontId="7" fillId="0" borderId="0" xfId="0" applyFont="1" applyBorder="1" applyAlignment="1">
      <alignment horizontal="left"/>
    </xf>
    <xf numFmtId="0" fontId="10" fillId="0" borderId="0" xfId="0" applyFont="1" applyBorder="1" applyAlignment="1"/>
    <xf numFmtId="0" fontId="10" fillId="0" borderId="0" xfId="0" applyFont="1" applyBorder="1" applyAlignment="1">
      <alignment horizontal="centerContinuous"/>
    </xf>
    <xf numFmtId="0" fontId="10" fillId="0" borderId="1" xfId="0" applyFont="1" applyBorder="1" applyAlignment="1">
      <alignment horizontal="centerContinuous"/>
    </xf>
    <xf numFmtId="0" fontId="46" fillId="0" borderId="1" xfId="0" applyFont="1" applyBorder="1" applyAlignment="1">
      <alignment horizontal="centerContinuous"/>
    </xf>
    <xf numFmtId="0" fontId="10" fillId="0" borderId="0" xfId="0" applyFont="1" applyBorder="1" applyAlignment="1">
      <alignment horizontal="right"/>
    </xf>
    <xf numFmtId="0" fontId="10" fillId="0" borderId="0" xfId="0" applyFont="1" applyBorder="1" applyAlignment="1">
      <alignment horizontal="left"/>
    </xf>
    <xf numFmtId="170" fontId="10" fillId="0" borderId="0" xfId="0" applyNumberFormat="1" applyFont="1" applyBorder="1" applyAlignment="1">
      <alignment horizontal="left"/>
    </xf>
    <xf numFmtId="170" fontId="10" fillId="0" borderId="0" xfId="0" applyNumberFormat="1" applyFont="1" applyBorder="1" applyAlignment="1">
      <alignment horizontal="centerContinuous"/>
    </xf>
    <xf numFmtId="0" fontId="9" fillId="0" borderId="0" xfId="0" applyFont="1" applyBorder="1" applyAlignment="1">
      <alignment horizontal="right"/>
    </xf>
    <xf numFmtId="0" fontId="9" fillId="0" borderId="0" xfId="0" applyFont="1" applyBorder="1"/>
    <xf numFmtId="0" fontId="34" fillId="0" borderId="0" xfId="0" applyFont="1" applyBorder="1" applyAlignment="1">
      <alignment horizontal="centerContinuous"/>
    </xf>
    <xf numFmtId="0" fontId="7" fillId="0" borderId="14" xfId="0" applyFont="1" applyBorder="1" applyAlignment="1">
      <alignment horizontal="center"/>
    </xf>
    <xf numFmtId="0" fontId="7" fillId="0" borderId="0" xfId="0" applyFont="1" applyAlignment="1">
      <alignment horizontal="centerContinuous"/>
    </xf>
    <xf numFmtId="0" fontId="10" fillId="0" borderId="10" xfId="0" applyFont="1" applyBorder="1"/>
    <xf numFmtId="0" fontId="9" fillId="0" borderId="0" xfId="0" applyFont="1" applyAlignment="1">
      <alignment horizontal="centerContinuous"/>
    </xf>
    <xf numFmtId="0" fontId="10" fillId="0" borderId="11" xfId="0" applyFont="1" applyBorder="1"/>
    <xf numFmtId="0" fontId="0" fillId="0" borderId="19" xfId="0" applyBorder="1"/>
    <xf numFmtId="0" fontId="0" fillId="0" borderId="20" xfId="0" applyBorder="1"/>
    <xf numFmtId="0" fontId="38" fillId="0" borderId="20" xfId="0" applyFont="1" applyBorder="1" applyAlignment="1">
      <alignment horizontal="center" vertical="center"/>
    </xf>
    <xf numFmtId="0" fontId="38" fillId="0" borderId="19" xfId="0" applyFont="1" applyBorder="1" applyAlignment="1">
      <alignment horizontal="center" vertical="center"/>
    </xf>
    <xf numFmtId="0" fontId="0" fillId="0" borderId="6" xfId="0" applyBorder="1"/>
    <xf numFmtId="0" fontId="47" fillId="0" borderId="0" xfId="0" applyFont="1"/>
    <xf numFmtId="0" fontId="0" fillId="0" borderId="10" xfId="0" applyBorder="1"/>
    <xf numFmtId="0" fontId="38" fillId="0" borderId="10" xfId="0" applyFont="1" applyBorder="1" applyAlignment="1">
      <alignment horizontal="center" vertical="center"/>
    </xf>
    <xf numFmtId="0" fontId="12" fillId="0" borderId="0" xfId="0" applyFont="1"/>
    <xf numFmtId="0" fontId="12" fillId="0" borderId="10" xfId="0" applyFont="1" applyBorder="1"/>
    <xf numFmtId="0" fontId="38" fillId="0" borderId="11" xfId="0" applyFont="1" applyBorder="1" applyAlignment="1">
      <alignment horizontal="center" vertical="center"/>
    </xf>
    <xf numFmtId="0" fontId="12" fillId="0" borderId="1" xfId="0" applyFont="1" applyBorder="1"/>
    <xf numFmtId="0" fontId="12" fillId="0" borderId="9" xfId="0" applyFont="1" applyBorder="1"/>
    <xf numFmtId="0" fontId="38" fillId="0" borderId="9" xfId="0" applyFont="1" applyBorder="1" applyAlignment="1">
      <alignment horizontal="center" vertical="center"/>
    </xf>
    <xf numFmtId="0" fontId="38" fillId="0" borderId="1" xfId="0" applyFont="1" applyBorder="1" applyAlignment="1">
      <alignment horizontal="center" vertical="center"/>
    </xf>
    <xf numFmtId="0" fontId="12" fillId="2" borderId="6" xfId="0" applyFont="1" applyFill="1" applyBorder="1"/>
    <xf numFmtId="0" fontId="12" fillId="2" borderId="9" xfId="0" applyFont="1" applyFill="1" applyBorder="1"/>
    <xf numFmtId="0" fontId="38" fillId="0" borderId="7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12" fillId="0" borderId="2" xfId="0" applyFont="1" applyBorder="1"/>
    <xf numFmtId="0" fontId="12" fillId="0" borderId="14" xfId="0" applyFont="1" applyBorder="1" applyAlignment="1">
      <alignment horizontal="center" vertical="center"/>
    </xf>
    <xf numFmtId="0" fontId="12" fillId="0" borderId="14" xfId="0" applyFont="1" applyBorder="1"/>
    <xf numFmtId="0" fontId="12" fillId="0" borderId="0" xfId="0" applyFont="1" applyBorder="1" applyAlignment="1">
      <alignment vertical="center"/>
    </xf>
    <xf numFmtId="0" fontId="47" fillId="0" borderId="3" xfId="0" applyFont="1" applyBorder="1" applyAlignment="1">
      <alignment horizontal="center"/>
    </xf>
    <xf numFmtId="0" fontId="47" fillId="0" borderId="1" xfId="0" applyFont="1" applyBorder="1" applyAlignment="1">
      <alignment horizontal="center"/>
    </xf>
    <xf numFmtId="0" fontId="47" fillId="0" borderId="9" xfId="0" applyFont="1" applyBorder="1" applyAlignment="1">
      <alignment horizontal="center"/>
    </xf>
    <xf numFmtId="0" fontId="47" fillId="0" borderId="2" xfId="0" applyFont="1" applyBorder="1" applyAlignment="1">
      <alignment horizontal="center"/>
    </xf>
    <xf numFmtId="0" fontId="47" fillId="0" borderId="0" xfId="0" applyFont="1" applyBorder="1" applyAlignment="1">
      <alignment horizontal="center"/>
    </xf>
    <xf numFmtId="0" fontId="47" fillId="0" borderId="10" xfId="0" applyFont="1" applyBorder="1" applyAlignment="1">
      <alignment horizontal="center"/>
    </xf>
    <xf numFmtId="0" fontId="12" fillId="0" borderId="13" xfId="0" applyFont="1" applyBorder="1"/>
    <xf numFmtId="0" fontId="12" fillId="0" borderId="7" xfId="0" applyFont="1" applyBorder="1"/>
    <xf numFmtId="0" fontId="12" fillId="0" borderId="11" xfId="0" applyFont="1" applyBorder="1"/>
    <xf numFmtId="0" fontId="12" fillId="0" borderId="0" xfId="0" applyFont="1" applyBorder="1" applyAlignment="1">
      <alignment horizontal="center" vertical="center"/>
    </xf>
    <xf numFmtId="0" fontId="12" fillId="0" borderId="0" xfId="0" applyFont="1" applyAlignment="1">
      <alignment horizontal="left"/>
    </xf>
    <xf numFmtId="0" fontId="12" fillId="0" borderId="6" xfId="0" applyFont="1" applyBorder="1"/>
    <xf numFmtId="0" fontId="12" fillId="0" borderId="14" xfId="0" applyFont="1" applyBorder="1" applyAlignment="1">
      <alignment vertical="center"/>
    </xf>
    <xf numFmtId="0" fontId="0" fillId="0" borderId="5" xfId="0" applyBorder="1"/>
    <xf numFmtId="0" fontId="0" fillId="0" borderId="21" xfId="0" applyBorder="1"/>
    <xf numFmtId="0" fontId="38" fillId="0" borderId="21" xfId="0" applyFont="1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0" fillId="0" borderId="11" xfId="0" applyBorder="1"/>
    <xf numFmtId="0" fontId="7" fillId="3" borderId="0" xfId="0" applyFont="1" applyFill="1" applyAlignment="1">
      <alignment vertical="center"/>
    </xf>
    <xf numFmtId="0" fontId="7" fillId="3" borderId="0" xfId="0" applyFont="1" applyFill="1" applyAlignment="1">
      <alignment vertical="center" wrapText="1"/>
    </xf>
    <xf numFmtId="0" fontId="7" fillId="3" borderId="0" xfId="14" applyFont="1" applyFill="1" applyAlignment="1" applyProtection="1">
      <alignment vertical="center" wrapText="1"/>
    </xf>
    <xf numFmtId="0" fontId="7" fillId="3" borderId="0" xfId="0" applyFont="1" applyFill="1" applyAlignment="1">
      <alignment horizontal="left" vertical="center"/>
    </xf>
    <xf numFmtId="0" fontId="5" fillId="3" borderId="0" xfId="0" applyFont="1" applyFill="1" applyAlignment="1">
      <alignment horizontal="left" vertical="center"/>
    </xf>
    <xf numFmtId="0" fontId="5" fillId="3" borderId="0" xfId="0" applyFont="1" applyFill="1" applyAlignment="1">
      <alignment vertical="center"/>
    </xf>
    <xf numFmtId="9" fontId="7" fillId="0" borderId="0" xfId="14" applyNumberFormat="1" applyFont="1" applyFill="1" applyAlignment="1" applyProtection="1">
      <alignment vertical="top" wrapText="1"/>
    </xf>
    <xf numFmtId="0" fontId="7" fillId="0" borderId="0" xfId="0" applyFont="1" applyFill="1" applyAlignment="1">
      <alignment vertical="top"/>
    </xf>
    <xf numFmtId="0" fontId="7" fillId="0" borderId="0" xfId="14" applyFont="1" applyFill="1" applyAlignment="1" applyProtection="1">
      <alignment vertical="center"/>
    </xf>
    <xf numFmtId="0" fontId="7" fillId="0" borderId="0" xfId="0" applyFont="1" applyFill="1" applyAlignment="1">
      <alignment horizontal="justify" vertical="center" wrapText="1"/>
    </xf>
    <xf numFmtId="0" fontId="7" fillId="0" borderId="0" xfId="0" applyFont="1" applyFill="1" applyAlignment="1">
      <alignment horizontal="left" vertical="top" wrapText="1"/>
    </xf>
    <xf numFmtId="0" fontId="7" fillId="0" borderId="0" xfId="14" applyFont="1" applyFill="1" applyAlignment="1" applyProtection="1">
      <alignment vertical="top" wrapText="1"/>
    </xf>
    <xf numFmtId="0" fontId="7" fillId="0" borderId="0" xfId="14" applyFont="1" applyFill="1" applyAlignment="1" applyProtection="1">
      <alignment horizontal="left" vertical="top" wrapText="1"/>
    </xf>
    <xf numFmtId="0" fontId="7" fillId="0" borderId="0" xfId="0" applyFont="1" applyFill="1" applyAlignment="1">
      <alignment vertical="top" wrapText="1"/>
    </xf>
    <xf numFmtId="0" fontId="7" fillId="0" borderId="0" xfId="14" applyFont="1" applyFill="1" applyAlignment="1" applyProtection="1">
      <alignment horizontal="left" vertical="top" wrapText="1" indent="15"/>
    </xf>
    <xf numFmtId="0" fontId="7" fillId="0" borderId="0" xfId="0" applyFont="1" applyFill="1" applyAlignment="1">
      <alignment horizontal="left" indent="15"/>
    </xf>
    <xf numFmtId="0" fontId="9" fillId="0" borderId="0" xfId="0" applyFont="1" applyFill="1" applyAlignment="1">
      <alignment horizontal="center" vertical="center" wrapText="1"/>
    </xf>
    <xf numFmtId="0" fontId="35" fillId="0" borderId="0" xfId="21" applyFont="1" applyAlignment="1" applyProtection="1">
      <alignment wrapText="1"/>
    </xf>
    <xf numFmtId="0" fontId="35" fillId="0" borderId="0" xfId="22" applyFont="1" applyAlignment="1" applyProtection="1">
      <alignment wrapText="1"/>
    </xf>
    <xf numFmtId="0" fontId="9" fillId="0" borderId="0" xfId="0" applyFont="1"/>
    <xf numFmtId="0" fontId="35" fillId="0" borderId="0" xfId="22" applyFont="1" applyFill="1" applyAlignment="1" applyProtection="1">
      <alignment wrapText="1"/>
    </xf>
    <xf numFmtId="0" fontId="9" fillId="0" borderId="0" xfId="0" applyFont="1" applyFill="1"/>
    <xf numFmtId="0" fontId="35" fillId="0" borderId="0" xfId="21" applyFont="1" applyAlignment="1" applyProtection="1"/>
    <xf numFmtId="14" fontId="10" fillId="0" borderId="0" xfId="0" applyNumberFormat="1" applyFont="1"/>
    <xf numFmtId="0" fontId="52" fillId="0" borderId="0" xfId="0" applyFont="1" applyAlignment="1">
      <alignment horizontal="left"/>
    </xf>
    <xf numFmtId="0" fontId="57" fillId="0" borderId="0" xfId="23" applyAlignment="1" applyProtection="1"/>
    <xf numFmtId="0" fontId="18" fillId="0" borderId="2" xfId="24" applyFont="1" applyBorder="1" applyAlignment="1" applyProtection="1"/>
    <xf numFmtId="0" fontId="7" fillId="0" borderId="0" xfId="0" applyFont="1" applyAlignment="1">
      <alignment horizontal="left" vertical="top" wrapText="1"/>
    </xf>
    <xf numFmtId="49" fontId="2" fillId="0" borderId="0" xfId="0" applyNumberFormat="1" applyFont="1" applyBorder="1" applyAlignment="1">
      <alignment horizontal="left" vertical="top"/>
    </xf>
    <xf numFmtId="49" fontId="18" fillId="0" borderId="2" xfId="24" applyNumberFormat="1" applyFont="1" applyBorder="1" applyAlignment="1" applyProtection="1">
      <alignment horizontal="left" vertical="top"/>
    </xf>
    <xf numFmtId="49" fontId="7" fillId="0" borderId="0" xfId="0" applyNumberFormat="1" applyFont="1" applyBorder="1" applyAlignment="1">
      <alignment horizontal="left" vertical="top"/>
    </xf>
    <xf numFmtId="0" fontId="7" fillId="0" borderId="0" xfId="0" applyFont="1" applyAlignment="1">
      <alignment horizontal="left" vertical="top"/>
    </xf>
    <xf numFmtId="49" fontId="2" fillId="0" borderId="2" xfId="0" applyNumberFormat="1" applyFont="1" applyBorder="1" applyAlignment="1">
      <alignment horizontal="left" vertical="top"/>
    </xf>
    <xf numFmtId="49" fontId="7" fillId="0" borderId="2" xfId="0" applyNumberFormat="1" applyFont="1" applyBorder="1" applyAlignment="1">
      <alignment horizontal="left" vertical="top"/>
    </xf>
    <xf numFmtId="0" fontId="8" fillId="0" borderId="2" xfId="23" applyFont="1" applyBorder="1" applyAlignment="1" applyProtection="1"/>
    <xf numFmtId="49" fontId="57" fillId="0" borderId="2" xfId="23" applyNumberFormat="1" applyBorder="1" applyAlignment="1" applyProtection="1">
      <alignment horizontal="left" vertical="top"/>
    </xf>
    <xf numFmtId="49" fontId="18" fillId="0" borderId="2" xfId="23" applyNumberFormat="1" applyFont="1" applyBorder="1" applyAlignment="1" applyProtection="1">
      <alignment horizontal="left" vertical="top"/>
    </xf>
    <xf numFmtId="49" fontId="7" fillId="0" borderId="0" xfId="0" applyNumberFormat="1" applyFont="1" applyAlignment="1">
      <alignment horizontal="left" vertical="top"/>
    </xf>
    <xf numFmtId="0" fontId="1" fillId="0" borderId="0" xfId="0" applyFont="1" applyAlignment="1">
      <alignment horizontal="left" vertical="top" wrapText="1"/>
    </xf>
    <xf numFmtId="0" fontId="1" fillId="0" borderId="0" xfId="0" applyFont="1" applyBorder="1" applyAlignment="1">
      <alignment wrapText="1"/>
    </xf>
    <xf numFmtId="0" fontId="1" fillId="0" borderId="2" xfId="0" applyFont="1" applyBorder="1" applyAlignment="1">
      <alignment wrapText="1"/>
    </xf>
    <xf numFmtId="0" fontId="1" fillId="0" borderId="1" xfId="0" applyFont="1" applyBorder="1" applyAlignment="1">
      <alignment horizontal="left" vertical="top" wrapText="1"/>
    </xf>
    <xf numFmtId="0" fontId="1" fillId="0" borderId="1" xfId="0" applyFont="1" applyBorder="1" applyAlignment="1">
      <alignment wrapText="1"/>
    </xf>
    <xf numFmtId="0" fontId="1" fillId="0" borderId="3" xfId="0" applyFont="1" applyBorder="1" applyAlignment="1">
      <alignment wrapText="1"/>
    </xf>
    <xf numFmtId="0" fontId="1" fillId="0" borderId="0" xfId="0" applyFont="1" applyAlignment="1">
      <alignment horizontal="left" vertical="top"/>
    </xf>
    <xf numFmtId="0" fontId="5" fillId="0" borderId="0" xfId="0" applyFont="1" applyBorder="1" applyAlignment="1">
      <alignment wrapText="1"/>
    </xf>
    <xf numFmtId="0" fontId="5" fillId="0" borderId="0" xfId="0" applyFont="1" applyBorder="1" applyAlignment="1"/>
    <xf numFmtId="0" fontId="57" fillId="0" borderId="0" xfId="25" applyAlignment="1" applyProtection="1"/>
    <xf numFmtId="0" fontId="2" fillId="0" borderId="0" xfId="0" applyNumberFormat="1" applyFont="1"/>
    <xf numFmtId="170" fontId="2" fillId="0" borderId="0" xfId="0" applyNumberFormat="1" applyFont="1"/>
    <xf numFmtId="0" fontId="16" fillId="0" borderId="0" xfId="0" applyFont="1"/>
    <xf numFmtId="0" fontId="58" fillId="0" borderId="0" xfId="0" applyFont="1" applyAlignment="1">
      <alignment horizontal="left"/>
    </xf>
    <xf numFmtId="0" fontId="11" fillId="0" borderId="0" xfId="26"/>
    <xf numFmtId="0" fontId="10" fillId="0" borderId="0" xfId="26" applyFont="1"/>
    <xf numFmtId="0" fontId="10" fillId="0" borderId="0" xfId="26" applyFont="1" applyAlignment="1">
      <alignment horizontal="left" indent="1"/>
    </xf>
    <xf numFmtId="0" fontId="10" fillId="0" borderId="0" xfId="26" applyFont="1" applyAlignment="1">
      <alignment horizontal="left"/>
    </xf>
    <xf numFmtId="0" fontId="59" fillId="0" borderId="0" xfId="26" applyFont="1" applyAlignment="1">
      <alignment horizontal="left"/>
    </xf>
    <xf numFmtId="0" fontId="11" fillId="0" borderId="0" xfId="26" applyProtection="1">
      <protection locked="0"/>
    </xf>
    <xf numFmtId="0" fontId="10" fillId="0" borderId="0" xfId="26" applyFont="1" applyAlignment="1" applyProtection="1">
      <alignment horizontal="left" indent="1"/>
      <protection locked="0"/>
    </xf>
    <xf numFmtId="0" fontId="10" fillId="0" borderId="0" xfId="26" applyFont="1" applyProtection="1">
      <protection locked="0"/>
    </xf>
    <xf numFmtId="0" fontId="10" fillId="0" borderId="0" xfId="27" applyFont="1" applyAlignment="1" applyProtection="1"/>
    <xf numFmtId="0" fontId="10" fillId="0" borderId="0" xfId="28" applyFont="1" applyAlignment="1" applyProtection="1">
      <protection locked="0"/>
    </xf>
    <xf numFmtId="0" fontId="10" fillId="0" borderId="0" xfId="26" applyFont="1" applyAlignment="1" applyProtection="1">
      <alignment horizontal="left"/>
      <protection locked="0"/>
    </xf>
    <xf numFmtId="49" fontId="60" fillId="0" borderId="0" xfId="26" applyNumberFormat="1" applyFont="1" applyAlignment="1" applyProtection="1">
      <alignment horizontal="left"/>
      <protection locked="0"/>
    </xf>
    <xf numFmtId="0" fontId="11" fillId="0" borderId="0" xfId="26" applyAlignment="1"/>
    <xf numFmtId="0" fontId="10" fillId="0" borderId="0" xfId="26" applyFont="1" applyAlignment="1"/>
    <xf numFmtId="0" fontId="61" fillId="0" borderId="0" xfId="26" applyFont="1" applyProtection="1">
      <protection locked="0"/>
    </xf>
    <xf numFmtId="0" fontId="62" fillId="0" borderId="0" xfId="26" applyFont="1" applyProtection="1">
      <protection locked="0"/>
    </xf>
    <xf numFmtId="49" fontId="62" fillId="0" borderId="0" xfId="26" applyNumberFormat="1" applyFont="1" applyProtection="1">
      <protection locked="0"/>
    </xf>
    <xf numFmtId="49" fontId="62" fillId="0" borderId="0" xfId="26" quotePrefix="1" applyNumberFormat="1" applyFont="1" applyProtection="1">
      <protection locked="0"/>
    </xf>
    <xf numFmtId="0" fontId="63" fillId="0" borderId="0" xfId="26" applyFont="1" applyProtection="1">
      <protection locked="0"/>
    </xf>
    <xf numFmtId="0" fontId="64" fillId="0" borderId="0" xfId="26" applyFont="1"/>
    <xf numFmtId="0" fontId="11" fillId="0" borderId="1" xfId="26" applyBorder="1"/>
    <xf numFmtId="0" fontId="10" fillId="0" borderId="0" xfId="0" applyFont="1"/>
    <xf numFmtId="0" fontId="2" fillId="0" borderId="0" xfId="0" applyFont="1" applyAlignment="1">
      <alignment horizontal="center"/>
    </xf>
    <xf numFmtId="0" fontId="2" fillId="0" borderId="0" xfId="0" applyFont="1" applyBorder="1" applyAlignment="1">
      <alignment horizontal="center"/>
    </xf>
    <xf numFmtId="168" fontId="1" fillId="0" borderId="0" xfId="0" applyNumberFormat="1" applyFont="1" applyFill="1" applyAlignment="1">
      <alignment horizontal="left"/>
    </xf>
    <xf numFmtId="168" fontId="1" fillId="0" borderId="0" xfId="0" applyNumberFormat="1" applyFont="1" applyFill="1" applyBorder="1" applyAlignment="1">
      <alignment horizontal="left"/>
    </xf>
    <xf numFmtId="168" fontId="2" fillId="0" borderId="0" xfId="0" applyNumberFormat="1" applyFont="1" applyFill="1" applyAlignment="1">
      <alignment horizontal="left"/>
    </xf>
    <xf numFmtId="168" fontId="2" fillId="0" borderId="0" xfId="0" applyNumberFormat="1" applyFont="1" applyFill="1" applyBorder="1" applyAlignment="1">
      <alignment horizontal="left"/>
    </xf>
    <xf numFmtId="168" fontId="2" fillId="0" borderId="1" xfId="0" applyNumberFormat="1" applyFont="1" applyFill="1" applyBorder="1"/>
    <xf numFmtId="0" fontId="3" fillId="0" borderId="13" xfId="0" applyFont="1" applyFill="1" applyBorder="1" applyAlignment="1">
      <alignment horizontal="center"/>
    </xf>
    <xf numFmtId="168" fontId="3" fillId="0" borderId="8" xfId="0" applyNumberFormat="1" applyFont="1" applyFill="1" applyBorder="1" applyAlignment="1">
      <alignment horizontal="centerContinuous" vertical="center"/>
    </xf>
    <xf numFmtId="168" fontId="3" fillId="0" borderId="12" xfId="0" applyNumberFormat="1" applyFont="1" applyFill="1" applyBorder="1" applyAlignment="1">
      <alignment horizontal="centerContinuous" vertical="center"/>
    </xf>
    <xf numFmtId="168" fontId="3" fillId="0" borderId="15" xfId="0" applyNumberFormat="1" applyFont="1" applyFill="1" applyBorder="1" applyAlignment="1">
      <alignment horizontal="centerContinuous" vertical="center"/>
    </xf>
    <xf numFmtId="0" fontId="3" fillId="0" borderId="2" xfId="0" applyFont="1" applyFill="1" applyBorder="1" applyAlignment="1">
      <alignment horizontal="center"/>
    </xf>
    <xf numFmtId="168" fontId="3" fillId="0" borderId="4" xfId="0" applyNumberFormat="1" applyFont="1" applyFill="1" applyBorder="1" applyAlignment="1">
      <alignment horizontal="center"/>
    </xf>
    <xf numFmtId="168" fontId="3" fillId="0" borderId="13" xfId="0" applyNumberFormat="1" applyFont="1" applyFill="1" applyBorder="1" applyAlignment="1">
      <alignment horizontal="center"/>
    </xf>
    <xf numFmtId="168" fontId="3" fillId="0" borderId="11" xfId="0" applyNumberFormat="1" applyFont="1" applyFill="1" applyBorder="1" applyAlignment="1">
      <alignment horizontal="centerContinuous"/>
    </xf>
    <xf numFmtId="168" fontId="3" fillId="0" borderId="13" xfId="0" applyNumberFormat="1" applyFont="1" applyFill="1" applyBorder="1" applyAlignment="1">
      <alignment horizontal="centerContinuous"/>
    </xf>
    <xf numFmtId="168" fontId="3" fillId="0" borderId="0" xfId="0" applyNumberFormat="1" applyFont="1" applyFill="1" applyBorder="1" applyAlignment="1">
      <alignment horizontal="center"/>
    </xf>
    <xf numFmtId="168" fontId="3" fillId="0" borderId="5" xfId="0" applyNumberFormat="1" applyFont="1" applyFill="1" applyBorder="1" applyAlignment="1">
      <alignment horizontal="center"/>
    </xf>
    <xf numFmtId="168" fontId="3" fillId="0" borderId="2" xfId="0" applyNumberFormat="1" applyFont="1" applyFill="1" applyBorder="1" applyAlignment="1">
      <alignment horizontal="center"/>
    </xf>
    <xf numFmtId="168" fontId="3" fillId="0" borderId="9" xfId="0" applyNumberFormat="1" applyFont="1" applyFill="1" applyBorder="1" applyAlignment="1">
      <alignment horizontal="centerContinuous"/>
    </xf>
    <xf numFmtId="0" fontId="3" fillId="0" borderId="0" xfId="0" applyFont="1" applyFill="1" applyBorder="1" applyAlignment="1">
      <alignment horizontal="centerContinuous" vertical="top"/>
    </xf>
    <xf numFmtId="168" fontId="3" fillId="0" borderId="5" xfId="0" applyNumberFormat="1" applyFont="1" applyFill="1" applyBorder="1"/>
    <xf numFmtId="168" fontId="3" fillId="0" borderId="7" xfId="0" applyNumberFormat="1" applyFont="1" applyFill="1" applyBorder="1" applyAlignment="1">
      <alignment horizontal="centerContinuous"/>
    </xf>
    <xf numFmtId="168" fontId="3" fillId="0" borderId="10" xfId="0" applyNumberFormat="1" applyFont="1" applyFill="1" applyBorder="1" applyAlignment="1">
      <alignment horizontal="center"/>
    </xf>
    <xf numFmtId="0" fontId="3" fillId="0" borderId="1" xfId="0" applyFont="1" applyFill="1" applyBorder="1" applyAlignment="1">
      <alignment horizontal="centerContinuous" vertical="top"/>
    </xf>
    <xf numFmtId="168" fontId="3" fillId="0" borderId="6" xfId="0" applyNumberFormat="1" applyFont="1" applyFill="1" applyBorder="1" applyAlignment="1">
      <alignment horizontal="center"/>
    </xf>
    <xf numFmtId="168" fontId="3" fillId="0" borderId="1" xfId="0" applyNumberFormat="1" applyFont="1" applyFill="1" applyBorder="1" applyAlignment="1">
      <alignment horizontal="centerContinuous"/>
    </xf>
    <xf numFmtId="168" fontId="3" fillId="0" borderId="3" xfId="0" applyNumberFormat="1" applyFont="1" applyFill="1" applyBorder="1" applyAlignment="1">
      <alignment horizontal="centerContinuous"/>
    </xf>
    <xf numFmtId="168" fontId="3" fillId="0" borderId="3" xfId="0" applyNumberFormat="1" applyFont="1" applyFill="1" applyBorder="1" applyAlignment="1">
      <alignment horizontal="center"/>
    </xf>
    <xf numFmtId="168" fontId="3" fillId="0" borderId="9" xfId="0" applyNumberFormat="1" applyFont="1" applyFill="1" applyBorder="1" applyAlignment="1">
      <alignment horizontal="center"/>
    </xf>
    <xf numFmtId="168" fontId="3" fillId="0" borderId="0" xfId="0" applyNumberFormat="1" applyFont="1" applyFill="1" applyBorder="1" applyAlignment="1">
      <alignment horizontal="right"/>
    </xf>
    <xf numFmtId="0" fontId="67" fillId="0" borderId="0" xfId="0" applyFont="1" applyAlignment="1">
      <alignment horizontal="centerContinuous" vertical="center"/>
    </xf>
    <xf numFmtId="0" fontId="5" fillId="0" borderId="0" xfId="0" applyFont="1" applyAlignment="1">
      <alignment horizontal="centerContinuous" vertical="center"/>
    </xf>
    <xf numFmtId="0" fontId="2" fillId="0" borderId="7" xfId="0" applyFont="1" applyBorder="1" applyAlignment="1">
      <alignment horizontal="centerContinuous"/>
    </xf>
    <xf numFmtId="0" fontId="2" fillId="0" borderId="1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11" xfId="0" applyFont="1" applyBorder="1" applyAlignment="1">
      <alignment horizontal="centerContinuous" vertical="center"/>
    </xf>
    <xf numFmtId="0" fontId="2" fillId="0" borderId="7" xfId="0" applyFont="1" applyBorder="1" applyAlignment="1">
      <alignment horizontal="centerContinuous" vertical="center"/>
    </xf>
    <xf numFmtId="0" fontId="2" fillId="0" borderId="13" xfId="0" applyFont="1" applyBorder="1" applyAlignment="1">
      <alignment horizontal="centerContinuous" vertical="center"/>
    </xf>
    <xf numFmtId="0" fontId="2" fillId="0" borderId="4" xfId="0" applyFont="1" applyFill="1" applyBorder="1" applyAlignment="1">
      <alignment horizontal="centerContinuous" vertical="center"/>
    </xf>
    <xf numFmtId="0" fontId="2" fillId="0" borderId="1" xfId="0" applyFont="1" applyBorder="1" applyAlignment="1">
      <alignment horizontal="centerContinuous"/>
    </xf>
    <xf numFmtId="0" fontId="2" fillId="0" borderId="3" xfId="0" applyFont="1" applyBorder="1" applyAlignment="1">
      <alignment horizontal="centerContinuous"/>
    </xf>
    <xf numFmtId="0" fontId="2" fillId="0" borderId="5" xfId="0" applyFont="1" applyBorder="1" applyAlignment="1">
      <alignment horizontal="centerContinuous" vertical="center"/>
    </xf>
    <xf numFmtId="0" fontId="2" fillId="0" borderId="3" xfId="0" applyFont="1" applyBorder="1" applyAlignment="1">
      <alignment horizontal="centerContinuous" vertical="center"/>
    </xf>
    <xf numFmtId="0" fontId="2" fillId="0" borderId="6" xfId="0" applyFont="1" applyFill="1" applyBorder="1" applyAlignment="1">
      <alignment horizontal="centerContinuous" vertical="center"/>
    </xf>
    <xf numFmtId="174" fontId="2" fillId="0" borderId="4" xfId="0" applyNumberFormat="1" applyFont="1" applyBorder="1" applyAlignment="1">
      <alignment horizontal="right"/>
    </xf>
    <xf numFmtId="174" fontId="2" fillId="0" borderId="5" xfId="0" applyNumberFormat="1" applyFont="1" applyBorder="1" applyAlignment="1">
      <alignment horizontal="right"/>
    </xf>
    <xf numFmtId="174" fontId="2" fillId="0" borderId="5" xfId="0" applyNumberFormat="1" applyFont="1" applyFill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 vertical="center"/>
    </xf>
    <xf numFmtId="0" fontId="2" fillId="0" borderId="6" xfId="0" applyFont="1" applyBorder="1" applyAlignment="1">
      <alignment horizontal="right"/>
    </xf>
    <xf numFmtId="0" fontId="2" fillId="0" borderId="3" xfId="0" applyFont="1" applyBorder="1" applyAlignment="1">
      <alignment horizontal="right"/>
    </xf>
    <xf numFmtId="0" fontId="2" fillId="0" borderId="6" xfId="0" applyFont="1" applyFill="1" applyBorder="1" applyAlignment="1">
      <alignment horizontal="center" vertical="center"/>
    </xf>
    <xf numFmtId="0" fontId="2" fillId="0" borderId="9" xfId="0" applyFont="1" applyBorder="1" applyAlignment="1">
      <alignment horizontal="center"/>
    </xf>
    <xf numFmtId="174" fontId="2" fillId="0" borderId="0" xfId="0" applyNumberFormat="1" applyFont="1" applyAlignment="1">
      <alignment horizontal="right"/>
    </xf>
    <xf numFmtId="0" fontId="2" fillId="0" borderId="0" xfId="0" applyFont="1" applyAlignment="1">
      <alignment wrapText="1"/>
    </xf>
    <xf numFmtId="0" fontId="2" fillId="0" borderId="0" xfId="0" applyFont="1" applyAlignment="1">
      <alignment horizontal="right" wrapText="1"/>
    </xf>
    <xf numFmtId="168" fontId="5" fillId="0" borderId="0" xfId="0" applyNumberFormat="1" applyFont="1" applyFill="1" applyAlignment="1">
      <alignment horizontal="right"/>
    </xf>
    <xf numFmtId="168" fontId="5" fillId="0" borderId="0" xfId="0" applyNumberFormat="1" applyFont="1" applyFill="1" applyBorder="1" applyAlignment="1">
      <alignment horizontal="right"/>
    </xf>
    <xf numFmtId="174" fontId="2" fillId="0" borderId="0" xfId="0" applyNumberFormat="1" applyFont="1" applyFill="1" applyAlignment="1">
      <alignment horizontal="right"/>
    </xf>
    <xf numFmtId="0" fontId="3" fillId="0" borderId="0" xfId="0" applyFont="1" applyAlignment="1">
      <alignment wrapText="1"/>
    </xf>
    <xf numFmtId="0" fontId="66" fillId="0" borderId="1" xfId="26" applyFont="1" applyBorder="1" applyAlignment="1"/>
    <xf numFmtId="0" fontId="65" fillId="0" borderId="1" xfId="26" applyFont="1" applyBorder="1" applyAlignment="1"/>
    <xf numFmtId="0" fontId="64" fillId="0" borderId="0" xfId="29" applyFont="1" applyAlignment="1" applyProtection="1">
      <alignment vertical="center"/>
      <protection locked="0"/>
    </xf>
    <xf numFmtId="0" fontId="10" fillId="0" borderId="0" xfId="29" applyFont="1" applyAlignment="1" applyProtection="1">
      <alignment vertical="center"/>
      <protection locked="0"/>
    </xf>
    <xf numFmtId="0" fontId="10" fillId="0" borderId="0" xfId="26" applyFont="1" applyAlignment="1"/>
    <xf numFmtId="0" fontId="11" fillId="0" borderId="0" xfId="26" applyAlignment="1"/>
    <xf numFmtId="176" fontId="2" fillId="0" borderId="8" xfId="5" applyNumberFormat="1" applyFont="1" applyFill="1" applyBorder="1" applyAlignment="1" applyProtection="1">
      <alignment horizontal="center" vertical="center"/>
      <protection locked="0"/>
    </xf>
    <xf numFmtId="176" fontId="2" fillId="0" borderId="12" xfId="5" applyNumberFormat="1" applyFont="1" applyFill="1" applyBorder="1" applyAlignment="1" applyProtection="1">
      <alignment horizontal="center" vertical="center"/>
      <protection locked="0"/>
    </xf>
    <xf numFmtId="180" fontId="3" fillId="0" borderId="4" xfId="0" applyNumberFormat="1" applyFont="1" applyBorder="1" applyAlignment="1">
      <alignment horizontal="center" vertical="center" wrapText="1"/>
    </xf>
    <xf numFmtId="180" fontId="3" fillId="0" borderId="6" xfId="0" applyNumberFormat="1" applyFont="1" applyBorder="1" applyAlignment="1">
      <alignment horizontal="center" vertical="center" wrapText="1"/>
    </xf>
    <xf numFmtId="180" fontId="3" fillId="0" borderId="10" xfId="0" applyNumberFormat="1" applyFont="1" applyBorder="1" applyAlignment="1">
      <alignment horizontal="center" vertical="center" wrapText="1"/>
    </xf>
    <xf numFmtId="180" fontId="3" fillId="0" borderId="9" xfId="0" applyNumberFormat="1" applyFont="1" applyBorder="1" applyAlignment="1">
      <alignment horizontal="center" vertical="center" wrapText="1"/>
    </xf>
    <xf numFmtId="180" fontId="3" fillId="0" borderId="11" xfId="0" applyNumberFormat="1" applyFont="1" applyBorder="1" applyAlignment="1">
      <alignment horizontal="center" vertical="center" wrapText="1"/>
    </xf>
    <xf numFmtId="180" fontId="3" fillId="0" borderId="13" xfId="0" applyNumberFormat="1" applyFont="1" applyBorder="1" applyAlignment="1">
      <alignment horizontal="center" vertical="center" wrapText="1"/>
    </xf>
    <xf numFmtId="180" fontId="3" fillId="0" borderId="3" xfId="0" applyNumberFormat="1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180" fontId="3" fillId="0" borderId="5" xfId="0" applyNumberFormat="1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164" fontId="3" fillId="0" borderId="0" xfId="0" applyNumberFormat="1" applyFont="1" applyAlignment="1">
      <alignment horizontal="left"/>
    </xf>
    <xf numFmtId="0" fontId="3" fillId="0" borderId="0" xfId="8" applyFont="1" applyFill="1" applyAlignment="1">
      <alignment wrapText="1"/>
    </xf>
    <xf numFmtId="0" fontId="3" fillId="0" borderId="0" xfId="8" applyFont="1" applyFill="1" applyAlignment="1"/>
    <xf numFmtId="0" fontId="3" fillId="0" borderId="0" xfId="8" applyFont="1" applyFill="1" applyAlignment="1">
      <alignment vertical="top" wrapText="1"/>
    </xf>
    <xf numFmtId="0" fontId="26" fillId="0" borderId="0" xfId="8" applyFill="1" applyAlignment="1">
      <alignment wrapText="1"/>
    </xf>
    <xf numFmtId="0" fontId="3" fillId="0" borderId="0" xfId="8" applyFont="1" applyFill="1" applyAlignment="1">
      <alignment horizontal="left" vertical="top" wrapText="1"/>
    </xf>
    <xf numFmtId="0" fontId="3" fillId="0" borderId="0" xfId="8" applyFont="1" applyFill="1" applyAlignment="1">
      <alignment horizontal="left" wrapText="1"/>
    </xf>
    <xf numFmtId="0" fontId="26" fillId="0" borderId="0" xfId="8" applyFill="1" applyAlignment="1">
      <alignment vertical="top" wrapText="1"/>
    </xf>
    <xf numFmtId="0" fontId="26" fillId="0" borderId="0" xfId="8" applyFill="1" applyAlignment="1"/>
    <xf numFmtId="0" fontId="27" fillId="0" borderId="0" xfId="8" applyFont="1" applyFill="1" applyAlignment="1">
      <alignment wrapText="1"/>
    </xf>
    <xf numFmtId="0" fontId="3" fillId="0" borderId="0" xfId="0" applyFont="1" applyFill="1" applyAlignment="1">
      <alignment horizontal="left" wrapText="1"/>
    </xf>
    <xf numFmtId="0" fontId="3" fillId="0" borderId="0" xfId="0" applyFont="1" applyAlignment="1">
      <alignment wrapText="1"/>
    </xf>
    <xf numFmtId="0" fontId="3" fillId="0" borderId="0" xfId="0" applyFont="1" applyAlignment="1">
      <alignment horizontal="left" wrapText="1"/>
    </xf>
    <xf numFmtId="0" fontId="3" fillId="0" borderId="11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/>
    </xf>
    <xf numFmtId="0" fontId="3" fillId="0" borderId="0" xfId="0" applyNumberFormat="1" applyFont="1" applyFill="1" applyAlignment="1">
      <alignment horizontal="left" wrapText="1"/>
    </xf>
    <xf numFmtId="0" fontId="2" fillId="0" borderId="0" xfId="8" applyFont="1" applyFill="1" applyAlignment="1">
      <alignment wrapText="1"/>
    </xf>
    <xf numFmtId="0" fontId="2" fillId="0" borderId="0" xfId="8" applyFont="1" applyFill="1" applyAlignment="1">
      <alignment horizontal="left" vertical="center" wrapText="1"/>
    </xf>
    <xf numFmtId="0" fontId="3" fillId="0" borderId="4" xfId="8" applyFont="1" applyFill="1" applyBorder="1" applyAlignment="1">
      <alignment horizontal="center" vertical="center"/>
    </xf>
    <xf numFmtId="0" fontId="3" fillId="0" borderId="5" xfId="8" applyFont="1" applyFill="1" applyBorder="1" applyAlignment="1">
      <alignment horizontal="center" vertical="center"/>
    </xf>
    <xf numFmtId="181" fontId="3" fillId="0" borderId="0" xfId="8" applyNumberFormat="1" applyFont="1" applyFill="1" applyBorder="1" applyAlignment="1">
      <alignment horizontal="center"/>
    </xf>
    <xf numFmtId="0" fontId="3" fillId="0" borderId="11" xfId="8" applyFont="1" applyFill="1" applyBorder="1" applyAlignment="1">
      <alignment horizontal="center" vertical="center"/>
    </xf>
    <xf numFmtId="0" fontId="3" fillId="0" borderId="7" xfId="8" applyFont="1" applyFill="1" applyBorder="1" applyAlignment="1"/>
    <xf numFmtId="0" fontId="3" fillId="0" borderId="13" xfId="8" applyFont="1" applyFill="1" applyBorder="1" applyAlignment="1"/>
    <xf numFmtId="0" fontId="3" fillId="0" borderId="9" xfId="8" applyFont="1" applyFill="1" applyBorder="1" applyAlignment="1"/>
    <xf numFmtId="0" fontId="3" fillId="0" borderId="1" xfId="8" applyFont="1" applyFill="1" applyBorder="1" applyAlignment="1"/>
    <xf numFmtId="0" fontId="3" fillId="0" borderId="3" xfId="8" applyFont="1" applyFill="1" applyBorder="1" applyAlignment="1"/>
    <xf numFmtId="0" fontId="2" fillId="0" borderId="0" xfId="0" applyFont="1" applyAlignment="1">
      <alignment horizontal="left" wrapText="1"/>
    </xf>
    <xf numFmtId="180" fontId="3" fillId="0" borderId="10" xfId="0" applyNumberFormat="1" applyFont="1" applyFill="1" applyBorder="1" applyAlignment="1">
      <alignment horizontal="center" vertical="center" wrapText="1"/>
    </xf>
    <xf numFmtId="180" fontId="3" fillId="0" borderId="9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left" vertical="center" wrapText="1"/>
    </xf>
    <xf numFmtId="0" fontId="3" fillId="0" borderId="0" xfId="0" applyFont="1" applyFill="1" applyAlignment="1">
      <alignment horizontal="right" wrapText="1"/>
    </xf>
    <xf numFmtId="180" fontId="3" fillId="0" borderId="4" xfId="0" applyNumberFormat="1" applyFont="1" applyFill="1" applyBorder="1" applyAlignment="1">
      <alignment horizontal="center" vertical="center" wrapText="1"/>
    </xf>
    <xf numFmtId="180" fontId="3" fillId="0" borderId="5" xfId="0" applyNumberFormat="1" applyFont="1" applyFill="1" applyBorder="1" applyAlignment="1">
      <alignment horizontal="center" vertical="center" wrapText="1"/>
    </xf>
    <xf numFmtId="180" fontId="3" fillId="0" borderId="6" xfId="0" applyNumberFormat="1" applyFont="1" applyFill="1" applyBorder="1" applyAlignment="1">
      <alignment horizontal="center" vertical="center" wrapText="1"/>
    </xf>
    <xf numFmtId="180" fontId="3" fillId="0" borderId="11" xfId="0" applyNumberFormat="1" applyFont="1" applyFill="1" applyBorder="1" applyAlignment="1">
      <alignment horizontal="center" vertical="center" wrapText="1"/>
    </xf>
    <xf numFmtId="180" fontId="3" fillId="0" borderId="13" xfId="0" applyNumberFormat="1" applyFont="1" applyFill="1" applyBorder="1" applyAlignment="1">
      <alignment horizontal="center" vertical="center" wrapText="1"/>
    </xf>
    <xf numFmtId="180" fontId="3" fillId="0" borderId="3" xfId="0" applyNumberFormat="1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/>
    </xf>
    <xf numFmtId="0" fontId="3" fillId="0" borderId="15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9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left" vertical="center" wrapText="1"/>
    </xf>
    <xf numFmtId="170" fontId="2" fillId="0" borderId="2" xfId="0" applyNumberFormat="1" applyFont="1" applyFill="1" applyBorder="1" applyAlignment="1">
      <alignment horizontal="center"/>
    </xf>
    <xf numFmtId="0" fontId="3" fillId="0" borderId="0" xfId="0" applyFont="1" applyFill="1" applyBorder="1" applyAlignment="1">
      <alignment horizontal="left" vertical="center"/>
    </xf>
    <xf numFmtId="0" fontId="9" fillId="0" borderId="0" xfId="0" applyFont="1" applyAlignment="1">
      <alignment horizontal="center"/>
    </xf>
    <xf numFmtId="0" fontId="7" fillId="0" borderId="11" xfId="0" applyFont="1" applyBorder="1" applyAlignment="1">
      <alignment horizontal="center"/>
    </xf>
    <xf numFmtId="0" fontId="7" fillId="0" borderId="7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7" fillId="0" borderId="9" xfId="0" applyFont="1" applyBorder="1" applyAlignment="1">
      <alignment horizontal="center" vertical="top"/>
    </xf>
    <xf numFmtId="0" fontId="7" fillId="0" borderId="1" xfId="0" applyFont="1" applyBorder="1" applyAlignment="1">
      <alignment horizontal="center" vertical="top"/>
    </xf>
    <xf numFmtId="0" fontId="5" fillId="0" borderId="0" xfId="0" applyFont="1" applyBorder="1" applyAlignment="1">
      <alignment horizontal="center"/>
    </xf>
    <xf numFmtId="0" fontId="2" fillId="0" borderId="0" xfId="0" applyFont="1" applyBorder="1" applyAlignment="1"/>
    <xf numFmtId="0" fontId="10" fillId="0" borderId="0" xfId="0" applyFont="1"/>
    <xf numFmtId="0" fontId="2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1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3" fillId="0" borderId="0" xfId="0" applyFont="1" applyBorder="1" applyAlignment="1">
      <alignment vertical="top"/>
    </xf>
    <xf numFmtId="0" fontId="10" fillId="0" borderId="0" xfId="0" applyFont="1" applyAlignment="1"/>
    <xf numFmtId="0" fontId="3" fillId="0" borderId="7" xfId="0" applyFont="1" applyBorder="1" applyAlignment="1">
      <alignment horizontal="center"/>
    </xf>
    <xf numFmtId="0" fontId="34" fillId="0" borderId="7" xfId="0" applyFont="1" applyFill="1" applyBorder="1" applyAlignment="1">
      <alignment horizontal="center"/>
    </xf>
    <xf numFmtId="0" fontId="34" fillId="0" borderId="7" xfId="0" applyFont="1" applyBorder="1" applyAlignment="1">
      <alignment horizontal="center" vertical="center"/>
    </xf>
    <xf numFmtId="0" fontId="34" fillId="0" borderId="0" xfId="0" applyFont="1" applyBorder="1" applyAlignment="1">
      <alignment horizontal="center" vertical="center"/>
    </xf>
    <xf numFmtId="0" fontId="3" fillId="0" borderId="0" xfId="0" applyFont="1" applyBorder="1" applyAlignment="1"/>
    <xf numFmtId="0" fontId="10" fillId="0" borderId="2" xfId="0" applyFont="1" applyBorder="1" applyAlignment="1"/>
    <xf numFmtId="0" fontId="34" fillId="0" borderId="0" xfId="0" applyFont="1" applyFill="1" applyBorder="1" applyAlignment="1">
      <alignment horizontal="right"/>
    </xf>
    <xf numFmtId="0" fontId="19" fillId="0" borderId="0" xfId="0" applyFont="1" applyBorder="1" applyAlignment="1">
      <alignment horizontal="left"/>
    </xf>
    <xf numFmtId="0" fontId="0" fillId="0" borderId="0" xfId="0" applyAlignment="1"/>
    <xf numFmtId="0" fontId="0" fillId="0" borderId="0" xfId="0" applyAlignment="1">
      <alignment horizontal="left"/>
    </xf>
    <xf numFmtId="0" fontId="44" fillId="0" borderId="0" xfId="0" applyFont="1" applyAlignment="1">
      <alignment horizontal="center"/>
    </xf>
    <xf numFmtId="0" fontId="19" fillId="0" borderId="7" xfId="0" applyFont="1" applyBorder="1" applyAlignment="1">
      <alignment horizontal="center"/>
    </xf>
    <xf numFmtId="0" fontId="44" fillId="0" borderId="0" xfId="0" applyFont="1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6" fillId="0" borderId="0" xfId="0" applyFont="1" applyBorder="1" applyAlignment="1"/>
    <xf numFmtId="0" fontId="0" fillId="0" borderId="0" xfId="0"/>
    <xf numFmtId="0" fontId="6" fillId="0" borderId="0" xfId="0" applyFont="1" applyAlignment="1">
      <alignment horizontal="center"/>
    </xf>
    <xf numFmtId="0" fontId="38" fillId="0" borderId="7" xfId="0" applyFont="1" applyBorder="1" applyAlignment="1">
      <alignment horizontal="center" vertical="center"/>
    </xf>
    <xf numFmtId="0" fontId="38" fillId="0" borderId="0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 textRotation="180"/>
    </xf>
    <xf numFmtId="0" fontId="0" fillId="0" borderId="0" xfId="0" applyAlignment="1">
      <alignment horizontal="center" vertical="center" textRotation="180"/>
    </xf>
    <xf numFmtId="0" fontId="10" fillId="0" borderId="0" xfId="0" applyFont="1" applyAlignment="1">
      <alignment horizontal="center"/>
    </xf>
    <xf numFmtId="0" fontId="10" fillId="0" borderId="7" xfId="0" applyFont="1" applyBorder="1" applyAlignment="1">
      <alignment horizontal="center"/>
    </xf>
    <xf numFmtId="0" fontId="10" fillId="0" borderId="8" xfId="0" applyFont="1" applyBorder="1" applyAlignment="1">
      <alignment horizontal="center"/>
    </xf>
    <xf numFmtId="0" fontId="10" fillId="0" borderId="12" xfId="0" applyFont="1" applyBorder="1" applyAlignment="1">
      <alignment horizontal="center"/>
    </xf>
    <xf numFmtId="0" fontId="10" fillId="0" borderId="15" xfId="0" applyFont="1" applyBorder="1" applyAlignment="1">
      <alignment horizontal="center"/>
    </xf>
    <xf numFmtId="0" fontId="10" fillId="0" borderId="11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center" vertical="center" wrapText="1"/>
    </xf>
    <xf numFmtId="0" fontId="10" fillId="0" borderId="9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50" fillId="0" borderId="0" xfId="0" applyFont="1" applyAlignment="1">
      <alignment horizontal="center"/>
    </xf>
    <xf numFmtId="0" fontId="47" fillId="0" borderId="10" xfId="0" applyFont="1" applyBorder="1" applyAlignment="1">
      <alignment horizontal="center"/>
    </xf>
    <xf numFmtId="0" fontId="47" fillId="0" borderId="0" xfId="0" applyFont="1" applyBorder="1" applyAlignment="1">
      <alignment horizontal="center"/>
    </xf>
    <xf numFmtId="0" fontId="47" fillId="0" borderId="2" xfId="0" applyFont="1" applyBorder="1" applyAlignment="1">
      <alignment horizontal="center"/>
    </xf>
    <xf numFmtId="0" fontId="50" fillId="0" borderId="0" xfId="0" applyFont="1" applyBorder="1" applyAlignment="1">
      <alignment horizontal="center" vertical="center"/>
    </xf>
    <xf numFmtId="0" fontId="49" fillId="0" borderId="0" xfId="0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48" fillId="0" borderId="10" xfId="0" applyFont="1" applyBorder="1" applyAlignment="1">
      <alignment horizontal="center" vertical="center"/>
    </xf>
    <xf numFmtId="0" fontId="48" fillId="0" borderId="0" xfId="0" applyFont="1" applyBorder="1" applyAlignment="1">
      <alignment horizontal="center" vertical="center"/>
    </xf>
    <xf numFmtId="0" fontId="48" fillId="0" borderId="2" xfId="0" applyFont="1" applyBorder="1" applyAlignment="1">
      <alignment horizontal="center" vertical="center"/>
    </xf>
    <xf numFmtId="0" fontId="52" fillId="3" borderId="0" xfId="0" applyFont="1" applyFill="1" applyAlignment="1">
      <alignment horizontal="center" vertical="center"/>
    </xf>
    <xf numFmtId="0" fontId="7" fillId="0" borderId="0" xfId="0" applyFont="1" applyFill="1" applyAlignment="1">
      <alignment horizontal="left" vertical="top" wrapText="1" indent="15"/>
    </xf>
    <xf numFmtId="0" fontId="7" fillId="0" borderId="0" xfId="14" applyFont="1" applyFill="1" applyAlignment="1" applyProtection="1">
      <alignment horizontal="left" vertical="top" wrapText="1" indent="15"/>
    </xf>
    <xf numFmtId="0" fontId="52" fillId="0" borderId="0" xfId="0" applyFont="1" applyFill="1" applyAlignment="1">
      <alignment horizontal="center" vertical="center" wrapText="1"/>
    </xf>
    <xf numFmtId="0" fontId="5" fillId="0" borderId="0" xfId="0" applyFont="1" applyFill="1" applyAlignment="1">
      <alignment horizontal="left" vertical="top" wrapText="1" indent="15"/>
    </xf>
  </cellXfs>
  <cellStyles count="30">
    <cellStyle name="4" xfId="10"/>
    <cellStyle name="5" xfId="11"/>
    <cellStyle name="6" xfId="12"/>
    <cellStyle name="9" xfId="13"/>
    <cellStyle name="cell" xfId="15"/>
    <cellStyle name="Euro" xfId="6"/>
    <cellStyle name="GreyBackground" xfId="16"/>
    <cellStyle name="Hyperlink" xfId="14" builtinId="8"/>
    <cellStyle name="Hyperlink 2" xfId="22"/>
    <cellStyle name="Hyperlink 3" xfId="23"/>
    <cellStyle name="Hyperlink_A2_Inhalt 2006" xfId="25"/>
    <cellStyle name="Hyperlink_Anhang8 Internet Institutionen" xfId="24"/>
    <cellStyle name="Hyperlink_VÖ_Deckblatt_2012-13 NEU" xfId="27"/>
    <cellStyle name="Hyperlink_VÖ-2003-Anhang9_Internetangebot" xfId="21"/>
    <cellStyle name="level3" xfId="17"/>
    <cellStyle name="Normal_Sheet3" xfId="18"/>
    <cellStyle name="row" xfId="19"/>
    <cellStyle name="Standard" xfId="0" builtinId="0"/>
    <cellStyle name="Standard 2" xfId="7"/>
    <cellStyle name="Standard 3" xfId="8"/>
    <cellStyle name="Standard 4" xfId="9"/>
    <cellStyle name="Standard_A1_Deckblatt_Pers_2009_iArb" xfId="29"/>
    <cellStyle name="Standard_Dateneingabe" xfId="5"/>
    <cellStyle name="Standard_deckblatt1a" xfId="28"/>
    <cellStyle name="Standard_HSPersonal HH 2005 Tab1" xfId="4"/>
    <cellStyle name="Standard_Mappe3" xfId="26"/>
    <cellStyle name="Standard_NDS_Tabelle1_NDS" xfId="3"/>
    <cellStyle name="Standard_SA_WK nach Staat HS Sachsen" xfId="2"/>
    <cellStyle name="Standard_SH HSPersonal SH 2005 Tab1" xfId="1"/>
    <cellStyle name="title1" xfId="2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3.xml"/><Relationship Id="rId63" Type="http://schemas.openxmlformats.org/officeDocument/2006/relationships/externalLink" Target="externalLinks/externalLink1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1.xml"/><Relationship Id="rId58" Type="http://schemas.openxmlformats.org/officeDocument/2006/relationships/externalLink" Target="externalLinks/externalLink6.xml"/><Relationship Id="rId66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9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4.xml"/><Relationship Id="rId64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7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2.xml"/><Relationship Id="rId62" Type="http://schemas.openxmlformats.org/officeDocument/2006/relationships/externalLink" Target="externalLinks/externalLink1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5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externalLink" Target="externalLinks/externalLink8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9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10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6" Type="http://schemas.openxmlformats.org/officeDocument/2006/relationships/hyperlink" Target="#Inhalt!A1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png"/><Relationship Id="rId2" Type="http://schemas.openxmlformats.org/officeDocument/2006/relationships/image" Target="../media/image17.png"/><Relationship Id="rId1" Type="http://schemas.openxmlformats.org/officeDocument/2006/relationships/image" Target="../media/image16.png"/><Relationship Id="rId5" Type="http://schemas.openxmlformats.org/officeDocument/2006/relationships/hyperlink" Target="#Inhalt!A1"/><Relationship Id="rId4" Type="http://schemas.openxmlformats.org/officeDocument/2006/relationships/image" Target="../media/image19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59055</xdr:colOff>
      <xdr:row>19</xdr:row>
      <xdr:rowOff>112395</xdr:rowOff>
    </xdr:from>
    <xdr:to>
      <xdr:col>4</xdr:col>
      <xdr:colOff>653317</xdr:colOff>
      <xdr:row>37</xdr:row>
      <xdr:rowOff>76206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821055" y="3188970"/>
          <a:ext cx="2880262" cy="287846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50177" name="Object 1" hidden="1">
              <a:extLst>
                <a:ext uri="{63B3BB69-23CF-44E3-9099-C40C66FF867C}">
                  <a14:compatExt spid="_x0000_s501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oneCellAnchor>
    <xdr:from>
      <xdr:col>1</xdr:col>
      <xdr:colOff>66675</xdr:colOff>
      <xdr:row>19</xdr:row>
      <xdr:rowOff>114300</xdr:rowOff>
    </xdr:from>
    <xdr:ext cx="2876550" cy="2933700"/>
    <xdr:pic>
      <xdr:nvPicPr>
        <xdr:cNvPr id="4" name="Picture 3" descr="11_BildungKultu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8675" y="3190875"/>
          <a:ext cx="2876550" cy="293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742950</xdr:colOff>
      <xdr:row>65</xdr:row>
      <xdr:rowOff>95250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076950" cy="106203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0</xdr:rowOff>
    </xdr:from>
    <xdr:to>
      <xdr:col>7</xdr:col>
      <xdr:colOff>714375</xdr:colOff>
      <xdr:row>131</xdr:row>
      <xdr:rowOff>123825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687050"/>
          <a:ext cx="6048375" cy="1064895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096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704850</xdr:colOff>
      <xdr:row>65</xdr:row>
      <xdr:rowOff>152399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038850" cy="10677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0</xdr:rowOff>
    </xdr:from>
    <xdr:to>
      <xdr:col>7</xdr:col>
      <xdr:colOff>742950</xdr:colOff>
      <xdr:row>131</xdr:row>
      <xdr:rowOff>95250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687050"/>
          <a:ext cx="6076950" cy="10620375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096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714375</xdr:colOff>
      <xdr:row>65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048375" cy="10629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0</xdr:rowOff>
    </xdr:from>
    <xdr:to>
      <xdr:col>7</xdr:col>
      <xdr:colOff>742950</xdr:colOff>
      <xdr:row>131</xdr:row>
      <xdr:rowOff>133350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687050"/>
          <a:ext cx="6076950" cy="10658475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096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685800</xdr:colOff>
      <xdr:row>65</xdr:row>
      <xdr:rowOff>133349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019800" cy="10658474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096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28575</xdr:rowOff>
    </xdr:from>
    <xdr:to>
      <xdr:col>7</xdr:col>
      <xdr:colOff>704850</xdr:colOff>
      <xdr:row>65</xdr:row>
      <xdr:rowOff>95250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" y="28575"/>
          <a:ext cx="6019800" cy="1059180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096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7</xdr:col>
      <xdr:colOff>666751</xdr:colOff>
      <xdr:row>65</xdr:row>
      <xdr:rowOff>123825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6000750" cy="10648950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66</xdr:row>
      <xdr:rowOff>57149</xdr:rowOff>
    </xdr:from>
    <xdr:to>
      <xdr:col>7</xdr:col>
      <xdr:colOff>723900</xdr:colOff>
      <xdr:row>131</xdr:row>
      <xdr:rowOff>66675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10744199"/>
          <a:ext cx="6029325" cy="105346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131</xdr:row>
      <xdr:rowOff>161924</xdr:rowOff>
    </xdr:from>
    <xdr:to>
      <xdr:col>7</xdr:col>
      <xdr:colOff>733425</xdr:colOff>
      <xdr:row>197</xdr:row>
      <xdr:rowOff>133349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374099"/>
          <a:ext cx="6067425" cy="106584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0</xdr:rowOff>
    </xdr:from>
    <xdr:to>
      <xdr:col>7</xdr:col>
      <xdr:colOff>723900</xdr:colOff>
      <xdr:row>263</xdr:row>
      <xdr:rowOff>85725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061150"/>
          <a:ext cx="6057900" cy="1061085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264</xdr:row>
      <xdr:rowOff>0</xdr:rowOff>
    </xdr:from>
    <xdr:to>
      <xdr:col>7</xdr:col>
      <xdr:colOff>714375</xdr:colOff>
      <xdr:row>329</xdr:row>
      <xdr:rowOff>142875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42748200"/>
          <a:ext cx="6048374" cy="1066800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76200</xdr:rowOff>
    </xdr:to>
    <xdr:sp macro="" textlink="">
      <xdr:nvSpPr>
        <xdr:cNvPr id="8" name="AutoShape 1">
          <a:hlinkClick xmlns:r="http://schemas.openxmlformats.org/officeDocument/2006/relationships" r:id="rId6"/>
        </xdr:cNvPr>
        <xdr:cNvSpPr>
          <a:spLocks noChangeArrowheads="1"/>
        </xdr:cNvSpPr>
      </xdr:nvSpPr>
      <xdr:spPr bwMode="auto">
        <a:xfrm>
          <a:off x="6096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12</xdr:col>
      <xdr:colOff>114300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627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13</xdr:col>
      <xdr:colOff>324679</xdr:colOff>
      <xdr:row>1</xdr:row>
      <xdr:rowOff>97321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36196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29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579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86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666750</xdr:colOff>
      <xdr:row>2</xdr:row>
      <xdr:rowOff>19050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579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722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2</xdr:row>
      <xdr:rowOff>15875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37313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0</xdr:row>
      <xdr:rowOff>0</xdr:rowOff>
    </xdr:from>
    <xdr:to>
      <xdr:col>19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532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817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876300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8293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627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0</xdr:row>
      <xdr:rowOff>0</xdr:rowOff>
    </xdr:from>
    <xdr:to>
      <xdr:col>22</xdr:col>
      <xdr:colOff>652291</xdr:colOff>
      <xdr:row>1</xdr:row>
      <xdr:rowOff>88938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3357952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17</xdr:col>
      <xdr:colOff>652291</xdr:colOff>
      <xdr:row>1</xdr:row>
      <xdr:rowOff>88938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3369428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16</xdr:col>
      <xdr:colOff>209550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770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323850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913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647700</xdr:colOff>
      <xdr:row>1</xdr:row>
      <xdr:rowOff>104775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960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18</xdr:col>
      <xdr:colOff>266700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10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19</xdr:col>
      <xdr:colOff>190500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151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19</xdr:col>
      <xdr:colOff>190500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817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647700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199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436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647700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532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912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67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77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579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0</xdr:row>
      <xdr:rowOff>0</xdr:rowOff>
    </xdr:from>
    <xdr:to>
      <xdr:col>22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6968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18</xdr:col>
      <xdr:colOff>647700</xdr:colOff>
      <xdr:row>2</xdr:row>
      <xdr:rowOff>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722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676275</xdr:colOff>
      <xdr:row>65</xdr:row>
      <xdr:rowOff>133349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72275" cy="106584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57150</xdr:rowOff>
    </xdr:from>
    <xdr:to>
      <xdr:col>8</xdr:col>
      <xdr:colOff>704850</xdr:colOff>
      <xdr:row>131</xdr:row>
      <xdr:rowOff>85725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44200"/>
          <a:ext cx="6800850" cy="1055370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132</xdr:row>
      <xdr:rowOff>76200</xdr:rowOff>
    </xdr:from>
    <xdr:to>
      <xdr:col>8</xdr:col>
      <xdr:colOff>704851</xdr:colOff>
      <xdr:row>197</xdr:row>
      <xdr:rowOff>47625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21450300"/>
          <a:ext cx="6800850" cy="104965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47625</xdr:rowOff>
    </xdr:from>
    <xdr:to>
      <xdr:col>8</xdr:col>
      <xdr:colOff>657225</xdr:colOff>
      <xdr:row>263</xdr:row>
      <xdr:rowOff>76200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108775"/>
          <a:ext cx="6753225" cy="105537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6" name="AutoShape 1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5</xdr:col>
      <xdr:colOff>438150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626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57</xdr:col>
      <xdr:colOff>0</xdr:colOff>
      <xdr:row>112</xdr:row>
      <xdr:rowOff>0</xdr:rowOff>
    </xdr:from>
    <xdr:to>
      <xdr:col>57</xdr:col>
      <xdr:colOff>0</xdr:colOff>
      <xdr:row>112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 flipV="1">
          <a:off x="43434000" y="1813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57</xdr:col>
      <xdr:colOff>0</xdr:colOff>
      <xdr:row>112</xdr:row>
      <xdr:rowOff>0</xdr:rowOff>
    </xdr:from>
    <xdr:to>
      <xdr:col>57</xdr:col>
      <xdr:colOff>0</xdr:colOff>
      <xdr:row>112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 flipV="1">
          <a:off x="43434000" y="1813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57</xdr:col>
      <xdr:colOff>0</xdr:colOff>
      <xdr:row>112</xdr:row>
      <xdr:rowOff>0</xdr:rowOff>
    </xdr:from>
    <xdr:to>
      <xdr:col>57</xdr:col>
      <xdr:colOff>0</xdr:colOff>
      <xdr:row>112</xdr:row>
      <xdr:rowOff>0</xdr:rowOff>
    </xdr:to>
    <xdr:sp macro="" textlink="">
      <xdr:nvSpPr>
        <xdr:cNvPr id="4" name="Line 3"/>
        <xdr:cNvSpPr>
          <a:spLocks noChangeShapeType="1"/>
        </xdr:cNvSpPr>
      </xdr:nvSpPr>
      <xdr:spPr bwMode="auto">
        <a:xfrm flipV="1">
          <a:off x="43434000" y="1813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57</xdr:col>
      <xdr:colOff>0</xdr:colOff>
      <xdr:row>112</xdr:row>
      <xdr:rowOff>0</xdr:rowOff>
    </xdr:from>
    <xdr:to>
      <xdr:col>57</xdr:col>
      <xdr:colOff>0</xdr:colOff>
      <xdr:row>112</xdr:row>
      <xdr:rowOff>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 flipV="1">
          <a:off x="43434000" y="18135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9525</xdr:colOff>
      <xdr:row>96</xdr:row>
      <xdr:rowOff>9525</xdr:rowOff>
    </xdr:from>
    <xdr:to>
      <xdr:col>7</xdr:col>
      <xdr:colOff>95250</xdr:colOff>
      <xdr:row>101</xdr:row>
      <xdr:rowOff>114300</xdr:rowOff>
    </xdr:to>
    <xdr:sp macro="" textlink="">
      <xdr:nvSpPr>
        <xdr:cNvPr id="6" name="AutoShape 5"/>
        <xdr:cNvSpPr>
          <a:spLocks/>
        </xdr:cNvSpPr>
      </xdr:nvSpPr>
      <xdr:spPr bwMode="auto">
        <a:xfrm>
          <a:off x="5343525" y="15554325"/>
          <a:ext cx="85725" cy="914400"/>
        </a:xfrm>
        <a:prstGeom prst="rightBrace">
          <a:avLst>
            <a:gd name="adj1" fmla="val 51852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69</xdr:col>
      <xdr:colOff>0</xdr:colOff>
      <xdr:row>0</xdr:row>
      <xdr:rowOff>0</xdr:rowOff>
    </xdr:from>
    <xdr:to>
      <xdr:col>70</xdr:col>
      <xdr:colOff>647700</xdr:colOff>
      <xdr:row>2</xdr:row>
      <xdr:rowOff>66675</xdr:rowOff>
    </xdr:to>
    <xdr:sp macro="" textlink="">
      <xdr:nvSpPr>
        <xdr:cNvPr id="7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532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57</xdr:col>
      <xdr:colOff>0</xdr:colOff>
      <xdr:row>90</xdr:row>
      <xdr:rowOff>0</xdr:rowOff>
    </xdr:from>
    <xdr:to>
      <xdr:col>57</xdr:col>
      <xdr:colOff>0</xdr:colOff>
      <xdr:row>90</xdr:row>
      <xdr:rowOff>0</xdr:rowOff>
    </xdr:to>
    <xdr:sp macro="" textlink="">
      <xdr:nvSpPr>
        <xdr:cNvPr id="2" name="Line 5"/>
        <xdr:cNvSpPr>
          <a:spLocks noChangeShapeType="1"/>
        </xdr:cNvSpPr>
      </xdr:nvSpPr>
      <xdr:spPr bwMode="auto">
        <a:xfrm flipV="1">
          <a:off x="8143875" y="14573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57</xdr:col>
      <xdr:colOff>0</xdr:colOff>
      <xdr:row>90</xdr:row>
      <xdr:rowOff>0</xdr:rowOff>
    </xdr:from>
    <xdr:to>
      <xdr:col>57</xdr:col>
      <xdr:colOff>0</xdr:colOff>
      <xdr:row>90</xdr:row>
      <xdr:rowOff>0</xdr:rowOff>
    </xdr:to>
    <xdr:sp macro="" textlink="">
      <xdr:nvSpPr>
        <xdr:cNvPr id="3" name="Line 6"/>
        <xdr:cNvSpPr>
          <a:spLocks noChangeShapeType="1"/>
        </xdr:cNvSpPr>
      </xdr:nvSpPr>
      <xdr:spPr bwMode="auto">
        <a:xfrm flipV="1">
          <a:off x="8143875" y="14573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57</xdr:col>
      <xdr:colOff>0</xdr:colOff>
      <xdr:row>90</xdr:row>
      <xdr:rowOff>0</xdr:rowOff>
    </xdr:from>
    <xdr:to>
      <xdr:col>57</xdr:col>
      <xdr:colOff>0</xdr:colOff>
      <xdr:row>90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 flipV="1">
          <a:off x="8143875" y="14573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57</xdr:col>
      <xdr:colOff>0</xdr:colOff>
      <xdr:row>90</xdr:row>
      <xdr:rowOff>0</xdr:rowOff>
    </xdr:from>
    <xdr:to>
      <xdr:col>57</xdr:col>
      <xdr:colOff>0</xdr:colOff>
      <xdr:row>90</xdr:row>
      <xdr:rowOff>0</xdr:rowOff>
    </xdr:to>
    <xdr:sp macro="" textlink="">
      <xdr:nvSpPr>
        <xdr:cNvPr id="5" name="Line 8"/>
        <xdr:cNvSpPr>
          <a:spLocks noChangeShapeType="1"/>
        </xdr:cNvSpPr>
      </xdr:nvSpPr>
      <xdr:spPr bwMode="auto">
        <a:xfrm flipV="1">
          <a:off x="8143875" y="14573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69</xdr:col>
      <xdr:colOff>0</xdr:colOff>
      <xdr:row>0</xdr:row>
      <xdr:rowOff>0</xdr:rowOff>
    </xdr:from>
    <xdr:to>
      <xdr:col>78</xdr:col>
      <xdr:colOff>123825</xdr:colOff>
      <xdr:row>2</xdr:row>
      <xdr:rowOff>47625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532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62</xdr:col>
      <xdr:colOff>0</xdr:colOff>
      <xdr:row>0</xdr:row>
      <xdr:rowOff>0</xdr:rowOff>
    </xdr:from>
    <xdr:to>
      <xdr:col>63</xdr:col>
      <xdr:colOff>647700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9153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43</xdr:col>
      <xdr:colOff>0</xdr:colOff>
      <xdr:row>0</xdr:row>
      <xdr:rowOff>0</xdr:rowOff>
    </xdr:from>
    <xdr:to>
      <xdr:col>44</xdr:col>
      <xdr:colOff>647700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817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238125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913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76300" y="19050"/>
          <a:ext cx="1676400" cy="20955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865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IC/G-VIIC-Daten/Hochschulen/Studenten/Vorbericht/Arbeitstabelle/WINTER/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IC/G-VIIC-Daten/Hochschulen/Studenten/Vorbericht/Arbeitstabelle/WINTER/VB2_2W200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Bildung_im_Zahlenspiegel/2005/BIZ_2005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%23%23FREITA/WINDOWS/EXCEL/JAHRBUCH/KAPIT-17/17-10ALT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Zahlenkompa&#223;/2003/Schaubilder200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%23%23FREITA/WINDOWS/EXCEL/JAHRBUCH/KAPIT-17/17-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Bildung_im_Zahlenspiegel/2004/Graphik/Kapitel_1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IC/G-VIIC-Daten/Hochschulen/Studenten/Vorbericht/Fachserie/WS99-2000/VB2_2W2000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statistik-bw.de/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-mv.de/" TargetMode="External"/><Relationship Id="rId7" Type="http://schemas.openxmlformats.org/officeDocument/2006/relationships/hyperlink" Target="mailto:info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http://www.statistik.thueringen.de/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info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drawing" Target="../drawings/drawing48.xm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.sachsen.de/" TargetMode="External"/><Relationship Id="rId5" Type="http://schemas.openxmlformats.org/officeDocument/2006/relationships/hyperlink" Target="mailto:poststelle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niedersachsen.de/" TargetMode="External"/><Relationship Id="rId28" Type="http://schemas.openxmlformats.org/officeDocument/2006/relationships/printerSettings" Target="../printerSettings/printerSettings49.bin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-hessen.de/" TargetMode="External"/><Relationship Id="rId9" Type="http://schemas.openxmlformats.org/officeDocument/2006/relationships/hyperlink" Target="mailto:statistik.pos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rlp.de/" TargetMode="External"/><Relationship Id="rId27" Type="http://schemas.openxmlformats.org/officeDocument/2006/relationships/hyperlink" Target="mailto:info@statistik.hessen.de" TargetMode="External"/></Relationships>
</file>

<file path=xl/worksheets/_rels/sheet50.xml.rels><?xml version="1.0" encoding="UTF-8" standalone="yes"?>
<Relationships xmlns="http://schemas.openxmlformats.org/package/2006/relationships"><Relationship Id="rId13" Type="http://schemas.openxmlformats.org/officeDocument/2006/relationships/hyperlink" Target="mailto:poststelle@mbwwk.rlp.de" TargetMode="External"/><Relationship Id="rId18" Type="http://schemas.openxmlformats.org/officeDocument/2006/relationships/hyperlink" Target="mailto:poststelle@msw.nrw.de" TargetMode="External"/><Relationship Id="rId26" Type="http://schemas.openxmlformats.org/officeDocument/2006/relationships/hyperlink" Target="http://www.mwfk.brandenburg.de/" TargetMode="External"/><Relationship Id="rId39" Type="http://schemas.openxmlformats.org/officeDocument/2006/relationships/drawing" Target="../drawings/drawing49.xml"/><Relationship Id="rId21" Type="http://schemas.openxmlformats.org/officeDocument/2006/relationships/hyperlink" Target="mailto:presse@mbkw.saarland.de" TargetMode="External"/><Relationship Id="rId34" Type="http://schemas.openxmlformats.org/officeDocument/2006/relationships/hyperlink" Target="http://www.mwk.baden-wuerttemberg.de/" TargetMode="External"/><Relationship Id="rId7" Type="http://schemas.openxmlformats.org/officeDocument/2006/relationships/hyperlink" Target="http://www.smwk.sachsen.de/" TargetMode="External"/><Relationship Id="rId12" Type="http://schemas.openxmlformats.org/officeDocument/2006/relationships/hyperlink" Target="http://www.mbwwk.rlp.de/" TargetMode="External"/><Relationship Id="rId17" Type="http://schemas.openxmlformats.org/officeDocument/2006/relationships/hyperlink" Target="http://www.wissenschaft.nrw.de/" TargetMode="External"/><Relationship Id="rId25" Type="http://schemas.openxmlformats.org/officeDocument/2006/relationships/hyperlink" Target="http://www.kultusportal-bw.de/" TargetMode="External"/><Relationship Id="rId33" Type="http://schemas.openxmlformats.org/officeDocument/2006/relationships/hyperlink" Target="http://www.km.bayern.de/" TargetMode="External"/><Relationship Id="rId38" Type="http://schemas.openxmlformats.org/officeDocument/2006/relationships/printerSettings" Target="../printerSettings/printerSettings50.bin"/><Relationship Id="rId2" Type="http://schemas.openxmlformats.org/officeDocument/2006/relationships/hyperlink" Target="mailto:info@bwfg.hamburg.de" TargetMode="External"/><Relationship Id="rId16" Type="http://schemas.openxmlformats.org/officeDocument/2006/relationships/hyperlink" Target="http://www.mw.sachsen-anhalt.de/" TargetMode="External"/><Relationship Id="rId20" Type="http://schemas.openxmlformats.org/officeDocument/2006/relationships/hyperlink" Target="mailto:poststelle@mk.niedersachsen.de" TargetMode="External"/><Relationship Id="rId29" Type="http://schemas.openxmlformats.org/officeDocument/2006/relationships/hyperlink" Target="http://www.hamburg.de/bwf" TargetMode="External"/><Relationship Id="rId1" Type="http://schemas.openxmlformats.org/officeDocument/2006/relationships/hyperlink" Target="mailto:presse@tmbjs.thueringen.de" TargetMode="External"/><Relationship Id="rId6" Type="http://schemas.openxmlformats.org/officeDocument/2006/relationships/hyperlink" Target="mailto:presse@mw.sachsen-anhalt.de" TargetMode="External"/><Relationship Id="rId11" Type="http://schemas.openxmlformats.org/officeDocument/2006/relationships/hyperlink" Target="http://www.mk.niedersachsen.de/" TargetMode="External"/><Relationship Id="rId24" Type="http://schemas.openxmlformats.org/officeDocument/2006/relationships/hyperlink" Target="mailto:poststelle@stmuk.bayern.de" TargetMode="External"/><Relationship Id="rId32" Type="http://schemas.openxmlformats.org/officeDocument/2006/relationships/hyperlink" Target="http://www.mbjs.brandenburg.de/" TargetMode="External"/><Relationship Id="rId37" Type="http://schemas.openxmlformats.org/officeDocument/2006/relationships/hyperlink" Target="mailto:presse@kmk.org" TargetMode="External"/><Relationship Id="rId5" Type="http://schemas.openxmlformats.org/officeDocument/2006/relationships/hyperlink" Target="http://www.bildung.sachsen.de/" TargetMode="External"/><Relationship Id="rId15" Type="http://schemas.openxmlformats.org/officeDocument/2006/relationships/hyperlink" Target="http://www.thueringen.de/th2/tmbjs" TargetMode="External"/><Relationship Id="rId23" Type="http://schemas.openxmlformats.org/officeDocument/2006/relationships/hyperlink" Target="http://www.berlin.de/sen/bjw" TargetMode="External"/><Relationship Id="rId28" Type="http://schemas.openxmlformats.org/officeDocument/2006/relationships/hyperlink" Target="http://www.kultusministerium.hessen.de/" TargetMode="External"/><Relationship Id="rId36" Type="http://schemas.openxmlformats.org/officeDocument/2006/relationships/hyperlink" Target="mailto:poststelle@bm.mv-regierung.de" TargetMode="External"/><Relationship Id="rId10" Type="http://schemas.openxmlformats.org/officeDocument/2006/relationships/hyperlink" Target="http://www.mwk.niedersachsen.de/" TargetMode="External"/><Relationship Id="rId19" Type="http://schemas.openxmlformats.org/officeDocument/2006/relationships/hyperlink" Target="mailto:presse@smwk.sachsen.de" TargetMode="External"/><Relationship Id="rId31" Type="http://schemas.openxmlformats.org/officeDocument/2006/relationships/hyperlink" Target="http://www.bildung.bremen.de/" TargetMode="External"/><Relationship Id="rId4" Type="http://schemas.openxmlformats.org/officeDocument/2006/relationships/hyperlink" Target="mailto:pressestelle@bimi.landsh.de" TargetMode="External"/><Relationship Id="rId9" Type="http://schemas.openxmlformats.org/officeDocument/2006/relationships/hyperlink" Target="http://www.schulministerium.nrw.de/" TargetMode="External"/><Relationship Id="rId14" Type="http://schemas.openxmlformats.org/officeDocument/2006/relationships/hyperlink" Target="mailto:pressestelle@mwk.niedersachsen.de" TargetMode="External"/><Relationship Id="rId22" Type="http://schemas.openxmlformats.org/officeDocument/2006/relationships/hyperlink" Target="http://www.wissenschaft.hessen.de/" TargetMode="External"/><Relationship Id="rId27" Type="http://schemas.openxmlformats.org/officeDocument/2006/relationships/hyperlink" Target="http://www.regierung-mv.de/" TargetMode="External"/><Relationship Id="rId30" Type="http://schemas.openxmlformats.org/officeDocument/2006/relationships/hyperlink" Target="http://www.hamburg.de/bsb" TargetMode="External"/><Relationship Id="rId35" Type="http://schemas.openxmlformats.org/officeDocument/2006/relationships/hyperlink" Target="mailto:poststelle.hkm@kultus.hessen.de" TargetMode="External"/><Relationship Id="rId8" Type="http://schemas.openxmlformats.org/officeDocument/2006/relationships/hyperlink" Target="http://www.saarland.de/ministerium_bildung_kultur.htm" TargetMode="External"/><Relationship Id="rId3" Type="http://schemas.openxmlformats.org/officeDocument/2006/relationships/hyperlink" Target="http://www.schleswig-holstein.de/DE/Landesregierung/III/iii_node.html" TargetMode="External"/></Relationships>
</file>

<file path=xl/worksheets/_rels/sheet5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1.bin"/><Relationship Id="rId3" Type="http://schemas.openxmlformats.org/officeDocument/2006/relationships/hyperlink" Target="https://www.destatis.de/DE/ZahlenFakten/GesellschaftStaat/BildungForschungKultur/Hochschulen/Hochschulen.html" TargetMode="External"/><Relationship Id="rId7" Type="http://schemas.openxmlformats.org/officeDocument/2006/relationships/hyperlink" Target="https://www.destatis.de/DE/PresseService/Infoservice/Ansprechpartner/Ansprechpartner.html" TargetMode="External"/><Relationship Id="rId2" Type="http://schemas.openxmlformats.org/officeDocument/2006/relationships/hyperlink" Target="https://www.destatis.de/DE/ZahlenFakten/GesellschaftStaat/BildungForschungKultur/BildungForschungKultur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ZahlenFakten/GesellschaftStaat/BildungForschungKultur/Hochschulen/Linkservice.html" TargetMode="External"/><Relationship Id="rId5" Type="http://schemas.openxmlformats.org/officeDocument/2006/relationships/hyperlink" Target="https://www.destatis.de/DE/Publikationen/Thematisch/BildungForschungKultur/Hochschulen/BroschuereHochschulenBlick.html" TargetMode="External"/><Relationship Id="rId4" Type="http://schemas.openxmlformats.org/officeDocument/2006/relationships/hyperlink" Target="https://www.destatis.de/DE/Methoden/Klassifikationen/BildungKultur/Content75/SystematikenHochschulen.html" TargetMode="External"/><Relationship Id="rId9" Type="http://schemas.openxmlformats.org/officeDocument/2006/relationships/drawing" Target="../drawings/drawing50.xml"/></Relationships>
</file>

<file path=xl/worksheets/_rels/sheet52.xml.rels><?xml version="1.0" encoding="UTF-8" standalone="yes"?>
<Relationships xmlns="http://schemas.openxmlformats.org/package/2006/relationships"><Relationship Id="rId8" Type="http://schemas.openxmlformats.org/officeDocument/2006/relationships/hyperlink" Target="http://www.gwk-bonn.de/" TargetMode="External"/><Relationship Id="rId13" Type="http://schemas.openxmlformats.org/officeDocument/2006/relationships/hyperlink" Target="http://www.dzhw.eu/" TargetMode="External"/><Relationship Id="rId18" Type="http://schemas.openxmlformats.org/officeDocument/2006/relationships/drawing" Target="../drawings/drawing51.xml"/><Relationship Id="rId3" Type="http://schemas.openxmlformats.org/officeDocument/2006/relationships/hyperlink" Target="http://www.bmbf.de/" TargetMode="External"/><Relationship Id="rId7" Type="http://schemas.openxmlformats.org/officeDocument/2006/relationships/hyperlink" Target="http://www.uni-due.de/isa/" TargetMode="External"/><Relationship Id="rId12" Type="http://schemas.openxmlformats.org/officeDocument/2006/relationships/hyperlink" Target="http://www.komm-mach-mint.de/Service/Daten-Fakten" TargetMode="External"/><Relationship Id="rId17" Type="http://schemas.openxmlformats.org/officeDocument/2006/relationships/printerSettings" Target="../printerSettings/printerSettings52.bin"/><Relationship Id="rId2" Type="http://schemas.openxmlformats.org/officeDocument/2006/relationships/hyperlink" Target="http://www.wissenschaft-weltoffen.de/" TargetMode="External"/><Relationship Id="rId16" Type="http://schemas.openxmlformats.org/officeDocument/2006/relationships/hyperlink" Target="http://www.tu9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kmk.org/" TargetMode="External"/><Relationship Id="rId11" Type="http://schemas.openxmlformats.org/officeDocument/2006/relationships/hyperlink" Target="http://www.studienwahl.de/de/index.htm" TargetMode="External"/><Relationship Id="rId5" Type="http://schemas.openxmlformats.org/officeDocument/2006/relationships/hyperlink" Target="http://www.wissenschaftsrat.de/" TargetMode="External"/><Relationship Id="rId15" Type="http://schemas.openxmlformats.org/officeDocument/2006/relationships/hyperlink" Target="http://www.hrk.de/" TargetMode="External"/><Relationship Id="rId10" Type="http://schemas.openxmlformats.org/officeDocument/2006/relationships/hyperlink" Target="http://www.vdi.de/" TargetMode="External"/><Relationship Id="rId4" Type="http://schemas.openxmlformats.org/officeDocument/2006/relationships/hyperlink" Target="http://www.studentenwerke.de/" TargetMode="External"/><Relationship Id="rId9" Type="http://schemas.openxmlformats.org/officeDocument/2006/relationships/hyperlink" Target="http://www.che.de/" TargetMode="External"/><Relationship Id="rId14" Type="http://schemas.openxmlformats.org/officeDocument/2006/relationships/hyperlink" Target="http://www.iab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H3" sqref="H3:H4"/>
    </sheetView>
  </sheetViews>
  <sheetFormatPr baseColWidth="10" defaultRowHeight="12.75"/>
  <cols>
    <col min="1" max="1" width="6.7109375" style="1332" customWidth="1"/>
    <col min="2" max="6" width="11.42578125" style="1332"/>
    <col min="7" max="7" width="9.85546875" style="1332" customWidth="1"/>
    <col min="8" max="8" width="38" style="1332" customWidth="1"/>
    <col min="9" max="16384" width="11.42578125" style="1332"/>
  </cols>
  <sheetData>
    <row r="1" spans="1:9" ht="45.75" customHeight="1">
      <c r="A1" s="1352"/>
      <c r="B1" s="1416" t="s">
        <v>2878</v>
      </c>
      <c r="C1" s="1417"/>
      <c r="D1" s="1417"/>
      <c r="E1" s="1417"/>
      <c r="F1" s="1417"/>
      <c r="G1" s="1417"/>
      <c r="H1" s="1417"/>
    </row>
    <row r="2" spans="1:9" ht="14.25" customHeight="1">
      <c r="A2" s="1333"/>
      <c r="B2" s="1333"/>
      <c r="C2" s="1333"/>
      <c r="D2" s="1333"/>
      <c r="E2" s="1333"/>
      <c r="F2" s="1333"/>
      <c r="G2" s="1333"/>
      <c r="H2" s="1333"/>
    </row>
    <row r="3" spans="1:9" ht="11.25" customHeight="1">
      <c r="A3" s="1333"/>
      <c r="B3" s="1333"/>
      <c r="C3" s="1333"/>
      <c r="D3" s="1333"/>
      <c r="E3" s="1333"/>
      <c r="F3" s="1333"/>
      <c r="G3" s="1333"/>
      <c r="H3" s="1418" t="s">
        <v>2877</v>
      </c>
      <c r="I3" s="1351"/>
    </row>
    <row r="4" spans="1:9">
      <c r="A4" s="1333"/>
      <c r="B4" s="1333"/>
      <c r="C4" s="1333"/>
      <c r="D4" s="1333"/>
      <c r="E4" s="1333"/>
      <c r="F4" s="1333"/>
      <c r="G4" s="1333"/>
      <c r="H4" s="1419"/>
    </row>
    <row r="5" spans="1:9">
      <c r="A5" s="1333"/>
      <c r="B5" s="1333"/>
      <c r="C5" s="1333"/>
      <c r="D5" s="1333"/>
      <c r="E5" s="1333"/>
      <c r="F5" s="1333"/>
      <c r="G5" s="1333"/>
      <c r="H5" s="1333"/>
    </row>
    <row r="6" spans="1:9">
      <c r="A6" s="1333"/>
      <c r="B6" s="1333"/>
      <c r="C6" s="1333"/>
      <c r="D6" s="1333"/>
      <c r="E6" s="1333"/>
      <c r="F6" s="1333"/>
      <c r="G6" s="1333"/>
      <c r="H6" s="1333"/>
    </row>
    <row r="7" spans="1:9">
      <c r="A7" s="1333"/>
      <c r="B7" s="1333"/>
      <c r="C7" s="1333"/>
      <c r="D7" s="1333"/>
      <c r="E7" s="1333"/>
      <c r="F7" s="1333"/>
      <c r="G7" s="1333"/>
      <c r="H7" s="1333"/>
    </row>
    <row r="8" spans="1:9">
      <c r="A8" s="1333"/>
      <c r="B8" s="1333"/>
      <c r="C8" s="1333"/>
      <c r="D8" s="1333"/>
      <c r="E8" s="1333"/>
      <c r="F8" s="1333"/>
      <c r="G8" s="1333"/>
      <c r="H8" s="1333"/>
    </row>
    <row r="9" spans="1:9">
      <c r="A9" s="1333"/>
      <c r="B9" s="1333"/>
      <c r="C9" s="1333"/>
      <c r="D9" s="1333"/>
      <c r="E9" s="1333"/>
      <c r="F9" s="1333"/>
      <c r="G9" s="1333"/>
      <c r="H9" s="1333"/>
    </row>
    <row r="10" spans="1:9" s="1337" customFormat="1" ht="34.5">
      <c r="A10" s="1339"/>
      <c r="B10" s="1350" t="s">
        <v>2876</v>
      </c>
      <c r="C10" s="1350"/>
      <c r="D10" s="1339"/>
      <c r="E10" s="1339"/>
      <c r="F10" s="1339"/>
      <c r="G10" s="1339"/>
      <c r="H10" s="1339"/>
    </row>
    <row r="11" spans="1:9">
      <c r="A11" s="1333"/>
      <c r="B11" s="1333"/>
      <c r="C11" s="1333"/>
      <c r="D11" s="1333"/>
      <c r="E11" s="1333"/>
      <c r="F11" s="1333"/>
      <c r="G11" s="1333"/>
      <c r="H11" s="1333"/>
    </row>
    <row r="12" spans="1:9">
      <c r="A12" s="1333"/>
      <c r="B12" s="1333"/>
      <c r="C12" s="1333"/>
      <c r="D12" s="1333"/>
      <c r="E12" s="1333"/>
      <c r="F12" s="1333"/>
      <c r="G12" s="1333"/>
      <c r="H12" s="1333"/>
    </row>
    <row r="13" spans="1:9">
      <c r="A13" s="1333"/>
      <c r="B13" s="1333"/>
      <c r="C13" s="1333"/>
      <c r="D13" s="1333"/>
      <c r="E13" s="1333"/>
      <c r="F13" s="1333"/>
      <c r="G13" s="1333"/>
      <c r="H13" s="1333"/>
    </row>
    <row r="14" spans="1:9" s="1337" customFormat="1" ht="27">
      <c r="A14" s="1339"/>
      <c r="B14" s="1348" t="s">
        <v>2875</v>
      </c>
      <c r="C14" s="1347"/>
      <c r="D14" s="1347"/>
      <c r="E14" s="1346"/>
      <c r="F14" s="1339"/>
      <c r="G14" s="1339"/>
      <c r="H14" s="1339"/>
    </row>
    <row r="15" spans="1:9" s="1337" customFormat="1" ht="27">
      <c r="A15" s="1339"/>
      <c r="B15" s="1349"/>
      <c r="C15" s="1347"/>
      <c r="D15" s="1347"/>
      <c r="E15" s="1346"/>
      <c r="F15" s="1339"/>
      <c r="G15" s="1339"/>
      <c r="H15" s="1339"/>
    </row>
    <row r="16" spans="1:9" s="1337" customFormat="1" ht="27">
      <c r="A16" s="1339"/>
      <c r="B16" s="1348"/>
      <c r="C16" s="1347"/>
      <c r="D16" s="1347"/>
      <c r="E16" s="1346"/>
      <c r="F16" s="1339"/>
      <c r="G16" s="1339"/>
      <c r="H16" s="1339"/>
    </row>
    <row r="17" spans="1:8">
      <c r="A17" s="1333"/>
      <c r="B17" s="1333"/>
      <c r="C17" s="1333"/>
      <c r="D17" s="1333"/>
      <c r="E17" s="1333"/>
      <c r="F17" s="1333"/>
      <c r="G17" s="1333"/>
      <c r="H17" s="1333"/>
    </row>
    <row r="18" spans="1:8">
      <c r="A18" s="1333"/>
      <c r="B18" s="1345"/>
      <c r="C18" s="1345"/>
      <c r="D18" s="1345"/>
      <c r="E18" s="1345"/>
      <c r="F18" s="1333"/>
      <c r="G18" s="1333"/>
      <c r="H18" s="1333"/>
    </row>
    <row r="19" spans="1:8">
      <c r="A19" s="1333"/>
      <c r="B19" s="1345"/>
      <c r="C19" s="1345"/>
      <c r="D19" s="1345"/>
      <c r="E19" s="1345"/>
      <c r="F19" s="1333"/>
      <c r="G19" s="1333"/>
      <c r="H19" s="1333"/>
    </row>
    <row r="20" spans="1:8">
      <c r="A20" s="1333"/>
      <c r="B20" s="1420"/>
      <c r="C20" s="1421"/>
      <c r="D20" s="1421"/>
      <c r="E20" s="1421"/>
      <c r="F20" s="1344"/>
      <c r="G20" s="1333"/>
      <c r="H20" s="1333"/>
    </row>
    <row r="21" spans="1:8">
      <c r="A21" s="1333"/>
      <c r="B21" s="1421"/>
      <c r="C21" s="1421"/>
      <c r="D21" s="1421"/>
      <c r="E21" s="1421"/>
      <c r="F21" s="1344"/>
      <c r="G21" s="1333"/>
      <c r="H21" s="1333"/>
    </row>
    <row r="22" spans="1:8">
      <c r="A22" s="1333"/>
      <c r="B22" s="1421"/>
      <c r="C22" s="1421"/>
      <c r="D22" s="1421"/>
      <c r="E22" s="1421"/>
      <c r="F22" s="1344"/>
      <c r="G22" s="1333"/>
      <c r="H22" s="1333"/>
    </row>
    <row r="23" spans="1:8">
      <c r="A23" s="1333"/>
      <c r="B23" s="1421"/>
      <c r="C23" s="1421"/>
      <c r="D23" s="1421"/>
      <c r="E23" s="1421"/>
      <c r="F23" s="1344"/>
      <c r="G23" s="1333"/>
      <c r="H23" s="1333"/>
    </row>
    <row r="24" spans="1:8">
      <c r="A24" s="1333"/>
      <c r="B24" s="1421"/>
      <c r="C24" s="1421"/>
      <c r="D24" s="1421"/>
      <c r="E24" s="1421"/>
      <c r="F24" s="1344"/>
      <c r="G24" s="1333"/>
      <c r="H24" s="1333"/>
    </row>
    <row r="25" spans="1:8">
      <c r="A25" s="1333"/>
      <c r="B25" s="1421"/>
      <c r="C25" s="1421"/>
      <c r="D25" s="1421"/>
      <c r="E25" s="1421"/>
      <c r="F25" s="1344"/>
      <c r="G25" s="1333"/>
      <c r="H25" s="1333"/>
    </row>
    <row r="26" spans="1:8">
      <c r="A26" s="1333"/>
      <c r="B26" s="1421"/>
      <c r="C26" s="1421"/>
      <c r="D26" s="1421"/>
      <c r="E26" s="1421"/>
      <c r="F26" s="1344"/>
      <c r="G26" s="1333"/>
      <c r="H26" s="1333"/>
    </row>
    <row r="27" spans="1:8">
      <c r="A27" s="1333"/>
      <c r="B27" s="1421"/>
      <c r="C27" s="1421"/>
      <c r="D27" s="1421"/>
      <c r="E27" s="1421"/>
      <c r="F27" s="1344"/>
      <c r="G27" s="1333"/>
      <c r="H27" s="1333"/>
    </row>
    <row r="28" spans="1:8">
      <c r="A28" s="1333"/>
      <c r="B28" s="1421"/>
      <c r="C28" s="1421"/>
      <c r="D28" s="1421"/>
      <c r="E28" s="1421"/>
      <c r="F28" s="1344"/>
      <c r="G28" s="1333"/>
      <c r="H28" s="1333"/>
    </row>
    <row r="29" spans="1:8">
      <c r="A29" s="1333"/>
      <c r="B29" s="1421"/>
      <c r="C29" s="1421"/>
      <c r="D29" s="1421"/>
      <c r="E29" s="1421"/>
      <c r="F29" s="1344"/>
      <c r="G29" s="1333"/>
      <c r="H29" s="1333"/>
    </row>
    <row r="30" spans="1:8">
      <c r="A30" s="1333"/>
      <c r="B30" s="1421"/>
      <c r="C30" s="1421"/>
      <c r="D30" s="1421"/>
      <c r="E30" s="1421"/>
      <c r="F30" s="1344"/>
      <c r="G30" s="1333"/>
      <c r="H30" s="1333"/>
    </row>
    <row r="31" spans="1:8">
      <c r="A31" s="1333"/>
      <c r="B31" s="1421"/>
      <c r="C31" s="1421"/>
      <c r="D31" s="1421"/>
      <c r="E31" s="1421"/>
      <c r="F31" s="1344"/>
      <c r="G31" s="1333"/>
      <c r="H31" s="1333"/>
    </row>
    <row r="32" spans="1:8">
      <c r="A32" s="1333"/>
      <c r="B32" s="1421"/>
      <c r="C32" s="1421"/>
      <c r="D32" s="1421"/>
      <c r="E32" s="1421"/>
      <c r="F32" s="1344"/>
      <c r="G32" s="1333"/>
      <c r="H32" s="1333"/>
    </row>
    <row r="33" spans="1:8">
      <c r="A33" s="1333"/>
      <c r="B33" s="1421"/>
      <c r="C33" s="1421"/>
      <c r="D33" s="1421"/>
      <c r="E33" s="1421"/>
      <c r="F33" s="1344"/>
      <c r="G33" s="1333"/>
      <c r="H33" s="1333"/>
    </row>
    <row r="34" spans="1:8">
      <c r="A34" s="1333"/>
      <c r="B34" s="1421"/>
      <c r="C34" s="1421"/>
      <c r="D34" s="1421"/>
      <c r="E34" s="1421"/>
      <c r="F34" s="1344"/>
      <c r="G34" s="1333"/>
      <c r="H34" s="1333"/>
    </row>
    <row r="35" spans="1:8">
      <c r="A35" s="1333"/>
      <c r="B35" s="1421"/>
      <c r="C35" s="1421"/>
      <c r="D35" s="1421"/>
      <c r="E35" s="1421"/>
      <c r="F35" s="1344"/>
      <c r="G35" s="1333"/>
      <c r="H35" s="1333"/>
    </row>
    <row r="36" spans="1:8">
      <c r="A36" s="1333"/>
      <c r="B36" s="1421"/>
      <c r="C36" s="1421"/>
      <c r="D36" s="1421"/>
      <c r="E36" s="1421"/>
      <c r="F36" s="1344"/>
      <c r="G36" s="1333"/>
      <c r="H36" s="1333"/>
    </row>
    <row r="37" spans="1:8">
      <c r="A37" s="1333"/>
      <c r="B37" s="1421"/>
      <c r="C37" s="1421"/>
      <c r="D37" s="1421"/>
      <c r="E37" s="1421"/>
      <c r="F37" s="1344"/>
      <c r="G37" s="1333"/>
      <c r="H37" s="1333"/>
    </row>
    <row r="38" spans="1:8">
      <c r="A38" s="1333"/>
      <c r="B38" s="1421"/>
      <c r="C38" s="1421"/>
      <c r="D38" s="1421"/>
      <c r="E38" s="1421"/>
      <c r="F38" s="1344"/>
      <c r="G38" s="1333"/>
      <c r="H38" s="1333"/>
    </row>
    <row r="39" spans="1:8">
      <c r="A39" s="1333"/>
      <c r="B39" s="1344"/>
      <c r="C39" s="1344"/>
      <c r="D39" s="1344"/>
      <c r="E39" s="1344"/>
      <c r="F39" s="1344"/>
      <c r="G39" s="1333"/>
      <c r="H39" s="1333"/>
    </row>
    <row r="40" spans="1:8">
      <c r="A40" s="1333"/>
      <c r="B40" s="1344"/>
      <c r="C40" s="1344"/>
      <c r="D40" s="1344"/>
      <c r="E40" s="1344"/>
      <c r="F40" s="1344"/>
      <c r="G40" s="1333"/>
      <c r="H40" s="1333"/>
    </row>
    <row r="41" spans="1:8">
      <c r="A41" s="1333"/>
      <c r="B41" s="1333"/>
      <c r="C41" s="1333"/>
      <c r="D41" s="1333"/>
      <c r="E41" s="1333"/>
      <c r="F41" s="1333"/>
      <c r="G41" s="1333"/>
      <c r="H41" s="1333"/>
    </row>
    <row r="42" spans="1:8">
      <c r="A42" s="1333"/>
      <c r="B42" s="1333"/>
      <c r="C42" s="1333"/>
      <c r="D42" s="1333"/>
      <c r="E42" s="1333"/>
      <c r="F42" s="1333"/>
      <c r="G42" s="1333"/>
      <c r="H42" s="1333"/>
    </row>
    <row r="43" spans="1:8">
      <c r="A43" s="1333"/>
      <c r="B43" s="1333"/>
      <c r="C43" s="1333"/>
      <c r="D43" s="1333"/>
      <c r="E43" s="1333"/>
      <c r="F43" s="1333"/>
      <c r="G43" s="1333"/>
      <c r="H43" s="1333"/>
    </row>
    <row r="44" spans="1:8">
      <c r="A44" s="1333"/>
      <c r="B44" s="1333"/>
      <c r="C44" s="1333"/>
      <c r="D44" s="1333"/>
      <c r="E44" s="1333"/>
      <c r="F44" s="1333"/>
      <c r="G44" s="1333"/>
      <c r="H44" s="1333"/>
    </row>
    <row r="45" spans="1:8">
      <c r="A45" s="1333"/>
      <c r="B45" s="1333"/>
      <c r="C45" s="1333"/>
      <c r="D45" s="1333"/>
      <c r="E45" s="1333"/>
      <c r="F45" s="1333"/>
      <c r="G45" s="1333"/>
      <c r="H45" s="1333"/>
    </row>
    <row r="46" spans="1:8">
      <c r="A46" s="1333"/>
      <c r="B46" s="1333"/>
      <c r="C46" s="1333"/>
      <c r="D46" s="1333"/>
      <c r="E46" s="1333"/>
      <c r="F46" s="1333"/>
      <c r="G46" s="1333"/>
      <c r="H46" s="1333"/>
    </row>
    <row r="47" spans="1:8">
      <c r="A47" s="1333"/>
      <c r="B47" s="1333"/>
      <c r="C47" s="1333"/>
      <c r="D47" s="1333"/>
      <c r="E47" s="1333"/>
      <c r="F47" s="1333"/>
      <c r="G47" s="1333"/>
      <c r="H47" s="1333"/>
    </row>
    <row r="48" spans="1:8" s="1337" customFormat="1" ht="33">
      <c r="A48" s="1339"/>
      <c r="B48" s="1343" t="s">
        <v>2874</v>
      </c>
      <c r="C48" s="1338"/>
      <c r="D48" s="1338"/>
      <c r="E48" s="1338"/>
      <c r="F48" s="1338"/>
      <c r="G48" s="1338"/>
      <c r="H48" s="1338"/>
    </row>
    <row r="49" spans="1:8">
      <c r="A49" s="1333"/>
      <c r="B49" s="1334"/>
      <c r="C49" s="1334"/>
      <c r="D49" s="1334"/>
      <c r="E49" s="1334"/>
      <c r="F49" s="1334"/>
      <c r="G49" s="1334"/>
      <c r="H49" s="1334"/>
    </row>
    <row r="50" spans="1:8">
      <c r="A50" s="1333"/>
      <c r="B50" s="1334"/>
      <c r="C50" s="1334"/>
      <c r="D50" s="1334"/>
      <c r="E50" s="1334"/>
      <c r="F50" s="1334"/>
      <c r="G50" s="1334"/>
      <c r="H50" s="1334"/>
    </row>
    <row r="51" spans="1:8">
      <c r="A51" s="1333"/>
      <c r="B51" s="1334"/>
      <c r="C51" s="1334"/>
      <c r="D51" s="1334"/>
      <c r="E51" s="1334"/>
      <c r="F51" s="1334"/>
      <c r="G51" s="1334"/>
      <c r="H51" s="1334"/>
    </row>
    <row r="52" spans="1:8" s="1337" customFormat="1">
      <c r="A52" s="1339"/>
      <c r="B52" s="1342" t="s">
        <v>2873</v>
      </c>
      <c r="C52" s="1338"/>
      <c r="D52" s="1338"/>
      <c r="E52" s="1338"/>
      <c r="F52" s="1338"/>
      <c r="G52" s="1338"/>
      <c r="H52" s="1338"/>
    </row>
    <row r="53" spans="1:8" s="1337" customFormat="1">
      <c r="A53" s="1339"/>
      <c r="B53" s="1342" t="s">
        <v>2947</v>
      </c>
      <c r="C53" s="1338"/>
      <c r="D53" s="1338"/>
      <c r="E53" s="1338"/>
      <c r="F53" s="1338"/>
      <c r="G53" s="1338"/>
      <c r="H53" s="1338"/>
    </row>
    <row r="54" spans="1:8" s="1337" customFormat="1">
      <c r="A54" s="1339"/>
      <c r="B54" s="1341" t="s">
        <v>2879</v>
      </c>
      <c r="C54" s="1338"/>
      <c r="D54" s="1338"/>
      <c r="E54" s="1338"/>
      <c r="F54" s="1338"/>
      <c r="G54" s="1338"/>
      <c r="H54" s="1338"/>
    </row>
    <row r="55" spans="1:8" ht="15" customHeight="1">
      <c r="A55" s="1333"/>
      <c r="B55" s="1334"/>
      <c r="C55" s="1334"/>
      <c r="D55" s="1334"/>
      <c r="E55" s="1334"/>
      <c r="F55" s="1334"/>
      <c r="G55" s="1334"/>
      <c r="H55" s="1334"/>
    </row>
    <row r="56" spans="1:8" s="1337" customFormat="1">
      <c r="A56" s="1339"/>
      <c r="B56" s="1333" t="s">
        <v>2872</v>
      </c>
      <c r="C56" s="1338"/>
      <c r="D56" s="1338"/>
      <c r="E56" s="1338"/>
      <c r="F56" s="1338"/>
      <c r="G56" s="1338"/>
      <c r="H56" s="1338"/>
    </row>
    <row r="57" spans="1:8" s="1337" customFormat="1">
      <c r="A57" s="1339"/>
      <c r="B57" s="1340" t="s">
        <v>2871</v>
      </c>
      <c r="C57" s="1338"/>
      <c r="D57" s="1338"/>
      <c r="E57" s="1338"/>
      <c r="F57" s="1338"/>
      <c r="G57" s="1338"/>
      <c r="H57" s="1338"/>
    </row>
    <row r="58" spans="1:8" s="1337" customFormat="1">
      <c r="A58" s="1339"/>
      <c r="B58" s="1333" t="s">
        <v>2870</v>
      </c>
      <c r="C58" s="1338"/>
      <c r="D58" s="1338"/>
      <c r="E58" s="1338"/>
      <c r="F58" s="1338"/>
      <c r="G58" s="1338"/>
      <c r="H58" s="1338"/>
    </row>
    <row r="59" spans="1:8" ht="15" customHeight="1">
      <c r="A59" s="1333"/>
      <c r="B59" s="1334"/>
      <c r="C59" s="1334"/>
      <c r="D59" s="1334"/>
      <c r="E59" s="1334"/>
      <c r="F59" s="1334"/>
      <c r="G59" s="1334"/>
      <c r="H59" s="1334"/>
    </row>
    <row r="60" spans="1:8" ht="18">
      <c r="A60" s="1333"/>
      <c r="B60" s="1336" t="s">
        <v>2869</v>
      </c>
      <c r="C60" s="1334"/>
      <c r="D60" s="1334"/>
      <c r="E60" s="1334"/>
      <c r="F60" s="1334"/>
      <c r="G60" s="1334"/>
      <c r="H60" s="1334"/>
    </row>
    <row r="61" spans="1:8">
      <c r="A61" s="1333"/>
      <c r="B61" s="1335" t="s">
        <v>2868</v>
      </c>
      <c r="C61" s="1334"/>
      <c r="D61" s="1334"/>
      <c r="E61" s="1334"/>
      <c r="F61" s="1334"/>
      <c r="G61" s="1334"/>
      <c r="H61" s="1334"/>
    </row>
    <row r="62" spans="1:8">
      <c r="A62" s="1333"/>
      <c r="B62" s="1334"/>
      <c r="C62" s="1334"/>
      <c r="D62" s="1334"/>
      <c r="E62" s="1334"/>
      <c r="F62" s="1334"/>
      <c r="G62" s="1334"/>
      <c r="H62" s="1334"/>
    </row>
    <row r="63" spans="1:8">
      <c r="A63" s="1333"/>
      <c r="B63" s="1333"/>
      <c r="C63" s="1333"/>
      <c r="D63" s="1333"/>
      <c r="E63" s="1333"/>
      <c r="F63" s="1333"/>
      <c r="G63" s="1333"/>
      <c r="H63" s="133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5017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5017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34"/>
  <sheetViews>
    <sheetView workbookViewId="0"/>
  </sheetViews>
  <sheetFormatPr baseColWidth="10" defaultRowHeight="12.75"/>
  <cols>
    <col min="1" max="1" width="2.28515625" style="1353" customWidth="1"/>
    <col min="2" max="2" width="89.5703125" style="215" customWidth="1"/>
    <col min="3" max="3" width="8.5703125" style="1353" bestFit="1" customWidth="1"/>
    <col min="4" max="256" width="11.42578125" style="1353"/>
    <col min="257" max="257" width="2.28515625" style="1353" customWidth="1"/>
    <col min="258" max="258" width="89.5703125" style="1353" customWidth="1"/>
    <col min="259" max="259" width="8.5703125" style="1353" bestFit="1" customWidth="1"/>
    <col min="260" max="512" width="11.42578125" style="1353"/>
    <col min="513" max="513" width="2.28515625" style="1353" customWidth="1"/>
    <col min="514" max="514" width="89.5703125" style="1353" customWidth="1"/>
    <col min="515" max="515" width="8.5703125" style="1353" bestFit="1" customWidth="1"/>
    <col min="516" max="768" width="11.42578125" style="1353"/>
    <col min="769" max="769" width="2.28515625" style="1353" customWidth="1"/>
    <col min="770" max="770" width="89.5703125" style="1353" customWidth="1"/>
    <col min="771" max="771" width="8.5703125" style="1353" bestFit="1" customWidth="1"/>
    <col min="772" max="1024" width="11.42578125" style="1353"/>
    <col min="1025" max="1025" width="2.28515625" style="1353" customWidth="1"/>
    <col min="1026" max="1026" width="89.5703125" style="1353" customWidth="1"/>
    <col min="1027" max="1027" width="8.5703125" style="1353" bestFit="1" customWidth="1"/>
    <col min="1028" max="1280" width="11.42578125" style="1353"/>
    <col min="1281" max="1281" width="2.28515625" style="1353" customWidth="1"/>
    <col min="1282" max="1282" width="89.5703125" style="1353" customWidth="1"/>
    <col min="1283" max="1283" width="8.5703125" style="1353" bestFit="1" customWidth="1"/>
    <col min="1284" max="1536" width="11.42578125" style="1353"/>
    <col min="1537" max="1537" width="2.28515625" style="1353" customWidth="1"/>
    <col min="1538" max="1538" width="89.5703125" style="1353" customWidth="1"/>
    <col min="1539" max="1539" width="8.5703125" style="1353" bestFit="1" customWidth="1"/>
    <col min="1540" max="1792" width="11.42578125" style="1353"/>
    <col min="1793" max="1793" width="2.28515625" style="1353" customWidth="1"/>
    <col min="1794" max="1794" width="89.5703125" style="1353" customWidth="1"/>
    <col min="1795" max="1795" width="8.5703125" style="1353" bestFit="1" customWidth="1"/>
    <col min="1796" max="2048" width="11.42578125" style="1353"/>
    <col min="2049" max="2049" width="2.28515625" style="1353" customWidth="1"/>
    <col min="2050" max="2050" width="89.5703125" style="1353" customWidth="1"/>
    <col min="2051" max="2051" width="8.5703125" style="1353" bestFit="1" customWidth="1"/>
    <col min="2052" max="2304" width="11.42578125" style="1353"/>
    <col min="2305" max="2305" width="2.28515625" style="1353" customWidth="1"/>
    <col min="2306" max="2306" width="89.5703125" style="1353" customWidth="1"/>
    <col min="2307" max="2307" width="8.5703125" style="1353" bestFit="1" customWidth="1"/>
    <col min="2308" max="2560" width="11.42578125" style="1353"/>
    <col min="2561" max="2561" width="2.28515625" style="1353" customWidth="1"/>
    <col min="2562" max="2562" width="89.5703125" style="1353" customWidth="1"/>
    <col min="2563" max="2563" width="8.5703125" style="1353" bestFit="1" customWidth="1"/>
    <col min="2564" max="2816" width="11.42578125" style="1353"/>
    <col min="2817" max="2817" width="2.28515625" style="1353" customWidth="1"/>
    <col min="2818" max="2818" width="89.5703125" style="1353" customWidth="1"/>
    <col min="2819" max="2819" width="8.5703125" style="1353" bestFit="1" customWidth="1"/>
    <col min="2820" max="3072" width="11.42578125" style="1353"/>
    <col min="3073" max="3073" width="2.28515625" style="1353" customWidth="1"/>
    <col min="3074" max="3074" width="89.5703125" style="1353" customWidth="1"/>
    <col min="3075" max="3075" width="8.5703125" style="1353" bestFit="1" customWidth="1"/>
    <col min="3076" max="3328" width="11.42578125" style="1353"/>
    <col min="3329" max="3329" width="2.28515625" style="1353" customWidth="1"/>
    <col min="3330" max="3330" width="89.5703125" style="1353" customWidth="1"/>
    <col min="3331" max="3331" width="8.5703125" style="1353" bestFit="1" customWidth="1"/>
    <col min="3332" max="3584" width="11.42578125" style="1353"/>
    <col min="3585" max="3585" width="2.28515625" style="1353" customWidth="1"/>
    <col min="3586" max="3586" width="89.5703125" style="1353" customWidth="1"/>
    <col min="3587" max="3587" width="8.5703125" style="1353" bestFit="1" customWidth="1"/>
    <col min="3588" max="3840" width="11.42578125" style="1353"/>
    <col min="3841" max="3841" width="2.28515625" style="1353" customWidth="1"/>
    <col min="3842" max="3842" width="89.5703125" style="1353" customWidth="1"/>
    <col min="3843" max="3843" width="8.5703125" style="1353" bestFit="1" customWidth="1"/>
    <col min="3844" max="4096" width="11.42578125" style="1353"/>
    <col min="4097" max="4097" width="2.28515625" style="1353" customWidth="1"/>
    <col min="4098" max="4098" width="89.5703125" style="1353" customWidth="1"/>
    <col min="4099" max="4099" width="8.5703125" style="1353" bestFit="1" customWidth="1"/>
    <col min="4100" max="4352" width="11.42578125" style="1353"/>
    <col min="4353" max="4353" width="2.28515625" style="1353" customWidth="1"/>
    <col min="4354" max="4354" width="89.5703125" style="1353" customWidth="1"/>
    <col min="4355" max="4355" width="8.5703125" style="1353" bestFit="1" customWidth="1"/>
    <col min="4356" max="4608" width="11.42578125" style="1353"/>
    <col min="4609" max="4609" width="2.28515625" style="1353" customWidth="1"/>
    <col min="4610" max="4610" width="89.5703125" style="1353" customWidth="1"/>
    <col min="4611" max="4611" width="8.5703125" style="1353" bestFit="1" customWidth="1"/>
    <col min="4612" max="4864" width="11.42578125" style="1353"/>
    <col min="4865" max="4865" width="2.28515625" style="1353" customWidth="1"/>
    <col min="4866" max="4866" width="89.5703125" style="1353" customWidth="1"/>
    <col min="4867" max="4867" width="8.5703125" style="1353" bestFit="1" customWidth="1"/>
    <col min="4868" max="5120" width="11.42578125" style="1353"/>
    <col min="5121" max="5121" width="2.28515625" style="1353" customWidth="1"/>
    <col min="5122" max="5122" width="89.5703125" style="1353" customWidth="1"/>
    <col min="5123" max="5123" width="8.5703125" style="1353" bestFit="1" customWidth="1"/>
    <col min="5124" max="5376" width="11.42578125" style="1353"/>
    <col min="5377" max="5377" width="2.28515625" style="1353" customWidth="1"/>
    <col min="5378" max="5378" width="89.5703125" style="1353" customWidth="1"/>
    <col min="5379" max="5379" width="8.5703125" style="1353" bestFit="1" customWidth="1"/>
    <col min="5380" max="5632" width="11.42578125" style="1353"/>
    <col min="5633" max="5633" width="2.28515625" style="1353" customWidth="1"/>
    <col min="5634" max="5634" width="89.5703125" style="1353" customWidth="1"/>
    <col min="5635" max="5635" width="8.5703125" style="1353" bestFit="1" customWidth="1"/>
    <col min="5636" max="5888" width="11.42578125" style="1353"/>
    <col min="5889" max="5889" width="2.28515625" style="1353" customWidth="1"/>
    <col min="5890" max="5890" width="89.5703125" style="1353" customWidth="1"/>
    <col min="5891" max="5891" width="8.5703125" style="1353" bestFit="1" customWidth="1"/>
    <col min="5892" max="6144" width="11.42578125" style="1353"/>
    <col min="6145" max="6145" width="2.28515625" style="1353" customWidth="1"/>
    <col min="6146" max="6146" width="89.5703125" style="1353" customWidth="1"/>
    <col min="6147" max="6147" width="8.5703125" style="1353" bestFit="1" customWidth="1"/>
    <col min="6148" max="6400" width="11.42578125" style="1353"/>
    <col min="6401" max="6401" width="2.28515625" style="1353" customWidth="1"/>
    <col min="6402" max="6402" width="89.5703125" style="1353" customWidth="1"/>
    <col min="6403" max="6403" width="8.5703125" style="1353" bestFit="1" customWidth="1"/>
    <col min="6404" max="6656" width="11.42578125" style="1353"/>
    <col min="6657" max="6657" width="2.28515625" style="1353" customWidth="1"/>
    <col min="6658" max="6658" width="89.5703125" style="1353" customWidth="1"/>
    <col min="6659" max="6659" width="8.5703125" style="1353" bestFit="1" customWidth="1"/>
    <col min="6660" max="6912" width="11.42578125" style="1353"/>
    <col min="6913" max="6913" width="2.28515625" style="1353" customWidth="1"/>
    <col min="6914" max="6914" width="89.5703125" style="1353" customWidth="1"/>
    <col min="6915" max="6915" width="8.5703125" style="1353" bestFit="1" customWidth="1"/>
    <col min="6916" max="7168" width="11.42578125" style="1353"/>
    <col min="7169" max="7169" width="2.28515625" style="1353" customWidth="1"/>
    <col min="7170" max="7170" width="89.5703125" style="1353" customWidth="1"/>
    <col min="7171" max="7171" width="8.5703125" style="1353" bestFit="1" customWidth="1"/>
    <col min="7172" max="7424" width="11.42578125" style="1353"/>
    <col min="7425" max="7425" width="2.28515625" style="1353" customWidth="1"/>
    <col min="7426" max="7426" width="89.5703125" style="1353" customWidth="1"/>
    <col min="7427" max="7427" width="8.5703125" style="1353" bestFit="1" customWidth="1"/>
    <col min="7428" max="7680" width="11.42578125" style="1353"/>
    <col min="7681" max="7681" width="2.28515625" style="1353" customWidth="1"/>
    <col min="7682" max="7682" width="89.5703125" style="1353" customWidth="1"/>
    <col min="7683" max="7683" width="8.5703125" style="1353" bestFit="1" customWidth="1"/>
    <col min="7684" max="7936" width="11.42578125" style="1353"/>
    <col min="7937" max="7937" width="2.28515625" style="1353" customWidth="1"/>
    <col min="7938" max="7938" width="89.5703125" style="1353" customWidth="1"/>
    <col min="7939" max="7939" width="8.5703125" style="1353" bestFit="1" customWidth="1"/>
    <col min="7940" max="8192" width="11.42578125" style="1353"/>
    <col min="8193" max="8193" width="2.28515625" style="1353" customWidth="1"/>
    <col min="8194" max="8194" width="89.5703125" style="1353" customWidth="1"/>
    <col min="8195" max="8195" width="8.5703125" style="1353" bestFit="1" customWidth="1"/>
    <col min="8196" max="8448" width="11.42578125" style="1353"/>
    <col min="8449" max="8449" width="2.28515625" style="1353" customWidth="1"/>
    <col min="8450" max="8450" width="89.5703125" style="1353" customWidth="1"/>
    <col min="8451" max="8451" width="8.5703125" style="1353" bestFit="1" customWidth="1"/>
    <col min="8452" max="8704" width="11.42578125" style="1353"/>
    <col min="8705" max="8705" width="2.28515625" style="1353" customWidth="1"/>
    <col min="8706" max="8706" width="89.5703125" style="1353" customWidth="1"/>
    <col min="8707" max="8707" width="8.5703125" style="1353" bestFit="1" customWidth="1"/>
    <col min="8708" max="8960" width="11.42578125" style="1353"/>
    <col min="8961" max="8961" width="2.28515625" style="1353" customWidth="1"/>
    <col min="8962" max="8962" width="89.5703125" style="1353" customWidth="1"/>
    <col min="8963" max="8963" width="8.5703125" style="1353" bestFit="1" customWidth="1"/>
    <col min="8964" max="9216" width="11.42578125" style="1353"/>
    <col min="9217" max="9217" width="2.28515625" style="1353" customWidth="1"/>
    <col min="9218" max="9218" width="89.5703125" style="1353" customWidth="1"/>
    <col min="9219" max="9219" width="8.5703125" style="1353" bestFit="1" customWidth="1"/>
    <col min="9220" max="9472" width="11.42578125" style="1353"/>
    <col min="9473" max="9473" width="2.28515625" style="1353" customWidth="1"/>
    <col min="9474" max="9474" width="89.5703125" style="1353" customWidth="1"/>
    <col min="9475" max="9475" width="8.5703125" style="1353" bestFit="1" customWidth="1"/>
    <col min="9476" max="9728" width="11.42578125" style="1353"/>
    <col min="9729" max="9729" width="2.28515625" style="1353" customWidth="1"/>
    <col min="9730" max="9730" width="89.5703125" style="1353" customWidth="1"/>
    <col min="9731" max="9731" width="8.5703125" style="1353" bestFit="1" customWidth="1"/>
    <col min="9732" max="9984" width="11.42578125" style="1353"/>
    <col min="9985" max="9985" width="2.28515625" style="1353" customWidth="1"/>
    <col min="9986" max="9986" width="89.5703125" style="1353" customWidth="1"/>
    <col min="9987" max="9987" width="8.5703125" style="1353" bestFit="1" customWidth="1"/>
    <col min="9988" max="10240" width="11.42578125" style="1353"/>
    <col min="10241" max="10241" width="2.28515625" style="1353" customWidth="1"/>
    <col min="10242" max="10242" width="89.5703125" style="1353" customWidth="1"/>
    <col min="10243" max="10243" width="8.5703125" style="1353" bestFit="1" customWidth="1"/>
    <col min="10244" max="10496" width="11.42578125" style="1353"/>
    <col min="10497" max="10497" width="2.28515625" style="1353" customWidth="1"/>
    <col min="10498" max="10498" width="89.5703125" style="1353" customWidth="1"/>
    <col min="10499" max="10499" width="8.5703125" style="1353" bestFit="1" customWidth="1"/>
    <col min="10500" max="10752" width="11.42578125" style="1353"/>
    <col min="10753" max="10753" width="2.28515625" style="1353" customWidth="1"/>
    <col min="10754" max="10754" width="89.5703125" style="1353" customWidth="1"/>
    <col min="10755" max="10755" width="8.5703125" style="1353" bestFit="1" customWidth="1"/>
    <col min="10756" max="11008" width="11.42578125" style="1353"/>
    <col min="11009" max="11009" width="2.28515625" style="1353" customWidth="1"/>
    <col min="11010" max="11010" width="89.5703125" style="1353" customWidth="1"/>
    <col min="11011" max="11011" width="8.5703125" style="1353" bestFit="1" customWidth="1"/>
    <col min="11012" max="11264" width="11.42578125" style="1353"/>
    <col min="11265" max="11265" width="2.28515625" style="1353" customWidth="1"/>
    <col min="11266" max="11266" width="89.5703125" style="1353" customWidth="1"/>
    <col min="11267" max="11267" width="8.5703125" style="1353" bestFit="1" customWidth="1"/>
    <col min="11268" max="11520" width="11.42578125" style="1353"/>
    <col min="11521" max="11521" width="2.28515625" style="1353" customWidth="1"/>
    <col min="11522" max="11522" width="89.5703125" style="1353" customWidth="1"/>
    <col min="11523" max="11523" width="8.5703125" style="1353" bestFit="1" customWidth="1"/>
    <col min="11524" max="11776" width="11.42578125" style="1353"/>
    <col min="11777" max="11777" width="2.28515625" style="1353" customWidth="1"/>
    <col min="11778" max="11778" width="89.5703125" style="1353" customWidth="1"/>
    <col min="11779" max="11779" width="8.5703125" style="1353" bestFit="1" customWidth="1"/>
    <col min="11780" max="12032" width="11.42578125" style="1353"/>
    <col min="12033" max="12033" width="2.28515625" style="1353" customWidth="1"/>
    <col min="12034" max="12034" width="89.5703125" style="1353" customWidth="1"/>
    <col min="12035" max="12035" width="8.5703125" style="1353" bestFit="1" customWidth="1"/>
    <col min="12036" max="12288" width="11.42578125" style="1353"/>
    <col min="12289" max="12289" width="2.28515625" style="1353" customWidth="1"/>
    <col min="12290" max="12290" width="89.5703125" style="1353" customWidth="1"/>
    <col min="12291" max="12291" width="8.5703125" style="1353" bestFit="1" customWidth="1"/>
    <col min="12292" max="12544" width="11.42578125" style="1353"/>
    <col min="12545" max="12545" width="2.28515625" style="1353" customWidth="1"/>
    <col min="12546" max="12546" width="89.5703125" style="1353" customWidth="1"/>
    <col min="12547" max="12547" width="8.5703125" style="1353" bestFit="1" customWidth="1"/>
    <col min="12548" max="12800" width="11.42578125" style="1353"/>
    <col min="12801" max="12801" width="2.28515625" style="1353" customWidth="1"/>
    <col min="12802" max="12802" width="89.5703125" style="1353" customWidth="1"/>
    <col min="12803" max="12803" width="8.5703125" style="1353" bestFit="1" customWidth="1"/>
    <col min="12804" max="13056" width="11.42578125" style="1353"/>
    <col min="13057" max="13057" width="2.28515625" style="1353" customWidth="1"/>
    <col min="13058" max="13058" width="89.5703125" style="1353" customWidth="1"/>
    <col min="13059" max="13059" width="8.5703125" style="1353" bestFit="1" customWidth="1"/>
    <col min="13060" max="13312" width="11.42578125" style="1353"/>
    <col min="13313" max="13313" width="2.28515625" style="1353" customWidth="1"/>
    <col min="13314" max="13314" width="89.5703125" style="1353" customWidth="1"/>
    <col min="13315" max="13315" width="8.5703125" style="1353" bestFit="1" customWidth="1"/>
    <col min="13316" max="13568" width="11.42578125" style="1353"/>
    <col min="13569" max="13569" width="2.28515625" style="1353" customWidth="1"/>
    <col min="13570" max="13570" width="89.5703125" style="1353" customWidth="1"/>
    <col min="13571" max="13571" width="8.5703125" style="1353" bestFit="1" customWidth="1"/>
    <col min="13572" max="13824" width="11.42578125" style="1353"/>
    <col min="13825" max="13825" width="2.28515625" style="1353" customWidth="1"/>
    <col min="13826" max="13826" width="89.5703125" style="1353" customWidth="1"/>
    <col min="13827" max="13827" width="8.5703125" style="1353" bestFit="1" customWidth="1"/>
    <col min="13828" max="14080" width="11.42578125" style="1353"/>
    <col min="14081" max="14081" width="2.28515625" style="1353" customWidth="1"/>
    <col min="14082" max="14082" width="89.5703125" style="1353" customWidth="1"/>
    <col min="14083" max="14083" width="8.5703125" style="1353" bestFit="1" customWidth="1"/>
    <col min="14084" max="14336" width="11.42578125" style="1353"/>
    <col min="14337" max="14337" width="2.28515625" style="1353" customWidth="1"/>
    <col min="14338" max="14338" width="89.5703125" style="1353" customWidth="1"/>
    <col min="14339" max="14339" width="8.5703125" style="1353" bestFit="1" customWidth="1"/>
    <col min="14340" max="14592" width="11.42578125" style="1353"/>
    <col min="14593" max="14593" width="2.28515625" style="1353" customWidth="1"/>
    <col min="14594" max="14594" width="89.5703125" style="1353" customWidth="1"/>
    <col min="14595" max="14595" width="8.5703125" style="1353" bestFit="1" customWidth="1"/>
    <col min="14596" max="14848" width="11.42578125" style="1353"/>
    <col min="14849" max="14849" width="2.28515625" style="1353" customWidth="1"/>
    <col min="14850" max="14850" width="89.5703125" style="1353" customWidth="1"/>
    <col min="14851" max="14851" width="8.5703125" style="1353" bestFit="1" customWidth="1"/>
    <col min="14852" max="15104" width="11.42578125" style="1353"/>
    <col min="15105" max="15105" width="2.28515625" style="1353" customWidth="1"/>
    <col min="15106" max="15106" width="89.5703125" style="1353" customWidth="1"/>
    <col min="15107" max="15107" width="8.5703125" style="1353" bestFit="1" customWidth="1"/>
    <col min="15108" max="15360" width="11.42578125" style="1353"/>
    <col min="15361" max="15361" width="2.28515625" style="1353" customWidth="1"/>
    <col min="15362" max="15362" width="89.5703125" style="1353" customWidth="1"/>
    <col min="15363" max="15363" width="8.5703125" style="1353" bestFit="1" customWidth="1"/>
    <col min="15364" max="15616" width="11.42578125" style="1353"/>
    <col min="15617" max="15617" width="2.28515625" style="1353" customWidth="1"/>
    <col min="15618" max="15618" width="89.5703125" style="1353" customWidth="1"/>
    <col min="15619" max="15619" width="8.5703125" style="1353" bestFit="1" customWidth="1"/>
    <col min="15620" max="15872" width="11.42578125" style="1353"/>
    <col min="15873" max="15873" width="2.28515625" style="1353" customWidth="1"/>
    <col min="15874" max="15874" width="89.5703125" style="1353" customWidth="1"/>
    <col min="15875" max="15875" width="8.5703125" style="1353" bestFit="1" customWidth="1"/>
    <col min="15876" max="16128" width="11.42578125" style="1353"/>
    <col min="16129" max="16129" width="2.28515625" style="1353" customWidth="1"/>
    <col min="16130" max="16130" width="89.5703125" style="1353" customWidth="1"/>
    <col min="16131" max="16131" width="8.5703125" style="1353" bestFit="1" customWidth="1"/>
    <col min="16132" max="16384" width="11.42578125" style="1353"/>
  </cols>
  <sheetData>
    <row r="1" spans="1:3" ht="14.25">
      <c r="A1" s="1331" t="s">
        <v>2867</v>
      </c>
      <c r="B1" s="251"/>
    </row>
    <row r="2" spans="1:3">
      <c r="A2" s="1237"/>
      <c r="B2" s="251"/>
    </row>
    <row r="3" spans="1:3" s="215" customFormat="1" ht="11.25"/>
    <row r="4" spans="1:3" s="215" customFormat="1">
      <c r="A4" s="1299" t="s">
        <v>2866</v>
      </c>
    </row>
    <row r="5" spans="1:3" s="215" customFormat="1" ht="11.25">
      <c r="A5" s="226"/>
    </row>
    <row r="6" spans="1:3" s="287" customFormat="1" ht="11.25">
      <c r="B6" s="1328" t="s">
        <v>2865</v>
      </c>
      <c r="C6" s="1327" t="s">
        <v>2803</v>
      </c>
    </row>
    <row r="7" spans="1:3" s="287" customFormat="1" ht="6" customHeight="1">
      <c r="B7" s="1328"/>
      <c r="C7" s="1327"/>
    </row>
    <row r="8" spans="1:3" s="287" customFormat="1" ht="11.25">
      <c r="B8" s="1328" t="s">
        <v>2864</v>
      </c>
      <c r="C8" s="1327" t="s">
        <v>2803</v>
      </c>
    </row>
    <row r="9" spans="1:3" s="287" customFormat="1" ht="6" customHeight="1">
      <c r="B9" s="1328"/>
      <c r="C9" s="1327"/>
    </row>
    <row r="10" spans="1:3" s="287" customFormat="1" ht="11.25">
      <c r="B10" s="1328" t="s">
        <v>2863</v>
      </c>
      <c r="C10" s="1327" t="s">
        <v>2803</v>
      </c>
    </row>
    <row r="11" spans="1:3" s="287" customFormat="1" ht="6" customHeight="1">
      <c r="B11" s="1328"/>
    </row>
    <row r="12" spans="1:3" s="287" customFormat="1" ht="11.25">
      <c r="A12" s="1330"/>
      <c r="B12" s="1328" t="s">
        <v>2862</v>
      </c>
      <c r="C12" s="1327" t="s">
        <v>2803</v>
      </c>
    </row>
    <row r="13" spans="1:3" s="287" customFormat="1" ht="6" customHeight="1">
      <c r="A13" s="1330"/>
      <c r="B13" s="1328"/>
    </row>
    <row r="14" spans="1:3" s="287" customFormat="1" ht="11.25">
      <c r="B14" s="1328" t="s">
        <v>2861</v>
      </c>
      <c r="C14" s="1327" t="s">
        <v>2803</v>
      </c>
    </row>
    <row r="15" spans="1:3" s="287" customFormat="1" ht="6" customHeight="1">
      <c r="B15" s="1328"/>
    </row>
    <row r="16" spans="1:3" s="287" customFormat="1" ht="11.25">
      <c r="B16" s="1328" t="s">
        <v>2860</v>
      </c>
      <c r="C16" s="1327" t="s">
        <v>2803</v>
      </c>
    </row>
    <row r="17" spans="1:3" s="287" customFormat="1" ht="6" customHeight="1">
      <c r="B17" s="1328"/>
    </row>
    <row r="18" spans="1:3" s="287" customFormat="1" ht="11.25">
      <c r="B18" s="1328"/>
      <c r="C18" s="1327"/>
    </row>
    <row r="19" spans="1:3" s="215" customFormat="1" ht="11.25">
      <c r="B19" s="1328"/>
    </row>
    <row r="20" spans="1:3" s="215" customFormat="1">
      <c r="A20" s="1299" t="s">
        <v>2859</v>
      </c>
      <c r="B20" s="1328"/>
    </row>
    <row r="21" spans="1:3" s="215" customFormat="1" ht="9" customHeight="1">
      <c r="A21" s="226"/>
      <c r="B21" s="1328"/>
    </row>
    <row r="22" spans="1:3" s="215" customFormat="1" ht="9" customHeight="1">
      <c r="A22" s="226"/>
      <c r="B22" s="1328"/>
    </row>
    <row r="23" spans="1:3" s="215" customFormat="1" ht="9" customHeight="1">
      <c r="A23" s="226"/>
      <c r="B23" s="1328"/>
    </row>
    <row r="24" spans="1:3" s="215" customFormat="1" ht="12">
      <c r="A24" s="1021" t="s">
        <v>0</v>
      </c>
      <c r="B24" s="1328"/>
    </row>
    <row r="25" spans="1:3" s="215" customFormat="1" ht="11.25">
      <c r="B25" s="1328"/>
    </row>
    <row r="26" spans="1:3" s="287" customFormat="1" ht="11.25">
      <c r="A26" s="287">
        <v>1</v>
      </c>
      <c r="B26" s="1329" t="s">
        <v>2880</v>
      </c>
      <c r="C26" s="1327" t="s">
        <v>2814</v>
      </c>
    </row>
    <row r="27" spans="1:3" s="287" customFormat="1" ht="6" customHeight="1">
      <c r="B27" s="1328"/>
    </row>
    <row r="28" spans="1:3" s="287" customFormat="1" ht="11.25">
      <c r="A28" s="287">
        <v>2</v>
      </c>
      <c r="B28" s="1329" t="s">
        <v>2881</v>
      </c>
      <c r="C28" s="1327" t="s">
        <v>2814</v>
      </c>
    </row>
    <row r="29" spans="1:3" s="287" customFormat="1" ht="6" customHeight="1">
      <c r="B29" s="1328"/>
    </row>
    <row r="30" spans="1:3" s="287" customFormat="1" ht="11.25">
      <c r="A30" s="287">
        <v>3</v>
      </c>
      <c r="B30" s="1329" t="s">
        <v>2882</v>
      </c>
      <c r="C30" s="1327" t="s">
        <v>2814</v>
      </c>
    </row>
    <row r="31" spans="1:3" s="287" customFormat="1" ht="6" customHeight="1">
      <c r="B31" s="1328"/>
    </row>
    <row r="32" spans="1:3" s="287" customFormat="1" ht="11.25">
      <c r="A32" s="287">
        <v>4</v>
      </c>
      <c r="B32" s="1329" t="s">
        <v>2883</v>
      </c>
      <c r="C32" s="1327" t="s">
        <v>2814</v>
      </c>
    </row>
    <row r="33" spans="1:3" s="287" customFormat="1" ht="6" customHeight="1">
      <c r="B33" s="1328"/>
    </row>
    <row r="34" spans="1:3" s="287" customFormat="1" ht="11.25">
      <c r="A34" s="287">
        <v>5</v>
      </c>
      <c r="B34" s="1328" t="s">
        <v>2884</v>
      </c>
    </row>
    <row r="35" spans="1:3" s="287" customFormat="1" ht="11.25">
      <c r="B35" s="1329" t="s">
        <v>2858</v>
      </c>
      <c r="C35" s="1327" t="s">
        <v>2814</v>
      </c>
    </row>
    <row r="36" spans="1:3" s="287" customFormat="1" ht="6" customHeight="1">
      <c r="B36" s="1328"/>
    </row>
    <row r="37" spans="1:3" s="287" customFormat="1" ht="11.25">
      <c r="A37" s="287">
        <v>6</v>
      </c>
      <c r="B37" s="1328" t="s">
        <v>2885</v>
      </c>
      <c r="C37" s="1327"/>
    </row>
    <row r="38" spans="1:3" s="287" customFormat="1" ht="11.25">
      <c r="B38" s="1329" t="s">
        <v>2857</v>
      </c>
      <c r="C38" s="1327" t="s">
        <v>2814</v>
      </c>
    </row>
    <row r="39" spans="1:3" s="287" customFormat="1" ht="6" customHeight="1">
      <c r="B39" s="1328"/>
    </row>
    <row r="40" spans="1:3" s="287" customFormat="1" ht="11.25">
      <c r="A40" s="287">
        <v>7</v>
      </c>
      <c r="B40" s="1329" t="s">
        <v>2886</v>
      </c>
      <c r="C40" s="1327" t="s">
        <v>2814</v>
      </c>
    </row>
    <row r="41" spans="1:3" s="287" customFormat="1" ht="6" customHeight="1">
      <c r="B41" s="1328"/>
    </row>
    <row r="42" spans="1:3" s="287" customFormat="1" ht="11.25">
      <c r="A42" s="287">
        <v>8</v>
      </c>
      <c r="B42" s="1329" t="s">
        <v>2887</v>
      </c>
      <c r="C42" s="1327" t="s">
        <v>2814</v>
      </c>
    </row>
    <row r="43" spans="1:3" s="287" customFormat="1" ht="6" customHeight="1">
      <c r="B43" s="1328"/>
    </row>
    <row r="44" spans="1:3" s="287" customFormat="1" ht="11.25">
      <c r="A44" s="287">
        <v>9</v>
      </c>
      <c r="B44" s="1329" t="s">
        <v>2888</v>
      </c>
      <c r="C44" s="1327" t="s">
        <v>2814</v>
      </c>
    </row>
    <row r="45" spans="1:3" s="287" customFormat="1" ht="6" customHeight="1">
      <c r="B45" s="1328"/>
    </row>
    <row r="46" spans="1:3" s="287" customFormat="1" ht="11.25">
      <c r="A46" s="287">
        <v>10</v>
      </c>
      <c r="B46" s="1329" t="s">
        <v>2889</v>
      </c>
      <c r="C46" s="1327" t="s">
        <v>2814</v>
      </c>
    </row>
    <row r="47" spans="1:3" s="287" customFormat="1" ht="6" customHeight="1">
      <c r="B47" s="1328"/>
    </row>
    <row r="48" spans="1:3" s="287" customFormat="1" ht="11.25">
      <c r="A48" s="287">
        <v>11</v>
      </c>
      <c r="B48" s="1328" t="s">
        <v>2890</v>
      </c>
    </row>
    <row r="49" spans="1:3" s="287" customFormat="1" ht="11.25">
      <c r="B49" s="1329" t="s">
        <v>2856</v>
      </c>
      <c r="C49" s="1327" t="s">
        <v>2814</v>
      </c>
    </row>
    <row r="50" spans="1:3" s="287" customFormat="1" ht="6" customHeight="1">
      <c r="B50" s="1328"/>
    </row>
    <row r="51" spans="1:3" s="287" customFormat="1" ht="11.25">
      <c r="A51" s="287">
        <v>12</v>
      </c>
      <c r="B51" s="1328" t="s">
        <v>2855</v>
      </c>
    </row>
    <row r="52" spans="1:3" s="287" customFormat="1" ht="11.25">
      <c r="B52" s="1329" t="s">
        <v>2891</v>
      </c>
      <c r="C52" s="1327" t="s">
        <v>2814</v>
      </c>
    </row>
    <row r="53" spans="1:3" s="287" customFormat="1" ht="9" customHeight="1">
      <c r="B53" s="1328"/>
    </row>
    <row r="54" spans="1:3" s="287" customFormat="1" ht="9" customHeight="1">
      <c r="B54" s="1328"/>
    </row>
    <row r="55" spans="1:3" s="215" customFormat="1" ht="9" customHeight="1">
      <c r="B55" s="1328"/>
    </row>
    <row r="56" spans="1:3" s="215" customFormat="1">
      <c r="A56" s="1299" t="s">
        <v>2854</v>
      </c>
      <c r="B56" s="1328"/>
    </row>
    <row r="57" spans="1:3" s="215" customFormat="1" ht="15" customHeight="1">
      <c r="A57" s="226"/>
      <c r="B57" s="1328"/>
    </row>
    <row r="58" spans="1:3" s="215" customFormat="1" ht="12">
      <c r="A58" s="1021" t="s">
        <v>2853</v>
      </c>
      <c r="B58" s="1328"/>
    </row>
    <row r="59" spans="1:3" s="215" customFormat="1" ht="11.25">
      <c r="A59" s="226"/>
      <c r="B59" s="1328"/>
    </row>
    <row r="60" spans="1:3" s="287" customFormat="1" ht="11.25">
      <c r="A60" s="287">
        <v>1</v>
      </c>
      <c r="B60" s="1328" t="s">
        <v>2852</v>
      </c>
      <c r="C60" s="1327" t="s">
        <v>2814</v>
      </c>
    </row>
    <row r="61" spans="1:3" s="287" customFormat="1" ht="6" customHeight="1">
      <c r="B61" s="1328"/>
    </row>
    <row r="62" spans="1:3" s="287" customFormat="1" ht="11.25">
      <c r="A62" s="287">
        <v>2</v>
      </c>
      <c r="B62" s="1328" t="s">
        <v>2851</v>
      </c>
      <c r="C62" s="1327" t="s">
        <v>2814</v>
      </c>
    </row>
    <row r="63" spans="1:3" s="287" customFormat="1" ht="6" customHeight="1">
      <c r="B63" s="1328"/>
    </row>
    <row r="64" spans="1:3" s="287" customFormat="1" ht="11.25">
      <c r="A64" s="287">
        <v>3</v>
      </c>
      <c r="B64" s="1328" t="s">
        <v>2850</v>
      </c>
      <c r="C64" s="1327" t="s">
        <v>2814</v>
      </c>
    </row>
    <row r="65" spans="1:3" s="287" customFormat="1" ht="6" customHeight="1">
      <c r="B65" s="1328"/>
    </row>
    <row r="66" spans="1:3" s="287" customFormat="1" ht="11.25">
      <c r="A66" s="287">
        <v>4</v>
      </c>
      <c r="B66" s="1328" t="s">
        <v>2849</v>
      </c>
      <c r="C66" s="1327" t="s">
        <v>2814</v>
      </c>
    </row>
    <row r="67" spans="1:3" s="287" customFormat="1" ht="6" customHeight="1">
      <c r="B67" s="1328"/>
    </row>
    <row r="68" spans="1:3" s="287" customFormat="1" ht="11.25">
      <c r="A68" s="287">
        <v>5</v>
      </c>
      <c r="B68" s="1328" t="s">
        <v>2848</v>
      </c>
      <c r="C68" s="1327" t="s">
        <v>2814</v>
      </c>
    </row>
    <row r="69" spans="1:3" s="287" customFormat="1" ht="6" customHeight="1">
      <c r="B69" s="1328"/>
    </row>
    <row r="70" spans="1:3" s="287" customFormat="1" ht="11.25">
      <c r="A70" s="287">
        <v>6</v>
      </c>
      <c r="B70" s="1328" t="s">
        <v>2847</v>
      </c>
      <c r="C70" s="1327" t="s">
        <v>2814</v>
      </c>
    </row>
    <row r="71" spans="1:3" s="287" customFormat="1" ht="6" customHeight="1">
      <c r="B71" s="1328"/>
    </row>
    <row r="72" spans="1:3" s="287" customFormat="1" ht="11.25">
      <c r="A72" s="287">
        <v>7</v>
      </c>
      <c r="B72" s="1328" t="s">
        <v>2846</v>
      </c>
    </row>
    <row r="73" spans="1:3" s="287" customFormat="1" ht="11.25">
      <c r="B73" s="1328" t="s">
        <v>2845</v>
      </c>
      <c r="C73" s="1327" t="s">
        <v>2814</v>
      </c>
    </row>
    <row r="74" spans="1:3" s="287" customFormat="1" ht="6" customHeight="1">
      <c r="B74" s="1328"/>
      <c r="C74" s="1327"/>
    </row>
    <row r="75" spans="1:3" s="287" customFormat="1" ht="11.25">
      <c r="A75" s="287">
        <v>8</v>
      </c>
      <c r="B75" s="1328" t="s">
        <v>2844</v>
      </c>
    </row>
    <row r="76" spans="1:3" s="287" customFormat="1" ht="11.25">
      <c r="B76" s="1328" t="s">
        <v>2843</v>
      </c>
      <c r="C76" s="1327" t="s">
        <v>2814</v>
      </c>
    </row>
    <row r="77" spans="1:3" s="287" customFormat="1" ht="6" customHeight="1">
      <c r="B77" s="1328"/>
      <c r="C77" s="1327"/>
    </row>
    <row r="78" spans="1:3" s="287" customFormat="1" ht="6" customHeight="1">
      <c r="B78" s="1328"/>
      <c r="C78" s="1327"/>
    </row>
    <row r="79" spans="1:3" s="287" customFormat="1" ht="6" customHeight="1">
      <c r="B79" s="1328"/>
      <c r="C79" s="1327"/>
    </row>
    <row r="80" spans="1:3" s="287" customFormat="1" ht="11.25">
      <c r="B80" s="1328"/>
      <c r="C80" s="1327"/>
    </row>
    <row r="81" spans="1:3" s="287" customFormat="1" ht="11.25">
      <c r="A81" s="287" t="s">
        <v>51</v>
      </c>
      <c r="B81" s="1328"/>
      <c r="C81" s="1327"/>
    </row>
    <row r="82" spans="1:3" s="287" customFormat="1" ht="12">
      <c r="A82" s="1021" t="s">
        <v>2842</v>
      </c>
      <c r="B82" s="1328"/>
    </row>
    <row r="83" spans="1:3" s="287" customFormat="1" ht="11.25">
      <c r="B83" s="1328"/>
    </row>
    <row r="84" spans="1:3" s="287" customFormat="1" ht="11.25">
      <c r="A84" s="287">
        <v>9</v>
      </c>
      <c r="B84" s="1328" t="s">
        <v>2841</v>
      </c>
    </row>
    <row r="85" spans="1:3" s="287" customFormat="1" ht="11.25">
      <c r="B85" s="1328" t="s">
        <v>2831</v>
      </c>
      <c r="C85" s="1327" t="s">
        <v>2814</v>
      </c>
    </row>
    <row r="86" spans="1:3" s="287" customFormat="1" ht="6" customHeight="1">
      <c r="B86" s="1328"/>
    </row>
    <row r="87" spans="1:3" s="287" customFormat="1" ht="11.25">
      <c r="A87" s="287">
        <v>10</v>
      </c>
      <c r="B87" s="1328" t="s">
        <v>2841</v>
      </c>
    </row>
    <row r="88" spans="1:3" s="287" customFormat="1" ht="11.25">
      <c r="B88" s="1328" t="s">
        <v>2840</v>
      </c>
      <c r="C88" s="1327" t="s">
        <v>2814</v>
      </c>
    </row>
    <row r="89" spans="1:3" s="287" customFormat="1" ht="6" customHeight="1">
      <c r="B89" s="1328"/>
    </row>
    <row r="90" spans="1:3" s="287" customFormat="1" ht="11.25">
      <c r="A90" s="287">
        <v>11</v>
      </c>
      <c r="B90" s="1328" t="s">
        <v>2839</v>
      </c>
    </row>
    <row r="91" spans="1:3" s="287" customFormat="1" ht="11.25">
      <c r="B91" s="1328" t="s">
        <v>2838</v>
      </c>
      <c r="C91" s="1327" t="s">
        <v>2814</v>
      </c>
    </row>
    <row r="92" spans="1:3" s="287" customFormat="1" ht="6" customHeight="1">
      <c r="B92" s="1328"/>
    </row>
    <row r="93" spans="1:3" s="287" customFormat="1" ht="11.25">
      <c r="A93" s="287">
        <v>12</v>
      </c>
      <c r="B93" s="1328" t="s">
        <v>2837</v>
      </c>
    </row>
    <row r="94" spans="1:3" s="287" customFormat="1" ht="11.25">
      <c r="B94" s="1328" t="s">
        <v>2836</v>
      </c>
      <c r="C94" s="1327" t="s">
        <v>2814</v>
      </c>
    </row>
    <row r="95" spans="1:3" s="287" customFormat="1" ht="6" customHeight="1">
      <c r="B95" s="1328"/>
    </row>
    <row r="96" spans="1:3" s="287" customFormat="1" ht="11.25">
      <c r="A96" s="287">
        <v>13</v>
      </c>
      <c r="B96" s="1328" t="s">
        <v>2835</v>
      </c>
      <c r="C96" s="1327" t="s">
        <v>2814</v>
      </c>
    </row>
    <row r="97" spans="1:3" s="287" customFormat="1" ht="6" customHeight="1">
      <c r="B97" s="1328"/>
    </row>
    <row r="98" spans="1:3" s="287" customFormat="1" ht="11.25">
      <c r="A98" s="287">
        <v>14</v>
      </c>
      <c r="B98" s="1328" t="s">
        <v>2834</v>
      </c>
    </row>
    <row r="99" spans="1:3" s="287" customFormat="1" ht="11.25">
      <c r="B99" s="1328" t="s">
        <v>2833</v>
      </c>
      <c r="C99" s="1327" t="s">
        <v>2814</v>
      </c>
    </row>
    <row r="100" spans="1:3" s="287" customFormat="1" ht="6" customHeight="1">
      <c r="B100" s="1328"/>
    </row>
    <row r="101" spans="1:3" s="287" customFormat="1" ht="11.25">
      <c r="A101" s="287">
        <v>15</v>
      </c>
      <c r="B101" s="1328" t="s">
        <v>2832</v>
      </c>
    </row>
    <row r="102" spans="1:3" s="287" customFormat="1" ht="11.25">
      <c r="B102" s="1328" t="s">
        <v>2831</v>
      </c>
      <c r="C102" s="1327" t="s">
        <v>2814</v>
      </c>
    </row>
    <row r="103" spans="1:3" s="287" customFormat="1" ht="6" customHeight="1">
      <c r="B103" s="1328"/>
    </row>
    <row r="104" spans="1:3" s="287" customFormat="1" ht="11.25">
      <c r="A104" s="287">
        <v>16</v>
      </c>
      <c r="B104" s="1328" t="s">
        <v>2830</v>
      </c>
      <c r="C104" s="1327" t="s">
        <v>2814</v>
      </c>
    </row>
    <row r="105" spans="1:3" s="215" customFormat="1" ht="11.25">
      <c r="B105" s="1328" t="s">
        <v>2829</v>
      </c>
    </row>
    <row r="106" spans="1:3" s="215" customFormat="1" ht="9" customHeight="1">
      <c r="B106" s="1328"/>
    </row>
    <row r="107" spans="1:3" s="287" customFormat="1" ht="9" customHeight="1">
      <c r="B107" s="1328"/>
    </row>
    <row r="108" spans="1:3" s="215" customFormat="1" ht="12">
      <c r="A108" s="1021" t="s">
        <v>2828</v>
      </c>
      <c r="B108" s="1328"/>
    </row>
    <row r="109" spans="1:3" s="215" customFormat="1" ht="11.25">
      <c r="A109" s="226"/>
      <c r="B109" s="1328"/>
    </row>
    <row r="110" spans="1:3" s="287" customFormat="1" ht="11.25">
      <c r="A110" s="287">
        <v>17</v>
      </c>
      <c r="B110" s="1328" t="s">
        <v>2827</v>
      </c>
    </row>
    <row r="111" spans="1:3" s="287" customFormat="1" ht="11.25">
      <c r="B111" s="1328" t="s">
        <v>2826</v>
      </c>
    </row>
    <row r="112" spans="1:3" s="287" customFormat="1" ht="3" customHeight="1">
      <c r="B112" s="1328"/>
    </row>
    <row r="113" spans="1:3" s="287" customFormat="1" ht="11.25">
      <c r="A113" s="476"/>
      <c r="B113" s="1328" t="s">
        <v>2823</v>
      </c>
      <c r="C113" s="1327" t="s">
        <v>2814</v>
      </c>
    </row>
    <row r="114" spans="1:3" s="287" customFormat="1" ht="11.25">
      <c r="A114" s="476"/>
      <c r="B114" s="1328" t="s">
        <v>2822</v>
      </c>
      <c r="C114" s="1327" t="s">
        <v>2814</v>
      </c>
    </row>
    <row r="115" spans="1:3" s="287" customFormat="1" ht="11.25">
      <c r="A115" s="476"/>
      <c r="B115" s="1328" t="s">
        <v>2821</v>
      </c>
      <c r="C115" s="1327" t="s">
        <v>2814</v>
      </c>
    </row>
    <row r="116" spans="1:3" s="287" customFormat="1" ht="9" customHeight="1">
      <c r="B116" s="1328"/>
    </row>
    <row r="117" spans="1:3" s="287" customFormat="1" ht="11.25">
      <c r="A117" s="287">
        <v>18</v>
      </c>
      <c r="B117" s="1328" t="s">
        <v>2825</v>
      </c>
    </row>
    <row r="118" spans="1:3" s="287" customFormat="1" ht="11.25">
      <c r="B118" s="1328" t="s">
        <v>2824</v>
      </c>
    </row>
    <row r="119" spans="1:3" s="287" customFormat="1" ht="3" customHeight="1">
      <c r="B119" s="1328"/>
    </row>
    <row r="120" spans="1:3" s="287" customFormat="1" ht="11.25">
      <c r="A120" s="476"/>
      <c r="B120" s="1328" t="s">
        <v>2823</v>
      </c>
      <c r="C120" s="1327" t="s">
        <v>2814</v>
      </c>
    </row>
    <row r="121" spans="1:3" s="287" customFormat="1" ht="11.25">
      <c r="A121" s="476"/>
      <c r="B121" s="1328" t="s">
        <v>2822</v>
      </c>
      <c r="C121" s="1327" t="s">
        <v>2814</v>
      </c>
    </row>
    <row r="122" spans="1:3" s="287" customFormat="1" ht="11.25">
      <c r="A122" s="476"/>
      <c r="B122" s="1328" t="s">
        <v>2821</v>
      </c>
      <c r="C122" s="1327" t="s">
        <v>2814</v>
      </c>
    </row>
    <row r="123" spans="1:3" s="287" customFormat="1" ht="9" customHeight="1">
      <c r="A123" s="476"/>
      <c r="B123" s="1328"/>
    </row>
    <row r="124" spans="1:3" s="215" customFormat="1" ht="9" customHeight="1">
      <c r="B124" s="1328"/>
    </row>
    <row r="125" spans="1:3" s="215" customFormat="1" ht="12">
      <c r="A125" s="1021" t="s">
        <v>2820</v>
      </c>
      <c r="B125" s="1328"/>
    </row>
    <row r="126" spans="1:3" s="215" customFormat="1" ht="11.25">
      <c r="A126" s="226"/>
      <c r="B126" s="1328"/>
    </row>
    <row r="127" spans="1:3" s="287" customFormat="1" ht="11.25">
      <c r="A127" s="287">
        <v>19</v>
      </c>
      <c r="B127" s="1328" t="s">
        <v>2819</v>
      </c>
      <c r="C127" s="1327" t="s">
        <v>2814</v>
      </c>
    </row>
    <row r="128" spans="1:3" s="287" customFormat="1" ht="6" customHeight="1">
      <c r="B128" s="1328"/>
    </row>
    <row r="129" spans="1:3" s="287" customFormat="1" ht="11.25">
      <c r="A129" s="287">
        <v>20</v>
      </c>
      <c r="B129" s="1328" t="s">
        <v>2818</v>
      </c>
      <c r="C129" s="1327" t="s">
        <v>2814</v>
      </c>
    </row>
    <row r="130" spans="1:3" s="287" customFormat="1" ht="6" customHeight="1">
      <c r="B130" s="1328"/>
    </row>
    <row r="131" spans="1:3" s="287" customFormat="1" ht="11.25">
      <c r="A131" s="287">
        <v>21</v>
      </c>
      <c r="B131" s="1328" t="s">
        <v>2817</v>
      </c>
    </row>
    <row r="132" spans="1:3" s="287" customFormat="1" ht="11.25">
      <c r="B132" s="1328" t="s">
        <v>2816</v>
      </c>
      <c r="C132" s="1327" t="s">
        <v>2814</v>
      </c>
    </row>
    <row r="133" spans="1:3" s="287" customFormat="1" ht="6" customHeight="1">
      <c r="B133" s="1328"/>
    </row>
    <row r="134" spans="1:3" s="287" customFormat="1" ht="11.25">
      <c r="A134" s="287">
        <v>22</v>
      </c>
      <c r="B134" s="1328" t="s">
        <v>2815</v>
      </c>
      <c r="C134" s="1327" t="s">
        <v>2814</v>
      </c>
    </row>
    <row r="135" spans="1:3" s="287" customFormat="1" ht="9" customHeight="1">
      <c r="B135" s="1328"/>
    </row>
    <row r="136" spans="1:3" s="215" customFormat="1" ht="9" customHeight="1">
      <c r="B136" s="1328"/>
    </row>
    <row r="137" spans="1:3" s="215" customFormat="1" ht="12">
      <c r="A137" s="1021" t="s">
        <v>2813</v>
      </c>
      <c r="B137" s="1328"/>
    </row>
    <row r="138" spans="1:3" s="215" customFormat="1" ht="11.25">
      <c r="A138" s="226"/>
      <c r="B138" s="1328"/>
    </row>
    <row r="139" spans="1:3" s="287" customFormat="1" ht="11.25">
      <c r="B139" s="1328" t="s">
        <v>2812</v>
      </c>
      <c r="C139" s="1327" t="s">
        <v>2803</v>
      </c>
    </row>
    <row r="140" spans="1:3" s="287" customFormat="1" ht="6" customHeight="1">
      <c r="B140" s="1328"/>
    </row>
    <row r="141" spans="1:3" s="287" customFormat="1" ht="11.25">
      <c r="B141" s="1328" t="s">
        <v>2811</v>
      </c>
      <c r="C141" s="1327" t="s">
        <v>2803</v>
      </c>
    </row>
    <row r="142" spans="1:3" s="287" customFormat="1" ht="6" customHeight="1">
      <c r="B142" s="1328"/>
    </row>
    <row r="143" spans="1:3" s="287" customFormat="1" ht="11.25">
      <c r="B143" s="1328" t="s">
        <v>2810</v>
      </c>
      <c r="C143" s="1327" t="s">
        <v>2803</v>
      </c>
    </row>
    <row r="144" spans="1:3" s="287" customFormat="1" ht="6" customHeight="1">
      <c r="B144" s="1328"/>
      <c r="C144" s="1327"/>
    </row>
    <row r="145" spans="2:3" s="287" customFormat="1" ht="11.25">
      <c r="B145" s="1328" t="s">
        <v>2809</v>
      </c>
      <c r="C145" s="1327" t="s">
        <v>2803</v>
      </c>
    </row>
    <row r="146" spans="2:3" s="287" customFormat="1" ht="6" customHeight="1">
      <c r="B146" s="1328"/>
    </row>
    <row r="147" spans="2:3" s="287" customFormat="1" ht="11.25">
      <c r="B147" s="1328" t="s">
        <v>2808</v>
      </c>
      <c r="C147" s="1327" t="s">
        <v>2803</v>
      </c>
    </row>
    <row r="148" spans="2:3" s="287" customFormat="1" ht="6" customHeight="1">
      <c r="B148" s="1328"/>
    </row>
    <row r="149" spans="2:3" s="287" customFormat="1" ht="11.25">
      <c r="B149" s="1328" t="s">
        <v>2807</v>
      </c>
      <c r="C149" s="1327" t="s">
        <v>2803</v>
      </c>
    </row>
    <row r="150" spans="2:3" s="287" customFormat="1" ht="6" customHeight="1">
      <c r="B150" s="1328"/>
    </row>
    <row r="151" spans="2:3" s="287" customFormat="1" ht="11.25">
      <c r="B151" s="1328" t="s">
        <v>2806</v>
      </c>
      <c r="C151" s="1327" t="s">
        <v>2803</v>
      </c>
    </row>
    <row r="152" spans="2:3" s="287" customFormat="1" ht="6" customHeight="1">
      <c r="B152" s="1328"/>
    </row>
    <row r="153" spans="2:3" s="287" customFormat="1" ht="11.25">
      <c r="B153" s="1328" t="s">
        <v>2805</v>
      </c>
      <c r="C153" s="1327" t="s">
        <v>2803</v>
      </c>
    </row>
    <row r="154" spans="2:3" s="287" customFormat="1" ht="6" customHeight="1">
      <c r="B154" s="1328"/>
    </row>
    <row r="155" spans="2:3" s="287" customFormat="1" ht="11.25">
      <c r="B155" s="1328" t="s">
        <v>2804</v>
      </c>
      <c r="C155" s="1327" t="s">
        <v>2803</v>
      </c>
    </row>
    <row r="156" spans="2:3" s="287" customFormat="1" ht="6" customHeight="1">
      <c r="B156" s="1328"/>
    </row>
    <row r="157" spans="2:3" s="287" customFormat="1" ht="11.25">
      <c r="B157" s="1328" t="s">
        <v>2802</v>
      </c>
      <c r="C157" s="1327" t="s">
        <v>2803</v>
      </c>
    </row>
    <row r="158" spans="2:3" s="287" customFormat="1" ht="11.25">
      <c r="B158" s="1328"/>
      <c r="C158" s="1327"/>
    </row>
    <row r="159" spans="2:3" s="287" customFormat="1" ht="11.25">
      <c r="B159" s="1328"/>
      <c r="C159" s="1327"/>
    </row>
    <row r="160" spans="2:3" s="287" customFormat="1" ht="11.25">
      <c r="B160" s="1328"/>
      <c r="C160" s="1327"/>
    </row>
    <row r="161" spans="1:3" s="287" customFormat="1" ht="11.25">
      <c r="A161" s="287" t="s">
        <v>51</v>
      </c>
      <c r="B161" s="1328"/>
      <c r="C161" s="1327"/>
    </row>
    <row r="162" spans="1:3" s="215" customFormat="1" ht="11.25"/>
    <row r="163" spans="1:3" s="215" customFormat="1" ht="11.25"/>
    <row r="164" spans="1:3" s="215" customFormat="1" ht="11.25"/>
    <row r="165" spans="1:3" s="215" customFormat="1" ht="11.25"/>
    <row r="166" spans="1:3" s="215" customFormat="1" ht="11.25"/>
    <row r="167" spans="1:3" s="215" customFormat="1" ht="11.25"/>
    <row r="168" spans="1:3" s="215" customFormat="1" ht="11.25"/>
    <row r="169" spans="1:3" s="215" customFormat="1" ht="11.25"/>
    <row r="170" spans="1:3" s="215" customFormat="1" ht="11.25"/>
    <row r="171" spans="1:3" s="215" customFormat="1" ht="11.25"/>
    <row r="172" spans="1:3" s="215" customFormat="1" ht="11.25"/>
    <row r="173" spans="1:3" s="215" customFormat="1" ht="11.25"/>
    <row r="174" spans="1:3" s="215" customFormat="1" ht="11.25"/>
    <row r="175" spans="1:3" s="215" customFormat="1" ht="11.25"/>
    <row r="176" spans="1:3" s="215" customFormat="1" ht="11.25"/>
    <row r="177" s="215" customFormat="1" ht="11.25"/>
    <row r="178" s="215" customFormat="1" ht="11.25"/>
    <row r="179" s="215" customFormat="1" ht="11.25"/>
    <row r="180" s="215" customFormat="1" ht="11.25"/>
    <row r="181" s="215" customFormat="1" ht="11.25"/>
    <row r="182" s="215" customFormat="1" ht="11.25"/>
    <row r="183" s="215" customFormat="1" ht="11.25"/>
    <row r="184" s="215" customFormat="1" ht="11.25"/>
    <row r="185" s="215" customFormat="1" ht="11.25"/>
    <row r="186" s="215" customFormat="1" ht="11.25"/>
    <row r="187" s="215" customFormat="1" ht="11.25"/>
    <row r="188" s="215" customFormat="1" ht="11.25"/>
    <row r="189" s="215" customFormat="1" ht="11.25"/>
    <row r="190" s="215" customFormat="1" ht="11.25"/>
    <row r="191" s="215" customFormat="1" ht="11.25"/>
    <row r="192" s="215" customFormat="1" ht="11.25"/>
    <row r="193" s="215" customFormat="1" ht="11.25"/>
    <row r="194" s="215" customFormat="1" ht="11.25"/>
    <row r="195" s="215" customFormat="1" ht="11.25"/>
    <row r="196" s="215" customFormat="1" ht="11.25"/>
    <row r="197" s="215" customFormat="1" ht="11.25"/>
    <row r="198" s="215" customFormat="1" ht="11.25"/>
    <row r="199" s="215" customFormat="1" ht="11.25"/>
    <row r="200" s="215" customFormat="1" ht="11.25"/>
    <row r="201" s="215" customFormat="1" ht="11.25"/>
    <row r="202" s="215" customFormat="1" ht="11.25"/>
    <row r="203" s="215" customFormat="1" ht="11.25"/>
    <row r="204" s="215" customFormat="1" ht="11.25"/>
    <row r="205" s="215" customFormat="1" ht="11.25"/>
    <row r="206" s="215" customFormat="1" ht="11.25"/>
    <row r="207" s="215" customFormat="1" ht="11.25"/>
    <row r="208" s="215" customFormat="1" ht="11.25"/>
    <row r="209" s="215" customFormat="1" ht="11.25"/>
    <row r="210" s="215" customFormat="1" ht="11.25"/>
    <row r="211" s="215" customFormat="1" ht="11.25"/>
    <row r="212" s="215" customFormat="1" ht="11.25"/>
    <row r="213" s="215" customFormat="1" ht="11.25"/>
    <row r="214" s="215" customFormat="1" ht="11.25"/>
    <row r="215" s="215" customFormat="1" ht="11.25"/>
    <row r="216" s="215" customFormat="1" ht="11.25"/>
    <row r="217" s="215" customFormat="1" ht="11.25"/>
    <row r="218" s="215" customFormat="1" ht="11.25"/>
    <row r="219" s="215" customFormat="1" ht="11.25"/>
    <row r="220" s="215" customFormat="1" ht="11.25"/>
    <row r="221" s="215" customFormat="1" ht="11.25"/>
    <row r="222" s="215" customFormat="1" ht="11.25"/>
    <row r="223" s="215" customFormat="1" ht="11.25"/>
    <row r="224" s="215" customFormat="1" ht="11.25"/>
    <row r="225" s="215" customFormat="1" ht="11.25"/>
    <row r="226" s="215" customFormat="1" ht="11.25"/>
    <row r="227" s="215" customFormat="1" ht="11.25"/>
    <row r="228" s="215" customFormat="1" ht="11.25"/>
    <row r="229" s="215" customFormat="1" ht="11.25"/>
    <row r="230" s="215" customFormat="1" ht="11.25"/>
    <row r="231" s="215" customFormat="1" ht="11.25"/>
    <row r="232" s="215" customFormat="1" ht="11.25"/>
    <row r="233" s="215" customFormat="1" ht="11.25"/>
    <row r="234" s="215" customFormat="1" ht="11.25"/>
  </sheetData>
  <hyperlinks>
    <hyperlink ref="C26" location="'ZUS-01'!A1" display="Zur Tabelle"/>
    <hyperlink ref="C28" location="'ZUS-02'!A1" display="Zur Tabelle"/>
    <hyperlink ref="C30" location="'ZUS-03'!A1" display="Zur Tabelle"/>
    <hyperlink ref="C38" location="'ZUS-06'!A1" display="Zur Tabelle"/>
    <hyperlink ref="C42" location="'ZUS-08'!A1" display="Zur Tabelle"/>
    <hyperlink ref="C44" location="'ZUS-09'!A1" display="Zur Tabelle"/>
    <hyperlink ref="C46" location="'ZUS-10'!A1" display="Zur Tabelle"/>
    <hyperlink ref="C52" location="'ZUS-12'!A1" display="Zur Tabelle"/>
    <hyperlink ref="C12" location="Gebietsstand!A1" display="Zur Seite"/>
    <hyperlink ref="C14" location="Vorbemerkung!A1" display="Zur Seite"/>
    <hyperlink ref="C16" location="Erläuterungen!A1" display="Zur Seite"/>
    <hyperlink ref="C60" location="'TAB-01'!A1" display="'TAB-01'!A1"/>
    <hyperlink ref="C62" location="'TAB-02'!A1" display="Zur Tabelle"/>
    <hyperlink ref="C64" location="'TAB-03'!A1" display="Zur Tabelle"/>
    <hyperlink ref="C66" location="'TAB-04'!A1" display="Zur Tabelle"/>
    <hyperlink ref="C73" location="'TAB-07'!A1" display="Zur Tabelle"/>
    <hyperlink ref="C76" location="'TAB-08'!A1" display="Zur Tabelle"/>
    <hyperlink ref="C85" location="'TAB-09'!A1" display="Zur Tabelle"/>
    <hyperlink ref="C88" location="'TAB-10'!A1" display="Zur Tabelle"/>
    <hyperlink ref="C91" location="'TAB-11'!A1" display="Zur Tabelle"/>
    <hyperlink ref="C94" location="'TAB-12'!A1" display="Zur Tabelle"/>
    <hyperlink ref="C96" location="'TAB-13'!A1" display="Zur Tabelle"/>
    <hyperlink ref="C99" location="'TAB-14'!A1" display="Zur Tabelle"/>
    <hyperlink ref="C102" location="'TAB-15'!A1" display="Zur Tabelle"/>
    <hyperlink ref="C120" location="'TAB-18'!A12:A37" display="Zur Tabelle"/>
    <hyperlink ref="C139" location="'ANH-01'!A1" display="'ANH-01'!A1"/>
    <hyperlink ref="C141" location="'ANH-02'!A1" display="'ANH-02'!A1"/>
    <hyperlink ref="C127" location="'TAB-19'!A1" display="Zur Tabelle"/>
    <hyperlink ref="C147" location="'ANH-05'!A1" display="'ANH-05'!A1"/>
    <hyperlink ref="C149" location="'ANH-06'!A1" display="'ANH-06'!A1"/>
    <hyperlink ref="C151" location="'ANH-07'!A1" display="'ANH-07'!A1"/>
    <hyperlink ref="C153" location="'ANH-08'!A1" display="'ANH-08'!A1"/>
    <hyperlink ref="C155" location="'ANH-09'!A1" display="'ANH-09'!A1"/>
    <hyperlink ref="C157" location="'ANH-10'!A1" display="Zur Seite"/>
    <hyperlink ref="C68" location="'TAB-05'!A1" display="Zur Tabelle"/>
    <hyperlink ref="C35" location="'ZUS-05'!A1" display="Zur Tabelle"/>
    <hyperlink ref="C40" location="'ZUS-07'!A1" display="Zur Tabelle"/>
    <hyperlink ref="C32" location="'ZUS-04'!A1" display="Zur Tabelle"/>
    <hyperlink ref="C70" location="'TAB-06'!A1" display="Zur Tabelle"/>
    <hyperlink ref="C121:C122" location="'TAB-18'!A12:A42" display="Zur Tabelle"/>
    <hyperlink ref="C121" location="'TAB-18'!A687:A700" display="Zur Tabelle"/>
    <hyperlink ref="C122" location="'TAB-18'!A835:A850" display="Zur Tabelle"/>
    <hyperlink ref="C134" location="'TAB-22'!A1" display="Zur Tabelle"/>
    <hyperlink ref="C129" location="'TAB-20'!A1" display="Zur Tabelle"/>
    <hyperlink ref="C10" location="'Qual. Merk. Habilitation '!A1" display="Zur Seite"/>
    <hyperlink ref="C8" location="'Qual. Merk. Stellenstatistik'!A1" display="Zur Seite"/>
    <hyperlink ref="C6" location="'Qual. Merk. Hochschulpersonal'!A1" display="Zur Seite"/>
    <hyperlink ref="C49" location="'ZUS-11'!A1" display="Zur Tabelle"/>
    <hyperlink ref="C104" location="'TAB-16'!A1" display="Zur Tabelle"/>
    <hyperlink ref="C132" location="'TAB-21'!A1" display="Zur Tabelle"/>
    <hyperlink ref="C143" location="'ANH-03'!A1" display="Zur Seite"/>
    <hyperlink ref="C145" location="'ANH-04'!A1" display="Zur Seite"/>
    <hyperlink ref="C113" location="'TAB-17'!A9:A35" display="Zur Tabelle"/>
    <hyperlink ref="C114:C115" location="'TAB-18'!A12:A42" display="Zur Tabelle"/>
    <hyperlink ref="C114" location="'TAB-17'!A742:A761" display="Zur Tabelle"/>
    <hyperlink ref="C115" location="'TAB-17'!A898:A920" display="Zur Tabelle"/>
  </hyperlinks>
  <pageMargins left="0.39370078740157483" right="0.39370078740157483" top="0.59055118110236227" bottom="0.59055118110236227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0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0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0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0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6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0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2"/>
  <sheetViews>
    <sheetView zoomScaleNormal="100" workbookViewId="0">
      <pane ySplit="11" topLeftCell="A12" activePane="bottomLeft" state="frozen"/>
      <selection pane="bottomLeft"/>
    </sheetView>
  </sheetViews>
  <sheetFormatPr baseColWidth="10" defaultColWidth="11.42578125" defaultRowHeight="9" customHeight="1"/>
  <cols>
    <col min="1" max="1" width="20" style="6" customWidth="1"/>
    <col min="2" max="2" width="4.5703125" style="40" customWidth="1"/>
    <col min="3" max="3" width="8" style="36" customWidth="1"/>
    <col min="4" max="4" width="9.42578125" style="36" customWidth="1"/>
    <col min="5" max="5" width="8.85546875" style="36" customWidth="1"/>
    <col min="6" max="6" width="8.28515625" style="36" customWidth="1"/>
    <col min="7" max="7" width="8.140625" style="36" customWidth="1"/>
    <col min="8" max="8" width="8.28515625" style="36" customWidth="1"/>
    <col min="9" max="9" width="12.42578125" style="36" customWidth="1"/>
    <col min="10" max="10" width="7.42578125" style="36" customWidth="1"/>
    <col min="11" max="11" width="11.42578125" style="6"/>
    <col min="12" max="12" width="8" style="6" bestFit="1" customWidth="1"/>
    <col min="13" max="13" width="6.42578125" style="6" bestFit="1" customWidth="1"/>
    <col min="14" max="14" width="3.28515625" style="6" customWidth="1"/>
    <col min="15" max="15" width="6.42578125" style="6" bestFit="1" customWidth="1"/>
    <col min="16" max="16" width="6.140625" style="6" bestFit="1" customWidth="1"/>
    <col min="17" max="17" width="5.7109375" style="6" bestFit="1" customWidth="1"/>
    <col min="18" max="18" width="4.5703125" style="6" bestFit="1" customWidth="1"/>
    <col min="19" max="19" width="6.85546875" style="6" bestFit="1" customWidth="1"/>
    <col min="20" max="20" width="3.140625" style="6" bestFit="1" customWidth="1"/>
    <col min="21" max="16384" width="11.42578125" style="6"/>
  </cols>
  <sheetData>
    <row r="1" spans="1:10" s="2" customFormat="1" ht="11.25" customHeight="1">
      <c r="A1" s="55" t="s">
        <v>0</v>
      </c>
      <c r="B1" s="1"/>
      <c r="C1" s="1"/>
      <c r="D1" s="1"/>
      <c r="E1" s="1"/>
      <c r="F1" s="1"/>
      <c r="G1" s="1"/>
      <c r="H1" s="1"/>
      <c r="I1" s="1"/>
      <c r="J1" s="1"/>
    </row>
    <row r="2" spans="1:10" s="2" customFormat="1" ht="8.25" customHeight="1">
      <c r="A2" s="3"/>
      <c r="B2" s="1"/>
      <c r="C2" s="1"/>
      <c r="D2" s="1"/>
      <c r="E2" s="1"/>
      <c r="F2" s="1"/>
      <c r="G2" s="1"/>
      <c r="H2" s="1"/>
      <c r="I2" s="1"/>
      <c r="J2" s="1"/>
    </row>
    <row r="3" spans="1:10" s="2" customFormat="1" ht="10.5" customHeight="1">
      <c r="A3" s="56" t="s">
        <v>50</v>
      </c>
      <c r="B3" s="1"/>
      <c r="C3" s="1"/>
      <c r="D3" s="1"/>
      <c r="E3" s="1"/>
      <c r="F3" s="1"/>
      <c r="G3" s="1"/>
      <c r="H3" s="1"/>
      <c r="I3" s="1"/>
      <c r="J3" s="1"/>
    </row>
    <row r="4" spans="1:10" ht="9" customHeight="1">
      <c r="A4" s="54"/>
      <c r="B4" s="4"/>
      <c r="C4" s="5"/>
      <c r="D4" s="5"/>
      <c r="E4" s="5"/>
      <c r="F4" s="5"/>
      <c r="G4" s="5"/>
      <c r="H4" s="5"/>
      <c r="I4" s="5"/>
      <c r="J4" s="5"/>
    </row>
    <row r="5" spans="1:10" s="14" customFormat="1" ht="9" customHeight="1">
      <c r="A5" s="52"/>
      <c r="B5" s="7"/>
      <c r="C5" s="8"/>
      <c r="D5" s="9"/>
      <c r="E5" s="49" t="s">
        <v>1</v>
      </c>
      <c r="F5" s="11" t="s">
        <v>2</v>
      </c>
      <c r="G5" s="11"/>
      <c r="H5" s="12"/>
      <c r="I5" s="10"/>
      <c r="J5" s="13"/>
    </row>
    <row r="6" spans="1:10" s="14" customFormat="1" ht="9" customHeight="1">
      <c r="A6" s="29"/>
      <c r="B6" s="7"/>
      <c r="C6" s="8"/>
      <c r="D6" s="11" t="s">
        <v>3</v>
      </c>
      <c r="E6" s="50" t="s">
        <v>4</v>
      </c>
      <c r="F6" s="16" t="s">
        <v>5</v>
      </c>
      <c r="G6" s="16"/>
      <c r="H6" s="17"/>
      <c r="I6" s="10"/>
      <c r="J6" s="18" t="s">
        <v>6</v>
      </c>
    </row>
    <row r="7" spans="1:10" s="14" customFormat="1" ht="9" customHeight="1">
      <c r="A7" s="21" t="s">
        <v>11</v>
      </c>
      <c r="B7" s="15"/>
      <c r="C7" s="8" t="s">
        <v>7</v>
      </c>
      <c r="D7" s="11" t="s">
        <v>8</v>
      </c>
      <c r="E7" s="50" t="s">
        <v>9</v>
      </c>
      <c r="F7" s="10"/>
      <c r="G7" s="19"/>
      <c r="H7" s="20"/>
      <c r="I7" s="8"/>
      <c r="J7" s="18" t="s">
        <v>10</v>
      </c>
    </row>
    <row r="8" spans="1:10" s="14" customFormat="1" ht="9" customHeight="1">
      <c r="A8" s="21" t="s">
        <v>45</v>
      </c>
      <c r="B8" s="15"/>
      <c r="C8" s="8" t="s">
        <v>13</v>
      </c>
      <c r="D8" s="11" t="s">
        <v>14</v>
      </c>
      <c r="E8" s="50" t="s">
        <v>14</v>
      </c>
      <c r="F8" s="8" t="s">
        <v>15</v>
      </c>
      <c r="G8" s="15" t="s">
        <v>16</v>
      </c>
      <c r="H8" s="12"/>
      <c r="I8" s="8" t="s">
        <v>39</v>
      </c>
      <c r="J8" s="18" t="s">
        <v>42</v>
      </c>
    </row>
    <row r="9" spans="1:10" s="14" customFormat="1" ht="9" customHeight="1">
      <c r="A9" s="21" t="s">
        <v>12</v>
      </c>
      <c r="B9" s="15"/>
      <c r="C9" s="8" t="s">
        <v>40</v>
      </c>
      <c r="D9" s="11" t="s">
        <v>17</v>
      </c>
      <c r="E9" s="50" t="s">
        <v>18</v>
      </c>
      <c r="F9" s="8" t="s">
        <v>19</v>
      </c>
      <c r="G9" s="21" t="s">
        <v>20</v>
      </c>
      <c r="H9" s="12"/>
      <c r="I9" s="8"/>
      <c r="J9" s="18"/>
    </row>
    <row r="10" spans="1:10" s="14" customFormat="1" ht="9" customHeight="1">
      <c r="A10" s="29"/>
      <c r="B10" s="7"/>
      <c r="C10" s="22"/>
      <c r="D10" s="16" t="s">
        <v>41</v>
      </c>
      <c r="E10" s="51" t="s">
        <v>7</v>
      </c>
      <c r="F10" s="22"/>
      <c r="G10" s="16"/>
      <c r="H10" s="17"/>
      <c r="I10" s="24"/>
      <c r="J10" s="25"/>
    </row>
    <row r="11" spans="1:10" s="14" customFormat="1" ht="9" customHeight="1">
      <c r="A11" s="53"/>
      <c r="B11" s="26"/>
      <c r="C11" s="59" t="s">
        <v>21</v>
      </c>
      <c r="D11" s="16"/>
      <c r="E11" s="16"/>
      <c r="F11" s="16"/>
      <c r="G11" s="23"/>
      <c r="H11" s="27" t="s">
        <v>22</v>
      </c>
      <c r="I11" s="16" t="s">
        <v>21</v>
      </c>
      <c r="J11" s="28"/>
    </row>
    <row r="12" spans="1:10" s="14" customFormat="1" ht="18" customHeight="1">
      <c r="A12" s="29"/>
      <c r="B12" s="58"/>
      <c r="C12" s="21"/>
      <c r="D12" s="21"/>
      <c r="E12" s="21"/>
      <c r="F12" s="21"/>
      <c r="G12" s="21"/>
      <c r="H12" s="30"/>
      <c r="I12" s="21"/>
      <c r="J12" s="31"/>
    </row>
    <row r="13" spans="1:10" ht="9" customHeight="1">
      <c r="A13" s="44" t="s">
        <v>23</v>
      </c>
      <c r="B13" s="32">
        <v>2005</v>
      </c>
      <c r="C13" s="33">
        <v>75162</v>
      </c>
      <c r="D13" s="33">
        <v>37128</v>
      </c>
      <c r="E13" s="33">
        <v>38034</v>
      </c>
      <c r="F13" s="33">
        <v>36630</v>
      </c>
      <c r="G13" s="33">
        <v>2880</v>
      </c>
      <c r="H13" s="34">
        <v>7.8624078624078626</v>
      </c>
      <c r="I13" s="33">
        <v>244618</v>
      </c>
      <c r="J13" s="35">
        <v>6.5885046326222794</v>
      </c>
    </row>
    <row r="14" spans="1:10" ht="9" customHeight="1">
      <c r="A14" s="44"/>
      <c r="B14" s="32">
        <v>2006</v>
      </c>
      <c r="C14" s="33">
        <v>76656</v>
      </c>
      <c r="D14" s="33">
        <v>38608</v>
      </c>
      <c r="E14" s="33">
        <v>38048</v>
      </c>
      <c r="F14" s="33">
        <v>36860</v>
      </c>
      <c r="G14" s="33">
        <v>3018</v>
      </c>
      <c r="H14" s="34">
        <v>8.1877373846988615</v>
      </c>
      <c r="I14" s="33">
        <v>245143</v>
      </c>
      <c r="J14" s="35">
        <v>6.3495389556568584</v>
      </c>
    </row>
    <row r="15" spans="1:10" ht="9" customHeight="1">
      <c r="A15" s="44"/>
      <c r="B15" s="32">
        <v>2007</v>
      </c>
      <c r="C15" s="33">
        <v>80173</v>
      </c>
      <c r="D15" s="33">
        <v>41253</v>
      </c>
      <c r="E15" s="33">
        <v>38920</v>
      </c>
      <c r="F15" s="33">
        <v>37315</v>
      </c>
      <c r="G15" s="33">
        <v>2970</v>
      </c>
      <c r="H15" s="34">
        <v>7.9592657108401452</v>
      </c>
      <c r="I15" s="33">
        <v>233452</v>
      </c>
      <c r="J15" s="35">
        <v>5.6590308583618159</v>
      </c>
    </row>
    <row r="16" spans="1:10" ht="9" customHeight="1">
      <c r="A16" s="44"/>
      <c r="B16" s="32">
        <v>2008</v>
      </c>
      <c r="C16" s="43">
        <v>83834</v>
      </c>
      <c r="D16" s="43">
        <v>43815</v>
      </c>
      <c r="E16" s="43">
        <v>40019</v>
      </c>
      <c r="F16" s="43">
        <v>37601</v>
      </c>
      <c r="G16" s="43">
        <v>2960</v>
      </c>
      <c r="H16" s="34">
        <v>7.8721310603441399</v>
      </c>
      <c r="I16" s="33">
        <v>238311</v>
      </c>
      <c r="J16" s="35">
        <v>5.4390277302293732</v>
      </c>
    </row>
    <row r="17" spans="1:10" ht="9" customHeight="1">
      <c r="A17" s="44"/>
      <c r="B17" s="32">
        <v>2009</v>
      </c>
      <c r="C17" s="43">
        <v>97173</v>
      </c>
      <c r="D17" s="43">
        <v>54351</v>
      </c>
      <c r="E17" s="43">
        <v>42822</v>
      </c>
      <c r="F17" s="43">
        <v>40188</v>
      </c>
      <c r="G17" s="43">
        <v>3655</v>
      </c>
      <c r="H17" s="34">
        <v>9.0947546531302876</v>
      </c>
      <c r="I17" s="33">
        <v>277367</v>
      </c>
      <c r="J17" s="35">
        <v>5.1032547699214366</v>
      </c>
    </row>
    <row r="18" spans="1:10" ht="9" customHeight="1">
      <c r="A18" s="44"/>
      <c r="B18" s="32">
        <v>2010</v>
      </c>
      <c r="C18" s="43">
        <v>103372</v>
      </c>
      <c r="D18" s="43">
        <v>60568</v>
      </c>
      <c r="E18" s="43">
        <v>42804</v>
      </c>
      <c r="F18" s="43">
        <v>40083</v>
      </c>
      <c r="G18" s="43">
        <v>3056</v>
      </c>
      <c r="H18" s="34">
        <v>7.6241798268592671</v>
      </c>
      <c r="I18" s="33">
        <v>290286</v>
      </c>
      <c r="J18" s="35">
        <v>4.7927288337075682</v>
      </c>
    </row>
    <row r="19" spans="1:10" ht="9" customHeight="1">
      <c r="A19" s="44"/>
      <c r="B19" s="32">
        <v>2011</v>
      </c>
      <c r="C19" s="43">
        <v>106099</v>
      </c>
      <c r="D19" s="43">
        <v>61703</v>
      </c>
      <c r="E19" s="43">
        <v>44396</v>
      </c>
      <c r="F19" s="43">
        <v>40930</v>
      </c>
      <c r="G19" s="43">
        <v>3128</v>
      </c>
      <c r="H19" s="34">
        <v>7.6423161495235776</v>
      </c>
      <c r="I19" s="33">
        <v>308339</v>
      </c>
      <c r="J19" s="35">
        <v>4.9971476265335557</v>
      </c>
    </row>
    <row r="20" spans="1:10" ht="9" customHeight="1">
      <c r="A20" s="44"/>
      <c r="B20" s="32">
        <v>2012</v>
      </c>
      <c r="C20" s="33">
        <v>110067</v>
      </c>
      <c r="D20" s="33">
        <v>65921</v>
      </c>
      <c r="E20" s="33">
        <v>44146</v>
      </c>
      <c r="F20" s="33">
        <v>42728</v>
      </c>
      <c r="G20" s="33">
        <v>3396</v>
      </c>
      <c r="H20" s="34">
        <v>7.9479498221306875</v>
      </c>
      <c r="I20" s="33">
        <v>333217</v>
      </c>
      <c r="J20" s="35">
        <v>5.0547928581180503</v>
      </c>
    </row>
    <row r="21" spans="1:10" ht="9" customHeight="1">
      <c r="A21" s="44"/>
      <c r="B21" s="32">
        <v>2013</v>
      </c>
      <c r="C21" s="33">
        <v>113961</v>
      </c>
      <c r="D21" s="33">
        <v>69081</v>
      </c>
      <c r="E21" s="33">
        <v>44880</v>
      </c>
      <c r="F21" s="33">
        <v>43048</v>
      </c>
      <c r="G21" s="33">
        <v>3489</v>
      </c>
      <c r="H21" s="34">
        <v>8.1</v>
      </c>
      <c r="I21" s="33">
        <v>347199</v>
      </c>
      <c r="J21" s="35">
        <v>5</v>
      </c>
    </row>
    <row r="22" spans="1:10" ht="9" customHeight="1">
      <c r="A22" s="44"/>
      <c r="B22" s="32">
        <v>2014</v>
      </c>
      <c r="C22" s="33">
        <v>117655</v>
      </c>
      <c r="D22" s="33">
        <v>72098</v>
      </c>
      <c r="E22" s="33">
        <v>45557</v>
      </c>
      <c r="F22" s="33">
        <v>43336</v>
      </c>
      <c r="G22" s="33">
        <v>3470</v>
      </c>
      <c r="H22" s="34">
        <v>8</v>
      </c>
      <c r="I22" s="33">
        <v>356539</v>
      </c>
      <c r="J22" s="35">
        <v>4.9000000000000004</v>
      </c>
    </row>
    <row r="23" spans="1:10" ht="9" customHeight="1">
      <c r="A23" s="44"/>
      <c r="B23" s="32"/>
      <c r="C23" s="33"/>
      <c r="D23" s="33"/>
      <c r="E23" s="33"/>
      <c r="F23" s="33"/>
      <c r="G23" s="33"/>
      <c r="H23" s="34"/>
      <c r="I23" s="33"/>
      <c r="J23" s="35"/>
    </row>
    <row r="24" spans="1:10" ht="9" customHeight="1">
      <c r="A24" s="44" t="s">
        <v>24</v>
      </c>
      <c r="B24" s="32">
        <v>2005</v>
      </c>
      <c r="C24" s="33">
        <v>73675</v>
      </c>
      <c r="D24" s="33">
        <v>35029</v>
      </c>
      <c r="E24" s="33">
        <v>38646</v>
      </c>
      <c r="F24" s="33">
        <v>43048</v>
      </c>
      <c r="G24" s="33">
        <v>2401</v>
      </c>
      <c r="H24" s="34">
        <v>5.5774948894257577</v>
      </c>
      <c r="I24" s="33">
        <v>252498</v>
      </c>
      <c r="J24" s="35">
        <v>7.2082560164435181</v>
      </c>
    </row>
    <row r="25" spans="1:10" ht="9" customHeight="1">
      <c r="A25" s="44"/>
      <c r="B25" s="32">
        <v>2006</v>
      </c>
      <c r="C25" s="33">
        <v>75324</v>
      </c>
      <c r="D25" s="33">
        <v>36645</v>
      </c>
      <c r="E25" s="33">
        <v>38679</v>
      </c>
      <c r="F25" s="33">
        <v>45296</v>
      </c>
      <c r="G25" s="33">
        <v>3072</v>
      </c>
      <c r="H25" s="34">
        <v>6.7820558106676092</v>
      </c>
      <c r="I25" s="33">
        <v>257898</v>
      </c>
      <c r="J25" s="35">
        <v>7.0377404830126897</v>
      </c>
    </row>
    <row r="26" spans="1:10" ht="9" customHeight="1">
      <c r="A26" s="44"/>
      <c r="B26" s="32">
        <v>2007</v>
      </c>
      <c r="C26" s="33">
        <v>80262</v>
      </c>
      <c r="D26" s="33">
        <v>41121</v>
      </c>
      <c r="E26" s="33">
        <v>39141</v>
      </c>
      <c r="F26" s="33">
        <v>45758</v>
      </c>
      <c r="G26" s="33">
        <v>3499</v>
      </c>
      <c r="H26" s="34">
        <v>7.646750295030377</v>
      </c>
      <c r="I26" s="33">
        <v>253366</v>
      </c>
      <c r="J26" s="35">
        <v>6.1614746723085529</v>
      </c>
    </row>
    <row r="27" spans="1:10" ht="9" customHeight="1">
      <c r="A27" s="44"/>
      <c r="B27" s="32">
        <v>2008</v>
      </c>
      <c r="C27" s="43">
        <v>83628</v>
      </c>
      <c r="D27" s="43">
        <v>43854</v>
      </c>
      <c r="E27" s="43">
        <v>39774</v>
      </c>
      <c r="F27" s="43">
        <v>41992</v>
      </c>
      <c r="G27" s="43">
        <v>3053</v>
      </c>
      <c r="H27" s="34">
        <v>7.2704324633263484</v>
      </c>
      <c r="I27" s="33">
        <v>258839</v>
      </c>
      <c r="J27" s="35">
        <v>5.9022894148766358</v>
      </c>
    </row>
    <row r="28" spans="1:10" ht="9" customHeight="1">
      <c r="A28" s="44"/>
      <c r="B28" s="32">
        <v>2009</v>
      </c>
      <c r="C28" s="43">
        <v>87253</v>
      </c>
      <c r="D28" s="43">
        <v>45773</v>
      </c>
      <c r="E28" s="43">
        <v>41480</v>
      </c>
      <c r="F28" s="43">
        <v>48195</v>
      </c>
      <c r="G28" s="43">
        <v>3521</v>
      </c>
      <c r="H28" s="34">
        <v>7.3057371096586774</v>
      </c>
      <c r="I28" s="33">
        <v>272666</v>
      </c>
      <c r="J28" s="35">
        <v>5.9569178336573962</v>
      </c>
    </row>
    <row r="29" spans="1:10" ht="9" customHeight="1">
      <c r="A29" s="44"/>
      <c r="B29" s="32">
        <v>2010</v>
      </c>
      <c r="C29" s="43">
        <v>89748</v>
      </c>
      <c r="D29" s="43">
        <v>48491</v>
      </c>
      <c r="E29" s="43">
        <v>41257</v>
      </c>
      <c r="F29" s="43">
        <v>51478</v>
      </c>
      <c r="G29" s="43">
        <v>3422</v>
      </c>
      <c r="H29" s="34">
        <v>6.6474999028711288</v>
      </c>
      <c r="I29" s="33">
        <v>287432</v>
      </c>
      <c r="J29" s="35">
        <v>5.9275329442576972</v>
      </c>
    </row>
    <row r="30" spans="1:10" ht="9" customHeight="1">
      <c r="A30" s="44"/>
      <c r="B30" s="32">
        <v>2011</v>
      </c>
      <c r="C30" s="43">
        <v>94807</v>
      </c>
      <c r="D30" s="43">
        <v>53050</v>
      </c>
      <c r="E30" s="43">
        <v>41757</v>
      </c>
      <c r="F30" s="43">
        <v>53142</v>
      </c>
      <c r="G30" s="43">
        <v>3302</v>
      </c>
      <c r="H30" s="34">
        <v>6.2135410786195475</v>
      </c>
      <c r="I30" s="33">
        <v>320318</v>
      </c>
      <c r="J30" s="35">
        <v>6.0380395852968896</v>
      </c>
    </row>
    <row r="31" spans="1:10" ht="9" customHeight="1">
      <c r="A31" s="44"/>
      <c r="B31" s="32">
        <v>2012</v>
      </c>
      <c r="C31" s="33">
        <v>98772</v>
      </c>
      <c r="D31" s="33">
        <v>55961</v>
      </c>
      <c r="E31" s="33">
        <v>42811</v>
      </c>
      <c r="F31" s="33">
        <v>54988</v>
      </c>
      <c r="G31" s="33">
        <v>3576</v>
      </c>
      <c r="H31" s="34">
        <v>6.5032370699061621</v>
      </c>
      <c r="I31" s="33">
        <v>332764</v>
      </c>
      <c r="J31" s="35">
        <v>5.9463554975786712</v>
      </c>
    </row>
    <row r="32" spans="1:10" ht="9" customHeight="1">
      <c r="A32" s="44"/>
      <c r="B32" s="32">
        <v>2013</v>
      </c>
      <c r="C32" s="33">
        <v>100892</v>
      </c>
      <c r="D32" s="33">
        <v>57332</v>
      </c>
      <c r="E32" s="33">
        <v>43560</v>
      </c>
      <c r="F32" s="33">
        <v>55611</v>
      </c>
      <c r="G32" s="33">
        <v>3449</v>
      </c>
      <c r="H32" s="34">
        <v>6.2</v>
      </c>
      <c r="I32" s="33">
        <v>355915</v>
      </c>
      <c r="J32" s="35">
        <v>6.2</v>
      </c>
    </row>
    <row r="33" spans="1:10" ht="9" customHeight="1">
      <c r="A33" s="44"/>
      <c r="B33" s="32">
        <v>2014</v>
      </c>
      <c r="C33" s="33">
        <v>103374</v>
      </c>
      <c r="D33" s="33">
        <v>59026</v>
      </c>
      <c r="E33" s="33">
        <v>44348</v>
      </c>
      <c r="F33" s="33">
        <v>56755</v>
      </c>
      <c r="G33" s="33">
        <v>3590</v>
      </c>
      <c r="H33" s="34">
        <v>6.3</v>
      </c>
      <c r="I33" s="33">
        <v>368258</v>
      </c>
      <c r="J33" s="35">
        <v>6.2</v>
      </c>
    </row>
    <row r="34" spans="1:10" ht="9" customHeight="1">
      <c r="A34" s="44"/>
      <c r="B34" s="32"/>
      <c r="C34" s="33"/>
      <c r="D34" s="33"/>
      <c r="E34" s="33"/>
      <c r="F34" s="33"/>
      <c r="G34" s="33"/>
      <c r="H34" s="34"/>
      <c r="I34" s="33"/>
      <c r="J34" s="35"/>
    </row>
    <row r="35" spans="1:10" ht="9" customHeight="1">
      <c r="A35" s="44" t="s">
        <v>37</v>
      </c>
      <c r="B35" s="32">
        <v>2005</v>
      </c>
      <c r="C35" s="33">
        <v>37013</v>
      </c>
      <c r="D35" s="33">
        <v>19258</v>
      </c>
      <c r="E35" s="33">
        <v>17755</v>
      </c>
      <c r="F35" s="33">
        <v>28012</v>
      </c>
      <c r="G35" s="33">
        <v>2402</v>
      </c>
      <c r="H35" s="34">
        <v>8.5748964729401695</v>
      </c>
      <c r="I35" s="33">
        <v>136717</v>
      </c>
      <c r="J35" s="35">
        <v>7.0992314882126912</v>
      </c>
    </row>
    <row r="36" spans="1:10" ht="9" customHeight="1">
      <c r="A36" s="44"/>
      <c r="B36" s="32">
        <v>2006</v>
      </c>
      <c r="C36" s="33">
        <v>36564</v>
      </c>
      <c r="D36" s="33">
        <v>19725</v>
      </c>
      <c r="E36" s="33">
        <v>16839</v>
      </c>
      <c r="F36" s="33">
        <v>27120</v>
      </c>
      <c r="G36" s="33">
        <v>2848</v>
      </c>
      <c r="H36" s="34">
        <v>10.501474926253687</v>
      </c>
      <c r="I36" s="33">
        <v>132822</v>
      </c>
      <c r="J36" s="35">
        <v>6.7336882129277562</v>
      </c>
    </row>
    <row r="37" spans="1:10" ht="9" customHeight="1">
      <c r="A37" s="44"/>
      <c r="B37" s="32">
        <v>2007</v>
      </c>
      <c r="C37" s="33">
        <v>36954</v>
      </c>
      <c r="D37" s="33">
        <v>20192</v>
      </c>
      <c r="E37" s="33">
        <v>16762</v>
      </c>
      <c r="F37" s="33">
        <v>26761</v>
      </c>
      <c r="G37" s="33">
        <v>2678</v>
      </c>
      <c r="H37" s="34">
        <v>10.007099884159784</v>
      </c>
      <c r="I37" s="33">
        <v>134504</v>
      </c>
      <c r="J37" s="35">
        <v>6.6612519809825672</v>
      </c>
    </row>
    <row r="38" spans="1:10" ht="9" customHeight="1">
      <c r="A38" s="44"/>
      <c r="B38" s="32">
        <v>2008</v>
      </c>
      <c r="C38" s="33">
        <v>37909</v>
      </c>
      <c r="D38" s="33">
        <v>21119</v>
      </c>
      <c r="E38" s="33">
        <v>16790</v>
      </c>
      <c r="F38" s="33">
        <v>26759</v>
      </c>
      <c r="G38" s="33">
        <v>3705</v>
      </c>
      <c r="H38" s="34">
        <v>13.845808886729699</v>
      </c>
      <c r="I38" s="33">
        <v>135327</v>
      </c>
      <c r="J38" s="35">
        <v>6.407831810218287</v>
      </c>
    </row>
    <row r="39" spans="1:10" ht="9" customHeight="1">
      <c r="A39" s="44"/>
      <c r="B39" s="32">
        <v>2009</v>
      </c>
      <c r="C39" s="33">
        <v>39137</v>
      </c>
      <c r="D39" s="33">
        <v>22215</v>
      </c>
      <c r="E39" s="33">
        <v>16922</v>
      </c>
      <c r="F39" s="33">
        <v>27014</v>
      </c>
      <c r="G39" s="33">
        <v>3826</v>
      </c>
      <c r="H39" s="34">
        <v>14.163026578810985</v>
      </c>
      <c r="I39" s="33">
        <v>140070</v>
      </c>
      <c r="J39" s="35">
        <v>6.3051991897366646</v>
      </c>
    </row>
    <row r="40" spans="1:10" ht="9" customHeight="1">
      <c r="A40" s="44"/>
      <c r="B40" s="32">
        <v>2010</v>
      </c>
      <c r="C40" s="33">
        <v>41125</v>
      </c>
      <c r="D40" s="33">
        <v>23294</v>
      </c>
      <c r="E40" s="33">
        <v>17831</v>
      </c>
      <c r="F40" s="33">
        <v>27911</v>
      </c>
      <c r="G40" s="33">
        <v>2489</v>
      </c>
      <c r="H40" s="34">
        <v>8.9176310415248476</v>
      </c>
      <c r="I40" s="33">
        <v>147030</v>
      </c>
      <c r="J40" s="35">
        <v>6.3119258178071602</v>
      </c>
    </row>
    <row r="41" spans="1:10" ht="9" customHeight="1">
      <c r="A41" s="44"/>
      <c r="B41" s="32">
        <v>2011</v>
      </c>
      <c r="C41" s="43">
        <v>39653</v>
      </c>
      <c r="D41" s="43">
        <v>23097</v>
      </c>
      <c r="E41" s="43">
        <v>16556</v>
      </c>
      <c r="F41" s="43">
        <v>27655</v>
      </c>
      <c r="G41" s="43">
        <v>2322</v>
      </c>
      <c r="H41" s="34">
        <v>8.396311697703851</v>
      </c>
      <c r="I41" s="33">
        <v>153694</v>
      </c>
      <c r="J41" s="35">
        <v>6.654284106160973</v>
      </c>
    </row>
    <row r="42" spans="1:10" ht="9" customHeight="1">
      <c r="A42" s="44"/>
      <c r="B42" s="32">
        <v>2012</v>
      </c>
      <c r="C42" s="33">
        <v>41453</v>
      </c>
      <c r="D42" s="33">
        <v>24225</v>
      </c>
      <c r="E42" s="33">
        <v>17228</v>
      </c>
      <c r="F42" s="33">
        <v>28443</v>
      </c>
      <c r="G42" s="33">
        <v>2333</v>
      </c>
      <c r="H42" s="34">
        <v>8.2023696515838704</v>
      </c>
      <c r="I42" s="33">
        <v>160220</v>
      </c>
      <c r="J42" s="35">
        <v>6.613828689370485</v>
      </c>
    </row>
    <row r="43" spans="1:10" ht="9" customHeight="1">
      <c r="A43" s="44"/>
      <c r="B43" s="32">
        <v>2013</v>
      </c>
      <c r="C43" s="33">
        <v>41806</v>
      </c>
      <c r="D43" s="33">
        <v>24477</v>
      </c>
      <c r="E43" s="33">
        <v>17329</v>
      </c>
      <c r="F43" s="33">
        <v>28947</v>
      </c>
      <c r="G43" s="33">
        <v>2333</v>
      </c>
      <c r="H43" s="34">
        <v>8.1</v>
      </c>
      <c r="I43" s="33">
        <v>165923</v>
      </c>
      <c r="J43" s="35">
        <v>6.8</v>
      </c>
    </row>
    <row r="44" spans="1:10" ht="9" customHeight="1">
      <c r="A44" s="44"/>
      <c r="B44" s="32">
        <v>2014</v>
      </c>
      <c r="C44" s="33">
        <v>41966</v>
      </c>
      <c r="D44" s="33">
        <v>24543</v>
      </c>
      <c r="E44" s="33">
        <v>17423</v>
      </c>
      <c r="F44" s="33">
        <v>28947</v>
      </c>
      <c r="G44" s="33">
        <v>2333</v>
      </c>
      <c r="H44" s="34">
        <v>8.1</v>
      </c>
      <c r="I44" s="33">
        <v>171263</v>
      </c>
      <c r="J44" s="35">
        <v>7</v>
      </c>
    </row>
    <row r="45" spans="1:10" ht="9" customHeight="1">
      <c r="A45" s="44"/>
      <c r="B45" s="32"/>
      <c r="C45" s="33"/>
      <c r="D45" s="33"/>
      <c r="E45" s="33"/>
      <c r="F45" s="33"/>
      <c r="G45" s="33"/>
      <c r="H45" s="34"/>
      <c r="I45" s="33"/>
      <c r="J45" s="35"/>
    </row>
    <row r="46" spans="1:10" ht="9" customHeight="1">
      <c r="A46" s="44" t="s">
        <v>25</v>
      </c>
      <c r="B46" s="32">
        <v>2005</v>
      </c>
      <c r="C46" s="33">
        <v>6487</v>
      </c>
      <c r="D46" s="33">
        <v>4092</v>
      </c>
      <c r="E46" s="33">
        <v>2395</v>
      </c>
      <c r="F46" s="33">
        <v>4206</v>
      </c>
      <c r="G46" s="33">
        <v>314</v>
      </c>
      <c r="H46" s="34">
        <v>7.4655254398478368</v>
      </c>
      <c r="I46" s="33">
        <v>41688</v>
      </c>
      <c r="J46" s="35">
        <v>10.187683284457478</v>
      </c>
    </row>
    <row r="47" spans="1:10" ht="9" customHeight="1">
      <c r="A47" s="44"/>
      <c r="B47" s="32">
        <v>2006</v>
      </c>
      <c r="C47" s="33">
        <v>6679</v>
      </c>
      <c r="D47" s="33">
        <v>4285</v>
      </c>
      <c r="E47" s="33">
        <v>2394</v>
      </c>
      <c r="F47" s="33">
        <v>4210</v>
      </c>
      <c r="G47" s="33">
        <v>345</v>
      </c>
      <c r="H47" s="34">
        <v>8.1947743467933485</v>
      </c>
      <c r="I47" s="33">
        <v>42331</v>
      </c>
      <c r="J47" s="35">
        <v>9.8788798133022162</v>
      </c>
    </row>
    <row r="48" spans="1:10" ht="9" customHeight="1">
      <c r="A48" s="44"/>
      <c r="B48" s="32">
        <v>2007</v>
      </c>
      <c r="C48" s="33">
        <v>6932</v>
      </c>
      <c r="D48" s="33">
        <v>4494</v>
      </c>
      <c r="E48" s="33">
        <v>2438</v>
      </c>
      <c r="F48" s="33">
        <v>4218</v>
      </c>
      <c r="G48" s="33">
        <v>354</v>
      </c>
      <c r="H48" s="34">
        <v>8.3926031294452343</v>
      </c>
      <c r="I48" s="33">
        <v>44032</v>
      </c>
      <c r="J48" s="35">
        <v>9.79795282599021</v>
      </c>
    </row>
    <row r="49" spans="1:10" ht="9" customHeight="1">
      <c r="A49" s="44"/>
      <c r="B49" s="32">
        <v>2008</v>
      </c>
      <c r="C49" s="43">
        <v>7304</v>
      </c>
      <c r="D49" s="43">
        <v>4827</v>
      </c>
      <c r="E49" s="43">
        <v>2477</v>
      </c>
      <c r="F49" s="43">
        <v>4301</v>
      </c>
      <c r="G49" s="43">
        <v>372</v>
      </c>
      <c r="H49" s="34">
        <v>8.649151360148803</v>
      </c>
      <c r="I49" s="33">
        <v>46865</v>
      </c>
      <c r="J49" s="35">
        <v>9.7089289413714521</v>
      </c>
    </row>
    <row r="50" spans="1:10" ht="9" customHeight="1">
      <c r="A50" s="44"/>
      <c r="B50" s="32">
        <v>2009</v>
      </c>
      <c r="C50" s="33">
        <v>7744</v>
      </c>
      <c r="D50" s="33">
        <v>5235</v>
      </c>
      <c r="E50" s="33">
        <v>2509</v>
      </c>
      <c r="F50" s="33">
        <v>4302</v>
      </c>
      <c r="G50" s="33">
        <v>372</v>
      </c>
      <c r="H50" s="34">
        <v>8.6471408647140873</v>
      </c>
      <c r="I50" s="33">
        <v>49633</v>
      </c>
      <c r="J50" s="35">
        <v>9.4809933142311369</v>
      </c>
    </row>
    <row r="51" spans="1:10" ht="9" customHeight="1">
      <c r="A51" s="44"/>
      <c r="B51" s="32">
        <v>2010</v>
      </c>
      <c r="C51" s="33">
        <v>8580</v>
      </c>
      <c r="D51" s="33">
        <v>5933</v>
      </c>
      <c r="E51" s="33">
        <v>2647</v>
      </c>
      <c r="F51" s="33">
        <v>4336</v>
      </c>
      <c r="G51" s="33">
        <v>375</v>
      </c>
      <c r="H51" s="34">
        <v>8.6485239852398514</v>
      </c>
      <c r="I51" s="33">
        <v>50941</v>
      </c>
      <c r="J51" s="35">
        <v>8.5860441597842581</v>
      </c>
    </row>
    <row r="52" spans="1:10" ht="9" customHeight="1">
      <c r="A52" s="44"/>
      <c r="B52" s="32">
        <v>2011</v>
      </c>
      <c r="C52" s="43">
        <v>8986</v>
      </c>
      <c r="D52" s="43">
        <v>6237</v>
      </c>
      <c r="E52" s="43">
        <v>2749</v>
      </c>
      <c r="F52" s="43">
        <v>4392</v>
      </c>
      <c r="G52" s="43">
        <v>366</v>
      </c>
      <c r="H52" s="34">
        <v>8.3333333333333321</v>
      </c>
      <c r="I52" s="33">
        <v>51676</v>
      </c>
      <c r="J52" s="35">
        <v>8.2853936187269515</v>
      </c>
    </row>
    <row r="53" spans="1:10" ht="9" customHeight="1">
      <c r="A53" s="44"/>
      <c r="B53" s="32">
        <v>2012</v>
      </c>
      <c r="C53" s="33">
        <v>9261</v>
      </c>
      <c r="D53" s="33">
        <v>6517</v>
      </c>
      <c r="E53" s="33">
        <v>2744</v>
      </c>
      <c r="F53" s="33">
        <v>4717</v>
      </c>
      <c r="G53" s="33">
        <v>383</v>
      </c>
      <c r="H53" s="34">
        <v>8.1195675217299126</v>
      </c>
      <c r="I53" s="33">
        <v>52031</v>
      </c>
      <c r="J53" s="35">
        <v>7.9838882921589684</v>
      </c>
    </row>
    <row r="54" spans="1:10" ht="9" customHeight="1">
      <c r="A54" s="44"/>
      <c r="B54" s="32">
        <v>2013</v>
      </c>
      <c r="C54" s="33">
        <v>9469</v>
      </c>
      <c r="D54" s="33">
        <v>6717</v>
      </c>
      <c r="E54" s="33">
        <v>2752</v>
      </c>
      <c r="F54" s="33">
        <v>4690</v>
      </c>
      <c r="G54" s="33">
        <v>380</v>
      </c>
      <c r="H54" s="34">
        <v>8.1</v>
      </c>
      <c r="I54" s="33">
        <v>50272</v>
      </c>
      <c r="J54" s="35">
        <v>7.5</v>
      </c>
    </row>
    <row r="55" spans="1:10" ht="9" customHeight="1">
      <c r="A55" s="44"/>
      <c r="B55" s="32">
        <v>2014</v>
      </c>
      <c r="C55" s="33">
        <v>9705</v>
      </c>
      <c r="D55" s="33">
        <v>6940</v>
      </c>
      <c r="E55" s="33">
        <v>2765</v>
      </c>
      <c r="F55" s="33">
        <v>4690</v>
      </c>
      <c r="G55" s="33">
        <v>380</v>
      </c>
      <c r="H55" s="34">
        <v>8.1</v>
      </c>
      <c r="I55" s="33">
        <v>49762</v>
      </c>
      <c r="J55" s="35">
        <v>7.2</v>
      </c>
    </row>
    <row r="56" spans="1:10" ht="9" customHeight="1">
      <c r="A56" s="44"/>
      <c r="B56" s="32"/>
      <c r="C56" s="33"/>
      <c r="D56" s="33"/>
      <c r="E56" s="33"/>
      <c r="F56" s="33"/>
      <c r="G56" s="33"/>
      <c r="H56" s="34"/>
      <c r="I56" s="33"/>
      <c r="J56" s="35"/>
    </row>
    <row r="57" spans="1:10" ht="9" customHeight="1">
      <c r="A57" s="44" t="s">
        <v>38</v>
      </c>
      <c r="B57" s="32">
        <v>2005</v>
      </c>
      <c r="C57" s="33">
        <v>5249</v>
      </c>
      <c r="D57" s="33">
        <v>3456</v>
      </c>
      <c r="E57" s="33">
        <v>1793</v>
      </c>
      <c r="F57" s="33">
        <v>2617</v>
      </c>
      <c r="G57" s="33">
        <v>56</v>
      </c>
      <c r="H57" s="34">
        <v>2.1398547955674436</v>
      </c>
      <c r="I57" s="33">
        <v>35064</v>
      </c>
      <c r="J57" s="35">
        <v>10.145833333333334</v>
      </c>
    </row>
    <row r="58" spans="1:10" ht="9" customHeight="1">
      <c r="A58" s="44"/>
      <c r="B58" s="32">
        <v>2006</v>
      </c>
      <c r="C58" s="33">
        <v>5403</v>
      </c>
      <c r="D58" s="33">
        <v>3641</v>
      </c>
      <c r="E58" s="33">
        <v>1762</v>
      </c>
      <c r="F58" s="33">
        <v>2569</v>
      </c>
      <c r="G58" s="33">
        <v>51</v>
      </c>
      <c r="H58" s="34">
        <v>1.9852082522382248</v>
      </c>
      <c r="I58" s="33">
        <v>30686</v>
      </c>
      <c r="J58" s="35">
        <v>8.4279044218621255</v>
      </c>
    </row>
    <row r="59" spans="1:10" ht="9" customHeight="1">
      <c r="A59" s="44"/>
      <c r="B59" s="32">
        <v>2007</v>
      </c>
      <c r="C59" s="33">
        <v>5376</v>
      </c>
      <c r="D59" s="33">
        <v>3563</v>
      </c>
      <c r="E59" s="33">
        <v>1813</v>
      </c>
      <c r="F59" s="33">
        <v>2643</v>
      </c>
      <c r="G59" s="33">
        <v>64</v>
      </c>
      <c r="H59" s="34">
        <v>2.4214907302307984</v>
      </c>
      <c r="I59" s="33">
        <v>31107</v>
      </c>
      <c r="J59" s="35">
        <v>8.7305641313499862</v>
      </c>
    </row>
    <row r="60" spans="1:10" ht="9" customHeight="1">
      <c r="A60" s="44"/>
      <c r="B60" s="32">
        <v>2008</v>
      </c>
      <c r="C60" s="43">
        <v>5676</v>
      </c>
      <c r="D60" s="43">
        <v>3864</v>
      </c>
      <c r="E60" s="43">
        <v>1812</v>
      </c>
      <c r="F60" s="43">
        <v>2719</v>
      </c>
      <c r="G60" s="43">
        <v>69</v>
      </c>
      <c r="H60" s="34">
        <v>2.5376976829716806</v>
      </c>
      <c r="I60" s="33">
        <v>31405</v>
      </c>
      <c r="J60" s="35">
        <v>8.1275879917184266</v>
      </c>
    </row>
    <row r="61" spans="1:10" ht="9" customHeight="1">
      <c r="A61" s="44"/>
      <c r="B61" s="32">
        <v>2009</v>
      </c>
      <c r="C61" s="43">
        <v>5791</v>
      </c>
      <c r="D61" s="43">
        <v>3943</v>
      </c>
      <c r="E61" s="43">
        <v>1848</v>
      </c>
      <c r="F61" s="43">
        <v>2719</v>
      </c>
      <c r="G61" s="43">
        <v>52</v>
      </c>
      <c r="H61" s="34">
        <v>1.9124678190511217</v>
      </c>
      <c r="I61" s="33">
        <v>31160</v>
      </c>
      <c r="J61" s="35">
        <v>7.9026122241947752</v>
      </c>
    </row>
    <row r="62" spans="1:10" ht="9" customHeight="1">
      <c r="A62" s="44"/>
      <c r="B62" s="32">
        <v>2010</v>
      </c>
      <c r="C62" s="43">
        <v>6095</v>
      </c>
      <c r="D62" s="43">
        <v>4228</v>
      </c>
      <c r="E62" s="43">
        <v>1867</v>
      </c>
      <c r="F62" s="43">
        <v>2784</v>
      </c>
      <c r="G62" s="43">
        <v>47</v>
      </c>
      <c r="H62" s="34">
        <v>1.6882183908045978</v>
      </c>
      <c r="I62" s="33">
        <v>31848</v>
      </c>
      <c r="J62" s="35">
        <v>7.532639545884579</v>
      </c>
    </row>
    <row r="63" spans="1:10" ht="9" customHeight="1">
      <c r="A63" s="44"/>
      <c r="B63" s="32">
        <v>2011</v>
      </c>
      <c r="C63" s="43">
        <v>6206</v>
      </c>
      <c r="D63" s="43">
        <v>4333</v>
      </c>
      <c r="E63" s="43">
        <v>1873</v>
      </c>
      <c r="F63" s="43">
        <v>2825</v>
      </c>
      <c r="G63" s="43">
        <v>35</v>
      </c>
      <c r="H63" s="34">
        <v>1.2389380530973451</v>
      </c>
      <c r="I63" s="33">
        <v>33337</v>
      </c>
      <c r="J63" s="35">
        <v>7.6937456727440576</v>
      </c>
    </row>
    <row r="64" spans="1:10" ht="9" customHeight="1">
      <c r="A64" s="44"/>
      <c r="B64" s="32">
        <v>2012</v>
      </c>
      <c r="C64" s="33">
        <v>6151</v>
      </c>
      <c r="D64" s="33">
        <v>4323</v>
      </c>
      <c r="E64" s="33">
        <v>1828</v>
      </c>
      <c r="F64" s="33">
        <v>2754</v>
      </c>
      <c r="G64" s="33">
        <v>40</v>
      </c>
      <c r="H64" s="34">
        <v>1.4524328249818446</v>
      </c>
      <c r="I64" s="33">
        <v>34783</v>
      </c>
      <c r="J64" s="35">
        <v>8.0460328475595659</v>
      </c>
    </row>
    <row r="65" spans="1:10" ht="9" customHeight="1">
      <c r="A65" s="44"/>
      <c r="B65" s="32">
        <v>2013</v>
      </c>
      <c r="C65" s="33">
        <v>6250</v>
      </c>
      <c r="D65" s="33">
        <v>4406</v>
      </c>
      <c r="E65" s="33">
        <v>1844</v>
      </c>
      <c r="F65" s="33">
        <v>2623</v>
      </c>
      <c r="G65" s="33">
        <v>61</v>
      </c>
      <c r="H65" s="34">
        <v>2.2999999999999998</v>
      </c>
      <c r="I65" s="33">
        <v>35243</v>
      </c>
      <c r="J65" s="35">
        <v>8</v>
      </c>
    </row>
    <row r="66" spans="1:10" ht="9" customHeight="1">
      <c r="A66" s="44"/>
      <c r="B66" s="32">
        <v>2014</v>
      </c>
      <c r="C66" s="33">
        <v>6352</v>
      </c>
      <c r="D66" s="33">
        <v>4493</v>
      </c>
      <c r="E66" s="33">
        <v>1859</v>
      </c>
      <c r="F66" s="33">
        <v>2619</v>
      </c>
      <c r="G66" s="33">
        <v>53</v>
      </c>
      <c r="H66" s="34">
        <v>2</v>
      </c>
      <c r="I66" s="33">
        <v>35627</v>
      </c>
      <c r="J66" s="35">
        <v>7.9</v>
      </c>
    </row>
    <row r="67" spans="1:10" ht="9" customHeight="1">
      <c r="A67" s="44"/>
      <c r="B67" s="32"/>
      <c r="C67" s="33"/>
      <c r="D67" s="33"/>
      <c r="E67" s="33"/>
      <c r="F67" s="33"/>
      <c r="G67" s="33"/>
      <c r="H67" s="34"/>
      <c r="I67" s="33"/>
      <c r="J67" s="35"/>
    </row>
    <row r="68" spans="1:10" ht="9" customHeight="1">
      <c r="A68" s="44" t="s">
        <v>47</v>
      </c>
      <c r="B68" s="32">
        <v>2005</v>
      </c>
      <c r="C68" s="33">
        <v>16562</v>
      </c>
      <c r="D68" s="33">
        <v>8609</v>
      </c>
      <c r="E68" s="33">
        <v>7953</v>
      </c>
      <c r="F68" s="33">
        <v>13500</v>
      </c>
      <c r="G68" s="33">
        <v>1536</v>
      </c>
      <c r="H68" s="34">
        <v>11.377777777777778</v>
      </c>
      <c r="I68" s="33">
        <v>69572</v>
      </c>
      <c r="J68" s="35">
        <v>8.0813102567080968</v>
      </c>
    </row>
    <row r="69" spans="1:10" ht="9" customHeight="1">
      <c r="A69" s="44"/>
      <c r="B69" s="32">
        <v>2006</v>
      </c>
      <c r="C69" s="33">
        <v>16238</v>
      </c>
      <c r="D69" s="33">
        <v>8535</v>
      </c>
      <c r="E69" s="33">
        <v>7703</v>
      </c>
      <c r="F69" s="33">
        <v>13215</v>
      </c>
      <c r="G69" s="33">
        <v>2065</v>
      </c>
      <c r="H69" s="34">
        <v>15.626182368520618</v>
      </c>
      <c r="I69" s="33">
        <v>70761</v>
      </c>
      <c r="J69" s="35">
        <v>8.2906854130052725</v>
      </c>
    </row>
    <row r="70" spans="1:10" ht="9" customHeight="1">
      <c r="A70" s="44"/>
      <c r="B70" s="32">
        <v>2007</v>
      </c>
      <c r="C70" s="33">
        <v>16860</v>
      </c>
      <c r="D70" s="33">
        <v>9208</v>
      </c>
      <c r="E70" s="33">
        <v>7652</v>
      </c>
      <c r="F70" s="33">
        <v>12990</v>
      </c>
      <c r="G70" s="33">
        <v>1737</v>
      </c>
      <c r="H70" s="34">
        <v>13.371824480369515</v>
      </c>
      <c r="I70" s="33">
        <v>69009</v>
      </c>
      <c r="J70" s="35">
        <v>7.4944613379669853</v>
      </c>
    </row>
    <row r="71" spans="1:10" ht="9" customHeight="1">
      <c r="A71" s="44"/>
      <c r="B71" s="32">
        <v>2008</v>
      </c>
      <c r="C71" s="43">
        <v>17305</v>
      </c>
      <c r="D71" s="43">
        <v>9360</v>
      </c>
      <c r="E71" s="43">
        <v>7945</v>
      </c>
      <c r="F71" s="43">
        <v>11777</v>
      </c>
      <c r="G71" s="43">
        <v>1767</v>
      </c>
      <c r="H71" s="34">
        <v>15.003821007047636</v>
      </c>
      <c r="I71" s="33">
        <v>71911</v>
      </c>
      <c r="J71" s="35">
        <v>7.6827991452991453</v>
      </c>
    </row>
    <row r="72" spans="1:10" ht="9" customHeight="1">
      <c r="A72" s="44"/>
      <c r="B72" s="32">
        <v>2009</v>
      </c>
      <c r="C72" s="33">
        <v>19828</v>
      </c>
      <c r="D72" s="33">
        <v>10661</v>
      </c>
      <c r="E72" s="33">
        <v>9167</v>
      </c>
      <c r="F72" s="33">
        <v>11968</v>
      </c>
      <c r="G72" s="33">
        <v>1724</v>
      </c>
      <c r="H72" s="34">
        <v>14.405080213903743</v>
      </c>
      <c r="I72" s="33">
        <v>75515</v>
      </c>
      <c r="J72" s="35">
        <v>7.0832942500703497</v>
      </c>
    </row>
    <row r="73" spans="1:10" ht="9" customHeight="1">
      <c r="A73" s="44"/>
      <c r="B73" s="32">
        <v>2010</v>
      </c>
      <c r="C73" s="33">
        <v>19881</v>
      </c>
      <c r="D73" s="33">
        <v>11058</v>
      </c>
      <c r="E73" s="33">
        <v>8823</v>
      </c>
      <c r="F73" s="33">
        <v>14878</v>
      </c>
      <c r="G73" s="33">
        <v>1981</v>
      </c>
      <c r="H73" s="34">
        <v>13.314961688398979</v>
      </c>
      <c r="I73" s="33">
        <v>80115</v>
      </c>
      <c r="J73" s="35">
        <v>7.2449810092240909</v>
      </c>
    </row>
    <row r="74" spans="1:10" ht="9" customHeight="1">
      <c r="A74" s="44"/>
      <c r="B74" s="32">
        <v>2011</v>
      </c>
      <c r="C74" s="43">
        <v>21005</v>
      </c>
      <c r="D74" s="43">
        <v>11744</v>
      </c>
      <c r="E74" s="43">
        <v>9261</v>
      </c>
      <c r="F74" s="43">
        <v>15626</v>
      </c>
      <c r="G74" s="43">
        <v>1905</v>
      </c>
      <c r="H74" s="34">
        <v>12.191219761935237</v>
      </c>
      <c r="I74" s="33">
        <v>85243</v>
      </c>
      <c r="J74" s="35">
        <v>7.2584298365122617</v>
      </c>
    </row>
    <row r="75" spans="1:10" ht="9" customHeight="1">
      <c r="A75" s="44"/>
      <c r="B75" s="32">
        <v>2012</v>
      </c>
      <c r="C75" s="33">
        <v>21005</v>
      </c>
      <c r="D75" s="33">
        <v>11744</v>
      </c>
      <c r="E75" s="33">
        <v>9261</v>
      </c>
      <c r="F75" s="33">
        <v>15626</v>
      </c>
      <c r="G75" s="33">
        <v>1905</v>
      </c>
      <c r="H75" s="34">
        <v>12.191219761935237</v>
      </c>
      <c r="I75" s="33">
        <v>90903</v>
      </c>
      <c r="J75" s="35">
        <v>7.7403780653950953</v>
      </c>
    </row>
    <row r="76" spans="1:10" ht="9" customHeight="1">
      <c r="A76" s="44"/>
      <c r="B76" s="32">
        <v>2013</v>
      </c>
      <c r="C76" s="33">
        <v>22720</v>
      </c>
      <c r="D76" s="33">
        <v>13121</v>
      </c>
      <c r="E76" s="33">
        <v>9599</v>
      </c>
      <c r="F76" s="33">
        <v>15148</v>
      </c>
      <c r="G76" s="33">
        <v>1809</v>
      </c>
      <c r="H76" s="34">
        <v>11.9</v>
      </c>
      <c r="I76" s="33">
        <v>93814</v>
      </c>
      <c r="J76" s="35">
        <v>7.1</v>
      </c>
    </row>
    <row r="77" spans="1:10" ht="9" customHeight="1">
      <c r="A77" s="44"/>
      <c r="B77" s="32">
        <v>2014</v>
      </c>
      <c r="C77" s="33">
        <v>22440</v>
      </c>
      <c r="D77" s="33">
        <v>13060</v>
      </c>
      <c r="E77" s="33">
        <v>9380</v>
      </c>
      <c r="F77" s="33">
        <v>15397</v>
      </c>
      <c r="G77" s="33">
        <v>1765</v>
      </c>
      <c r="H77" s="34">
        <v>11.5</v>
      </c>
      <c r="I77" s="33">
        <v>96286</v>
      </c>
      <c r="J77" s="35">
        <v>7.4</v>
      </c>
    </row>
    <row r="78" spans="1:10" ht="9" customHeight="1">
      <c r="F78" s="40"/>
    </row>
    <row r="79" spans="1:10" ht="9" customHeight="1">
      <c r="A79" s="40"/>
      <c r="F79" s="33"/>
    </row>
    <row r="80" spans="1:10" ht="9" customHeight="1">
      <c r="F80" s="40"/>
    </row>
    <row r="81" spans="1:10" ht="9" customHeight="1">
      <c r="A81" s="44" t="s">
        <v>26</v>
      </c>
      <c r="F81" s="44"/>
    </row>
    <row r="82" spans="1:10" ht="9" customHeight="1">
      <c r="A82" s="44" t="s">
        <v>43</v>
      </c>
      <c r="F82" s="44"/>
    </row>
    <row r="83" spans="1:10" ht="9" customHeight="1">
      <c r="A83" s="44" t="s">
        <v>44</v>
      </c>
      <c r="F83" s="40"/>
    </row>
    <row r="84" spans="1:10" ht="9" customHeight="1">
      <c r="A84" s="44" t="s">
        <v>49</v>
      </c>
      <c r="F84" s="40"/>
    </row>
    <row r="85" spans="1:10" ht="9" customHeight="1">
      <c r="B85" s="38"/>
      <c r="C85" s="38"/>
      <c r="D85" s="46"/>
      <c r="E85" s="46"/>
      <c r="F85" s="46"/>
      <c r="G85" s="46"/>
      <c r="H85" s="47"/>
      <c r="I85" s="46"/>
      <c r="J85" s="48"/>
    </row>
    <row r="86" spans="1:10" ht="9" customHeight="1">
      <c r="A86" s="38" t="s">
        <v>51</v>
      </c>
      <c r="B86" s="57"/>
      <c r="C86" s="46"/>
      <c r="D86" s="46"/>
      <c r="E86" s="46"/>
      <c r="F86" s="46"/>
      <c r="G86" s="46"/>
      <c r="H86" s="47"/>
      <c r="I86" s="46"/>
      <c r="J86" s="48"/>
    </row>
    <row r="87" spans="1:10" ht="9" customHeight="1">
      <c r="A87" s="38"/>
      <c r="B87" s="46"/>
      <c r="C87" s="46"/>
      <c r="D87" s="46"/>
      <c r="E87" s="46"/>
      <c r="F87" s="46"/>
      <c r="G87" s="46"/>
      <c r="H87" s="47"/>
      <c r="I87" s="46"/>
      <c r="J87" s="48"/>
    </row>
    <row r="88" spans="1:10" ht="9" customHeight="1">
      <c r="A88" s="38"/>
      <c r="B88" s="46"/>
      <c r="C88" s="46"/>
      <c r="D88" s="46"/>
      <c r="E88" s="46"/>
      <c r="F88" s="46"/>
      <c r="G88" s="46"/>
      <c r="H88" s="47"/>
      <c r="I88" s="46"/>
      <c r="J88" s="48"/>
    </row>
    <row r="89" spans="1:10" ht="9" customHeight="1">
      <c r="A89" s="44" t="s">
        <v>27</v>
      </c>
      <c r="B89" s="32">
        <v>2005</v>
      </c>
      <c r="C89" s="33">
        <v>38763</v>
      </c>
      <c r="D89" s="33">
        <v>17953</v>
      </c>
      <c r="E89" s="33">
        <v>20810</v>
      </c>
      <c r="F89" s="33">
        <v>19538</v>
      </c>
      <c r="G89" s="33">
        <v>363</v>
      </c>
      <c r="H89" s="34">
        <v>1.8579179035725253</v>
      </c>
      <c r="I89" s="33">
        <v>163205</v>
      </c>
      <c r="J89" s="35">
        <v>9.0906812231938954</v>
      </c>
    </row>
    <row r="90" spans="1:10" ht="9" customHeight="1">
      <c r="A90" s="44"/>
      <c r="B90" s="32">
        <v>2006</v>
      </c>
      <c r="C90" s="33">
        <v>39862</v>
      </c>
      <c r="D90" s="33">
        <v>19258</v>
      </c>
      <c r="E90" s="33">
        <v>20604</v>
      </c>
      <c r="F90" s="33">
        <v>20561</v>
      </c>
      <c r="G90" s="33">
        <v>393</v>
      </c>
      <c r="H90" s="34">
        <v>1.9113856329945043</v>
      </c>
      <c r="I90" s="33">
        <v>163476</v>
      </c>
      <c r="J90" s="35">
        <v>8.4887319555509393</v>
      </c>
    </row>
    <row r="91" spans="1:10" ht="9" customHeight="1">
      <c r="A91" s="44"/>
      <c r="B91" s="32">
        <v>2007</v>
      </c>
      <c r="C91" s="33">
        <v>40433</v>
      </c>
      <c r="D91" s="33">
        <v>19789</v>
      </c>
      <c r="E91" s="33">
        <v>20644</v>
      </c>
      <c r="F91" s="33">
        <v>20999</v>
      </c>
      <c r="G91" s="33">
        <v>686</v>
      </c>
      <c r="H91" s="34">
        <v>3.266822229629982</v>
      </c>
      <c r="I91" s="33">
        <v>151033</v>
      </c>
      <c r="J91" s="35">
        <v>7.6321693870332004</v>
      </c>
    </row>
    <row r="92" spans="1:10" ht="9" customHeight="1">
      <c r="A92" s="44"/>
      <c r="B92" s="32">
        <v>2008</v>
      </c>
      <c r="C92" s="43">
        <v>40187</v>
      </c>
      <c r="D92" s="43">
        <v>20495</v>
      </c>
      <c r="E92" s="43">
        <v>19692</v>
      </c>
      <c r="F92" s="43">
        <v>26205</v>
      </c>
      <c r="G92" s="43">
        <v>861</v>
      </c>
      <c r="H92" s="34">
        <v>3.2856325128792219</v>
      </c>
      <c r="I92" s="33">
        <v>171249</v>
      </c>
      <c r="J92" s="35">
        <v>8.3556477189558436</v>
      </c>
    </row>
    <row r="93" spans="1:10" ht="9" customHeight="1">
      <c r="A93" s="44"/>
      <c r="B93" s="32">
        <v>2009</v>
      </c>
      <c r="C93" s="43">
        <v>42269</v>
      </c>
      <c r="D93" s="43">
        <v>21807</v>
      </c>
      <c r="E93" s="43">
        <v>20462</v>
      </c>
      <c r="F93" s="43">
        <v>27137</v>
      </c>
      <c r="G93" s="43">
        <v>1435</v>
      </c>
      <c r="H93" s="34">
        <v>5.2879831963739541</v>
      </c>
      <c r="I93" s="33">
        <v>185996</v>
      </c>
      <c r="J93" s="35">
        <v>8.5291878754528359</v>
      </c>
    </row>
    <row r="94" spans="1:10" ht="9" customHeight="1">
      <c r="A94" s="44"/>
      <c r="B94" s="32">
        <v>2010</v>
      </c>
      <c r="C94" s="43">
        <v>44550</v>
      </c>
      <c r="D94" s="43">
        <v>23400</v>
      </c>
      <c r="E94" s="43">
        <v>21150</v>
      </c>
      <c r="F94" s="43">
        <v>27658</v>
      </c>
      <c r="G94" s="43">
        <v>1396</v>
      </c>
      <c r="H94" s="34">
        <v>5.0473642345795069</v>
      </c>
      <c r="I94" s="33">
        <v>196545</v>
      </c>
      <c r="J94" s="35">
        <v>8.3993589743589752</v>
      </c>
    </row>
    <row r="95" spans="1:10" ht="9" customHeight="1">
      <c r="A95" s="44"/>
      <c r="B95" s="32">
        <v>2011</v>
      </c>
      <c r="C95" s="43">
        <v>46721</v>
      </c>
      <c r="D95" s="43">
        <v>24740</v>
      </c>
      <c r="E95" s="43">
        <v>21981</v>
      </c>
      <c r="F95" s="43">
        <v>28358</v>
      </c>
      <c r="G95" s="43">
        <v>1155</v>
      </c>
      <c r="H95" s="34">
        <v>4.0729247478665629</v>
      </c>
      <c r="I95" s="33">
        <v>208887</v>
      </c>
      <c r="J95" s="35">
        <v>8.4432902182700076</v>
      </c>
    </row>
    <row r="96" spans="1:10" ht="9" customHeight="1">
      <c r="A96" s="44"/>
      <c r="B96" s="32">
        <v>2012</v>
      </c>
      <c r="C96" s="33">
        <v>46740</v>
      </c>
      <c r="D96" s="33">
        <v>24792</v>
      </c>
      <c r="E96" s="33">
        <v>21948</v>
      </c>
      <c r="F96" s="33">
        <v>28207</v>
      </c>
      <c r="G96" s="33">
        <v>1134</v>
      </c>
      <c r="H96" s="34">
        <v>4.0202786542347644</v>
      </c>
      <c r="I96" s="33">
        <v>215209</v>
      </c>
      <c r="J96" s="35">
        <v>8.6805824459503071</v>
      </c>
    </row>
    <row r="97" spans="1:10" ht="9" customHeight="1">
      <c r="A97" s="44"/>
      <c r="B97" s="32">
        <v>2013</v>
      </c>
      <c r="C97" s="33">
        <v>48527</v>
      </c>
      <c r="D97" s="33">
        <v>25676</v>
      </c>
      <c r="E97" s="33">
        <v>22851</v>
      </c>
      <c r="F97" s="33">
        <v>29078</v>
      </c>
      <c r="G97" s="33">
        <v>1174</v>
      </c>
      <c r="H97" s="34" t="s">
        <v>46</v>
      </c>
      <c r="I97" s="33">
        <v>227608</v>
      </c>
      <c r="J97" s="35">
        <v>8.9</v>
      </c>
    </row>
    <row r="98" spans="1:10" ht="9" customHeight="1">
      <c r="A98" s="44"/>
      <c r="B98" s="32">
        <v>2014</v>
      </c>
      <c r="C98" s="33">
        <v>48589</v>
      </c>
      <c r="D98" s="33">
        <v>25705</v>
      </c>
      <c r="E98" s="33">
        <v>22884</v>
      </c>
      <c r="F98" s="33">
        <v>29610</v>
      </c>
      <c r="G98" s="33">
        <v>1168</v>
      </c>
      <c r="H98" s="34">
        <v>3.9</v>
      </c>
      <c r="I98" s="33">
        <v>238221</v>
      </c>
      <c r="J98" s="35">
        <v>9.3000000000000007</v>
      </c>
    </row>
    <row r="99" spans="1:10" ht="9" customHeight="1">
      <c r="A99" s="44"/>
      <c r="B99" s="32"/>
      <c r="C99" s="33"/>
      <c r="D99" s="33"/>
      <c r="E99" s="33"/>
      <c r="F99" s="33"/>
      <c r="G99" s="33"/>
      <c r="H99" s="34"/>
      <c r="I99" s="33"/>
      <c r="J99" s="35"/>
    </row>
    <row r="100" spans="1:10" ht="9" customHeight="1">
      <c r="A100" s="44" t="s">
        <v>28</v>
      </c>
      <c r="B100" s="32">
        <v>2005</v>
      </c>
      <c r="C100" s="33">
        <v>11094</v>
      </c>
      <c r="D100" s="33">
        <v>4281</v>
      </c>
      <c r="E100" s="33">
        <v>6813</v>
      </c>
      <c r="F100" s="33">
        <v>9487</v>
      </c>
      <c r="G100" s="33">
        <v>727</v>
      </c>
      <c r="H100" s="34">
        <v>7.6631179508801521</v>
      </c>
      <c r="I100" s="33">
        <v>35031</v>
      </c>
      <c r="J100" s="35">
        <v>8.1829011913104424</v>
      </c>
    </row>
    <row r="101" spans="1:10" ht="9" customHeight="1">
      <c r="A101" s="44"/>
      <c r="B101" s="32">
        <v>2006</v>
      </c>
      <c r="C101" s="33">
        <v>11442</v>
      </c>
      <c r="D101" s="33">
        <v>4604</v>
      </c>
      <c r="E101" s="33">
        <v>6838</v>
      </c>
      <c r="F101" s="33">
        <v>9116</v>
      </c>
      <c r="G101" s="33">
        <v>494</v>
      </c>
      <c r="H101" s="34">
        <v>5.4190434401053098</v>
      </c>
      <c r="I101" s="33">
        <v>35083</v>
      </c>
      <c r="J101" s="35">
        <v>7.6201129452649869</v>
      </c>
    </row>
    <row r="102" spans="1:10" ht="9" customHeight="1">
      <c r="A102" s="44"/>
      <c r="B102" s="32">
        <v>2007</v>
      </c>
      <c r="C102" s="33">
        <v>11451</v>
      </c>
      <c r="D102" s="33">
        <v>4723</v>
      </c>
      <c r="E102" s="33">
        <v>6728</v>
      </c>
      <c r="F102" s="33">
        <v>8991</v>
      </c>
      <c r="G102" s="33">
        <v>634</v>
      </c>
      <c r="H102" s="34">
        <v>7.0514959403848287</v>
      </c>
      <c r="I102" s="33">
        <v>36288</v>
      </c>
      <c r="J102" s="35">
        <v>7.6832521702307854</v>
      </c>
    </row>
    <row r="103" spans="1:10" ht="9" customHeight="1">
      <c r="A103" s="44"/>
      <c r="B103" s="32">
        <v>2008</v>
      </c>
      <c r="C103" s="43">
        <v>11936</v>
      </c>
      <c r="D103" s="43">
        <v>4983</v>
      </c>
      <c r="E103" s="43">
        <v>6953</v>
      </c>
      <c r="F103" s="43">
        <v>9060</v>
      </c>
      <c r="G103" s="43">
        <v>475</v>
      </c>
      <c r="H103" s="34">
        <v>5.2428256070640176</v>
      </c>
      <c r="I103" s="33">
        <v>37252</v>
      </c>
      <c r="J103" s="35">
        <v>7.4758177804535419</v>
      </c>
    </row>
    <row r="104" spans="1:10" ht="9" customHeight="1">
      <c r="A104" s="44"/>
      <c r="B104" s="32">
        <v>2009</v>
      </c>
      <c r="C104" s="33">
        <v>12554</v>
      </c>
      <c r="D104" s="33">
        <v>5348</v>
      </c>
      <c r="E104" s="33">
        <v>7206</v>
      </c>
      <c r="F104" s="33">
        <v>9103</v>
      </c>
      <c r="G104" s="33">
        <v>437</v>
      </c>
      <c r="H104" s="34">
        <v>4.8006151818081957</v>
      </c>
      <c r="I104" s="33">
        <v>38907</v>
      </c>
      <c r="J104" s="35">
        <v>7.2750560957367236</v>
      </c>
    </row>
    <row r="105" spans="1:10" ht="9" customHeight="1">
      <c r="A105" s="44"/>
      <c r="B105" s="32">
        <v>2010</v>
      </c>
      <c r="C105" s="33">
        <v>12944</v>
      </c>
      <c r="D105" s="33">
        <v>5657</v>
      </c>
      <c r="E105" s="33">
        <v>7287</v>
      </c>
      <c r="F105" s="33">
        <v>8925</v>
      </c>
      <c r="G105" s="33">
        <v>259</v>
      </c>
      <c r="H105" s="34">
        <v>2.9019607843137254</v>
      </c>
      <c r="I105" s="33">
        <v>39562</v>
      </c>
      <c r="J105" s="35">
        <v>6.993459430793707</v>
      </c>
    </row>
    <row r="106" spans="1:10" ht="9" customHeight="1">
      <c r="A106" s="44"/>
      <c r="B106" s="32">
        <v>2011</v>
      </c>
      <c r="C106" s="43">
        <v>13452</v>
      </c>
      <c r="D106" s="43">
        <v>5934</v>
      </c>
      <c r="E106" s="43">
        <v>7518</v>
      </c>
      <c r="F106" s="43">
        <v>7135</v>
      </c>
      <c r="G106" s="43">
        <v>289</v>
      </c>
      <c r="H106" s="34">
        <v>4.0504555010511565</v>
      </c>
      <c r="I106" s="33">
        <v>40471</v>
      </c>
      <c r="J106" s="35">
        <v>6.8201887428378836</v>
      </c>
    </row>
    <row r="107" spans="1:10" ht="9" customHeight="1">
      <c r="A107" s="44"/>
      <c r="B107" s="32">
        <v>2012</v>
      </c>
      <c r="C107" s="33">
        <v>13738</v>
      </c>
      <c r="D107" s="33">
        <v>6238</v>
      </c>
      <c r="E107" s="33">
        <v>7500</v>
      </c>
      <c r="F107" s="33">
        <v>6334</v>
      </c>
      <c r="G107" s="33">
        <v>236</v>
      </c>
      <c r="H107" s="34">
        <v>3.7259235869908434</v>
      </c>
      <c r="I107" s="33">
        <v>39906</v>
      </c>
      <c r="J107" s="35">
        <v>6.3972427059955113</v>
      </c>
    </row>
    <row r="108" spans="1:10" ht="9" customHeight="1">
      <c r="A108" s="44"/>
      <c r="B108" s="32">
        <v>2013</v>
      </c>
      <c r="C108" s="33">
        <v>14056</v>
      </c>
      <c r="D108" s="33">
        <v>6460</v>
      </c>
      <c r="E108" s="33">
        <v>7596</v>
      </c>
      <c r="F108" s="33">
        <v>6453</v>
      </c>
      <c r="G108" s="33">
        <v>313</v>
      </c>
      <c r="H108" s="34">
        <v>4.8</v>
      </c>
      <c r="I108" s="33">
        <v>39274</v>
      </c>
      <c r="J108" s="35">
        <v>6.1</v>
      </c>
    </row>
    <row r="109" spans="1:10" ht="9" customHeight="1">
      <c r="A109" s="44"/>
      <c r="B109" s="32">
        <v>2014</v>
      </c>
      <c r="C109" s="33">
        <v>14023</v>
      </c>
      <c r="D109" s="33">
        <v>6450</v>
      </c>
      <c r="E109" s="33">
        <v>7573</v>
      </c>
      <c r="F109" s="33">
        <v>6633</v>
      </c>
      <c r="G109" s="33">
        <v>289</v>
      </c>
      <c r="H109" s="34">
        <v>4.4000000000000004</v>
      </c>
      <c r="I109" s="33">
        <v>38935</v>
      </c>
      <c r="J109" s="35">
        <v>6</v>
      </c>
    </row>
    <row r="110" spans="1:10" ht="9" customHeight="1">
      <c r="A110" s="44"/>
      <c r="B110" s="32"/>
      <c r="C110" s="33"/>
      <c r="D110" s="33"/>
      <c r="E110" s="33"/>
      <c r="F110" s="33"/>
      <c r="G110" s="33"/>
      <c r="H110" s="34"/>
      <c r="I110" s="33"/>
      <c r="J110" s="35"/>
    </row>
    <row r="111" spans="1:10" ht="9" customHeight="1">
      <c r="A111" s="44" t="s">
        <v>29</v>
      </c>
      <c r="B111" s="32">
        <v>2005</v>
      </c>
      <c r="C111" s="33">
        <v>38328</v>
      </c>
      <c r="D111" s="33">
        <v>19132</v>
      </c>
      <c r="E111" s="33">
        <v>19196</v>
      </c>
      <c r="F111" s="33">
        <v>26599</v>
      </c>
      <c r="G111" s="33">
        <v>2350</v>
      </c>
      <c r="H111" s="34">
        <v>8.8349186059626295</v>
      </c>
      <c r="I111" s="33">
        <v>152317</v>
      </c>
      <c r="J111" s="35">
        <v>7.961373614886055</v>
      </c>
    </row>
    <row r="112" spans="1:10" ht="9" customHeight="1">
      <c r="A112" s="44"/>
      <c r="B112" s="32">
        <v>2006</v>
      </c>
      <c r="C112" s="33">
        <v>38841</v>
      </c>
      <c r="D112" s="33">
        <v>19835</v>
      </c>
      <c r="E112" s="33">
        <v>19006</v>
      </c>
      <c r="F112" s="33">
        <v>26226</v>
      </c>
      <c r="G112" s="33">
        <v>1671</v>
      </c>
      <c r="H112" s="34">
        <v>6.3715396934339976</v>
      </c>
      <c r="I112" s="33">
        <v>146248</v>
      </c>
      <c r="J112" s="35">
        <v>7.3732291404083687</v>
      </c>
    </row>
    <row r="113" spans="1:10" ht="9" customHeight="1">
      <c r="A113" s="44"/>
      <c r="B113" s="32">
        <v>2007</v>
      </c>
      <c r="C113" s="33">
        <v>42225</v>
      </c>
      <c r="D113" s="33">
        <v>20792</v>
      </c>
      <c r="E113" s="33">
        <v>21433</v>
      </c>
      <c r="F113" s="33">
        <v>28232</v>
      </c>
      <c r="G113" s="33">
        <v>2010</v>
      </c>
      <c r="H113" s="34">
        <v>7.1195806177387357</v>
      </c>
      <c r="I113" s="33">
        <v>137765</v>
      </c>
      <c r="J113" s="35">
        <v>6.6258657175836859</v>
      </c>
    </row>
    <row r="114" spans="1:10" ht="9" customHeight="1">
      <c r="A114" s="44"/>
      <c r="B114" s="32">
        <v>2008</v>
      </c>
      <c r="C114" s="43">
        <v>42613</v>
      </c>
      <c r="D114" s="43">
        <v>21123</v>
      </c>
      <c r="E114" s="43">
        <v>21490</v>
      </c>
      <c r="F114" s="43">
        <v>29565</v>
      </c>
      <c r="G114" s="43">
        <v>1555</v>
      </c>
      <c r="H114" s="34">
        <v>5.2595974970404189</v>
      </c>
      <c r="I114" s="33">
        <v>140239</v>
      </c>
      <c r="J114" s="35">
        <v>6.6391611040098475</v>
      </c>
    </row>
    <row r="115" spans="1:10" ht="9" customHeight="1">
      <c r="A115" s="44"/>
      <c r="B115" s="32">
        <v>2009</v>
      </c>
      <c r="C115" s="43">
        <v>44892</v>
      </c>
      <c r="D115" s="43">
        <v>22581</v>
      </c>
      <c r="E115" s="43">
        <v>22311</v>
      </c>
      <c r="F115" s="43">
        <v>23663</v>
      </c>
      <c r="G115" s="43">
        <v>1151</v>
      </c>
      <c r="H115" s="34">
        <v>4.8641338798968858</v>
      </c>
      <c r="I115" s="33">
        <v>143927</v>
      </c>
      <c r="J115" s="35">
        <v>6.3738098401310834</v>
      </c>
    </row>
    <row r="116" spans="1:10" ht="9" customHeight="1">
      <c r="A116" s="44"/>
      <c r="B116" s="32">
        <v>2010</v>
      </c>
      <c r="C116" s="43">
        <v>46803</v>
      </c>
      <c r="D116" s="43">
        <v>23887</v>
      </c>
      <c r="E116" s="43">
        <v>22916</v>
      </c>
      <c r="F116" s="43">
        <v>14745</v>
      </c>
      <c r="G116" s="43">
        <v>730</v>
      </c>
      <c r="H116" s="34">
        <v>4.9508307900983386</v>
      </c>
      <c r="I116" s="33">
        <v>150209</v>
      </c>
      <c r="J116" s="35">
        <v>6.2883158203206762</v>
      </c>
    </row>
    <row r="117" spans="1:10" ht="9" customHeight="1">
      <c r="A117" s="44"/>
      <c r="B117" s="32">
        <v>2011</v>
      </c>
      <c r="C117" s="43">
        <v>48388</v>
      </c>
      <c r="D117" s="43">
        <v>24969</v>
      </c>
      <c r="E117" s="43">
        <v>23419</v>
      </c>
      <c r="F117" s="43">
        <v>14181</v>
      </c>
      <c r="G117" s="43">
        <v>727</v>
      </c>
      <c r="H117" s="34">
        <v>5.1265778153867858</v>
      </c>
      <c r="I117" s="33">
        <v>161417</v>
      </c>
      <c r="J117" s="35">
        <v>6.4646962233169134</v>
      </c>
    </row>
    <row r="118" spans="1:10" ht="9" customHeight="1">
      <c r="A118" s="44"/>
      <c r="B118" s="32">
        <v>2012</v>
      </c>
      <c r="C118" s="33">
        <v>50251</v>
      </c>
      <c r="D118" s="33">
        <v>26373</v>
      </c>
      <c r="E118" s="33">
        <v>23878</v>
      </c>
      <c r="F118" s="33">
        <v>14414</v>
      </c>
      <c r="G118" s="33">
        <v>748</v>
      </c>
      <c r="H118" s="34">
        <v>5.1893991952268621</v>
      </c>
      <c r="I118" s="33">
        <v>169626</v>
      </c>
      <c r="J118" s="35">
        <v>6.4318052553748153</v>
      </c>
    </row>
    <row r="119" spans="1:10" ht="9" customHeight="1">
      <c r="A119" s="44"/>
      <c r="B119" s="32">
        <v>2013</v>
      </c>
      <c r="C119" s="33">
        <v>51834</v>
      </c>
      <c r="D119" s="33">
        <v>27526</v>
      </c>
      <c r="E119" s="33">
        <v>24308</v>
      </c>
      <c r="F119" s="33">
        <v>14684</v>
      </c>
      <c r="G119" s="33">
        <v>974</v>
      </c>
      <c r="H119" s="34">
        <v>6.6</v>
      </c>
      <c r="I119" s="33">
        <v>177571</v>
      </c>
      <c r="J119" s="35">
        <v>6.5</v>
      </c>
    </row>
    <row r="120" spans="1:10" ht="9" customHeight="1">
      <c r="A120" s="44"/>
      <c r="B120" s="32">
        <v>2014</v>
      </c>
      <c r="C120" s="33">
        <v>52590</v>
      </c>
      <c r="D120" s="33">
        <v>28144</v>
      </c>
      <c r="E120" s="33">
        <v>24446</v>
      </c>
      <c r="F120" s="33">
        <v>15215</v>
      </c>
      <c r="G120" s="33">
        <v>2092</v>
      </c>
      <c r="H120" s="34">
        <v>13.7</v>
      </c>
      <c r="I120" s="33">
        <v>191215</v>
      </c>
      <c r="J120" s="35">
        <v>6.8</v>
      </c>
    </row>
    <row r="121" spans="1:10" ht="9" customHeight="1">
      <c r="A121" s="44"/>
      <c r="B121" s="32"/>
      <c r="C121" s="33"/>
      <c r="D121" s="33"/>
      <c r="E121" s="33"/>
      <c r="F121" s="33"/>
      <c r="G121" s="33"/>
      <c r="H121" s="34"/>
      <c r="I121" s="33"/>
      <c r="J121" s="35"/>
    </row>
    <row r="122" spans="1:10" ht="9" customHeight="1">
      <c r="A122" s="44" t="s">
        <v>30</v>
      </c>
      <c r="B122" s="32">
        <v>2005</v>
      </c>
      <c r="C122" s="33">
        <v>94606</v>
      </c>
      <c r="D122" s="33">
        <v>45161</v>
      </c>
      <c r="E122" s="33">
        <v>49445</v>
      </c>
      <c r="F122" s="33">
        <v>72958</v>
      </c>
      <c r="G122" s="33">
        <v>5865</v>
      </c>
      <c r="H122" s="34">
        <v>8.0388716795964807</v>
      </c>
      <c r="I122" s="33">
        <v>478023</v>
      </c>
      <c r="J122" s="35">
        <v>10.58486304554815</v>
      </c>
    </row>
    <row r="123" spans="1:10" ht="9" customHeight="1">
      <c r="A123" s="44"/>
      <c r="B123" s="32">
        <v>2006</v>
      </c>
      <c r="C123" s="33">
        <v>94314</v>
      </c>
      <c r="D123" s="33">
        <v>45803</v>
      </c>
      <c r="E123" s="33">
        <v>48511</v>
      </c>
      <c r="F123" s="33">
        <v>72965</v>
      </c>
      <c r="G123" s="33">
        <v>6680</v>
      </c>
      <c r="H123" s="34">
        <v>9.155074350716097</v>
      </c>
      <c r="I123" s="33">
        <v>476384</v>
      </c>
      <c r="J123" s="35">
        <v>10.400716110298452</v>
      </c>
    </row>
    <row r="124" spans="1:10" ht="9" customHeight="1">
      <c r="A124" s="44"/>
      <c r="B124" s="32">
        <v>2007</v>
      </c>
      <c r="C124" s="33">
        <v>95391</v>
      </c>
      <c r="D124" s="33">
        <v>47318</v>
      </c>
      <c r="E124" s="33">
        <v>48073</v>
      </c>
      <c r="F124" s="33">
        <v>72971</v>
      </c>
      <c r="G124" s="33">
        <v>7180</v>
      </c>
      <c r="H124" s="34">
        <v>9.8395252908689752</v>
      </c>
      <c r="I124" s="33">
        <v>468747</v>
      </c>
      <c r="J124" s="35">
        <v>9.9063147216703999</v>
      </c>
    </row>
    <row r="125" spans="1:10" ht="9" customHeight="1">
      <c r="A125" s="44"/>
      <c r="B125" s="32">
        <v>2008</v>
      </c>
      <c r="C125" s="43">
        <v>100694</v>
      </c>
      <c r="D125" s="43">
        <v>51241</v>
      </c>
      <c r="E125" s="43">
        <v>49453</v>
      </c>
      <c r="F125" s="43">
        <v>70808</v>
      </c>
      <c r="G125" s="43">
        <v>8173</v>
      </c>
      <c r="H125" s="34">
        <v>11.542481075584679</v>
      </c>
      <c r="I125" s="33">
        <v>484118</v>
      </c>
      <c r="J125" s="35">
        <v>9.4478640151441233</v>
      </c>
    </row>
    <row r="126" spans="1:10" ht="9" customHeight="1">
      <c r="A126" s="44"/>
      <c r="B126" s="32">
        <v>2009</v>
      </c>
      <c r="C126" s="43">
        <v>106457</v>
      </c>
      <c r="D126" s="43">
        <v>56257</v>
      </c>
      <c r="E126" s="43">
        <v>50200</v>
      </c>
      <c r="F126" s="43">
        <v>73586</v>
      </c>
      <c r="G126" s="43">
        <v>6542</v>
      </c>
      <c r="H126" s="34">
        <v>8.8902780420188616</v>
      </c>
      <c r="I126" s="33">
        <v>508534</v>
      </c>
      <c r="J126" s="35">
        <v>9.0394795314360881</v>
      </c>
    </row>
    <row r="127" spans="1:10" ht="9" customHeight="1">
      <c r="A127" s="44"/>
      <c r="B127" s="32">
        <v>2010</v>
      </c>
      <c r="C127" s="43">
        <v>113267</v>
      </c>
      <c r="D127" s="43">
        <v>60814</v>
      </c>
      <c r="E127" s="43">
        <v>52453</v>
      </c>
      <c r="F127" s="43">
        <v>79520</v>
      </c>
      <c r="G127" s="43">
        <v>7352</v>
      </c>
      <c r="H127" s="34">
        <v>9.2454728370221329</v>
      </c>
      <c r="I127" s="33">
        <v>535454</v>
      </c>
      <c r="J127" s="35">
        <v>8.8047817936659314</v>
      </c>
    </row>
    <row r="128" spans="1:10" ht="9" customHeight="1">
      <c r="A128" s="44"/>
      <c r="B128" s="32">
        <v>2011</v>
      </c>
      <c r="C128" s="43">
        <v>117344</v>
      </c>
      <c r="D128" s="43">
        <v>62791</v>
      </c>
      <c r="E128" s="43">
        <v>54553</v>
      </c>
      <c r="F128" s="43">
        <v>72784</v>
      </c>
      <c r="G128" s="43">
        <v>5922</v>
      </c>
      <c r="H128" s="34">
        <v>8.1364036051879527</v>
      </c>
      <c r="I128" s="33">
        <v>597952</v>
      </c>
      <c r="J128" s="35">
        <v>9.5228934082909973</v>
      </c>
    </row>
    <row r="129" spans="1:11" ht="9" customHeight="1">
      <c r="A129" s="44"/>
      <c r="B129" s="32">
        <v>2012</v>
      </c>
      <c r="C129" s="33">
        <v>121686</v>
      </c>
      <c r="D129" s="33">
        <v>66259</v>
      </c>
      <c r="E129" s="33">
        <v>55427</v>
      </c>
      <c r="F129" s="33">
        <v>75126</v>
      </c>
      <c r="G129" s="33">
        <v>5827</v>
      </c>
      <c r="H129" s="34">
        <v>7.7563027447222002</v>
      </c>
      <c r="I129" s="33">
        <v>644612</v>
      </c>
      <c r="J129" s="35">
        <v>9.7286708220770013</v>
      </c>
    </row>
    <row r="130" spans="1:11" ht="9" customHeight="1">
      <c r="A130" s="44"/>
      <c r="B130" s="32">
        <v>2013</v>
      </c>
      <c r="C130" s="33">
        <v>127555</v>
      </c>
      <c r="D130" s="33">
        <v>70283</v>
      </c>
      <c r="E130" s="33">
        <v>57272</v>
      </c>
      <c r="F130" s="33">
        <v>79630</v>
      </c>
      <c r="G130" s="33">
        <v>6666</v>
      </c>
      <c r="H130" s="34">
        <v>8.4</v>
      </c>
      <c r="I130" s="33">
        <v>695297</v>
      </c>
      <c r="J130" s="35">
        <v>9.9</v>
      </c>
    </row>
    <row r="131" spans="1:11" ht="9" customHeight="1">
      <c r="A131" s="44"/>
      <c r="B131" s="32">
        <v>2014</v>
      </c>
      <c r="C131" s="33">
        <v>132653</v>
      </c>
      <c r="D131" s="33">
        <v>75527</v>
      </c>
      <c r="E131" s="33">
        <v>57126</v>
      </c>
      <c r="F131" s="33">
        <v>83360</v>
      </c>
      <c r="G131" s="33">
        <v>9242</v>
      </c>
      <c r="H131" s="34">
        <v>11.1</v>
      </c>
      <c r="I131" s="33">
        <v>725885</v>
      </c>
      <c r="J131" s="35">
        <v>9.6</v>
      </c>
    </row>
    <row r="132" spans="1:11" ht="9" customHeight="1">
      <c r="A132" s="44"/>
      <c r="B132" s="32"/>
      <c r="C132" s="33"/>
      <c r="D132" s="33"/>
      <c r="E132" s="33"/>
      <c r="F132" s="33"/>
      <c r="G132" s="33"/>
      <c r="H132" s="34"/>
      <c r="I132" s="33"/>
      <c r="J132" s="35"/>
    </row>
    <row r="133" spans="1:11" ht="9" customHeight="1">
      <c r="A133" s="44" t="s">
        <v>31</v>
      </c>
      <c r="B133" s="32">
        <v>2005</v>
      </c>
      <c r="C133" s="33">
        <v>19851</v>
      </c>
      <c r="D133" s="33">
        <v>9609</v>
      </c>
      <c r="E133" s="33">
        <v>10242</v>
      </c>
      <c r="F133" s="33">
        <v>13361</v>
      </c>
      <c r="G133" s="33">
        <v>753</v>
      </c>
      <c r="H133" s="34">
        <v>5.6358057031659312</v>
      </c>
      <c r="I133" s="33">
        <v>101845</v>
      </c>
      <c r="J133" s="35">
        <v>10.59891768134041</v>
      </c>
    </row>
    <row r="134" spans="1:11" ht="9" customHeight="1">
      <c r="A134" s="44"/>
      <c r="B134" s="32">
        <v>2006</v>
      </c>
      <c r="C134" s="33">
        <v>19965</v>
      </c>
      <c r="D134" s="33">
        <v>9922</v>
      </c>
      <c r="E134" s="33">
        <v>10043</v>
      </c>
      <c r="F134" s="33">
        <v>13555</v>
      </c>
      <c r="G134" s="33">
        <v>1002</v>
      </c>
      <c r="H134" s="34">
        <v>7.3921062338620436</v>
      </c>
      <c r="I134" s="33">
        <v>103156</v>
      </c>
      <c r="J134" s="35">
        <v>10.396694214876034</v>
      </c>
    </row>
    <row r="135" spans="1:11" ht="9" customHeight="1">
      <c r="A135" s="44"/>
      <c r="B135" s="32">
        <v>2007</v>
      </c>
      <c r="C135" s="33">
        <v>20283</v>
      </c>
      <c r="D135" s="33">
        <v>10256</v>
      </c>
      <c r="E135" s="33">
        <v>10027</v>
      </c>
      <c r="F135" s="33">
        <v>13459</v>
      </c>
      <c r="G135" s="33">
        <v>1060</v>
      </c>
      <c r="H135" s="34">
        <v>7.8757708596478198</v>
      </c>
      <c r="I135" s="33">
        <v>105630</v>
      </c>
      <c r="J135" s="35">
        <v>10.299336973478939</v>
      </c>
    </row>
    <row r="136" spans="1:11" ht="9" customHeight="1">
      <c r="A136" s="44"/>
      <c r="B136" s="32">
        <v>2008</v>
      </c>
      <c r="C136" s="43">
        <v>21224</v>
      </c>
      <c r="D136" s="43">
        <v>10915</v>
      </c>
      <c r="E136" s="43">
        <v>10309</v>
      </c>
      <c r="F136" s="43">
        <v>13801</v>
      </c>
      <c r="G136" s="43">
        <v>897</v>
      </c>
      <c r="H136" s="34">
        <v>6.4995290196362578</v>
      </c>
      <c r="I136" s="33">
        <v>107116</v>
      </c>
      <c r="J136" s="35">
        <v>9.8136509390746678</v>
      </c>
    </row>
    <row r="137" spans="1:11" ht="9" customHeight="1">
      <c r="A137" s="44"/>
      <c r="B137" s="32">
        <v>2009</v>
      </c>
      <c r="C137" s="43">
        <v>21824</v>
      </c>
      <c r="D137" s="43">
        <v>11175</v>
      </c>
      <c r="E137" s="43">
        <v>10649</v>
      </c>
      <c r="F137" s="43">
        <v>14197</v>
      </c>
      <c r="G137" s="43">
        <v>811</v>
      </c>
      <c r="H137" s="34">
        <v>5.7124744664365714</v>
      </c>
      <c r="I137" s="33">
        <v>109478</v>
      </c>
      <c r="J137" s="35">
        <v>9.7966890380313192</v>
      </c>
    </row>
    <row r="138" spans="1:11" ht="9" customHeight="1">
      <c r="A138" s="44"/>
      <c r="B138" s="32">
        <v>2010</v>
      </c>
      <c r="C138" s="43">
        <v>23158</v>
      </c>
      <c r="D138" s="43">
        <v>12165</v>
      </c>
      <c r="E138" s="43">
        <v>10993</v>
      </c>
      <c r="F138" s="43">
        <v>14631</v>
      </c>
      <c r="G138" s="43">
        <v>703</v>
      </c>
      <c r="H138" s="34">
        <v>4.804866379604948</v>
      </c>
      <c r="I138" s="33">
        <v>113069</v>
      </c>
      <c r="J138" s="35">
        <v>9.2946157007809287</v>
      </c>
    </row>
    <row r="139" spans="1:11" ht="9" customHeight="1">
      <c r="A139" s="44"/>
      <c r="B139" s="32">
        <v>2011</v>
      </c>
      <c r="C139" s="43">
        <v>23980</v>
      </c>
      <c r="D139" s="43">
        <v>12840</v>
      </c>
      <c r="E139" s="43">
        <v>11140</v>
      </c>
      <c r="F139" s="43">
        <v>14906</v>
      </c>
      <c r="G139" s="43">
        <v>766</v>
      </c>
      <c r="H139" s="34">
        <v>5.1388702535891593</v>
      </c>
      <c r="I139" s="33">
        <v>117105</v>
      </c>
      <c r="J139" s="35">
        <v>9.1203271028037385</v>
      </c>
    </row>
    <row r="140" spans="1:11" ht="9" customHeight="1">
      <c r="A140" s="44"/>
      <c r="B140" s="32">
        <v>2012</v>
      </c>
      <c r="C140" s="33">
        <v>25039</v>
      </c>
      <c r="D140" s="33">
        <v>13416</v>
      </c>
      <c r="E140" s="33">
        <v>11623</v>
      </c>
      <c r="F140" s="33">
        <v>15402</v>
      </c>
      <c r="G140" s="33">
        <v>848</v>
      </c>
      <c r="H140" s="34">
        <v>5.5057784703285293</v>
      </c>
      <c r="I140" s="33">
        <v>121068</v>
      </c>
      <c r="J140" s="35">
        <v>9.0241502683363155</v>
      </c>
    </row>
    <row r="141" spans="1:11" ht="9" customHeight="1">
      <c r="A141" s="44"/>
      <c r="B141" s="32">
        <v>2013</v>
      </c>
      <c r="C141" s="33">
        <v>26049</v>
      </c>
      <c r="D141" s="33">
        <v>14325</v>
      </c>
      <c r="E141" s="33">
        <v>11724</v>
      </c>
      <c r="F141" s="33">
        <v>15469</v>
      </c>
      <c r="G141" s="33">
        <v>929</v>
      </c>
      <c r="H141" s="34">
        <v>6</v>
      </c>
      <c r="I141" s="33">
        <v>122646</v>
      </c>
      <c r="J141" s="35">
        <v>8.6</v>
      </c>
    </row>
    <row r="142" spans="1:11" ht="9" customHeight="1">
      <c r="A142" s="44"/>
      <c r="B142" s="32">
        <v>2014</v>
      </c>
      <c r="C142" s="33">
        <v>26388</v>
      </c>
      <c r="D142" s="33">
        <v>14538</v>
      </c>
      <c r="E142" s="33">
        <v>11850</v>
      </c>
      <c r="F142" s="33">
        <v>15659</v>
      </c>
      <c r="G142" s="33">
        <v>907</v>
      </c>
      <c r="H142" s="34">
        <v>5.8</v>
      </c>
      <c r="I142" s="33">
        <v>122676</v>
      </c>
      <c r="J142" s="35">
        <v>8.4</v>
      </c>
    </row>
    <row r="143" spans="1:11" ht="9" customHeight="1">
      <c r="A143" s="44"/>
      <c r="B143" s="32"/>
      <c r="C143" s="33"/>
      <c r="D143" s="33"/>
      <c r="E143" s="33"/>
      <c r="F143" s="33"/>
      <c r="G143" s="33"/>
      <c r="H143" s="34"/>
      <c r="I143" s="33"/>
      <c r="J143" s="35"/>
    </row>
    <row r="144" spans="1:11" s="14" customFormat="1" ht="9" customHeight="1">
      <c r="A144" s="44" t="s">
        <v>32</v>
      </c>
      <c r="B144" s="32">
        <v>2005</v>
      </c>
      <c r="C144" s="33">
        <v>9598</v>
      </c>
      <c r="D144" s="33">
        <v>4054</v>
      </c>
      <c r="E144" s="33">
        <v>5544</v>
      </c>
      <c r="F144" s="33">
        <v>6480</v>
      </c>
      <c r="G144" s="33">
        <v>236</v>
      </c>
      <c r="H144" s="34">
        <v>3.6419753086419751</v>
      </c>
      <c r="I144" s="33">
        <v>19598</v>
      </c>
      <c r="J144" s="35">
        <v>4.8342377898371982</v>
      </c>
      <c r="K144" s="6"/>
    </row>
    <row r="145" spans="1:11" s="14" customFormat="1" ht="9" customHeight="1">
      <c r="A145" s="44"/>
      <c r="B145" s="32">
        <v>2006</v>
      </c>
      <c r="C145" s="33">
        <v>9206</v>
      </c>
      <c r="D145" s="33">
        <v>3676</v>
      </c>
      <c r="E145" s="33">
        <v>5530</v>
      </c>
      <c r="F145" s="33">
        <v>6763</v>
      </c>
      <c r="G145" s="33">
        <v>605</v>
      </c>
      <c r="H145" s="34">
        <v>8.9457341416531122</v>
      </c>
      <c r="I145" s="33">
        <v>19795</v>
      </c>
      <c r="J145" s="35">
        <v>5.3849292709466816</v>
      </c>
      <c r="K145" s="6"/>
    </row>
    <row r="146" spans="1:11" s="14" customFormat="1" ht="9" customHeight="1">
      <c r="A146" s="44"/>
      <c r="B146" s="32">
        <v>2007</v>
      </c>
      <c r="C146" s="33">
        <v>9258</v>
      </c>
      <c r="D146" s="33">
        <v>3677</v>
      </c>
      <c r="E146" s="33">
        <v>5581</v>
      </c>
      <c r="F146" s="33">
        <v>6499</v>
      </c>
      <c r="G146" s="33">
        <v>295</v>
      </c>
      <c r="H146" s="34">
        <v>4.5391598707493461</v>
      </c>
      <c r="I146" s="33">
        <v>19594</v>
      </c>
      <c r="J146" s="35">
        <v>5.3288006527060103</v>
      </c>
      <c r="K146" s="6"/>
    </row>
    <row r="147" spans="1:11" ht="9" customHeight="1">
      <c r="A147" s="44"/>
      <c r="B147" s="32">
        <v>2008</v>
      </c>
      <c r="C147" s="43">
        <v>9620</v>
      </c>
      <c r="D147" s="43">
        <v>3962</v>
      </c>
      <c r="E147" s="43">
        <v>5658</v>
      </c>
      <c r="F147" s="43">
        <v>2934</v>
      </c>
      <c r="G147" s="43">
        <v>177</v>
      </c>
      <c r="H147" s="34">
        <v>6.0327198364008181</v>
      </c>
      <c r="I147" s="33">
        <v>21618</v>
      </c>
      <c r="J147" s="35">
        <v>5.4563351842503787</v>
      </c>
    </row>
    <row r="148" spans="1:11" s="14" customFormat="1" ht="9" customHeight="1">
      <c r="A148" s="44"/>
      <c r="B148" s="32">
        <v>2009</v>
      </c>
      <c r="C148" s="33">
        <v>10043</v>
      </c>
      <c r="D148" s="33">
        <v>4318</v>
      </c>
      <c r="E148" s="33">
        <v>5725</v>
      </c>
      <c r="F148" s="33">
        <v>3028</v>
      </c>
      <c r="G148" s="33">
        <v>70</v>
      </c>
      <c r="H148" s="34">
        <v>2.3117569352708056</v>
      </c>
      <c r="I148" s="33">
        <v>22821</v>
      </c>
      <c r="J148" s="35">
        <v>5.2850856878184347</v>
      </c>
      <c r="K148" s="6"/>
    </row>
    <row r="149" spans="1:11" s="14" customFormat="1" ht="9" customHeight="1">
      <c r="A149" s="44"/>
      <c r="B149" s="32">
        <v>2010</v>
      </c>
      <c r="C149" s="33">
        <v>10456</v>
      </c>
      <c r="D149" s="33">
        <v>4624</v>
      </c>
      <c r="E149" s="33">
        <v>5832</v>
      </c>
      <c r="F149" s="33">
        <v>3210</v>
      </c>
      <c r="G149" s="33">
        <v>528</v>
      </c>
      <c r="H149" s="34">
        <v>16.448598130841123</v>
      </c>
      <c r="I149" s="33">
        <v>25343</v>
      </c>
      <c r="J149" s="35">
        <v>5.4807525951557095</v>
      </c>
      <c r="K149" s="6"/>
    </row>
    <row r="150" spans="1:11" s="14" customFormat="1" ht="9" customHeight="1">
      <c r="A150" s="44"/>
      <c r="B150" s="32">
        <v>2011</v>
      </c>
      <c r="C150" s="43">
        <v>10036</v>
      </c>
      <c r="D150" s="43">
        <v>4107</v>
      </c>
      <c r="E150" s="43">
        <v>5929</v>
      </c>
      <c r="F150" s="43">
        <v>3708</v>
      </c>
      <c r="G150" s="43">
        <v>536</v>
      </c>
      <c r="H150" s="34">
        <v>14.455231930960085</v>
      </c>
      <c r="I150" s="33">
        <v>26864</v>
      </c>
      <c r="J150" s="35">
        <v>6.5410275140004872</v>
      </c>
      <c r="K150" s="6"/>
    </row>
    <row r="151" spans="1:11" ht="9" customHeight="1">
      <c r="A151" s="44"/>
      <c r="B151" s="32">
        <v>2012</v>
      </c>
      <c r="C151" s="33">
        <v>10161</v>
      </c>
      <c r="D151" s="33">
        <v>4191</v>
      </c>
      <c r="E151" s="33">
        <v>5970</v>
      </c>
      <c r="F151" s="33">
        <v>7065</v>
      </c>
      <c r="G151" s="33">
        <v>125</v>
      </c>
      <c r="H151" s="34">
        <v>1.7692852087756548</v>
      </c>
      <c r="I151" s="33">
        <v>28262</v>
      </c>
      <c r="J151" s="35">
        <v>6.7434979718444286</v>
      </c>
    </row>
    <row r="152" spans="1:11" ht="9" customHeight="1">
      <c r="A152" s="44"/>
      <c r="B152" s="32">
        <v>2013</v>
      </c>
      <c r="C152" s="33">
        <v>10455</v>
      </c>
      <c r="D152" s="33">
        <v>4416</v>
      </c>
      <c r="E152" s="33">
        <v>6039</v>
      </c>
      <c r="F152" s="33">
        <v>7376</v>
      </c>
      <c r="G152" s="33">
        <v>125</v>
      </c>
      <c r="H152" s="34">
        <v>1.7</v>
      </c>
      <c r="I152" s="33">
        <v>28657</v>
      </c>
      <c r="J152" s="35">
        <v>6.5</v>
      </c>
    </row>
    <row r="153" spans="1:11" ht="9" customHeight="1">
      <c r="A153" s="44"/>
      <c r="B153" s="32">
        <v>2014</v>
      </c>
      <c r="C153" s="33">
        <v>10358</v>
      </c>
      <c r="D153" s="33">
        <v>4377</v>
      </c>
      <c r="E153" s="33">
        <v>5981</v>
      </c>
      <c r="F153" s="33">
        <v>7441</v>
      </c>
      <c r="G153" s="33">
        <v>138</v>
      </c>
      <c r="H153" s="34">
        <v>1.9</v>
      </c>
      <c r="I153" s="33">
        <v>29544</v>
      </c>
      <c r="J153" s="35">
        <v>6.7</v>
      </c>
    </row>
    <row r="154" spans="1:11" s="14" customFormat="1" ht="9" customHeight="1">
      <c r="A154" s="44"/>
      <c r="B154" s="40"/>
      <c r="C154" s="36"/>
      <c r="D154" s="36"/>
      <c r="E154" s="36"/>
      <c r="F154" s="40"/>
      <c r="G154" s="36"/>
      <c r="H154" s="36"/>
      <c r="I154" s="36"/>
      <c r="J154" s="36"/>
      <c r="K154" s="6"/>
    </row>
    <row r="155" spans="1:11" ht="9" customHeight="1">
      <c r="A155" s="44"/>
      <c r="F155" s="40"/>
    </row>
    <row r="156" spans="1:11" s="14" customFormat="1" ht="9" customHeight="1">
      <c r="B156" s="40"/>
      <c r="C156" s="36"/>
      <c r="D156" s="36"/>
      <c r="E156" s="36"/>
      <c r="F156" s="36"/>
      <c r="G156" s="36"/>
      <c r="H156" s="36"/>
      <c r="I156" s="36"/>
      <c r="J156" s="36"/>
      <c r="K156" s="6"/>
    </row>
    <row r="157" spans="1:11" s="14" customFormat="1" ht="9" customHeight="1">
      <c r="B157" s="40"/>
      <c r="C157" s="36"/>
      <c r="D157" s="36"/>
      <c r="E157" s="36"/>
      <c r="F157" s="44"/>
      <c r="G157" s="36"/>
      <c r="H157" s="36"/>
      <c r="I157" s="36"/>
      <c r="J157" s="36"/>
      <c r="K157" s="6"/>
    </row>
    <row r="158" spans="1:11" ht="9" customHeight="1">
      <c r="A158" s="44" t="s">
        <v>26</v>
      </c>
      <c r="F158" s="44"/>
    </row>
    <row r="159" spans="1:11" ht="9" customHeight="1">
      <c r="A159" s="44" t="s">
        <v>43</v>
      </c>
      <c r="F159" s="40"/>
    </row>
    <row r="160" spans="1:11" ht="9" customHeight="1">
      <c r="A160" s="44" t="s">
        <v>44</v>
      </c>
      <c r="B160" s="46"/>
      <c r="C160" s="46"/>
      <c r="D160" s="37"/>
    </row>
    <row r="161" spans="1:11" ht="9" customHeight="1">
      <c r="B161" s="38"/>
      <c r="C161" s="39"/>
      <c r="D161" s="33"/>
      <c r="E161" s="33"/>
      <c r="F161" s="33"/>
      <c r="G161" s="33"/>
      <c r="H161" s="34"/>
      <c r="I161" s="33"/>
      <c r="J161" s="35"/>
    </row>
    <row r="162" spans="1:11" ht="9" customHeight="1">
      <c r="A162" s="38" t="s">
        <v>51</v>
      </c>
      <c r="B162" s="38"/>
      <c r="C162" s="39"/>
      <c r="D162" s="33"/>
      <c r="E162" s="33"/>
      <c r="F162" s="33"/>
      <c r="G162" s="33"/>
      <c r="H162" s="34"/>
      <c r="I162" s="33"/>
      <c r="J162" s="35"/>
    </row>
    <row r="163" spans="1:11" ht="9" customHeight="1">
      <c r="A163" s="38"/>
      <c r="B163" s="38"/>
      <c r="C163" s="39"/>
      <c r="D163" s="33"/>
      <c r="E163" s="33"/>
      <c r="F163" s="33"/>
      <c r="G163" s="33"/>
      <c r="H163" s="34"/>
      <c r="I163" s="33"/>
      <c r="J163" s="35"/>
    </row>
    <row r="164" spans="1:11" s="14" customFormat="1" ht="9" customHeight="1">
      <c r="A164" s="45"/>
      <c r="B164" s="38"/>
      <c r="C164" s="39"/>
      <c r="D164" s="33"/>
      <c r="E164" s="33"/>
      <c r="F164" s="33"/>
      <c r="G164" s="33"/>
      <c r="H164" s="34"/>
      <c r="I164" s="33"/>
      <c r="J164" s="35"/>
      <c r="K164" s="6"/>
    </row>
    <row r="165" spans="1:11" s="14" customFormat="1" ht="9" customHeight="1">
      <c r="A165" s="45"/>
      <c r="B165" s="38"/>
      <c r="C165" s="39"/>
      <c r="D165" s="33"/>
      <c r="E165" s="33"/>
      <c r="F165" s="33"/>
      <c r="G165" s="33"/>
      <c r="H165" s="34"/>
      <c r="I165" s="33"/>
      <c r="J165" s="35"/>
      <c r="K165" s="6"/>
    </row>
    <row r="166" spans="1:11" ht="9" customHeight="1">
      <c r="A166" s="44" t="s">
        <v>33</v>
      </c>
      <c r="B166" s="32">
        <v>2005</v>
      </c>
      <c r="C166" s="33">
        <v>27812</v>
      </c>
      <c r="D166" s="33">
        <v>13711</v>
      </c>
      <c r="E166" s="33">
        <v>14101</v>
      </c>
      <c r="F166" s="33">
        <v>18538</v>
      </c>
      <c r="G166" s="33">
        <v>230</v>
      </c>
      <c r="H166" s="34">
        <v>1.240694789081886</v>
      </c>
      <c r="I166" s="33">
        <v>107792</v>
      </c>
      <c r="J166" s="35">
        <v>7.861716869666691</v>
      </c>
    </row>
    <row r="167" spans="1:11" ht="9" customHeight="1">
      <c r="A167" s="44"/>
      <c r="B167" s="32">
        <v>2006</v>
      </c>
      <c r="C167" s="33">
        <v>27826</v>
      </c>
      <c r="D167" s="33">
        <v>13916</v>
      </c>
      <c r="E167" s="33">
        <v>13910</v>
      </c>
      <c r="F167" s="33">
        <v>18310</v>
      </c>
      <c r="G167" s="33">
        <v>240</v>
      </c>
      <c r="H167" s="34">
        <v>1.3107591480065537</v>
      </c>
      <c r="I167" s="33">
        <v>106776</v>
      </c>
      <c r="J167" s="35">
        <v>7.6728945099166426</v>
      </c>
    </row>
    <row r="168" spans="1:11" ht="9" customHeight="1">
      <c r="A168" s="44"/>
      <c r="B168" s="32">
        <v>2007</v>
      </c>
      <c r="C168" s="33">
        <v>28605</v>
      </c>
      <c r="D168" s="33">
        <v>14114</v>
      </c>
      <c r="E168" s="33">
        <v>14491</v>
      </c>
      <c r="F168" s="33">
        <v>18125</v>
      </c>
      <c r="G168" s="33">
        <v>220</v>
      </c>
      <c r="H168" s="34">
        <v>1.2137931034482758</v>
      </c>
      <c r="I168" s="33">
        <v>107576</v>
      </c>
      <c r="J168" s="35">
        <v>7.6219356667139007</v>
      </c>
    </row>
    <row r="169" spans="1:11" ht="9" customHeight="1">
      <c r="A169" s="44"/>
      <c r="B169" s="32">
        <v>2008</v>
      </c>
      <c r="C169" s="43">
        <v>29551</v>
      </c>
      <c r="D169" s="43">
        <v>14645</v>
      </c>
      <c r="E169" s="43">
        <v>14906</v>
      </c>
      <c r="F169" s="43">
        <v>18363</v>
      </c>
      <c r="G169" s="43">
        <v>253</v>
      </c>
      <c r="H169" s="34">
        <v>1.3777705168000871</v>
      </c>
      <c r="I169" s="33">
        <v>107355</v>
      </c>
      <c r="J169" s="35">
        <v>7.3304882212359166</v>
      </c>
    </row>
    <row r="170" spans="1:11" ht="9" customHeight="1">
      <c r="A170" s="44"/>
      <c r="B170" s="32">
        <v>2009</v>
      </c>
      <c r="C170" s="43">
        <v>31110</v>
      </c>
      <c r="D170" s="43">
        <v>15730</v>
      </c>
      <c r="E170" s="43">
        <v>15380</v>
      </c>
      <c r="F170" s="43">
        <v>18714</v>
      </c>
      <c r="G170" s="43">
        <v>273</v>
      </c>
      <c r="H170" s="34">
        <v>1.4588008977236293</v>
      </c>
      <c r="I170" s="33">
        <v>109363</v>
      </c>
      <c r="J170" s="35">
        <v>6.9525111252383978</v>
      </c>
    </row>
    <row r="171" spans="1:11" ht="9" customHeight="1">
      <c r="A171" s="44"/>
      <c r="B171" s="32">
        <v>2010</v>
      </c>
      <c r="C171" s="43">
        <v>32802</v>
      </c>
      <c r="D171" s="43">
        <v>17077</v>
      </c>
      <c r="E171" s="43">
        <v>15725</v>
      </c>
      <c r="F171" s="43">
        <v>18634</v>
      </c>
      <c r="G171" s="43">
        <v>268</v>
      </c>
      <c r="H171" s="34">
        <v>1.438231190297306</v>
      </c>
      <c r="I171" s="33">
        <v>109761</v>
      </c>
      <c r="J171" s="35">
        <v>6.4274169936171459</v>
      </c>
    </row>
    <row r="172" spans="1:11" ht="9" customHeight="1">
      <c r="A172" s="44"/>
      <c r="B172" s="32">
        <v>2011</v>
      </c>
      <c r="C172" s="43">
        <v>33742</v>
      </c>
      <c r="D172" s="43">
        <v>17856</v>
      </c>
      <c r="E172" s="43">
        <v>15886</v>
      </c>
      <c r="F172" s="43">
        <v>18336</v>
      </c>
      <c r="G172" s="43">
        <v>264</v>
      </c>
      <c r="H172" s="34">
        <v>1.4397905759162304</v>
      </c>
      <c r="I172" s="33">
        <v>111635</v>
      </c>
      <c r="J172" s="35">
        <v>6.2519601254480284</v>
      </c>
    </row>
    <row r="173" spans="1:11" ht="9" customHeight="1">
      <c r="A173" s="44"/>
      <c r="B173" s="32">
        <v>2012</v>
      </c>
      <c r="C173" s="33">
        <v>35518</v>
      </c>
      <c r="D173" s="33">
        <v>19161</v>
      </c>
      <c r="E173" s="33">
        <v>16357</v>
      </c>
      <c r="F173" s="33">
        <v>19097</v>
      </c>
      <c r="G173" s="33">
        <v>371</v>
      </c>
      <c r="H173" s="34">
        <v>1.9427135152118131</v>
      </c>
      <c r="I173" s="33">
        <v>112724</v>
      </c>
      <c r="J173" s="35">
        <v>5.8829914931371015</v>
      </c>
    </row>
    <row r="174" spans="1:11" ht="9" customHeight="1">
      <c r="A174" s="44"/>
      <c r="B174" s="32">
        <v>2013</v>
      </c>
      <c r="C174" s="33">
        <v>37142</v>
      </c>
      <c r="D174" s="33">
        <v>20237</v>
      </c>
      <c r="E174" s="33">
        <v>16905</v>
      </c>
      <c r="F174" s="33">
        <v>19648</v>
      </c>
      <c r="G174" s="33">
        <v>445</v>
      </c>
      <c r="H174" s="34">
        <v>2.2999999999999998</v>
      </c>
      <c r="I174" s="33">
        <v>113394</v>
      </c>
      <c r="J174" s="35">
        <v>5.6</v>
      </c>
    </row>
    <row r="175" spans="1:11" ht="9" customHeight="1">
      <c r="A175" s="44"/>
      <c r="B175" s="32">
        <v>2014</v>
      </c>
      <c r="C175" s="33">
        <v>37439</v>
      </c>
      <c r="D175" s="33">
        <v>20401</v>
      </c>
      <c r="E175" s="33">
        <v>17038</v>
      </c>
      <c r="F175" s="33">
        <v>20345</v>
      </c>
      <c r="G175" s="33">
        <v>514</v>
      </c>
      <c r="H175" s="34">
        <v>2.5</v>
      </c>
      <c r="I175" s="33">
        <v>112574</v>
      </c>
      <c r="J175" s="35">
        <v>5.5</v>
      </c>
    </row>
    <row r="176" spans="1:11" ht="9" customHeight="1">
      <c r="A176" s="44"/>
      <c r="B176" s="32"/>
      <c r="C176" s="33"/>
      <c r="D176" s="33"/>
      <c r="E176" s="33"/>
      <c r="F176" s="33"/>
      <c r="G176" s="33"/>
      <c r="H176" s="34"/>
      <c r="I176" s="33"/>
      <c r="J176" s="35"/>
    </row>
    <row r="177" spans="1:10" ht="9" customHeight="1">
      <c r="A177" s="44" t="s">
        <v>34</v>
      </c>
      <c r="B177" s="32">
        <v>2005</v>
      </c>
      <c r="C177" s="33">
        <v>15659</v>
      </c>
      <c r="D177" s="33">
        <v>6579</v>
      </c>
      <c r="E177" s="33">
        <v>9080</v>
      </c>
      <c r="F177" s="33">
        <v>12155</v>
      </c>
      <c r="G177" s="33">
        <v>671</v>
      </c>
      <c r="H177" s="34">
        <v>5.5203619909502262</v>
      </c>
      <c r="I177" s="33">
        <v>51732</v>
      </c>
      <c r="J177" s="35">
        <v>7.8632010943912451</v>
      </c>
    </row>
    <row r="178" spans="1:10" ht="9" customHeight="1">
      <c r="A178" s="44"/>
      <c r="B178" s="32">
        <v>2006</v>
      </c>
      <c r="C178" s="33">
        <v>15556</v>
      </c>
      <c r="D178" s="33">
        <v>6567</v>
      </c>
      <c r="E178" s="33">
        <v>8989</v>
      </c>
      <c r="F178" s="33">
        <v>12054</v>
      </c>
      <c r="G178" s="33">
        <v>724</v>
      </c>
      <c r="H178" s="34">
        <v>6.0063049610087935</v>
      </c>
      <c r="I178" s="33">
        <v>51446</v>
      </c>
      <c r="J178" s="35">
        <v>7.8340185777371705</v>
      </c>
    </row>
    <row r="179" spans="1:10" ht="9" customHeight="1">
      <c r="A179" s="44"/>
      <c r="B179" s="32">
        <v>2007</v>
      </c>
      <c r="C179" s="33">
        <v>15424</v>
      </c>
      <c r="D179" s="33">
        <v>6496</v>
      </c>
      <c r="E179" s="33">
        <v>8928</v>
      </c>
      <c r="F179" s="33">
        <v>12206</v>
      </c>
      <c r="G179" s="33">
        <v>641</v>
      </c>
      <c r="H179" s="34">
        <v>5.2515156480419467</v>
      </c>
      <c r="I179" s="33">
        <v>51341</v>
      </c>
      <c r="J179" s="35">
        <v>7.9034790640394093</v>
      </c>
    </row>
    <row r="180" spans="1:10" ht="9" customHeight="1">
      <c r="A180" s="44"/>
      <c r="B180" s="32">
        <v>2008</v>
      </c>
      <c r="C180" s="43">
        <v>15727</v>
      </c>
      <c r="D180" s="43">
        <v>6772</v>
      </c>
      <c r="E180" s="43">
        <v>8955</v>
      </c>
      <c r="F180" s="43">
        <v>11970</v>
      </c>
      <c r="G180" s="43">
        <v>544</v>
      </c>
      <c r="H180" s="34">
        <v>4.5446950710108602</v>
      </c>
      <c r="I180" s="33">
        <v>52034</v>
      </c>
      <c r="J180" s="35">
        <v>7.6836975782634376</v>
      </c>
    </row>
    <row r="181" spans="1:10" ht="9" customHeight="1">
      <c r="A181" s="44"/>
      <c r="B181" s="32">
        <v>2009</v>
      </c>
      <c r="C181" s="33">
        <v>16064</v>
      </c>
      <c r="D181" s="33">
        <v>6991</v>
      </c>
      <c r="E181" s="33">
        <v>9073</v>
      </c>
      <c r="F181" s="33">
        <v>12128</v>
      </c>
      <c r="G181" s="33">
        <v>659</v>
      </c>
      <c r="H181" s="34">
        <v>5.4337071240105539</v>
      </c>
      <c r="I181" s="33">
        <v>52924</v>
      </c>
      <c r="J181" s="35">
        <v>7.5703046774424259</v>
      </c>
    </row>
    <row r="182" spans="1:10" ht="9" customHeight="1">
      <c r="A182" s="44"/>
      <c r="B182" s="32">
        <v>2010</v>
      </c>
      <c r="C182" s="33">
        <v>16728</v>
      </c>
      <c r="D182" s="33">
        <v>7495</v>
      </c>
      <c r="E182" s="33">
        <v>9233</v>
      </c>
      <c r="F182" s="33">
        <v>12103</v>
      </c>
      <c r="G182" s="33">
        <v>660</v>
      </c>
      <c r="H182" s="34">
        <v>5.4531934231182344</v>
      </c>
      <c r="I182" s="33">
        <v>54078</v>
      </c>
      <c r="J182" s="35">
        <v>7.2152101400933955</v>
      </c>
    </row>
    <row r="183" spans="1:10" ht="9" customHeight="1">
      <c r="A183" s="44"/>
      <c r="B183" s="32">
        <v>2011</v>
      </c>
      <c r="C183" s="43">
        <v>16948</v>
      </c>
      <c r="D183" s="43">
        <v>7543</v>
      </c>
      <c r="E183" s="43">
        <v>9405</v>
      </c>
      <c r="F183" s="43">
        <v>12259</v>
      </c>
      <c r="G183" s="43">
        <v>598</v>
      </c>
      <c r="H183" s="34">
        <v>4.8780487804878048</v>
      </c>
      <c r="I183" s="33">
        <v>55761</v>
      </c>
      <c r="J183" s="35">
        <v>7.3924168102876839</v>
      </c>
    </row>
    <row r="184" spans="1:10" ht="9" customHeight="1">
      <c r="A184" s="44"/>
      <c r="B184" s="32">
        <v>2012</v>
      </c>
      <c r="C184" s="33">
        <v>17411</v>
      </c>
      <c r="D184" s="33">
        <v>7928</v>
      </c>
      <c r="E184" s="33">
        <v>9483</v>
      </c>
      <c r="F184" s="33">
        <v>12246</v>
      </c>
      <c r="G184" s="33">
        <v>615</v>
      </c>
      <c r="H184" s="34">
        <v>5.0220480156785889</v>
      </c>
      <c r="I184" s="33">
        <v>55876</v>
      </c>
      <c r="J184" s="35">
        <v>7.0479313824419778</v>
      </c>
    </row>
    <row r="185" spans="1:10" ht="9" customHeight="1">
      <c r="A185" s="44"/>
      <c r="B185" s="32">
        <v>2013</v>
      </c>
      <c r="C185" s="33">
        <v>17553</v>
      </c>
      <c r="D185" s="33">
        <v>8120</v>
      </c>
      <c r="E185" s="33">
        <v>9433</v>
      </c>
      <c r="F185" s="33">
        <v>12209</v>
      </c>
      <c r="G185" s="33">
        <v>649</v>
      </c>
      <c r="H185" s="34">
        <v>5.3</v>
      </c>
      <c r="I185" s="33">
        <v>55954</v>
      </c>
      <c r="J185" s="35">
        <v>6.9</v>
      </c>
    </row>
    <row r="186" spans="1:10" ht="9" customHeight="1">
      <c r="A186" s="44"/>
      <c r="B186" s="32">
        <v>2014</v>
      </c>
      <c r="C186" s="33">
        <v>17538</v>
      </c>
      <c r="D186" s="33">
        <v>7935</v>
      </c>
      <c r="E186" s="33">
        <v>9603</v>
      </c>
      <c r="F186" s="33">
        <v>12031</v>
      </c>
      <c r="G186" s="33">
        <v>654</v>
      </c>
      <c r="H186" s="34">
        <v>5.4</v>
      </c>
      <c r="I186" s="33">
        <v>54989</v>
      </c>
      <c r="J186" s="35">
        <v>6.9</v>
      </c>
    </row>
    <row r="187" spans="1:10" ht="9" customHeight="1">
      <c r="A187" s="44"/>
      <c r="B187" s="32"/>
      <c r="C187" s="33"/>
      <c r="D187" s="33"/>
      <c r="E187" s="33"/>
      <c r="F187" s="33"/>
      <c r="G187" s="33"/>
      <c r="H187" s="34"/>
      <c r="I187" s="33"/>
      <c r="J187" s="35"/>
    </row>
    <row r="188" spans="1:10" ht="9" customHeight="1">
      <c r="A188" s="44" t="s">
        <v>48</v>
      </c>
      <c r="B188" s="32">
        <v>2005</v>
      </c>
      <c r="C188" s="33">
        <v>14125</v>
      </c>
      <c r="D188" s="33">
        <v>5567</v>
      </c>
      <c r="E188" s="33">
        <v>8558</v>
      </c>
      <c r="F188" s="33">
        <v>12624</v>
      </c>
      <c r="G188" s="33">
        <v>1000</v>
      </c>
      <c r="H188" s="34">
        <v>7.9214195183776939</v>
      </c>
      <c r="I188" s="33">
        <v>47331</v>
      </c>
      <c r="J188" s="35">
        <v>8.5020657445661936</v>
      </c>
    </row>
    <row r="189" spans="1:10" ht="9" customHeight="1">
      <c r="A189" s="44"/>
      <c r="B189" s="32">
        <v>2006</v>
      </c>
      <c r="C189" s="33">
        <v>16556</v>
      </c>
      <c r="D189" s="33">
        <v>7217</v>
      </c>
      <c r="E189" s="33">
        <v>9339</v>
      </c>
      <c r="F189" s="33">
        <v>14512</v>
      </c>
      <c r="G189" s="33">
        <v>1078</v>
      </c>
      <c r="H189" s="34">
        <v>7.4283351708930541</v>
      </c>
      <c r="I189" s="33">
        <v>47730</v>
      </c>
      <c r="J189" s="35">
        <v>6.6135513371206871</v>
      </c>
    </row>
    <row r="190" spans="1:10" ht="9" customHeight="1">
      <c r="A190" s="44"/>
      <c r="B190" s="32">
        <v>2007</v>
      </c>
      <c r="C190" s="33">
        <v>15183</v>
      </c>
      <c r="D190" s="33">
        <v>5938</v>
      </c>
      <c r="E190" s="33">
        <v>9245</v>
      </c>
      <c r="F190" s="33">
        <v>13491</v>
      </c>
      <c r="G190" s="33">
        <v>1255</v>
      </c>
      <c r="H190" s="34">
        <v>9.3024979616040326</v>
      </c>
      <c r="I190" s="33">
        <v>48052</v>
      </c>
      <c r="J190" s="35">
        <v>8.092286965308185</v>
      </c>
    </row>
    <row r="191" spans="1:10" ht="9" customHeight="1">
      <c r="A191" s="44"/>
      <c r="B191" s="32">
        <v>2008</v>
      </c>
      <c r="C191" s="43">
        <v>15861</v>
      </c>
      <c r="D191" s="43">
        <v>6332</v>
      </c>
      <c r="E191" s="43">
        <v>9529</v>
      </c>
      <c r="F191" s="43">
        <v>13887</v>
      </c>
      <c r="G191" s="43">
        <v>1293</v>
      </c>
      <c r="H191" s="34">
        <v>9.3108662778137834</v>
      </c>
      <c r="I191" s="33">
        <v>48366</v>
      </c>
      <c r="J191" s="35">
        <v>7.6383449147188882</v>
      </c>
    </row>
    <row r="192" spans="1:10" ht="9" customHeight="1">
      <c r="A192" s="44"/>
      <c r="B192" s="32">
        <v>2009</v>
      </c>
      <c r="C192" s="33">
        <v>16155</v>
      </c>
      <c r="D192" s="33">
        <v>6538</v>
      </c>
      <c r="E192" s="33">
        <v>9617</v>
      </c>
      <c r="F192" s="33">
        <v>14214</v>
      </c>
      <c r="G192" s="33">
        <v>1371</v>
      </c>
      <c r="H192" s="34">
        <v>9.6454200084423807</v>
      </c>
      <c r="I192" s="33">
        <v>50307</v>
      </c>
      <c r="J192" s="35">
        <v>7.6945549097583354</v>
      </c>
    </row>
    <row r="193" spans="1:10" ht="9" customHeight="1">
      <c r="A193" s="44"/>
      <c r="B193" s="32">
        <v>2010</v>
      </c>
      <c r="C193" s="33">
        <v>15983</v>
      </c>
      <c r="D193" s="33">
        <v>6745</v>
      </c>
      <c r="E193" s="33">
        <v>9238</v>
      </c>
      <c r="F193" s="33">
        <v>13532</v>
      </c>
      <c r="G193" s="33">
        <v>1213</v>
      </c>
      <c r="H193" s="34">
        <v>8.9639373337274613</v>
      </c>
      <c r="I193" s="33">
        <v>52344</v>
      </c>
      <c r="J193" s="35">
        <v>7.7604151223128239</v>
      </c>
    </row>
    <row r="194" spans="1:10" ht="9" customHeight="1">
      <c r="A194" s="44"/>
      <c r="B194" s="32">
        <v>2011</v>
      </c>
      <c r="C194" s="43">
        <v>15352</v>
      </c>
      <c r="D194" s="43">
        <v>6922</v>
      </c>
      <c r="E194" s="43">
        <v>8430</v>
      </c>
      <c r="F194" s="43">
        <v>16017</v>
      </c>
      <c r="G194" s="43">
        <v>1434</v>
      </c>
      <c r="H194" s="34">
        <v>8.9529874508334899</v>
      </c>
      <c r="I194" s="33">
        <v>54607</v>
      </c>
      <c r="J194" s="35">
        <v>7.8889049407685636</v>
      </c>
    </row>
    <row r="195" spans="1:10" ht="9" customHeight="1">
      <c r="A195" s="44"/>
      <c r="B195" s="32">
        <v>2012</v>
      </c>
      <c r="C195" s="33">
        <v>15946</v>
      </c>
      <c r="D195" s="33">
        <v>7085</v>
      </c>
      <c r="E195" s="33">
        <v>8861</v>
      </c>
      <c r="F195" s="33">
        <v>13976</v>
      </c>
      <c r="G195" s="33">
        <v>1286</v>
      </c>
      <c r="H195" s="34">
        <v>9.2014882655981687</v>
      </c>
      <c r="I195" s="33">
        <v>54977</v>
      </c>
      <c r="J195" s="35">
        <v>7.7596330275229359</v>
      </c>
    </row>
    <row r="196" spans="1:10" ht="9" customHeight="1">
      <c r="A196" s="44"/>
      <c r="B196" s="32">
        <v>2013</v>
      </c>
      <c r="C196" s="33">
        <v>16652</v>
      </c>
      <c r="D196" s="33">
        <v>7917</v>
      </c>
      <c r="E196" s="33">
        <v>8735</v>
      </c>
      <c r="F196" s="33">
        <v>14422</v>
      </c>
      <c r="G196" s="33">
        <v>1348</v>
      </c>
      <c r="H196" s="34">
        <v>9.3000000000000007</v>
      </c>
      <c r="I196" s="33">
        <v>56113</v>
      </c>
      <c r="J196" s="35">
        <v>7.1</v>
      </c>
    </row>
    <row r="197" spans="1:10" ht="9" customHeight="1">
      <c r="A197" s="44"/>
      <c r="B197" s="32">
        <v>2014</v>
      </c>
      <c r="C197" s="33">
        <v>16857</v>
      </c>
      <c r="D197" s="33">
        <v>8190</v>
      </c>
      <c r="E197" s="33">
        <v>8667</v>
      </c>
      <c r="F197" s="33">
        <v>13076</v>
      </c>
      <c r="G197" s="33">
        <v>1253</v>
      </c>
      <c r="H197" s="34">
        <v>9.6</v>
      </c>
      <c r="I197" s="33">
        <v>56221</v>
      </c>
      <c r="J197" s="35">
        <v>6.9</v>
      </c>
    </row>
    <row r="198" spans="1:10" ht="9" customHeight="1">
      <c r="A198" s="44"/>
      <c r="B198" s="32"/>
      <c r="C198" s="33"/>
      <c r="D198" s="33"/>
      <c r="E198" s="33"/>
      <c r="F198" s="33"/>
      <c r="G198" s="33"/>
      <c r="H198" s="34"/>
      <c r="I198" s="33"/>
      <c r="J198" s="35"/>
    </row>
    <row r="199" spans="1:10" ht="9" customHeight="1">
      <c r="A199" s="44" t="s">
        <v>35</v>
      </c>
      <c r="B199" s="32">
        <v>2005</v>
      </c>
      <c r="C199" s="33">
        <v>13220</v>
      </c>
      <c r="D199" s="33">
        <v>6567</v>
      </c>
      <c r="E199" s="33">
        <v>6653</v>
      </c>
      <c r="F199" s="33">
        <v>9859</v>
      </c>
      <c r="G199" s="33">
        <v>765</v>
      </c>
      <c r="H199" s="34">
        <v>7.7594076478344656</v>
      </c>
      <c r="I199" s="33">
        <v>49075</v>
      </c>
      <c r="J199" s="35">
        <v>7.4729709151819703</v>
      </c>
    </row>
    <row r="200" spans="1:10" ht="9" customHeight="1">
      <c r="A200" s="44"/>
      <c r="B200" s="32">
        <v>2006</v>
      </c>
      <c r="C200" s="33">
        <v>13444</v>
      </c>
      <c r="D200" s="33">
        <v>6701</v>
      </c>
      <c r="E200" s="33">
        <v>6743</v>
      </c>
      <c r="F200" s="33">
        <v>9922</v>
      </c>
      <c r="G200" s="33">
        <v>799</v>
      </c>
      <c r="H200" s="34">
        <v>8.0528119330780079</v>
      </c>
      <c r="I200" s="33">
        <v>49710</v>
      </c>
      <c r="J200" s="35">
        <v>7.4182957767497388</v>
      </c>
    </row>
    <row r="201" spans="1:10" ht="9" customHeight="1">
      <c r="A201" s="44"/>
      <c r="B201" s="32">
        <v>2007</v>
      </c>
      <c r="C201" s="33">
        <v>13803</v>
      </c>
      <c r="D201" s="33">
        <v>7130</v>
      </c>
      <c r="E201" s="33">
        <v>6673</v>
      </c>
      <c r="F201" s="33">
        <v>10037</v>
      </c>
      <c r="G201" s="33">
        <v>927</v>
      </c>
      <c r="H201" s="34">
        <v>9.2358274384776333</v>
      </c>
      <c r="I201" s="33">
        <v>50267</v>
      </c>
      <c r="J201" s="35">
        <v>7.050070126227209</v>
      </c>
    </row>
    <row r="202" spans="1:10" ht="9" customHeight="1">
      <c r="A202" s="44"/>
      <c r="B202" s="32">
        <v>2008</v>
      </c>
      <c r="C202" s="43">
        <v>14266</v>
      </c>
      <c r="D202" s="43">
        <v>7462</v>
      </c>
      <c r="E202" s="43">
        <v>6804</v>
      </c>
      <c r="F202" s="43">
        <v>9977</v>
      </c>
      <c r="G202" s="43">
        <v>784</v>
      </c>
      <c r="H202" s="34">
        <v>7.8580735692091812</v>
      </c>
      <c r="I202" s="33">
        <v>50724</v>
      </c>
      <c r="J202" s="35">
        <v>6.7976413830072371</v>
      </c>
    </row>
    <row r="203" spans="1:10" ht="9" customHeight="1">
      <c r="A203" s="44"/>
      <c r="B203" s="32">
        <v>2009</v>
      </c>
      <c r="C203" s="33">
        <v>15070</v>
      </c>
      <c r="D203" s="33">
        <v>8119</v>
      </c>
      <c r="E203" s="33">
        <v>6951</v>
      </c>
      <c r="F203" s="33">
        <v>9911</v>
      </c>
      <c r="G203" s="33">
        <v>538</v>
      </c>
      <c r="H203" s="34">
        <v>5.4283119765916661</v>
      </c>
      <c r="I203" s="33">
        <v>52522</v>
      </c>
      <c r="J203" s="35">
        <v>6.4690232787289075</v>
      </c>
    </row>
    <row r="204" spans="1:10" ht="9" customHeight="1">
      <c r="A204" s="44"/>
      <c r="B204" s="32">
        <v>2010</v>
      </c>
      <c r="C204" s="33">
        <v>16190</v>
      </c>
      <c r="D204" s="33">
        <v>8931</v>
      </c>
      <c r="E204" s="33">
        <v>7259</v>
      </c>
      <c r="F204" s="33">
        <v>9998</v>
      </c>
      <c r="G204" s="33">
        <v>512</v>
      </c>
      <c r="H204" s="34">
        <v>5.1210242048409684</v>
      </c>
      <c r="I204" s="33">
        <v>53587</v>
      </c>
      <c r="J204" s="35">
        <v>6.0001119695442844</v>
      </c>
    </row>
    <row r="205" spans="1:10" ht="9" customHeight="1">
      <c r="A205" s="44"/>
      <c r="B205" s="32">
        <v>2011</v>
      </c>
      <c r="C205" s="43">
        <v>16514</v>
      </c>
      <c r="D205" s="43">
        <v>9236</v>
      </c>
      <c r="E205" s="43">
        <v>7278</v>
      </c>
      <c r="F205" s="43">
        <v>10237</v>
      </c>
      <c r="G205" s="43">
        <v>715</v>
      </c>
      <c r="H205" s="34">
        <v>6.9844681058903975</v>
      </c>
      <c r="I205" s="33">
        <v>53668</v>
      </c>
      <c r="J205" s="35">
        <v>5.8107405803378089</v>
      </c>
    </row>
    <row r="206" spans="1:10" ht="9" customHeight="1">
      <c r="A206" s="44"/>
      <c r="B206" s="32">
        <v>2012</v>
      </c>
      <c r="C206" s="33">
        <v>16822</v>
      </c>
      <c r="D206" s="33">
        <v>9556</v>
      </c>
      <c r="E206" s="33">
        <v>7266</v>
      </c>
      <c r="F206" s="33">
        <v>8794</v>
      </c>
      <c r="G206" s="33">
        <v>587</v>
      </c>
      <c r="H206" s="34">
        <v>6.6750056856947921</v>
      </c>
      <c r="I206" s="33">
        <v>53231</v>
      </c>
      <c r="J206" s="35">
        <v>5.5704269568857265</v>
      </c>
    </row>
    <row r="207" spans="1:10" ht="9" customHeight="1">
      <c r="A207" s="44"/>
      <c r="B207" s="32">
        <v>2013</v>
      </c>
      <c r="C207" s="33">
        <v>17155</v>
      </c>
      <c r="D207" s="33">
        <v>9753</v>
      </c>
      <c r="E207" s="33">
        <v>7402</v>
      </c>
      <c r="F207" s="33">
        <v>8755</v>
      </c>
      <c r="G207" s="33">
        <v>617</v>
      </c>
      <c r="H207" s="34">
        <v>7</v>
      </c>
      <c r="I207" s="33">
        <v>52001</v>
      </c>
      <c r="J207" s="35">
        <v>5.3</v>
      </c>
    </row>
    <row r="208" spans="1:10" ht="9" customHeight="1">
      <c r="A208" s="44"/>
      <c r="B208" s="32">
        <v>2014</v>
      </c>
      <c r="C208" s="33">
        <v>17219</v>
      </c>
      <c r="D208" s="33">
        <v>9842</v>
      </c>
      <c r="E208" s="33">
        <v>7377</v>
      </c>
      <c r="F208" s="33">
        <v>8800</v>
      </c>
      <c r="G208" s="33">
        <v>635</v>
      </c>
      <c r="H208" s="34">
        <v>7.2</v>
      </c>
      <c r="I208" s="33">
        <v>50915</v>
      </c>
      <c r="J208" s="35">
        <v>5.2</v>
      </c>
    </row>
    <row r="209" spans="1:10" ht="9" customHeight="1">
      <c r="A209" s="44"/>
      <c r="B209" s="32"/>
      <c r="C209" s="33"/>
      <c r="D209" s="33"/>
      <c r="E209" s="33"/>
      <c r="F209" s="33"/>
      <c r="G209" s="33"/>
      <c r="H209" s="34"/>
      <c r="I209" s="43"/>
      <c r="J209" s="35"/>
    </row>
    <row r="210" spans="1:10" ht="9" customHeight="1">
      <c r="A210" s="42"/>
      <c r="B210" s="32"/>
      <c r="C210" s="33"/>
      <c r="D210" s="33"/>
      <c r="E210" s="33"/>
      <c r="F210" s="33"/>
      <c r="G210" s="33"/>
      <c r="H210" s="34"/>
      <c r="I210" s="43"/>
      <c r="J210" s="35"/>
    </row>
    <row r="211" spans="1:10" ht="9" customHeight="1">
      <c r="A211" s="36" t="s">
        <v>36</v>
      </c>
      <c r="B211" s="32">
        <v>2005</v>
      </c>
      <c r="C211" s="43">
        <v>497204</v>
      </c>
      <c r="D211" s="33">
        <v>240186</v>
      </c>
      <c r="E211" s="33">
        <v>257018</v>
      </c>
      <c r="F211" s="33">
        <v>329613</v>
      </c>
      <c r="G211" s="33">
        <v>22549</v>
      </c>
      <c r="H211" s="34">
        <v>6.8410529924487209</v>
      </c>
      <c r="I211" s="43">
        <v>1986106</v>
      </c>
      <c r="J211" s="35">
        <v>8.2690331659630445</v>
      </c>
    </row>
    <row r="212" spans="1:10" ht="9" customHeight="1">
      <c r="A212" s="44"/>
      <c r="B212" s="32">
        <v>2006</v>
      </c>
      <c r="C212" s="43">
        <v>503876</v>
      </c>
      <c r="D212" s="33">
        <v>248938</v>
      </c>
      <c r="E212" s="33">
        <v>254938</v>
      </c>
      <c r="F212" s="33">
        <v>333251</v>
      </c>
      <c r="G212" s="33">
        <v>25085</v>
      </c>
      <c r="H212" s="34">
        <v>7.527359257736661</v>
      </c>
      <c r="I212" s="43">
        <v>1979445</v>
      </c>
      <c r="J212" s="35">
        <v>7.9515582193156531</v>
      </c>
    </row>
    <row r="213" spans="1:10" ht="9" customHeight="1">
      <c r="A213" s="44"/>
      <c r="B213" s="32">
        <v>2007</v>
      </c>
      <c r="C213" s="43">
        <v>518613</v>
      </c>
      <c r="D213" s="43">
        <v>260064</v>
      </c>
      <c r="E213" s="43">
        <v>258549</v>
      </c>
      <c r="F213" s="43">
        <v>334695</v>
      </c>
      <c r="G213" s="43">
        <v>26210</v>
      </c>
      <c r="H213" s="34">
        <v>7.8310103228312347</v>
      </c>
      <c r="I213" s="43">
        <v>1941763</v>
      </c>
      <c r="J213" s="35">
        <v>7.4664813276731881</v>
      </c>
    </row>
    <row r="214" spans="1:10" ht="9" customHeight="1">
      <c r="A214" s="44"/>
      <c r="B214" s="32">
        <v>2008</v>
      </c>
      <c r="C214" s="43">
        <v>537335</v>
      </c>
      <c r="D214" s="43">
        <v>274769</v>
      </c>
      <c r="E214" s="43">
        <v>262566</v>
      </c>
      <c r="F214" s="43">
        <v>331720</v>
      </c>
      <c r="G214" s="43">
        <v>26938</v>
      </c>
      <c r="H214" s="34">
        <v>8.1207042083685046</v>
      </c>
      <c r="I214" s="43">
        <v>2002729</v>
      </c>
      <c r="J214" s="35">
        <v>7.2887734788131118</v>
      </c>
    </row>
    <row r="215" spans="1:10" ht="9" customHeight="1">
      <c r="A215" s="44"/>
      <c r="B215" s="32">
        <v>2009</v>
      </c>
      <c r="C215" s="43">
        <v>573364</v>
      </c>
      <c r="D215" s="43">
        <v>301042</v>
      </c>
      <c r="E215" s="43">
        <v>272322</v>
      </c>
      <c r="F215" s="43">
        <v>340069</v>
      </c>
      <c r="G215" s="43">
        <v>26438</v>
      </c>
      <c r="H215" s="34">
        <v>7.7743046264140512</v>
      </c>
      <c r="I215" s="43">
        <v>2121190</v>
      </c>
      <c r="J215" s="35">
        <v>7.0461596720723358</v>
      </c>
    </row>
    <row r="216" spans="1:10" ht="9" customHeight="1">
      <c r="A216" s="44"/>
      <c r="B216" s="32">
        <v>2010</v>
      </c>
      <c r="C216" s="43">
        <v>601682</v>
      </c>
      <c r="D216" s="43">
        <v>324367</v>
      </c>
      <c r="E216" s="43">
        <v>277315</v>
      </c>
      <c r="F216" s="43">
        <v>344426</v>
      </c>
      <c r="G216" s="43">
        <v>24991</v>
      </c>
      <c r="H216" s="34">
        <v>7.2558401514403679</v>
      </c>
      <c r="I216" s="43">
        <v>2217604</v>
      </c>
      <c r="J216" s="35">
        <v>6.8367127358825037</v>
      </c>
    </row>
    <row r="217" spans="1:10" ht="9" customHeight="1">
      <c r="A217" s="44"/>
      <c r="B217" s="32">
        <v>2011</v>
      </c>
      <c r="C217" s="43">
        <v>619233</v>
      </c>
      <c r="D217" s="43">
        <v>337102</v>
      </c>
      <c r="E217" s="43">
        <v>282131</v>
      </c>
      <c r="F217" s="43">
        <v>342490</v>
      </c>
      <c r="G217" s="43">
        <v>23463</v>
      </c>
      <c r="H217" s="34">
        <v>6.8507109696633481</v>
      </c>
      <c r="I217" s="43">
        <v>2380974</v>
      </c>
      <c r="J217" s="35">
        <v>7.0630669648948983</v>
      </c>
    </row>
    <row r="218" spans="1:10" ht="9" customHeight="1">
      <c r="A218" s="44"/>
      <c r="B218" s="32">
        <v>2012</v>
      </c>
      <c r="C218" s="33">
        <v>640021</v>
      </c>
      <c r="D218" s="33">
        <v>353690</v>
      </c>
      <c r="E218" s="33">
        <v>286331</v>
      </c>
      <c r="F218" s="33">
        <v>349916</v>
      </c>
      <c r="G218" s="33">
        <v>23408</v>
      </c>
      <c r="H218" s="34">
        <v>6.6896055053212775</v>
      </c>
      <c r="I218" s="43">
        <v>2499409</v>
      </c>
      <c r="J218" s="35">
        <v>7.0666657242217763</v>
      </c>
    </row>
    <row r="219" spans="1:10" ht="9" customHeight="1">
      <c r="A219" s="44"/>
      <c r="B219" s="32">
        <v>2013</v>
      </c>
      <c r="C219" s="33">
        <v>662076</v>
      </c>
      <c r="D219" s="33">
        <v>369847</v>
      </c>
      <c r="E219" s="33">
        <v>292229</v>
      </c>
      <c r="F219" s="33">
        <v>357790</v>
      </c>
      <c r="G219" s="33">
        <v>24763</v>
      </c>
      <c r="H219" s="34">
        <v>6.9</v>
      </c>
      <c r="I219" s="43">
        <v>2616881</v>
      </c>
      <c r="J219" s="35">
        <v>7.1</v>
      </c>
    </row>
    <row r="220" spans="1:10" ht="9" customHeight="1">
      <c r="A220" s="44"/>
      <c r="B220" s="32">
        <v>2014</v>
      </c>
      <c r="C220" s="33">
        <v>675146</v>
      </c>
      <c r="D220" s="33">
        <v>381269</v>
      </c>
      <c r="E220" s="33">
        <v>293877</v>
      </c>
      <c r="F220" s="33">
        <v>363914</v>
      </c>
      <c r="G220" s="33">
        <v>28483</v>
      </c>
      <c r="H220" s="34">
        <v>7.8</v>
      </c>
      <c r="I220" s="43">
        <v>2698910</v>
      </c>
      <c r="J220" s="35">
        <v>7.1</v>
      </c>
    </row>
    <row r="221" spans="1:10" ht="9" customHeight="1">
      <c r="A221" s="44"/>
      <c r="B221" s="38"/>
      <c r="C221" s="33"/>
      <c r="D221" s="33"/>
      <c r="E221" s="33"/>
      <c r="F221" s="33"/>
      <c r="G221" s="33"/>
      <c r="H221" s="33"/>
      <c r="I221" s="33"/>
      <c r="J221" s="41"/>
    </row>
    <row r="222" spans="1:10" ht="9" customHeight="1">
      <c r="A222" s="44"/>
      <c r="B222" s="38"/>
      <c r="H222" s="41"/>
      <c r="J222" s="41"/>
    </row>
    <row r="223" spans="1:10" ht="9" customHeight="1">
      <c r="A223" s="44"/>
      <c r="B223" s="38"/>
      <c r="H223" s="41"/>
      <c r="J223" s="41"/>
    </row>
    <row r="224" spans="1:10" ht="9" customHeight="1">
      <c r="A224" s="44"/>
    </row>
    <row r="225" spans="1:10" ht="9" customHeight="1">
      <c r="A225" s="44"/>
    </row>
    <row r="226" spans="1:10" ht="9" customHeight="1">
      <c r="A226" s="44"/>
      <c r="B226" s="38"/>
      <c r="H226" s="41"/>
      <c r="J226" s="41"/>
    </row>
    <row r="227" spans="1:10" ht="9" customHeight="1">
      <c r="A227" s="44"/>
      <c r="F227" s="40"/>
    </row>
    <row r="229" spans="1:10" ht="9" customHeight="1">
      <c r="B229" s="38"/>
      <c r="H229" s="41"/>
      <c r="J229" s="41"/>
    </row>
    <row r="230" spans="1:10" ht="9" customHeight="1">
      <c r="A230" s="44"/>
      <c r="B230" s="38"/>
      <c r="H230" s="41"/>
      <c r="J230" s="41"/>
    </row>
    <row r="231" spans="1:10" ht="9" customHeight="1">
      <c r="A231" s="44"/>
      <c r="B231" s="38"/>
      <c r="H231" s="41"/>
      <c r="J231" s="41"/>
    </row>
    <row r="232" spans="1:10" ht="9" customHeight="1">
      <c r="A232" s="44"/>
      <c r="B232" s="38"/>
      <c r="H232" s="41"/>
      <c r="J232" s="41"/>
    </row>
    <row r="233" spans="1:10" ht="9" customHeight="1">
      <c r="A233" s="44"/>
      <c r="B233" s="38"/>
      <c r="H233" s="41"/>
      <c r="J233" s="41"/>
    </row>
    <row r="234" spans="1:10" ht="9" customHeight="1">
      <c r="A234" s="44"/>
    </row>
    <row r="235" spans="1:10" ht="9" customHeight="1">
      <c r="A235" s="44" t="s">
        <v>26</v>
      </c>
      <c r="F235" s="44"/>
    </row>
    <row r="236" spans="1:10" ht="9" customHeight="1">
      <c r="A236" s="44" t="s">
        <v>43</v>
      </c>
      <c r="F236" s="44"/>
    </row>
    <row r="237" spans="1:10" ht="9" customHeight="1">
      <c r="A237" s="44" t="s">
        <v>44</v>
      </c>
      <c r="F237" s="40"/>
    </row>
    <row r="238" spans="1:10" ht="9" customHeight="1">
      <c r="A238" s="44"/>
      <c r="B238" s="38"/>
      <c r="C238" s="38"/>
    </row>
    <row r="239" spans="1:10" ht="9" customHeight="1">
      <c r="A239" s="38" t="s">
        <v>51</v>
      </c>
    </row>
    <row r="240" spans="1:10" ht="9" customHeight="1">
      <c r="A240" s="44"/>
    </row>
    <row r="241" spans="1:1" ht="9" customHeight="1">
      <c r="A241" s="44"/>
    </row>
    <row r="242" spans="1:1" ht="9" customHeight="1">
      <c r="A242" s="44"/>
    </row>
  </sheetData>
  <phoneticPr fontId="6" type="noConversion"/>
  <printOptions horizontalCentered="1"/>
  <pageMargins left="0.39370078740157483" right="0.39370078740157483" top="0.39370078740157483" bottom="0.59055118110236227" header="0.11811023622047245" footer="0.51181102362204722"/>
  <pageSetup paperSize="9" orientation="portrait" horizontalDpi="1200" verticalDpi="12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6"/>
  <sheetViews>
    <sheetView zoomScale="115" zoomScaleNormal="100" workbookViewId="0">
      <pane ySplit="11" topLeftCell="A12" activePane="bottomLeft" state="frozen"/>
      <selection pane="bottomLeft"/>
    </sheetView>
  </sheetViews>
  <sheetFormatPr baseColWidth="10" defaultColWidth="11.42578125" defaultRowHeight="9" customHeight="1"/>
  <cols>
    <col min="1" max="1" width="20" style="14" customWidth="1"/>
    <col min="2" max="2" width="4.5703125" style="77" customWidth="1"/>
    <col min="3" max="3" width="8" style="9" customWidth="1"/>
    <col min="4" max="4" width="9" style="9" customWidth="1"/>
    <col min="5" max="5" width="8.85546875" style="9" customWidth="1"/>
    <col min="6" max="6" width="8.28515625" style="9" customWidth="1"/>
    <col min="7" max="7" width="8.140625" style="9" customWidth="1"/>
    <col min="8" max="8" width="8.28515625" style="9" customWidth="1"/>
    <col min="9" max="9" width="12.42578125" style="9" customWidth="1"/>
    <col min="10" max="10" width="7.42578125" style="9" customWidth="1"/>
    <col min="11" max="11" width="6.85546875" style="60" bestFit="1" customWidth="1"/>
    <col min="12" max="12" width="2.42578125" style="61" bestFit="1" customWidth="1"/>
    <col min="13" max="16" width="7" style="61" bestFit="1" customWidth="1"/>
    <col min="17" max="17" width="6" style="61" bestFit="1" customWidth="1"/>
    <col min="18" max="18" width="7.42578125" style="61" bestFit="1" customWidth="1"/>
    <col min="19" max="19" width="8" style="61" bestFit="1" customWidth="1"/>
    <col min="20" max="21" width="11.42578125" style="61"/>
    <col min="22" max="22" width="11.42578125" style="2"/>
    <col min="23" max="16384" width="11.42578125" style="14"/>
  </cols>
  <sheetData>
    <row r="1" spans="1:22" s="2" customFormat="1" ht="11.25" customHeight="1">
      <c r="A1" s="55" t="s">
        <v>0</v>
      </c>
      <c r="B1" s="1"/>
      <c r="C1" s="1"/>
      <c r="D1" s="1"/>
      <c r="E1" s="1"/>
      <c r="F1" s="1"/>
      <c r="G1" s="1"/>
      <c r="H1" s="1"/>
      <c r="I1" s="1"/>
      <c r="J1" s="1"/>
      <c r="K1" s="60"/>
      <c r="L1" s="61"/>
      <c r="M1" s="61"/>
      <c r="N1" s="61"/>
      <c r="O1" s="61"/>
      <c r="P1" s="61"/>
      <c r="Q1" s="61"/>
      <c r="R1" s="61"/>
      <c r="S1" s="61"/>
      <c r="T1" s="61"/>
      <c r="U1" s="61"/>
    </row>
    <row r="2" spans="1:22" s="2" customFormat="1" ht="9" customHeight="1">
      <c r="A2" s="62"/>
      <c r="B2" s="1"/>
      <c r="C2" s="1"/>
      <c r="D2" s="1"/>
      <c r="E2" s="1"/>
      <c r="F2" s="1"/>
      <c r="G2" s="1"/>
      <c r="H2" s="1"/>
      <c r="I2" s="1"/>
      <c r="J2" s="1"/>
      <c r="K2" s="60"/>
      <c r="L2" s="61"/>
      <c r="M2" s="61"/>
      <c r="N2" s="61"/>
      <c r="O2" s="61"/>
      <c r="P2" s="61"/>
      <c r="Q2" s="61"/>
      <c r="R2" s="61"/>
      <c r="S2" s="61"/>
      <c r="T2" s="61"/>
      <c r="U2" s="61"/>
    </row>
    <row r="3" spans="1:22" s="2" customFormat="1" ht="11.25" customHeight="1">
      <c r="A3" s="56" t="s">
        <v>52</v>
      </c>
      <c r="B3" s="1"/>
      <c r="C3" s="1"/>
      <c r="D3" s="1"/>
      <c r="E3" s="1"/>
      <c r="F3" s="1"/>
      <c r="G3" s="1"/>
      <c r="H3" s="1"/>
      <c r="I3" s="1"/>
      <c r="J3" s="1"/>
      <c r="K3" s="60"/>
      <c r="L3" s="61"/>
      <c r="M3" s="61"/>
      <c r="N3" s="61"/>
      <c r="O3" s="61"/>
      <c r="P3" s="61"/>
      <c r="Q3" s="61"/>
      <c r="R3" s="61"/>
      <c r="S3" s="61"/>
      <c r="T3" s="61"/>
      <c r="U3" s="61"/>
    </row>
    <row r="4" spans="1:22" ht="9" customHeight="1">
      <c r="A4" s="54"/>
      <c r="B4" s="63"/>
      <c r="C4" s="64"/>
      <c r="D4" s="64"/>
      <c r="E4" s="64"/>
      <c r="F4" s="64"/>
      <c r="G4" s="64"/>
      <c r="H4" s="64"/>
      <c r="I4" s="64"/>
      <c r="J4" s="64"/>
    </row>
    <row r="5" spans="1:22" ht="9.75" customHeight="1">
      <c r="A5" s="52"/>
      <c r="B5" s="7"/>
      <c r="C5" s="8"/>
      <c r="D5" s="65"/>
      <c r="E5" s="8" t="s">
        <v>1</v>
      </c>
      <c r="F5" s="11" t="s">
        <v>2</v>
      </c>
      <c r="G5" s="11"/>
      <c r="H5" s="12"/>
      <c r="I5" s="10"/>
      <c r="J5" s="13"/>
    </row>
    <row r="6" spans="1:22" ht="9.75" customHeight="1">
      <c r="A6" s="29"/>
      <c r="B6" s="7"/>
      <c r="C6" s="8"/>
      <c r="D6" s="66" t="s">
        <v>3</v>
      </c>
      <c r="E6" s="8" t="s">
        <v>4</v>
      </c>
      <c r="F6" s="16" t="s">
        <v>5</v>
      </c>
      <c r="G6" s="16"/>
      <c r="H6" s="17"/>
      <c r="I6" s="10"/>
      <c r="J6" s="14"/>
    </row>
    <row r="7" spans="1:22" ht="9.75" customHeight="1">
      <c r="A7" s="21" t="s">
        <v>53</v>
      </c>
      <c r="B7" s="15"/>
      <c r="C7" s="8" t="s">
        <v>7</v>
      </c>
      <c r="D7" s="66" t="s">
        <v>8</v>
      </c>
      <c r="E7" s="8" t="s">
        <v>9</v>
      </c>
      <c r="F7" s="10"/>
      <c r="G7" s="19"/>
      <c r="H7" s="20"/>
      <c r="I7" s="8"/>
      <c r="J7" s="18" t="s">
        <v>6</v>
      </c>
    </row>
    <row r="8" spans="1:22" ht="9.75" customHeight="1">
      <c r="A8" s="21" t="s">
        <v>45</v>
      </c>
      <c r="B8" s="15"/>
      <c r="C8" s="8" t="s">
        <v>13</v>
      </c>
      <c r="D8" s="66" t="s">
        <v>14</v>
      </c>
      <c r="E8" s="8" t="s">
        <v>14</v>
      </c>
      <c r="F8" s="8" t="s">
        <v>15</v>
      </c>
      <c r="G8" s="15" t="s">
        <v>16</v>
      </c>
      <c r="H8" s="12"/>
      <c r="I8" s="8" t="s">
        <v>39</v>
      </c>
      <c r="J8" s="18" t="s">
        <v>10</v>
      </c>
    </row>
    <row r="9" spans="1:22" ht="9.75" customHeight="1">
      <c r="A9" s="21" t="s">
        <v>12</v>
      </c>
      <c r="B9" s="15"/>
      <c r="C9" s="8" t="s">
        <v>40</v>
      </c>
      <c r="D9" s="66" t="s">
        <v>17</v>
      </c>
      <c r="E9" s="8" t="s">
        <v>18</v>
      </c>
      <c r="F9" s="8" t="s">
        <v>19</v>
      </c>
      <c r="G9" s="21" t="s">
        <v>20</v>
      </c>
      <c r="H9" s="12"/>
      <c r="I9" s="8"/>
      <c r="J9" s="18" t="s">
        <v>42</v>
      </c>
    </row>
    <row r="10" spans="1:22" ht="9.75" customHeight="1">
      <c r="A10" s="29"/>
      <c r="B10" s="7"/>
      <c r="C10" s="22"/>
      <c r="D10" s="67" t="s">
        <v>41</v>
      </c>
      <c r="E10" s="22" t="s">
        <v>7</v>
      </c>
      <c r="F10" s="22"/>
      <c r="G10" s="16"/>
      <c r="H10" s="17"/>
      <c r="I10" s="24"/>
      <c r="J10" s="25"/>
    </row>
    <row r="11" spans="1:22" ht="9.75" customHeight="1">
      <c r="A11" s="53"/>
      <c r="B11" s="26"/>
      <c r="C11" s="59" t="s">
        <v>21</v>
      </c>
      <c r="D11" s="16"/>
      <c r="E11" s="16"/>
      <c r="F11" s="16"/>
      <c r="G11" s="23"/>
      <c r="H11" s="27" t="s">
        <v>22</v>
      </c>
      <c r="I11" s="16" t="s">
        <v>21</v>
      </c>
      <c r="J11" s="28"/>
    </row>
    <row r="12" spans="1:22" ht="9" customHeight="1">
      <c r="A12" s="29"/>
      <c r="B12" s="68"/>
      <c r="C12" s="21"/>
      <c r="D12" s="21"/>
      <c r="E12" s="21"/>
      <c r="F12" s="21"/>
      <c r="G12" s="21"/>
      <c r="H12" s="30"/>
      <c r="I12" s="21"/>
      <c r="J12" s="31"/>
    </row>
    <row r="13" spans="1:22" ht="9" customHeight="1">
      <c r="B13" s="58"/>
      <c r="C13" s="19"/>
    </row>
    <row r="14" spans="1:22" ht="9" customHeight="1">
      <c r="B14" s="58"/>
      <c r="C14" s="19"/>
    </row>
    <row r="15" spans="1:22" s="44" customFormat="1" ht="9" customHeight="1">
      <c r="A15" s="14" t="s">
        <v>54</v>
      </c>
      <c r="B15" s="7">
        <v>2005</v>
      </c>
      <c r="C15" s="69">
        <v>419487</v>
      </c>
      <c r="D15" s="69">
        <v>186015</v>
      </c>
      <c r="E15" s="69">
        <v>233472</v>
      </c>
      <c r="F15" s="69">
        <v>285488</v>
      </c>
      <c r="G15" s="69">
        <v>19510</v>
      </c>
      <c r="H15" s="70">
        <f t="shared" ref="H15:H23" si="0">G15/F15*100</f>
        <v>6.8339124586672639</v>
      </c>
      <c r="I15" s="69">
        <v>1386784</v>
      </c>
      <c r="J15" s="71">
        <f t="shared" ref="J15:J23" si="1">I15/D15</f>
        <v>7.4552267290272294</v>
      </c>
      <c r="K15" s="60"/>
      <c r="L15" s="61"/>
      <c r="M15" s="61"/>
      <c r="N15" s="61"/>
      <c r="O15" s="61"/>
      <c r="P15" s="61"/>
      <c r="Q15" s="61"/>
      <c r="R15" s="61"/>
      <c r="S15" s="61"/>
      <c r="T15" s="61"/>
      <c r="U15" s="61"/>
      <c r="V15" s="72"/>
    </row>
    <row r="16" spans="1:22" s="44" customFormat="1" ht="9" customHeight="1">
      <c r="A16" s="14" t="s">
        <v>55</v>
      </c>
      <c r="B16" s="7">
        <v>2006</v>
      </c>
      <c r="C16" s="69">
        <v>424603</v>
      </c>
      <c r="D16" s="69">
        <v>193830</v>
      </c>
      <c r="E16" s="69">
        <v>230773</v>
      </c>
      <c r="F16" s="69">
        <v>289084</v>
      </c>
      <c r="G16" s="69">
        <v>22001</v>
      </c>
      <c r="H16" s="70">
        <f t="shared" si="0"/>
        <v>7.6105906933624832</v>
      </c>
      <c r="I16" s="69">
        <v>1377444</v>
      </c>
      <c r="J16" s="71">
        <f t="shared" si="1"/>
        <v>7.1064541092710103</v>
      </c>
      <c r="K16" s="69"/>
      <c r="L16" s="61"/>
      <c r="M16" s="61"/>
      <c r="N16" s="61"/>
      <c r="O16" s="61"/>
      <c r="P16" s="61"/>
      <c r="Q16" s="61"/>
      <c r="R16" s="61"/>
      <c r="S16" s="61"/>
      <c r="T16" s="61"/>
      <c r="U16" s="61"/>
      <c r="V16" s="72"/>
    </row>
    <row r="17" spans="1:22" s="44" customFormat="1" ht="9" customHeight="1">
      <c r="A17" s="14" t="s">
        <v>56</v>
      </c>
      <c r="B17" s="7">
        <v>2007</v>
      </c>
      <c r="C17" s="69">
        <v>435737</v>
      </c>
      <c r="D17" s="69">
        <v>201953</v>
      </c>
      <c r="E17" s="69">
        <v>233784</v>
      </c>
      <c r="F17" s="69">
        <v>289951</v>
      </c>
      <c r="G17" s="69">
        <v>22897</v>
      </c>
      <c r="H17" s="70">
        <f t="shared" si="0"/>
        <v>7.8968515369838359</v>
      </c>
      <c r="I17" s="69">
        <v>1338556</v>
      </c>
      <c r="J17" s="71">
        <f t="shared" si="1"/>
        <v>6.6280570231687568</v>
      </c>
      <c r="K17" s="69"/>
      <c r="L17" s="61"/>
      <c r="M17" s="61"/>
      <c r="N17" s="61"/>
      <c r="O17" s="61"/>
      <c r="P17" s="61"/>
      <c r="Q17" s="61"/>
      <c r="R17" s="61"/>
      <c r="S17" s="61"/>
      <c r="T17" s="61"/>
      <c r="U17" s="61"/>
      <c r="V17" s="72"/>
    </row>
    <row r="18" spans="1:22" ht="9" customHeight="1">
      <c r="B18" s="7">
        <v>2008</v>
      </c>
      <c r="C18" s="69">
        <v>450007</v>
      </c>
      <c r="D18" s="69">
        <v>212936</v>
      </c>
      <c r="E18" s="69">
        <v>237071</v>
      </c>
      <c r="F18" s="69">
        <v>285657</v>
      </c>
      <c r="G18" s="69">
        <v>23164</v>
      </c>
      <c r="H18" s="70">
        <f t="shared" si="0"/>
        <v>8.1090258596848663</v>
      </c>
      <c r="I18" s="69">
        <v>1365927</v>
      </c>
      <c r="J18" s="71">
        <f t="shared" si="1"/>
        <v>6.414730247586129</v>
      </c>
      <c r="K18" s="69"/>
      <c r="M18" s="73"/>
      <c r="N18" s="74"/>
    </row>
    <row r="19" spans="1:22" s="44" customFormat="1" ht="9" customHeight="1">
      <c r="A19" s="11"/>
      <c r="B19" s="7">
        <v>2009</v>
      </c>
      <c r="C19" s="69">
        <v>468925</v>
      </c>
      <c r="D19" s="69">
        <v>225451</v>
      </c>
      <c r="E19" s="69">
        <v>243474</v>
      </c>
      <c r="F19" s="69">
        <v>291078</v>
      </c>
      <c r="G19" s="69">
        <v>22511</v>
      </c>
      <c r="H19" s="70">
        <f t="shared" si="0"/>
        <v>7.7336658902424773</v>
      </c>
      <c r="I19" s="69">
        <v>1416379</v>
      </c>
      <c r="J19" s="71">
        <f t="shared" si="1"/>
        <v>6.2824250058771085</v>
      </c>
      <c r="K19" s="60"/>
      <c r="L19" s="69"/>
      <c r="M19" s="72"/>
      <c r="N19" s="72"/>
      <c r="O19" s="61"/>
      <c r="P19" s="61"/>
      <c r="Q19" s="61"/>
      <c r="R19" s="61"/>
      <c r="S19" s="61"/>
      <c r="T19" s="61"/>
      <c r="U19" s="61"/>
      <c r="V19" s="72"/>
    </row>
    <row r="20" spans="1:22" s="44" customFormat="1" ht="9" customHeight="1">
      <c r="A20" s="11"/>
      <c r="B20" s="7">
        <v>2010</v>
      </c>
      <c r="C20" s="69">
        <v>485976</v>
      </c>
      <c r="D20" s="69">
        <v>238354</v>
      </c>
      <c r="E20" s="69">
        <v>247622</v>
      </c>
      <c r="F20" s="69">
        <v>293076</v>
      </c>
      <c r="G20" s="69">
        <v>20830</v>
      </c>
      <c r="H20" s="70">
        <f t="shared" si="0"/>
        <v>7.1073714667867716</v>
      </c>
      <c r="I20" s="69">
        <v>1470910</v>
      </c>
      <c r="J20" s="71">
        <f t="shared" si="1"/>
        <v>6.1711152319658993</v>
      </c>
      <c r="K20" s="60"/>
      <c r="L20" s="69"/>
      <c r="M20" s="72"/>
      <c r="N20" s="72"/>
      <c r="O20" s="61"/>
      <c r="P20" s="61"/>
      <c r="Q20" s="61"/>
      <c r="R20" s="61"/>
      <c r="S20" s="61"/>
      <c r="T20" s="61"/>
      <c r="U20" s="61"/>
      <c r="V20" s="72"/>
    </row>
    <row r="21" spans="1:22" s="44" customFormat="1" ht="9" customHeight="1">
      <c r="A21" s="11"/>
      <c r="B21" s="7">
        <v>2011</v>
      </c>
      <c r="C21" s="69">
        <v>498266</v>
      </c>
      <c r="D21" s="69">
        <v>247188</v>
      </c>
      <c r="E21" s="69">
        <v>251078</v>
      </c>
      <c r="F21" s="69">
        <v>290343</v>
      </c>
      <c r="G21" s="69">
        <v>18923</v>
      </c>
      <c r="H21" s="70">
        <f t="shared" si="0"/>
        <v>6.5174638272663721</v>
      </c>
      <c r="I21" s="69">
        <v>1571832</v>
      </c>
      <c r="J21" s="71">
        <f t="shared" si="1"/>
        <v>6.3588523714743435</v>
      </c>
      <c r="K21" s="60"/>
      <c r="L21" s="69"/>
      <c r="M21" s="72"/>
      <c r="N21" s="72"/>
      <c r="O21" s="61"/>
      <c r="P21" s="61"/>
      <c r="Q21" s="61"/>
      <c r="R21" s="61"/>
      <c r="S21" s="61"/>
      <c r="T21" s="61"/>
      <c r="U21" s="61"/>
      <c r="V21" s="72"/>
    </row>
    <row r="22" spans="1:22" s="44" customFormat="1" ht="9" customHeight="1">
      <c r="A22" s="11"/>
      <c r="B22" s="7">
        <v>2012</v>
      </c>
      <c r="C22" s="69">
        <v>511150</v>
      </c>
      <c r="D22" s="69">
        <v>257668</v>
      </c>
      <c r="E22" s="69">
        <v>253482</v>
      </c>
      <c r="F22" s="69">
        <v>295071</v>
      </c>
      <c r="G22" s="69">
        <v>18474</v>
      </c>
      <c r="H22" s="70">
        <f t="shared" si="0"/>
        <v>6.260866028854073</v>
      </c>
      <c r="I22" s="69">
        <v>1638956</v>
      </c>
      <c r="J22" s="71">
        <f t="shared" si="1"/>
        <v>6.3607277582004746</v>
      </c>
      <c r="K22" s="60"/>
      <c r="L22" s="69"/>
      <c r="M22" s="72"/>
      <c r="N22" s="72"/>
      <c r="O22" s="61"/>
      <c r="P22" s="61"/>
      <c r="Q22" s="61"/>
      <c r="R22" s="61"/>
      <c r="S22" s="61"/>
      <c r="T22" s="61"/>
      <c r="U22" s="61"/>
      <c r="V22" s="72"/>
    </row>
    <row r="23" spans="1:22" s="44" customFormat="1" ht="9" customHeight="1">
      <c r="A23" s="11"/>
      <c r="B23" s="7">
        <v>2013</v>
      </c>
      <c r="C23" s="69">
        <v>526714</v>
      </c>
      <c r="D23" s="69">
        <v>268834</v>
      </c>
      <c r="E23" s="69">
        <v>257880</v>
      </c>
      <c r="F23" s="69">
        <v>302518</v>
      </c>
      <c r="G23" s="69">
        <v>19456</v>
      </c>
      <c r="H23" s="70">
        <f t="shared" si="0"/>
        <v>6.4313528451199602</v>
      </c>
      <c r="I23" s="69">
        <v>1701800</v>
      </c>
      <c r="J23" s="71">
        <f t="shared" si="1"/>
        <v>6.3303004828258329</v>
      </c>
      <c r="K23" s="60"/>
      <c r="L23" s="69"/>
      <c r="M23" s="72"/>
      <c r="N23" s="72"/>
      <c r="O23" s="61"/>
      <c r="P23" s="61"/>
      <c r="Q23" s="61"/>
      <c r="R23" s="61"/>
      <c r="S23" s="61"/>
      <c r="T23" s="61"/>
      <c r="U23" s="61"/>
      <c r="V23" s="72"/>
    </row>
    <row r="24" spans="1:22" s="44" customFormat="1" ht="9" customHeight="1">
      <c r="A24" s="11"/>
      <c r="B24" s="7">
        <v>2014</v>
      </c>
      <c r="C24" s="69">
        <v>533062</v>
      </c>
      <c r="D24" s="69">
        <v>274342</v>
      </c>
      <c r="E24" s="69">
        <v>258720</v>
      </c>
      <c r="F24" s="69">
        <v>306622</v>
      </c>
      <c r="G24" s="69">
        <v>23273</v>
      </c>
      <c r="H24" s="70">
        <v>7.6</v>
      </c>
      <c r="I24" s="69">
        <v>1733048</v>
      </c>
      <c r="J24" s="71">
        <v>6.3</v>
      </c>
      <c r="K24" s="60"/>
      <c r="L24" s="69"/>
      <c r="M24" s="72"/>
      <c r="N24" s="72"/>
      <c r="O24" s="61"/>
      <c r="P24" s="61"/>
      <c r="Q24" s="61"/>
      <c r="R24" s="61"/>
      <c r="S24" s="61"/>
      <c r="T24" s="61"/>
      <c r="U24" s="61"/>
      <c r="V24" s="72"/>
    </row>
    <row r="25" spans="1:22" s="44" customFormat="1" ht="9" customHeight="1">
      <c r="A25" s="11"/>
      <c r="B25" s="7"/>
      <c r="C25" s="69"/>
      <c r="D25" s="69"/>
      <c r="E25" s="69"/>
      <c r="F25" s="69"/>
      <c r="G25" s="69"/>
      <c r="H25" s="70"/>
      <c r="I25" s="69"/>
      <c r="J25" s="71"/>
      <c r="K25" s="60"/>
      <c r="L25" s="69"/>
      <c r="M25" s="72"/>
      <c r="N25" s="72"/>
      <c r="O25" s="61"/>
      <c r="P25" s="61"/>
      <c r="Q25" s="61"/>
      <c r="R25" s="75"/>
      <c r="S25" s="61"/>
      <c r="T25" s="75"/>
      <c r="U25" s="61"/>
      <c r="V25" s="72"/>
    </row>
    <row r="26" spans="1:22" s="44" customFormat="1" ht="9" customHeight="1">
      <c r="A26" s="11"/>
      <c r="B26" s="7"/>
      <c r="F26" s="69"/>
      <c r="G26" s="69"/>
      <c r="K26" s="60"/>
      <c r="L26" s="69"/>
      <c r="M26" s="72"/>
      <c r="N26" s="72"/>
      <c r="O26" s="61"/>
      <c r="P26" s="61"/>
      <c r="Q26" s="61"/>
      <c r="R26" s="75"/>
      <c r="S26" s="61"/>
      <c r="T26" s="75"/>
      <c r="U26" s="61"/>
      <c r="V26" s="72"/>
    </row>
    <row r="27" spans="1:22" ht="9.75" customHeight="1">
      <c r="B27" s="7"/>
      <c r="F27" s="69"/>
      <c r="G27" s="69"/>
      <c r="H27" s="70"/>
      <c r="J27" s="71"/>
      <c r="L27" s="69"/>
      <c r="R27" s="75"/>
      <c r="T27" s="75"/>
    </row>
    <row r="28" spans="1:22" s="44" customFormat="1" ht="9" customHeight="1">
      <c r="A28" s="14" t="s">
        <v>57</v>
      </c>
      <c r="B28" s="7">
        <v>2005</v>
      </c>
      <c r="C28" s="69">
        <v>11788</v>
      </c>
      <c r="D28" s="69">
        <v>9491</v>
      </c>
      <c r="E28" s="69">
        <v>2297</v>
      </c>
      <c r="F28" s="69">
        <v>5597</v>
      </c>
      <c r="G28" s="69">
        <v>522</v>
      </c>
      <c r="H28" s="70">
        <f t="shared" ref="H28:H36" si="2">G28/F28*100</f>
        <v>9.3264248704663206</v>
      </c>
      <c r="I28" s="69">
        <v>31593</v>
      </c>
      <c r="J28" s="71">
        <f t="shared" ref="J28:J36" si="3">I28/D28</f>
        <v>3.3287324834053313</v>
      </c>
      <c r="K28" s="60"/>
      <c r="L28" s="69"/>
      <c r="M28" s="61"/>
      <c r="N28" s="61"/>
      <c r="O28" s="61"/>
      <c r="P28" s="61"/>
      <c r="Q28" s="61"/>
      <c r="R28" s="75"/>
      <c r="S28" s="61"/>
      <c r="T28" s="75"/>
      <c r="U28" s="61"/>
      <c r="V28" s="72"/>
    </row>
    <row r="29" spans="1:22" s="44" customFormat="1" ht="9" customHeight="1">
      <c r="A29" s="11"/>
      <c r="B29" s="7">
        <v>2006</v>
      </c>
      <c r="C29" s="69">
        <v>11900</v>
      </c>
      <c r="D29" s="69">
        <v>9597</v>
      </c>
      <c r="E29" s="69">
        <v>2303</v>
      </c>
      <c r="F29" s="69">
        <v>5608</v>
      </c>
      <c r="G29" s="69">
        <v>495</v>
      </c>
      <c r="H29" s="70">
        <f t="shared" si="2"/>
        <v>8.8266761768901567</v>
      </c>
      <c r="I29" s="69">
        <v>31100</v>
      </c>
      <c r="J29" s="71">
        <f t="shared" si="3"/>
        <v>3.240596019589455</v>
      </c>
      <c r="K29" s="60"/>
      <c r="L29" s="69"/>
      <c r="M29" s="61"/>
      <c r="N29" s="61"/>
      <c r="O29" s="61"/>
      <c r="P29" s="61"/>
      <c r="Q29" s="61"/>
      <c r="R29" s="75"/>
      <c r="S29" s="61"/>
      <c r="T29" s="75"/>
      <c r="U29" s="61"/>
      <c r="V29" s="72"/>
    </row>
    <row r="30" spans="1:22" s="44" customFormat="1" ht="9" customHeight="1">
      <c r="A30" s="11"/>
      <c r="B30" s="7">
        <v>2007</v>
      </c>
      <c r="C30" s="69">
        <v>12054</v>
      </c>
      <c r="D30" s="69">
        <v>9700</v>
      </c>
      <c r="E30" s="69">
        <v>2354</v>
      </c>
      <c r="F30" s="69">
        <v>5578</v>
      </c>
      <c r="G30" s="69">
        <v>545</v>
      </c>
      <c r="H30" s="70">
        <f t="shared" si="2"/>
        <v>9.7705270706346372</v>
      </c>
      <c r="I30" s="69">
        <v>30519</v>
      </c>
      <c r="J30" s="71">
        <f t="shared" si="3"/>
        <v>3.1462886597938144</v>
      </c>
      <c r="K30" s="60"/>
      <c r="L30" s="69"/>
      <c r="M30" s="61"/>
      <c r="N30" s="61"/>
      <c r="O30" s="61"/>
      <c r="P30" s="61"/>
      <c r="Q30" s="61"/>
      <c r="R30" s="61"/>
      <c r="S30" s="61"/>
      <c r="T30" s="61"/>
      <c r="U30" s="61"/>
      <c r="V30" s="72"/>
    </row>
    <row r="31" spans="1:22" s="44" customFormat="1" ht="9" customHeight="1">
      <c r="A31" s="11"/>
      <c r="B31" s="7">
        <v>2008</v>
      </c>
      <c r="C31" s="69">
        <v>12385</v>
      </c>
      <c r="D31" s="69">
        <v>9980</v>
      </c>
      <c r="E31" s="69">
        <v>2405</v>
      </c>
      <c r="F31" s="69">
        <v>5810</v>
      </c>
      <c r="G31" s="69">
        <v>606</v>
      </c>
      <c r="H31" s="70">
        <f>G31/F31*100</f>
        <v>10.430292598967297</v>
      </c>
      <c r="I31" s="69">
        <v>31565</v>
      </c>
      <c r="J31" s="71">
        <f>I31/D31</f>
        <v>3.1628256513026054</v>
      </c>
      <c r="K31" s="60"/>
      <c r="L31" s="69"/>
      <c r="M31" s="61"/>
      <c r="N31" s="61"/>
      <c r="O31" s="61"/>
      <c r="P31" s="61"/>
      <c r="Q31" s="61"/>
      <c r="R31" s="61"/>
      <c r="S31" s="61"/>
      <c r="T31" s="61"/>
      <c r="U31" s="61"/>
      <c r="V31" s="72"/>
    </row>
    <row r="32" spans="1:22" s="44" customFormat="1" ht="9" customHeight="1">
      <c r="A32" s="11"/>
      <c r="B32" s="7">
        <v>2009</v>
      </c>
      <c r="C32" s="69">
        <v>12745</v>
      </c>
      <c r="D32" s="69">
        <v>10206</v>
      </c>
      <c r="E32" s="69">
        <v>2539</v>
      </c>
      <c r="F32" s="69">
        <v>5849</v>
      </c>
      <c r="G32" s="69">
        <v>618</v>
      </c>
      <c r="H32" s="70">
        <f>G32/F32*100</f>
        <v>10.565908702342281</v>
      </c>
      <c r="I32" s="69">
        <v>32237</v>
      </c>
      <c r="J32" s="71">
        <f>I32/D32</f>
        <v>3.1586321771506958</v>
      </c>
      <c r="K32" s="60"/>
      <c r="L32" s="69"/>
      <c r="M32" s="61"/>
      <c r="N32" s="61"/>
      <c r="O32" s="61"/>
      <c r="P32" s="61"/>
      <c r="Q32" s="61"/>
      <c r="R32" s="61"/>
      <c r="S32" s="61"/>
      <c r="T32" s="61"/>
      <c r="U32" s="61"/>
      <c r="V32" s="72"/>
    </row>
    <row r="33" spans="1:22" s="44" customFormat="1" ht="9" customHeight="1">
      <c r="A33" s="11"/>
      <c r="B33" s="7">
        <v>2010</v>
      </c>
      <c r="C33" s="69">
        <v>13235</v>
      </c>
      <c r="D33" s="69">
        <v>10541</v>
      </c>
      <c r="E33" s="69">
        <v>2694</v>
      </c>
      <c r="F33" s="69">
        <v>6039</v>
      </c>
      <c r="G33" s="69">
        <v>639</v>
      </c>
      <c r="H33" s="70">
        <f t="shared" si="2"/>
        <v>10.581222056631892</v>
      </c>
      <c r="I33" s="69">
        <v>32929</v>
      </c>
      <c r="J33" s="71">
        <f t="shared" si="3"/>
        <v>3.1238971634569777</v>
      </c>
      <c r="K33" s="60"/>
      <c r="L33" s="69"/>
      <c r="M33" s="61"/>
      <c r="N33" s="61"/>
      <c r="O33" s="61"/>
      <c r="P33" s="61"/>
      <c r="Q33" s="61"/>
      <c r="R33" s="61"/>
      <c r="S33" s="61"/>
      <c r="T33" s="61"/>
      <c r="U33" s="61"/>
      <c r="V33" s="72"/>
    </row>
    <row r="34" spans="1:22" s="44" customFormat="1" ht="9" customHeight="1">
      <c r="A34" s="11"/>
      <c r="B34" s="7">
        <v>2011</v>
      </c>
      <c r="C34" s="69">
        <v>13531</v>
      </c>
      <c r="D34" s="69">
        <v>10716</v>
      </c>
      <c r="E34" s="69">
        <v>2815</v>
      </c>
      <c r="F34" s="69">
        <v>6005</v>
      </c>
      <c r="G34" s="69">
        <v>635</v>
      </c>
      <c r="H34" s="70">
        <f t="shared" si="2"/>
        <v>10.574521232306411</v>
      </c>
      <c r="I34" s="69">
        <v>33569</v>
      </c>
      <c r="J34" s="71">
        <f t="shared" si="3"/>
        <v>3.1326054497946996</v>
      </c>
      <c r="K34" s="60"/>
      <c r="L34" s="69"/>
      <c r="M34" s="61"/>
      <c r="N34" s="61"/>
      <c r="O34" s="61"/>
      <c r="P34" s="61"/>
      <c r="Q34" s="61"/>
      <c r="R34" s="61"/>
      <c r="S34" s="61"/>
      <c r="T34" s="61"/>
      <c r="U34" s="61"/>
      <c r="V34" s="72"/>
    </row>
    <row r="35" spans="1:22" s="44" customFormat="1" ht="9" customHeight="1">
      <c r="A35" s="11"/>
      <c r="B35" s="7">
        <v>2012</v>
      </c>
      <c r="C35" s="69">
        <v>13737</v>
      </c>
      <c r="D35" s="69">
        <v>10849</v>
      </c>
      <c r="E35" s="69">
        <v>2888</v>
      </c>
      <c r="F35" s="69">
        <v>6066</v>
      </c>
      <c r="G35" s="69">
        <v>677</v>
      </c>
      <c r="H35" s="70">
        <f t="shared" si="2"/>
        <v>11.160567095285197</v>
      </c>
      <c r="I35" s="69">
        <v>34719</v>
      </c>
      <c r="J35" s="71">
        <f t="shared" si="3"/>
        <v>3.2002027836666973</v>
      </c>
      <c r="K35" s="60"/>
      <c r="L35" s="69"/>
      <c r="M35" s="72"/>
      <c r="N35" s="72"/>
      <c r="O35" s="61"/>
      <c r="P35" s="61"/>
      <c r="Q35" s="61"/>
      <c r="R35" s="61"/>
      <c r="S35" s="61"/>
      <c r="T35" s="61"/>
      <c r="U35" s="61"/>
      <c r="V35" s="72"/>
    </row>
    <row r="36" spans="1:22" s="44" customFormat="1" ht="9" customHeight="1">
      <c r="A36" s="11"/>
      <c r="B36" s="7">
        <v>2013</v>
      </c>
      <c r="C36" s="69">
        <v>13947</v>
      </c>
      <c r="D36" s="69">
        <v>11034</v>
      </c>
      <c r="E36" s="69">
        <v>2913</v>
      </c>
      <c r="F36" s="69">
        <v>6123</v>
      </c>
      <c r="G36" s="69">
        <v>717</v>
      </c>
      <c r="H36" s="70">
        <f t="shared" si="2"/>
        <v>11.709946104850562</v>
      </c>
      <c r="I36" s="69">
        <v>35184</v>
      </c>
      <c r="J36" s="71">
        <f t="shared" si="3"/>
        <v>3.188689505165851</v>
      </c>
      <c r="K36" s="60"/>
      <c r="L36" s="69"/>
      <c r="M36" s="72"/>
      <c r="N36" s="72"/>
      <c r="O36" s="61"/>
      <c r="P36" s="61"/>
      <c r="Q36" s="61"/>
      <c r="R36" s="61"/>
      <c r="S36" s="61"/>
      <c r="T36" s="61"/>
      <c r="U36" s="61"/>
      <c r="V36" s="72"/>
    </row>
    <row r="37" spans="1:22" s="44" customFormat="1" ht="9" customHeight="1">
      <c r="A37" s="11"/>
      <c r="B37" s="7">
        <v>2014</v>
      </c>
      <c r="C37" s="69">
        <v>13781</v>
      </c>
      <c r="D37" s="69">
        <v>10916</v>
      </c>
      <c r="E37" s="69">
        <v>2865</v>
      </c>
      <c r="F37" s="69">
        <v>6049</v>
      </c>
      <c r="G37" s="69">
        <v>745</v>
      </c>
      <c r="H37" s="70">
        <v>12.3</v>
      </c>
      <c r="I37" s="69">
        <v>35326</v>
      </c>
      <c r="J37" s="71">
        <v>3.2</v>
      </c>
      <c r="K37" s="60"/>
      <c r="L37" s="69"/>
      <c r="M37" s="72"/>
      <c r="N37" s="72"/>
      <c r="O37" s="61"/>
      <c r="P37" s="61"/>
      <c r="Q37" s="61"/>
      <c r="R37" s="61"/>
      <c r="S37" s="61"/>
      <c r="T37" s="61"/>
      <c r="U37" s="61"/>
      <c r="V37" s="72"/>
    </row>
    <row r="38" spans="1:22" s="44" customFormat="1" ht="9" customHeight="1">
      <c r="A38" s="11"/>
      <c r="B38" s="7"/>
      <c r="C38" s="9"/>
      <c r="D38" s="9"/>
      <c r="E38" s="9"/>
      <c r="F38" s="69"/>
      <c r="G38" s="69"/>
      <c r="H38" s="9"/>
      <c r="I38" s="9"/>
      <c r="J38" s="9"/>
      <c r="K38" s="60"/>
      <c r="L38" s="69"/>
      <c r="M38" s="72"/>
      <c r="N38" s="72"/>
      <c r="O38" s="61"/>
      <c r="P38" s="61"/>
      <c r="Q38" s="61"/>
      <c r="R38" s="61"/>
      <c r="S38" s="61"/>
      <c r="T38" s="61"/>
      <c r="U38" s="61"/>
      <c r="V38" s="72"/>
    </row>
    <row r="39" spans="1:22" ht="9" customHeight="1">
      <c r="B39" s="7"/>
      <c r="F39" s="69"/>
      <c r="G39" s="69"/>
      <c r="H39" s="70"/>
      <c r="J39" s="71"/>
      <c r="L39" s="69"/>
    </row>
    <row r="40" spans="1:22" s="44" customFormat="1" ht="9" customHeight="1">
      <c r="A40" s="14" t="s">
        <v>58</v>
      </c>
      <c r="B40" s="7">
        <v>2005</v>
      </c>
      <c r="C40" s="69">
        <v>60580</v>
      </c>
      <c r="D40" s="69">
        <v>41264</v>
      </c>
      <c r="E40" s="69">
        <v>19316</v>
      </c>
      <c r="F40" s="69">
        <v>34975</v>
      </c>
      <c r="G40" s="69">
        <v>2390</v>
      </c>
      <c r="H40" s="70">
        <f t="shared" ref="H40:H48" si="4">G40/F40*100</f>
        <v>6.8334524660471772</v>
      </c>
      <c r="I40" s="69">
        <v>535127</v>
      </c>
      <c r="J40" s="71">
        <f t="shared" ref="J40:J48" si="5">I40/D40</f>
        <v>12.968374369910817</v>
      </c>
      <c r="K40" s="60"/>
      <c r="L40" s="61"/>
      <c r="M40" s="61"/>
      <c r="N40" s="61"/>
      <c r="O40" s="61"/>
      <c r="P40" s="61"/>
      <c r="Q40" s="61"/>
      <c r="R40" s="61"/>
      <c r="S40" s="61"/>
      <c r="T40" s="61"/>
      <c r="U40" s="61"/>
      <c r="V40" s="72"/>
    </row>
    <row r="41" spans="1:22" s="44" customFormat="1" ht="9" customHeight="1">
      <c r="A41" s="14" t="s">
        <v>59</v>
      </c>
      <c r="B41" s="7">
        <v>2006</v>
      </c>
      <c r="C41" s="69">
        <v>62265</v>
      </c>
      <c r="D41" s="69">
        <v>42363</v>
      </c>
      <c r="E41" s="69">
        <v>19902</v>
      </c>
      <c r="F41" s="69">
        <v>35008</v>
      </c>
      <c r="G41" s="69">
        <v>2467</v>
      </c>
      <c r="H41" s="70">
        <f t="shared" si="4"/>
        <v>7.0469606946983552</v>
      </c>
      <c r="I41" s="69">
        <v>541924</v>
      </c>
      <c r="J41" s="71">
        <f t="shared" si="5"/>
        <v>12.79238958525128</v>
      </c>
      <c r="K41" s="60"/>
      <c r="L41" s="61"/>
      <c r="M41" s="61"/>
      <c r="N41" s="61"/>
      <c r="O41" s="61"/>
      <c r="P41" s="61"/>
      <c r="Q41" s="61"/>
      <c r="R41" s="61"/>
      <c r="S41" s="61"/>
      <c r="T41" s="61"/>
      <c r="U41" s="61"/>
      <c r="V41" s="72"/>
    </row>
    <row r="42" spans="1:22" s="44" customFormat="1" ht="9" customHeight="1">
      <c r="A42" s="11"/>
      <c r="B42" s="7">
        <v>2007</v>
      </c>
      <c r="C42" s="69">
        <v>65853</v>
      </c>
      <c r="D42" s="69">
        <v>45291</v>
      </c>
      <c r="E42" s="69">
        <v>20562</v>
      </c>
      <c r="F42" s="69">
        <v>35622</v>
      </c>
      <c r="G42" s="69">
        <v>2574</v>
      </c>
      <c r="H42" s="70">
        <f t="shared" si="4"/>
        <v>7.2258716523496718</v>
      </c>
      <c r="I42" s="69">
        <v>546013</v>
      </c>
      <c r="J42" s="71">
        <f t="shared" si="5"/>
        <v>12.055662272857742</v>
      </c>
      <c r="K42" s="60"/>
      <c r="L42" s="61"/>
      <c r="M42" s="61"/>
      <c r="N42" s="61"/>
      <c r="O42" s="61"/>
      <c r="P42" s="61"/>
      <c r="Q42" s="61"/>
      <c r="R42" s="61"/>
      <c r="S42" s="61"/>
      <c r="T42" s="61"/>
      <c r="U42" s="61"/>
      <c r="V42" s="72"/>
    </row>
    <row r="43" spans="1:22" s="44" customFormat="1" ht="9" customHeight="1">
      <c r="A43" s="11"/>
      <c r="B43" s="7">
        <v>2008</v>
      </c>
      <c r="C43" s="69">
        <v>70029</v>
      </c>
      <c r="D43" s="69">
        <v>48647</v>
      </c>
      <c r="E43" s="69">
        <v>21382</v>
      </c>
      <c r="F43" s="69">
        <v>36886</v>
      </c>
      <c r="G43" s="69">
        <v>3046</v>
      </c>
      <c r="H43" s="70">
        <f>G43/F43*100</f>
        <v>8.257875616765169</v>
      </c>
      <c r="I43" s="69">
        <v>577555</v>
      </c>
      <c r="J43" s="71">
        <f>I43/D43</f>
        <v>11.872366230188913</v>
      </c>
      <c r="K43" s="60"/>
      <c r="L43" s="61"/>
      <c r="M43" s="61"/>
      <c r="N43" s="61"/>
      <c r="O43" s="61"/>
      <c r="P43" s="61"/>
      <c r="Q43" s="61"/>
      <c r="R43" s="61"/>
      <c r="S43" s="61"/>
      <c r="T43" s="61"/>
      <c r="U43" s="61"/>
      <c r="V43" s="72"/>
    </row>
    <row r="44" spans="1:22" s="44" customFormat="1" ht="9" customHeight="1">
      <c r="A44" s="11"/>
      <c r="B44" s="7">
        <v>2009</v>
      </c>
      <c r="C44" s="69">
        <v>86790</v>
      </c>
      <c r="D44" s="69">
        <v>62391</v>
      </c>
      <c r="E44" s="69">
        <v>24399</v>
      </c>
      <c r="F44" s="69">
        <v>39707</v>
      </c>
      <c r="G44" s="69">
        <v>3200</v>
      </c>
      <c r="H44" s="70">
        <f>G44/F44*100</f>
        <v>8.0590324124209847</v>
      </c>
      <c r="I44" s="69">
        <v>644778</v>
      </c>
      <c r="J44" s="71">
        <f>I44/D44</f>
        <v>10.334471317978554</v>
      </c>
      <c r="K44" s="60"/>
      <c r="L44" s="61"/>
      <c r="M44" s="61"/>
      <c r="N44" s="61"/>
      <c r="O44" s="61"/>
      <c r="P44" s="61"/>
      <c r="Q44" s="61"/>
      <c r="R44" s="61"/>
      <c r="S44" s="61"/>
      <c r="T44" s="61"/>
      <c r="U44" s="61"/>
      <c r="V44" s="72"/>
    </row>
    <row r="45" spans="1:22" s="44" customFormat="1" ht="9" customHeight="1">
      <c r="A45" s="11"/>
      <c r="B45" s="7">
        <v>2010</v>
      </c>
      <c r="C45" s="69">
        <v>97428</v>
      </c>
      <c r="D45" s="69">
        <v>72356</v>
      </c>
      <c r="E45" s="69">
        <v>25072</v>
      </c>
      <c r="F45" s="69">
        <v>42057</v>
      </c>
      <c r="G45" s="69">
        <v>3399</v>
      </c>
      <c r="H45" s="70">
        <f t="shared" si="4"/>
        <v>8.081888865111635</v>
      </c>
      <c r="I45" s="69">
        <v>683947</v>
      </c>
      <c r="J45" s="71">
        <f t="shared" si="5"/>
        <v>9.4525263972580014</v>
      </c>
      <c r="K45" s="60"/>
      <c r="L45" s="61"/>
      <c r="M45" s="61"/>
      <c r="N45" s="61"/>
      <c r="O45" s="61"/>
      <c r="P45" s="61"/>
      <c r="Q45" s="61"/>
      <c r="R45" s="61"/>
      <c r="S45" s="61"/>
      <c r="T45" s="61"/>
      <c r="U45" s="61"/>
      <c r="V45" s="72"/>
    </row>
    <row r="46" spans="1:22" s="44" customFormat="1" ht="9" customHeight="1">
      <c r="A46" s="11"/>
      <c r="B46" s="7">
        <v>2011</v>
      </c>
      <c r="C46" s="69">
        <v>102117</v>
      </c>
      <c r="D46" s="69">
        <v>75982</v>
      </c>
      <c r="E46" s="69">
        <v>26135</v>
      </c>
      <c r="F46" s="69">
        <v>42858</v>
      </c>
      <c r="G46" s="69">
        <v>3804</v>
      </c>
      <c r="H46" s="70">
        <f t="shared" si="4"/>
        <v>8.8758224835503281</v>
      </c>
      <c r="I46" s="69">
        <v>743447</v>
      </c>
      <c r="J46" s="71">
        <f t="shared" si="5"/>
        <v>9.784514753494248</v>
      </c>
      <c r="K46" s="60"/>
      <c r="L46" s="61"/>
      <c r="M46" s="61"/>
      <c r="N46" s="61"/>
      <c r="O46" s="61"/>
      <c r="P46" s="61"/>
      <c r="Q46" s="61"/>
      <c r="R46" s="61"/>
      <c r="S46" s="61"/>
      <c r="T46" s="61"/>
      <c r="U46" s="61"/>
      <c r="V46" s="72"/>
    </row>
    <row r="47" spans="1:22" s="44" customFormat="1" ht="9" customHeight="1">
      <c r="A47" s="11"/>
      <c r="B47" s="7">
        <v>2012</v>
      </c>
      <c r="C47" s="69">
        <v>109846</v>
      </c>
      <c r="D47" s="69">
        <v>81978</v>
      </c>
      <c r="E47" s="69">
        <v>27868</v>
      </c>
      <c r="F47" s="69">
        <v>45631</v>
      </c>
      <c r="G47" s="69">
        <v>4152</v>
      </c>
      <c r="H47" s="70">
        <f t="shared" si="4"/>
        <v>9.0990773816046104</v>
      </c>
      <c r="I47" s="69">
        <v>792837</v>
      </c>
      <c r="J47" s="71">
        <f t="shared" si="5"/>
        <v>9.6713386518334179</v>
      </c>
      <c r="K47" s="60"/>
      <c r="L47" s="69"/>
      <c r="M47" s="72"/>
      <c r="N47" s="72"/>
      <c r="O47" s="61"/>
      <c r="P47" s="61"/>
      <c r="Q47" s="61"/>
      <c r="R47" s="61"/>
      <c r="S47" s="61"/>
      <c r="T47" s="61"/>
      <c r="U47" s="61"/>
      <c r="V47" s="72"/>
    </row>
    <row r="48" spans="1:22" s="44" customFormat="1" ht="9" customHeight="1">
      <c r="A48" s="11"/>
      <c r="B48" s="7">
        <v>2013</v>
      </c>
      <c r="C48" s="69">
        <v>115977</v>
      </c>
      <c r="D48" s="69">
        <v>86698</v>
      </c>
      <c r="E48" s="69">
        <v>29279</v>
      </c>
      <c r="F48" s="69">
        <v>45904</v>
      </c>
      <c r="G48" s="69">
        <v>4510</v>
      </c>
      <c r="H48" s="70">
        <f t="shared" si="4"/>
        <v>9.8248518647612411</v>
      </c>
      <c r="I48" s="69">
        <v>846517</v>
      </c>
      <c r="J48" s="71">
        <f t="shared" si="5"/>
        <v>9.7639737940898286</v>
      </c>
      <c r="K48" s="60"/>
      <c r="L48" s="69"/>
      <c r="M48" s="72"/>
      <c r="N48" s="72"/>
      <c r="O48" s="61"/>
      <c r="P48" s="61"/>
      <c r="Q48" s="61"/>
      <c r="R48" s="61"/>
      <c r="S48" s="61"/>
      <c r="T48" s="61"/>
      <c r="U48" s="61"/>
      <c r="V48" s="72"/>
    </row>
    <row r="49" spans="1:22" s="44" customFormat="1" ht="9" customHeight="1">
      <c r="A49" s="11"/>
      <c r="B49" s="7">
        <v>2014</v>
      </c>
      <c r="C49" s="69">
        <v>122684</v>
      </c>
      <c r="D49" s="69">
        <v>92600</v>
      </c>
      <c r="E49" s="69">
        <v>30084</v>
      </c>
      <c r="F49" s="69">
        <v>47623</v>
      </c>
      <c r="G49" s="69">
        <v>4385</v>
      </c>
      <c r="H49" s="70">
        <v>9.1999999999999993</v>
      </c>
      <c r="I49" s="69">
        <v>896187</v>
      </c>
      <c r="J49" s="71">
        <v>9.6999999999999993</v>
      </c>
      <c r="K49" s="60"/>
      <c r="L49" s="69"/>
      <c r="M49" s="72"/>
      <c r="N49" s="72"/>
      <c r="O49" s="61"/>
      <c r="P49" s="61"/>
      <c r="Q49" s="61"/>
      <c r="R49" s="61"/>
      <c r="S49" s="61"/>
      <c r="T49" s="61"/>
      <c r="U49" s="61"/>
      <c r="V49" s="72"/>
    </row>
    <row r="50" spans="1:22" s="44" customFormat="1" ht="9" customHeight="1">
      <c r="A50" s="11"/>
      <c r="B50" s="7"/>
      <c r="C50" s="9"/>
      <c r="D50" s="9"/>
      <c r="E50" s="9"/>
      <c r="F50" s="9"/>
      <c r="G50" s="9"/>
      <c r="H50" s="9"/>
      <c r="I50" s="9"/>
      <c r="J50" s="9"/>
      <c r="K50" s="60"/>
      <c r="L50" s="69"/>
      <c r="M50" s="72"/>
      <c r="N50" s="72"/>
      <c r="O50" s="61"/>
      <c r="P50" s="61"/>
      <c r="Q50" s="61"/>
      <c r="R50" s="61"/>
      <c r="S50" s="61"/>
      <c r="T50" s="61"/>
      <c r="U50" s="61"/>
      <c r="V50" s="72"/>
    </row>
    <row r="51" spans="1:22" ht="9" customHeight="1">
      <c r="B51" s="7"/>
      <c r="H51" s="70"/>
      <c r="J51" s="71"/>
    </row>
    <row r="52" spans="1:22" ht="9" customHeight="1">
      <c r="A52" s="14" t="s">
        <v>60</v>
      </c>
      <c r="B52" s="7">
        <v>2005</v>
      </c>
      <c r="C52" s="69">
        <v>5349</v>
      </c>
      <c r="D52" s="69">
        <v>3416</v>
      </c>
      <c r="E52" s="69">
        <v>1933</v>
      </c>
      <c r="F52" s="69">
        <v>3552</v>
      </c>
      <c r="G52" s="69">
        <v>129</v>
      </c>
      <c r="H52" s="70">
        <f t="shared" ref="H52:H60" si="6">G52/F52*100</f>
        <v>3.6317567567567566</v>
      </c>
      <c r="I52" s="69">
        <v>32602</v>
      </c>
      <c r="J52" s="71">
        <f t="shared" ref="J52:J60" si="7">I52/D52</f>
        <v>9.5439110070257609</v>
      </c>
    </row>
    <row r="53" spans="1:22" ht="9" customHeight="1">
      <c r="A53" s="14" t="s">
        <v>61</v>
      </c>
      <c r="B53" s="7">
        <v>2006</v>
      </c>
      <c r="C53" s="69">
        <v>5108</v>
      </c>
      <c r="D53" s="69">
        <v>3148</v>
      </c>
      <c r="E53" s="69">
        <v>1960</v>
      </c>
      <c r="F53" s="69">
        <v>3551</v>
      </c>
      <c r="G53" s="69">
        <v>122</v>
      </c>
      <c r="H53" s="70">
        <f t="shared" si="6"/>
        <v>3.4356519290340746</v>
      </c>
      <c r="I53" s="69">
        <v>28977</v>
      </c>
      <c r="J53" s="71">
        <f t="shared" si="7"/>
        <v>9.2048919949174071</v>
      </c>
    </row>
    <row r="54" spans="1:22" ht="9" customHeight="1">
      <c r="B54" s="7">
        <v>2007</v>
      </c>
      <c r="C54" s="69">
        <v>4969</v>
      </c>
      <c r="D54" s="69">
        <v>3120</v>
      </c>
      <c r="E54" s="69">
        <v>1849</v>
      </c>
      <c r="F54" s="69">
        <v>3542</v>
      </c>
      <c r="G54" s="69">
        <v>196</v>
      </c>
      <c r="H54" s="70">
        <f t="shared" si="6"/>
        <v>5.5335968379446641</v>
      </c>
      <c r="I54" s="69">
        <v>26675</v>
      </c>
      <c r="J54" s="71">
        <f t="shared" si="7"/>
        <v>8.5496794871794872</v>
      </c>
    </row>
    <row r="55" spans="1:22" s="44" customFormat="1" ht="9" customHeight="1">
      <c r="A55" s="11"/>
      <c r="B55" s="7">
        <v>2008</v>
      </c>
      <c r="C55" s="69">
        <v>4914</v>
      </c>
      <c r="D55" s="69">
        <v>3206</v>
      </c>
      <c r="E55" s="69">
        <v>1708</v>
      </c>
      <c r="F55" s="69">
        <v>3366</v>
      </c>
      <c r="G55" s="69">
        <v>122</v>
      </c>
      <c r="H55" s="70">
        <f>G55/F55*100</f>
        <v>3.6244800950683302</v>
      </c>
      <c r="I55" s="69">
        <v>27682</v>
      </c>
      <c r="J55" s="71">
        <f>I55/D55</f>
        <v>8.6344354335620714</v>
      </c>
      <c r="K55" s="60"/>
      <c r="L55" s="61"/>
      <c r="M55" s="61"/>
      <c r="N55" s="61"/>
      <c r="O55" s="61"/>
      <c r="P55" s="61"/>
      <c r="Q55" s="61"/>
      <c r="R55" s="61"/>
      <c r="S55" s="61"/>
      <c r="T55" s="61"/>
      <c r="U55" s="61"/>
      <c r="V55" s="72"/>
    </row>
    <row r="56" spans="1:22" s="44" customFormat="1" ht="9" customHeight="1">
      <c r="A56" s="11"/>
      <c r="B56" s="7">
        <v>2009</v>
      </c>
      <c r="C56" s="69">
        <v>4904</v>
      </c>
      <c r="D56" s="69">
        <v>2994</v>
      </c>
      <c r="E56" s="69">
        <v>1910</v>
      </c>
      <c r="F56" s="69">
        <v>3435</v>
      </c>
      <c r="G56" s="69">
        <v>108</v>
      </c>
      <c r="H56" s="70">
        <f>G56/F56*100</f>
        <v>3.14410480349345</v>
      </c>
      <c r="I56" s="69">
        <v>27796</v>
      </c>
      <c r="J56" s="71">
        <f>I56/D56</f>
        <v>9.2839011356045429</v>
      </c>
      <c r="K56" s="60"/>
      <c r="L56" s="61"/>
      <c r="M56" s="61"/>
      <c r="N56" s="61"/>
      <c r="O56" s="61"/>
      <c r="P56" s="61"/>
      <c r="Q56" s="61"/>
      <c r="R56" s="61"/>
      <c r="S56" s="61"/>
      <c r="T56" s="61"/>
      <c r="U56" s="61"/>
      <c r="V56" s="72"/>
    </row>
    <row r="57" spans="1:22" s="44" customFormat="1" ht="9" customHeight="1">
      <c r="A57" s="11"/>
      <c r="B57" s="7">
        <v>2010</v>
      </c>
      <c r="C57" s="69">
        <v>5043</v>
      </c>
      <c r="D57" s="69">
        <v>3116</v>
      </c>
      <c r="E57" s="69">
        <v>1927</v>
      </c>
      <c r="F57" s="69">
        <v>3260</v>
      </c>
      <c r="G57" s="69">
        <v>125</v>
      </c>
      <c r="H57" s="70">
        <f t="shared" si="6"/>
        <v>3.834355828220859</v>
      </c>
      <c r="I57" s="69">
        <v>29818</v>
      </c>
      <c r="J57" s="71">
        <f t="shared" si="7"/>
        <v>9.5693196405648262</v>
      </c>
      <c r="K57" s="60"/>
      <c r="L57" s="61"/>
      <c r="M57" s="61"/>
      <c r="N57" s="61"/>
      <c r="O57" s="61"/>
      <c r="P57" s="61"/>
      <c r="Q57" s="61"/>
      <c r="R57" s="61"/>
      <c r="S57" s="61"/>
      <c r="T57" s="61"/>
      <c r="U57" s="61"/>
      <c r="V57" s="72"/>
    </row>
    <row r="58" spans="1:22" s="44" customFormat="1" ht="9" customHeight="1">
      <c r="A58" s="11"/>
      <c r="B58" s="7">
        <v>2011</v>
      </c>
      <c r="C58" s="69">
        <v>5319</v>
      </c>
      <c r="D58" s="69">
        <v>3216</v>
      </c>
      <c r="E58" s="69">
        <v>2103</v>
      </c>
      <c r="F58" s="69">
        <v>3284</v>
      </c>
      <c r="G58" s="69">
        <v>101</v>
      </c>
      <c r="H58" s="70">
        <f t="shared" si="6"/>
        <v>3.0755176613885506</v>
      </c>
      <c r="I58" s="69">
        <v>32126</v>
      </c>
      <c r="J58" s="71">
        <f t="shared" si="7"/>
        <v>9.9894278606965177</v>
      </c>
      <c r="K58" s="60"/>
      <c r="L58" s="61"/>
      <c r="M58" s="61"/>
      <c r="N58" s="61"/>
      <c r="O58" s="61"/>
      <c r="P58" s="61"/>
      <c r="Q58" s="61"/>
      <c r="R58" s="61"/>
      <c r="S58" s="61"/>
      <c r="T58" s="61"/>
      <c r="U58" s="61"/>
      <c r="V58" s="72"/>
    </row>
    <row r="59" spans="1:22" s="44" customFormat="1" ht="9" customHeight="1">
      <c r="A59" s="11"/>
      <c r="B59" s="7">
        <v>2012</v>
      </c>
      <c r="C59" s="69">
        <v>5288</v>
      </c>
      <c r="D59" s="69">
        <v>3195</v>
      </c>
      <c r="E59" s="69">
        <v>2093</v>
      </c>
      <c r="F59" s="69">
        <v>3148</v>
      </c>
      <c r="G59" s="69">
        <v>105</v>
      </c>
      <c r="H59" s="70">
        <f t="shared" si="6"/>
        <v>3.3354510800508259</v>
      </c>
      <c r="I59" s="69">
        <v>32897</v>
      </c>
      <c r="J59" s="71">
        <f t="shared" si="7"/>
        <v>10.296400625978091</v>
      </c>
      <c r="K59" s="60"/>
      <c r="L59" s="69"/>
      <c r="M59" s="72"/>
      <c r="N59" s="72"/>
      <c r="O59" s="61"/>
      <c r="P59" s="61"/>
      <c r="Q59" s="61"/>
      <c r="R59" s="61"/>
      <c r="S59" s="61"/>
      <c r="T59" s="61"/>
      <c r="U59" s="61"/>
      <c r="V59" s="72"/>
    </row>
    <row r="60" spans="1:22" s="44" customFormat="1" ht="9" customHeight="1">
      <c r="A60" s="11"/>
      <c r="B60" s="7">
        <v>2013</v>
      </c>
      <c r="C60" s="69">
        <v>5438</v>
      </c>
      <c r="D60" s="69">
        <v>3281</v>
      </c>
      <c r="E60" s="69">
        <v>2157</v>
      </c>
      <c r="F60" s="69">
        <v>3250</v>
      </c>
      <c r="G60" s="69">
        <v>83</v>
      </c>
      <c r="H60" s="70">
        <f t="shared" si="6"/>
        <v>2.5538461538461537</v>
      </c>
      <c r="I60" s="69">
        <v>33380</v>
      </c>
      <c r="J60" s="71">
        <f t="shared" si="7"/>
        <v>10.173727522096922</v>
      </c>
      <c r="K60" s="60"/>
      <c r="L60" s="69"/>
      <c r="M60" s="72"/>
      <c r="N60" s="72"/>
      <c r="O60" s="61"/>
      <c r="P60" s="61"/>
      <c r="Q60" s="61"/>
      <c r="R60" s="61"/>
      <c r="S60" s="61"/>
      <c r="T60" s="61"/>
      <c r="U60" s="61"/>
      <c r="V60" s="72"/>
    </row>
    <row r="61" spans="1:22" s="44" customFormat="1" ht="9" customHeight="1">
      <c r="A61" s="11"/>
      <c r="B61" s="7">
        <v>2014</v>
      </c>
      <c r="C61" s="69">
        <v>5619</v>
      </c>
      <c r="D61" s="69">
        <v>3411</v>
      </c>
      <c r="E61" s="69">
        <v>2208</v>
      </c>
      <c r="F61" s="69">
        <v>3619</v>
      </c>
      <c r="G61" s="69">
        <v>81</v>
      </c>
      <c r="H61" s="70">
        <v>2.2000000000000002</v>
      </c>
      <c r="I61" s="69">
        <v>34349</v>
      </c>
      <c r="J61" s="71">
        <v>10.1</v>
      </c>
      <c r="K61" s="60"/>
      <c r="L61" s="69"/>
      <c r="M61" s="72"/>
      <c r="N61" s="72"/>
      <c r="O61" s="61"/>
      <c r="P61" s="61"/>
      <c r="Q61" s="61"/>
      <c r="R61" s="61"/>
      <c r="S61" s="61"/>
      <c r="T61" s="61"/>
      <c r="U61" s="61"/>
      <c r="V61" s="72"/>
    </row>
    <row r="62" spans="1:22" ht="9" customHeight="1">
      <c r="B62" s="7"/>
      <c r="J62" s="71"/>
    </row>
    <row r="63" spans="1:22" ht="9" customHeight="1">
      <c r="B63" s="7"/>
      <c r="C63" s="76"/>
      <c r="D63" s="76"/>
      <c r="E63" s="76"/>
      <c r="F63" s="76"/>
      <c r="G63" s="76"/>
      <c r="H63" s="70"/>
      <c r="J63" s="71"/>
    </row>
    <row r="64" spans="1:22" ht="9.75" customHeight="1">
      <c r="A64" s="9"/>
      <c r="B64" s="7"/>
      <c r="C64" s="69"/>
      <c r="D64" s="69"/>
      <c r="E64" s="69"/>
      <c r="F64" s="69"/>
      <c r="G64" s="69"/>
      <c r="H64" s="70"/>
      <c r="I64" s="69"/>
      <c r="J64" s="71"/>
    </row>
    <row r="65" spans="1:22" ht="9" customHeight="1">
      <c r="A65" s="9" t="s">
        <v>36</v>
      </c>
      <c r="B65" s="7">
        <v>2005</v>
      </c>
      <c r="C65" s="69">
        <v>497204</v>
      </c>
      <c r="D65" s="69">
        <v>240186</v>
      </c>
      <c r="E65" s="69">
        <v>257018</v>
      </c>
      <c r="F65" s="69">
        <v>329613</v>
      </c>
      <c r="G65" s="69">
        <v>22549</v>
      </c>
      <c r="H65" s="70">
        <f t="shared" ref="H65:H73" si="8">G65/F65*100</f>
        <v>6.8410529924487209</v>
      </c>
      <c r="I65" s="69">
        <v>1986106</v>
      </c>
      <c r="J65" s="71">
        <f t="shared" ref="J65:J73" si="9">I65/D65</f>
        <v>8.2690331659630445</v>
      </c>
    </row>
    <row r="66" spans="1:22" ht="9" customHeight="1">
      <c r="B66" s="7">
        <v>2006</v>
      </c>
      <c r="C66" s="69">
        <v>503876</v>
      </c>
      <c r="D66" s="69">
        <v>248938</v>
      </c>
      <c r="E66" s="69">
        <v>254938</v>
      </c>
      <c r="F66" s="69">
        <v>333251</v>
      </c>
      <c r="G66" s="69">
        <v>25085</v>
      </c>
      <c r="H66" s="70">
        <f t="shared" si="8"/>
        <v>7.527359257736661</v>
      </c>
      <c r="I66" s="69">
        <v>1979445</v>
      </c>
      <c r="J66" s="71">
        <f t="shared" si="9"/>
        <v>7.9515582193156531</v>
      </c>
    </row>
    <row r="67" spans="1:22" ht="9" customHeight="1">
      <c r="B67" s="7">
        <v>2007</v>
      </c>
      <c r="C67" s="69">
        <v>518613</v>
      </c>
      <c r="D67" s="69">
        <v>260064</v>
      </c>
      <c r="E67" s="69">
        <v>258549</v>
      </c>
      <c r="F67" s="69">
        <v>334695</v>
      </c>
      <c r="G67" s="69">
        <v>26210</v>
      </c>
      <c r="H67" s="70">
        <f t="shared" si="8"/>
        <v>7.8310103228312347</v>
      </c>
      <c r="I67" s="69">
        <v>1941763</v>
      </c>
      <c r="J67" s="71">
        <f t="shared" si="9"/>
        <v>7.4664813276731881</v>
      </c>
    </row>
    <row r="68" spans="1:22" s="44" customFormat="1" ht="9" customHeight="1">
      <c r="A68" s="11"/>
      <c r="B68" s="7">
        <v>2008</v>
      </c>
      <c r="C68" s="69">
        <v>537335</v>
      </c>
      <c r="D68" s="69">
        <v>274769</v>
      </c>
      <c r="E68" s="69">
        <v>262566</v>
      </c>
      <c r="F68" s="69">
        <v>331720</v>
      </c>
      <c r="G68" s="69">
        <v>26938</v>
      </c>
      <c r="H68" s="70">
        <f t="shared" si="8"/>
        <v>8.1207042083685046</v>
      </c>
      <c r="I68" s="69">
        <v>2002729</v>
      </c>
      <c r="J68" s="71">
        <f t="shared" si="9"/>
        <v>7.2887734788131118</v>
      </c>
      <c r="K68" s="60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72"/>
    </row>
    <row r="69" spans="1:22" s="44" customFormat="1" ht="9" customHeight="1">
      <c r="A69" s="11"/>
      <c r="B69" s="7">
        <v>2009</v>
      </c>
      <c r="C69" s="69">
        <v>573364</v>
      </c>
      <c r="D69" s="69">
        <v>301042</v>
      </c>
      <c r="E69" s="69">
        <v>272322</v>
      </c>
      <c r="F69" s="69">
        <v>340069</v>
      </c>
      <c r="G69" s="69">
        <v>26438</v>
      </c>
      <c r="H69" s="70">
        <f t="shared" si="8"/>
        <v>7.7743046264140512</v>
      </c>
      <c r="I69" s="69">
        <v>2121190</v>
      </c>
      <c r="J69" s="71">
        <f t="shared" si="9"/>
        <v>7.0461596720723358</v>
      </c>
      <c r="K69" s="60"/>
      <c r="L69" s="61"/>
      <c r="M69" s="61"/>
      <c r="N69" s="61"/>
      <c r="O69" s="61"/>
      <c r="P69" s="61"/>
      <c r="Q69" s="61"/>
      <c r="R69" s="61"/>
      <c r="S69" s="61"/>
      <c r="T69" s="61"/>
      <c r="U69" s="61"/>
      <c r="V69" s="72"/>
    </row>
    <row r="70" spans="1:22" s="44" customFormat="1" ht="9" customHeight="1">
      <c r="A70" s="11"/>
      <c r="B70" s="7">
        <v>2010</v>
      </c>
      <c r="C70" s="69">
        <f t="shared" ref="C70:E71" si="10">SUM(C57+C45+C33+C20)</f>
        <v>601682</v>
      </c>
      <c r="D70" s="69">
        <f t="shared" si="10"/>
        <v>324367</v>
      </c>
      <c r="E70" s="69">
        <f t="shared" si="10"/>
        <v>277315</v>
      </c>
      <c r="F70" s="69">
        <v>344426</v>
      </c>
      <c r="G70" s="69">
        <v>24991</v>
      </c>
      <c r="H70" s="70">
        <f t="shared" si="8"/>
        <v>7.2558401514403679</v>
      </c>
      <c r="I70" s="69">
        <v>2217604</v>
      </c>
      <c r="J70" s="71">
        <f t="shared" si="9"/>
        <v>6.8367127358825037</v>
      </c>
      <c r="K70" s="60"/>
      <c r="L70" s="61"/>
      <c r="M70" s="61"/>
      <c r="N70" s="61"/>
      <c r="O70" s="61"/>
      <c r="P70" s="61"/>
      <c r="Q70" s="61"/>
      <c r="R70" s="61"/>
      <c r="S70" s="61"/>
      <c r="T70" s="61"/>
      <c r="U70" s="61"/>
      <c r="V70" s="72"/>
    </row>
    <row r="71" spans="1:22" s="44" customFormat="1" ht="9" customHeight="1">
      <c r="A71" s="11"/>
      <c r="B71" s="7">
        <v>2011</v>
      </c>
      <c r="C71" s="69">
        <f t="shared" si="10"/>
        <v>619233</v>
      </c>
      <c r="D71" s="69">
        <f t="shared" si="10"/>
        <v>337102</v>
      </c>
      <c r="E71" s="69">
        <f t="shared" si="10"/>
        <v>282131</v>
      </c>
      <c r="F71" s="69">
        <v>342490</v>
      </c>
      <c r="G71" s="69">
        <v>23463</v>
      </c>
      <c r="H71" s="70">
        <f t="shared" si="8"/>
        <v>6.8507109696633481</v>
      </c>
      <c r="I71" s="69">
        <f>SUM(I21+I34+I46+I58)</f>
        <v>2380974</v>
      </c>
      <c r="J71" s="71">
        <f t="shared" si="9"/>
        <v>7.0630669648948983</v>
      </c>
      <c r="K71" s="60"/>
      <c r="L71" s="61"/>
      <c r="M71" s="61"/>
      <c r="N71" s="61"/>
      <c r="O71" s="61"/>
      <c r="P71" s="61"/>
      <c r="Q71" s="61"/>
      <c r="R71" s="61"/>
      <c r="S71" s="61"/>
      <c r="T71" s="61"/>
      <c r="U71" s="61"/>
      <c r="V71" s="72"/>
    </row>
    <row r="72" spans="1:22" s="44" customFormat="1" ht="9" customHeight="1">
      <c r="A72" s="11"/>
      <c r="B72" s="7">
        <v>2012</v>
      </c>
      <c r="C72" s="69">
        <v>640021</v>
      </c>
      <c r="D72" s="69">
        <v>353690</v>
      </c>
      <c r="E72" s="69">
        <v>286331</v>
      </c>
      <c r="F72" s="69">
        <v>349916</v>
      </c>
      <c r="G72" s="69">
        <v>23408</v>
      </c>
      <c r="H72" s="70">
        <f t="shared" si="8"/>
        <v>6.6896055053212775</v>
      </c>
      <c r="I72" s="69">
        <v>2499409</v>
      </c>
      <c r="J72" s="71">
        <f t="shared" si="9"/>
        <v>7.0666657242217763</v>
      </c>
      <c r="K72" s="60"/>
      <c r="L72" s="69"/>
      <c r="M72" s="72"/>
      <c r="N72" s="72"/>
      <c r="O72" s="61"/>
      <c r="P72" s="61"/>
      <c r="Q72" s="61"/>
      <c r="R72" s="61"/>
      <c r="S72" s="61"/>
      <c r="T72" s="61"/>
      <c r="U72" s="61"/>
      <c r="V72" s="72"/>
    </row>
    <row r="73" spans="1:22" s="44" customFormat="1" ht="9" customHeight="1">
      <c r="A73" s="11"/>
      <c r="B73" s="7">
        <v>2013</v>
      </c>
      <c r="C73" s="69">
        <v>662076</v>
      </c>
      <c r="D73" s="69">
        <v>369847</v>
      </c>
      <c r="E73" s="69">
        <v>292229</v>
      </c>
      <c r="F73" s="69">
        <v>357790</v>
      </c>
      <c r="G73" s="69">
        <v>24763</v>
      </c>
      <c r="H73" s="70">
        <f t="shared" si="8"/>
        <v>6.9210989686687725</v>
      </c>
      <c r="I73" s="69">
        <v>2616881</v>
      </c>
      <c r="J73" s="71">
        <f t="shared" si="9"/>
        <v>7.0755771981386895</v>
      </c>
      <c r="K73" s="60"/>
      <c r="L73" s="69"/>
      <c r="M73" s="72"/>
      <c r="N73" s="72"/>
      <c r="O73" s="61"/>
      <c r="P73" s="61"/>
      <c r="Q73" s="61"/>
      <c r="R73" s="61"/>
      <c r="S73" s="61"/>
      <c r="T73" s="61"/>
      <c r="U73" s="61"/>
      <c r="V73" s="72"/>
    </row>
    <row r="74" spans="1:22" s="44" customFormat="1" ht="9" customHeight="1">
      <c r="A74" s="11"/>
      <c r="B74" s="7">
        <v>2014</v>
      </c>
      <c r="C74" s="69">
        <v>675146</v>
      </c>
      <c r="D74" s="69">
        <v>381269</v>
      </c>
      <c r="E74" s="69">
        <v>293877</v>
      </c>
      <c r="F74" s="69">
        <v>363914</v>
      </c>
      <c r="G74" s="69">
        <v>28483</v>
      </c>
      <c r="H74" s="70">
        <v>7.8</v>
      </c>
      <c r="I74" s="69">
        <v>2698910</v>
      </c>
      <c r="J74" s="71">
        <v>7.1</v>
      </c>
      <c r="K74" s="60"/>
      <c r="L74" s="69"/>
      <c r="M74" s="72"/>
      <c r="N74" s="72"/>
      <c r="O74" s="61"/>
      <c r="P74" s="61"/>
      <c r="Q74" s="61"/>
      <c r="R74" s="61"/>
      <c r="S74" s="61"/>
      <c r="T74" s="61"/>
      <c r="U74" s="61"/>
      <c r="V74" s="72"/>
    </row>
    <row r="75" spans="1:22" ht="9" customHeight="1">
      <c r="C75" s="69"/>
      <c r="D75" s="69"/>
      <c r="E75" s="69"/>
      <c r="F75" s="69"/>
      <c r="G75" s="69"/>
      <c r="H75" s="69"/>
      <c r="I75" s="69"/>
    </row>
    <row r="79" spans="1:22" ht="9" customHeight="1">
      <c r="B79" s="58"/>
      <c r="C79" s="69"/>
      <c r="D79" s="69"/>
      <c r="E79" s="69"/>
      <c r="F79" s="69"/>
    </row>
    <row r="80" spans="1:22" ht="9" customHeight="1">
      <c r="C80" s="69"/>
      <c r="D80" s="69"/>
      <c r="E80" s="69"/>
      <c r="F80" s="69"/>
    </row>
    <row r="81" spans="1:6" ht="9" customHeight="1">
      <c r="A81" s="14" t="s">
        <v>62</v>
      </c>
    </row>
    <row r="82" spans="1:6" ht="9" customHeight="1">
      <c r="A82" s="14" t="s">
        <v>43</v>
      </c>
      <c r="F82" s="14"/>
    </row>
    <row r="83" spans="1:6" ht="9" customHeight="1">
      <c r="A83" s="14" t="s">
        <v>44</v>
      </c>
    </row>
    <row r="85" spans="1:6" ht="9" customHeight="1">
      <c r="B85" s="21"/>
      <c r="C85" s="21"/>
    </row>
    <row r="86" spans="1:6" ht="9" customHeight="1">
      <c r="A86" s="58" t="s">
        <v>51</v>
      </c>
    </row>
  </sheetData>
  <printOptions horizontalCentered="1"/>
  <pageMargins left="0.39370078740157483" right="0.39370078740157483" top="0.39370078740157483" bottom="0.59055118110236227" header="0.11811023622047245" footer="0.51181102362204722"/>
  <pageSetup paperSize="9" scale="96" orientation="portrait" horizontalDpi="1200" verticalDpi="12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53"/>
  <sheetViews>
    <sheetView workbookViewId="0">
      <pane ySplit="7" topLeftCell="A8" activePane="bottomLeft" state="frozen"/>
      <selection pane="bottomLeft"/>
    </sheetView>
  </sheetViews>
  <sheetFormatPr baseColWidth="10" defaultColWidth="11.42578125" defaultRowHeight="10.5" customHeight="1"/>
  <cols>
    <col min="1" max="1" width="22.140625" style="2" customWidth="1"/>
    <col min="2" max="11" width="7.42578125" style="2" customWidth="1"/>
    <col min="12" max="16384" width="11.42578125" style="2"/>
  </cols>
  <sheetData>
    <row r="1" spans="1:15" ht="12" customHeight="1">
      <c r="A1" s="55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spans="1:15" ht="9" customHeight="1">
      <c r="A2" s="62"/>
    </row>
    <row r="3" spans="1:15" ht="11.25" customHeight="1">
      <c r="A3" s="56" t="s">
        <v>73</v>
      </c>
      <c r="B3" s="1"/>
      <c r="C3" s="1"/>
      <c r="D3" s="1"/>
      <c r="E3" s="1"/>
      <c r="F3" s="1"/>
      <c r="G3" s="1"/>
      <c r="H3" s="1"/>
      <c r="I3" s="1"/>
      <c r="J3" s="1"/>
      <c r="K3" s="1"/>
    </row>
    <row r="4" spans="1:15" ht="9" customHeight="1">
      <c r="A4" s="96"/>
    </row>
    <row r="5" spans="1:15" ht="10.5" customHeight="1">
      <c r="A5" s="93"/>
      <c r="B5" s="94"/>
      <c r="C5" s="94"/>
      <c r="D5" s="94"/>
      <c r="E5" s="106"/>
      <c r="F5" s="94"/>
      <c r="G5" s="94"/>
      <c r="H5" s="94"/>
      <c r="I5" s="94"/>
      <c r="J5" s="94"/>
      <c r="K5" s="94"/>
    </row>
    <row r="6" spans="1:15" ht="10.5" customHeight="1">
      <c r="A6" s="93" t="s">
        <v>11</v>
      </c>
      <c r="B6" s="92">
        <v>2005</v>
      </c>
      <c r="C6" s="92">
        <v>2006</v>
      </c>
      <c r="D6" s="92">
        <v>2007</v>
      </c>
      <c r="E6" s="105">
        <v>2008</v>
      </c>
      <c r="F6" s="92">
        <v>2009</v>
      </c>
      <c r="G6" s="92">
        <v>2010</v>
      </c>
      <c r="H6" s="92">
        <v>2011</v>
      </c>
      <c r="I6" s="92">
        <v>2012</v>
      </c>
      <c r="J6" s="92">
        <v>2013</v>
      </c>
      <c r="K6" s="92">
        <v>2014</v>
      </c>
    </row>
    <row r="7" spans="1:15" ht="10.5" customHeight="1">
      <c r="A7" s="91"/>
      <c r="B7" s="90"/>
      <c r="C7" s="90"/>
      <c r="D7" s="90"/>
      <c r="E7" s="104"/>
      <c r="F7" s="90"/>
      <c r="G7" s="90"/>
      <c r="H7" s="90"/>
      <c r="I7" s="90"/>
      <c r="J7" s="90"/>
      <c r="K7" s="90"/>
    </row>
    <row r="8" spans="1:15" ht="10.5" customHeight="1">
      <c r="A8" s="89"/>
    </row>
    <row r="9" spans="1:15" ht="10.5" customHeight="1">
      <c r="B9" s="87" t="s">
        <v>71</v>
      </c>
      <c r="C9" s="88"/>
      <c r="D9" s="88"/>
      <c r="E9" s="88"/>
      <c r="F9" s="88"/>
      <c r="G9" s="88"/>
      <c r="H9" s="88"/>
      <c r="I9" s="88"/>
      <c r="J9" s="88"/>
      <c r="K9" s="88"/>
    </row>
    <row r="10" spans="1:15" ht="7.5" customHeight="1">
      <c r="A10" s="1"/>
    </row>
    <row r="11" spans="1:15" ht="10.5" customHeight="1">
      <c r="A11" s="85" t="s">
        <v>23</v>
      </c>
      <c r="B11" s="80">
        <v>62121</v>
      </c>
      <c r="C11" s="80">
        <v>62824</v>
      </c>
      <c r="D11" s="80">
        <v>65077</v>
      </c>
      <c r="E11" s="80">
        <v>67957</v>
      </c>
      <c r="F11" s="80">
        <v>73184</v>
      </c>
      <c r="G11" s="80">
        <v>74781</v>
      </c>
      <c r="H11" s="80">
        <v>76485</v>
      </c>
      <c r="I11" s="80">
        <v>78308</v>
      </c>
      <c r="J11" s="80">
        <v>80252</v>
      </c>
      <c r="K11" s="80">
        <v>81598</v>
      </c>
      <c r="O11" s="103"/>
    </row>
    <row r="12" spans="1:15" ht="10.5" customHeight="1">
      <c r="A12" s="85" t="s">
        <v>24</v>
      </c>
      <c r="B12" s="80">
        <v>61054</v>
      </c>
      <c r="C12" s="80">
        <v>60887</v>
      </c>
      <c r="D12" s="80">
        <v>63559</v>
      </c>
      <c r="E12" s="80">
        <v>65755</v>
      </c>
      <c r="F12" s="80">
        <v>69766</v>
      </c>
      <c r="G12" s="80">
        <v>70834</v>
      </c>
      <c r="H12" s="80">
        <v>73600</v>
      </c>
      <c r="I12" s="80">
        <v>76206</v>
      </c>
      <c r="J12" s="80">
        <v>77949</v>
      </c>
      <c r="K12" s="80">
        <v>79289</v>
      </c>
      <c r="O12" s="103"/>
    </row>
    <row r="13" spans="1:15" ht="10.5" customHeight="1">
      <c r="A13" s="85" t="s">
        <v>37</v>
      </c>
      <c r="B13" s="80">
        <v>29433</v>
      </c>
      <c r="C13" s="80">
        <v>28824</v>
      </c>
      <c r="D13" s="80">
        <v>28877</v>
      </c>
      <c r="E13" s="80">
        <v>29390</v>
      </c>
      <c r="F13" s="80">
        <v>30242</v>
      </c>
      <c r="G13" s="80">
        <v>32226</v>
      </c>
      <c r="H13" s="80">
        <v>30785</v>
      </c>
      <c r="I13" s="80">
        <v>31919</v>
      </c>
      <c r="J13" s="80">
        <v>32122</v>
      </c>
      <c r="K13" s="80">
        <v>32229</v>
      </c>
      <c r="O13" s="103"/>
    </row>
    <row r="14" spans="1:15" ht="10.5" customHeight="1">
      <c r="A14" s="85" t="s">
        <v>25</v>
      </c>
      <c r="B14" s="80">
        <v>5057</v>
      </c>
      <c r="C14" s="80">
        <v>5146</v>
      </c>
      <c r="D14" s="80">
        <v>5324</v>
      </c>
      <c r="E14" s="80">
        <v>5573</v>
      </c>
      <c r="F14" s="80">
        <v>5892</v>
      </c>
      <c r="G14" s="80">
        <v>6290</v>
      </c>
      <c r="H14" s="80">
        <v>6530</v>
      </c>
      <c r="I14" s="80">
        <v>6593</v>
      </c>
      <c r="J14" s="80">
        <v>6696</v>
      </c>
      <c r="K14" s="80">
        <v>6810</v>
      </c>
      <c r="O14" s="103"/>
    </row>
    <row r="15" spans="1:15" ht="10.5" customHeight="1">
      <c r="A15" s="85" t="s">
        <v>38</v>
      </c>
      <c r="B15" s="80">
        <v>4138</v>
      </c>
      <c r="C15" s="80">
        <v>4111</v>
      </c>
      <c r="D15" s="80">
        <v>4242</v>
      </c>
      <c r="E15" s="80">
        <v>4385</v>
      </c>
      <c r="F15" s="80">
        <v>4468</v>
      </c>
      <c r="G15" s="80">
        <v>4642</v>
      </c>
      <c r="H15" s="80">
        <v>4774</v>
      </c>
      <c r="I15" s="80">
        <v>4696</v>
      </c>
      <c r="J15" s="80">
        <v>4781</v>
      </c>
      <c r="K15" s="80">
        <v>4860</v>
      </c>
      <c r="O15" s="103"/>
    </row>
    <row r="16" spans="1:15" ht="10.5" customHeight="1">
      <c r="A16" s="85" t="s">
        <v>75</v>
      </c>
      <c r="B16" s="80">
        <v>13098</v>
      </c>
      <c r="C16" s="80">
        <v>12847</v>
      </c>
      <c r="D16" s="80">
        <v>13042</v>
      </c>
      <c r="E16" s="80">
        <v>13618</v>
      </c>
      <c r="F16" s="80">
        <v>14752</v>
      </c>
      <c r="G16" s="80">
        <v>15375</v>
      </c>
      <c r="H16" s="80">
        <v>16110</v>
      </c>
      <c r="I16" s="80">
        <v>16110</v>
      </c>
      <c r="J16" s="80">
        <v>16864</v>
      </c>
      <c r="K16" s="80">
        <v>16594</v>
      </c>
      <c r="O16" s="103"/>
    </row>
    <row r="17" spans="1:15" ht="10.5" customHeight="1">
      <c r="A17" s="85" t="s">
        <v>27</v>
      </c>
      <c r="B17" s="80">
        <v>33307</v>
      </c>
      <c r="C17" s="80">
        <v>33496</v>
      </c>
      <c r="D17" s="80">
        <v>34001</v>
      </c>
      <c r="E17" s="80">
        <v>33436</v>
      </c>
      <c r="F17" s="80">
        <v>34904</v>
      </c>
      <c r="G17" s="80">
        <v>36547</v>
      </c>
      <c r="H17" s="80">
        <v>38235</v>
      </c>
      <c r="I17" s="80">
        <v>38404</v>
      </c>
      <c r="J17" s="80">
        <v>39914</v>
      </c>
      <c r="K17" s="80">
        <v>39666</v>
      </c>
      <c r="O17" s="103"/>
    </row>
    <row r="18" spans="1:15" ht="10.5" customHeight="1">
      <c r="A18" s="85" t="s">
        <v>28</v>
      </c>
      <c r="B18" s="80">
        <v>10325</v>
      </c>
      <c r="C18" s="80">
        <v>10590</v>
      </c>
      <c r="D18" s="80">
        <v>10579</v>
      </c>
      <c r="E18" s="80">
        <v>10971</v>
      </c>
      <c r="F18" s="80">
        <v>11386</v>
      </c>
      <c r="G18" s="80">
        <v>11605</v>
      </c>
      <c r="H18" s="80">
        <v>11958</v>
      </c>
      <c r="I18" s="80">
        <v>12045</v>
      </c>
      <c r="J18" s="80">
        <v>12175</v>
      </c>
      <c r="K18" s="80">
        <v>12334</v>
      </c>
      <c r="O18" s="103"/>
    </row>
    <row r="19" spans="1:15" ht="10.5" customHeight="1">
      <c r="A19" s="85" t="s">
        <v>29</v>
      </c>
      <c r="B19" s="80">
        <v>32118</v>
      </c>
      <c r="C19" s="80">
        <v>32053</v>
      </c>
      <c r="D19" s="80">
        <v>35342</v>
      </c>
      <c r="E19" s="80">
        <v>36168</v>
      </c>
      <c r="F19" s="80">
        <v>38047</v>
      </c>
      <c r="G19" s="80">
        <v>39433</v>
      </c>
      <c r="H19" s="80">
        <v>40754</v>
      </c>
      <c r="I19" s="80">
        <v>41719</v>
      </c>
      <c r="J19" s="80">
        <v>42775</v>
      </c>
      <c r="K19" s="80">
        <v>43003</v>
      </c>
      <c r="O19" s="103"/>
    </row>
    <row r="20" spans="1:15" ht="10.5" customHeight="1">
      <c r="A20" s="85" t="s">
        <v>30</v>
      </c>
      <c r="B20" s="80">
        <v>82536</v>
      </c>
      <c r="C20" s="80">
        <v>82144</v>
      </c>
      <c r="D20" s="80">
        <v>82076</v>
      </c>
      <c r="E20" s="80">
        <v>85489</v>
      </c>
      <c r="F20" s="80">
        <v>89681</v>
      </c>
      <c r="G20" s="80">
        <v>94981</v>
      </c>
      <c r="H20" s="80">
        <v>98479</v>
      </c>
      <c r="I20" s="80">
        <v>100991</v>
      </c>
      <c r="J20" s="80">
        <v>105234</v>
      </c>
      <c r="K20" s="80">
        <v>106727</v>
      </c>
      <c r="O20" s="103"/>
    </row>
    <row r="21" spans="1:15" ht="10.5" customHeight="1">
      <c r="A21" s="85" t="s">
        <v>31</v>
      </c>
      <c r="B21" s="80">
        <v>16726</v>
      </c>
      <c r="C21" s="80">
        <v>16574</v>
      </c>
      <c r="D21" s="80">
        <v>16651</v>
      </c>
      <c r="E21" s="80">
        <v>17364</v>
      </c>
      <c r="F21" s="80">
        <v>18278</v>
      </c>
      <c r="G21" s="80">
        <v>19168</v>
      </c>
      <c r="H21" s="80">
        <v>19563</v>
      </c>
      <c r="I21" s="80">
        <v>20195</v>
      </c>
      <c r="J21" s="80">
        <v>20381</v>
      </c>
      <c r="K21" s="80">
        <v>20546</v>
      </c>
      <c r="O21" s="103"/>
    </row>
    <row r="22" spans="1:15" ht="10.5" customHeight="1">
      <c r="A22" s="85" t="s">
        <v>32</v>
      </c>
      <c r="B22" s="80">
        <v>7835</v>
      </c>
      <c r="C22" s="80">
        <v>7823</v>
      </c>
      <c r="D22" s="80">
        <v>7858</v>
      </c>
      <c r="E22" s="80">
        <v>8096</v>
      </c>
      <c r="F22" s="80">
        <v>8362</v>
      </c>
      <c r="G22" s="80">
        <v>8626</v>
      </c>
      <c r="H22" s="80">
        <v>8800</v>
      </c>
      <c r="I22" s="80">
        <v>8896</v>
      </c>
      <c r="J22" s="80">
        <v>9112</v>
      </c>
      <c r="K22" s="80">
        <v>9106</v>
      </c>
      <c r="O22" s="103"/>
    </row>
    <row r="23" spans="1:15" ht="10.5" customHeight="1">
      <c r="A23" s="85" t="s">
        <v>33</v>
      </c>
      <c r="B23" s="80">
        <v>23719</v>
      </c>
      <c r="C23" s="80">
        <v>23842</v>
      </c>
      <c r="D23" s="80">
        <v>24606</v>
      </c>
      <c r="E23" s="80">
        <v>25713</v>
      </c>
      <c r="F23" s="80">
        <v>27194</v>
      </c>
      <c r="G23" s="80">
        <v>28236</v>
      </c>
      <c r="H23" s="80">
        <v>29012</v>
      </c>
      <c r="I23" s="80">
        <v>29954</v>
      </c>
      <c r="J23" s="80">
        <v>31184</v>
      </c>
      <c r="K23" s="80">
        <v>31245</v>
      </c>
      <c r="O23" s="103"/>
    </row>
    <row r="24" spans="1:15" ht="10.5" customHeight="1">
      <c r="A24" s="85" t="s">
        <v>34</v>
      </c>
      <c r="B24" s="80">
        <v>13656</v>
      </c>
      <c r="C24" s="80">
        <v>13463</v>
      </c>
      <c r="D24" s="80">
        <v>13375</v>
      </c>
      <c r="E24" s="80">
        <v>13508</v>
      </c>
      <c r="F24" s="80">
        <v>13715</v>
      </c>
      <c r="G24" s="80">
        <v>14029</v>
      </c>
      <c r="H24" s="80">
        <v>14240</v>
      </c>
      <c r="I24" s="80">
        <v>14399</v>
      </c>
      <c r="J24" s="80">
        <v>14248</v>
      </c>
      <c r="K24" s="80">
        <v>14311</v>
      </c>
      <c r="O24" s="103"/>
    </row>
    <row r="25" spans="1:15" ht="10.5" customHeight="1">
      <c r="A25" s="85" t="s">
        <v>48</v>
      </c>
      <c r="B25" s="80">
        <v>13013</v>
      </c>
      <c r="C25" s="80">
        <v>13838</v>
      </c>
      <c r="D25" s="80">
        <v>13768</v>
      </c>
      <c r="E25" s="80">
        <v>14403</v>
      </c>
      <c r="F25" s="80">
        <v>14709</v>
      </c>
      <c r="G25" s="80">
        <v>14525</v>
      </c>
      <c r="H25" s="80">
        <v>13814</v>
      </c>
      <c r="I25" s="80">
        <v>14405</v>
      </c>
      <c r="J25" s="80">
        <v>14309</v>
      </c>
      <c r="K25" s="80">
        <v>14344</v>
      </c>
      <c r="O25" s="103"/>
    </row>
    <row r="26" spans="1:15" ht="10.5" customHeight="1">
      <c r="A26" s="85" t="s">
        <v>35</v>
      </c>
      <c r="B26" s="80">
        <v>11310</v>
      </c>
      <c r="C26" s="80">
        <v>11449</v>
      </c>
      <c r="D26" s="80">
        <v>11502</v>
      </c>
      <c r="E26" s="80">
        <v>11880</v>
      </c>
      <c r="F26" s="80">
        <v>12353</v>
      </c>
      <c r="G26" s="80">
        <v>12856</v>
      </c>
      <c r="H26" s="80">
        <v>12955</v>
      </c>
      <c r="I26" s="80">
        <v>13082</v>
      </c>
      <c r="J26" s="80">
        <v>13271</v>
      </c>
      <c r="K26" s="80">
        <v>13201</v>
      </c>
      <c r="O26" s="103"/>
    </row>
    <row r="27" spans="1:15" ht="10.5" customHeight="1">
      <c r="A27" s="84" t="s">
        <v>69</v>
      </c>
      <c r="B27" s="80">
        <v>419446</v>
      </c>
      <c r="C27" s="80">
        <v>419911</v>
      </c>
      <c r="D27" s="80">
        <v>429879</v>
      </c>
      <c r="E27" s="80">
        <v>443706</v>
      </c>
      <c r="F27" s="80">
        <v>466933</v>
      </c>
      <c r="G27" s="80">
        <v>484154</v>
      </c>
      <c r="H27" s="80">
        <v>496094</v>
      </c>
      <c r="I27" s="80">
        <v>507922</v>
      </c>
      <c r="J27" s="80">
        <v>521267</v>
      </c>
      <c r="K27" s="80">
        <v>525863</v>
      </c>
      <c r="O27" s="103"/>
    </row>
    <row r="28" spans="1:15" ht="10.5" customHeight="1">
      <c r="A28" s="82"/>
      <c r="O28" s="103"/>
    </row>
    <row r="29" spans="1:15" ht="10.5" customHeight="1">
      <c r="B29" s="87" t="s">
        <v>70</v>
      </c>
      <c r="C29" s="1"/>
      <c r="D29" s="1"/>
      <c r="E29" s="1"/>
      <c r="F29" s="1"/>
      <c r="G29" s="1"/>
      <c r="H29" s="1"/>
      <c r="I29" s="1"/>
      <c r="J29" s="1"/>
      <c r="K29" s="1"/>
      <c r="O29" s="103"/>
    </row>
    <row r="30" spans="1:15" ht="7.5" customHeight="1">
      <c r="A30" s="1"/>
      <c r="B30" s="80"/>
      <c r="O30" s="103"/>
    </row>
    <row r="31" spans="1:15" ht="10.5" customHeight="1">
      <c r="A31" s="85" t="s">
        <v>23</v>
      </c>
      <c r="B31" s="80">
        <v>13041</v>
      </c>
      <c r="C31" s="80">
        <v>13832</v>
      </c>
      <c r="D31" s="80">
        <v>15096</v>
      </c>
      <c r="E31" s="80">
        <v>15877</v>
      </c>
      <c r="F31" s="80">
        <v>23989</v>
      </c>
      <c r="G31" s="80">
        <v>28591</v>
      </c>
      <c r="H31" s="80">
        <v>29614</v>
      </c>
      <c r="I31" s="80">
        <v>31759</v>
      </c>
      <c r="J31" s="80">
        <v>33709</v>
      </c>
      <c r="K31" s="80">
        <v>36057</v>
      </c>
      <c r="O31" s="103"/>
    </row>
    <row r="32" spans="1:15" ht="10.5" customHeight="1">
      <c r="A32" s="85" t="s">
        <v>24</v>
      </c>
      <c r="B32" s="80">
        <v>12621</v>
      </c>
      <c r="C32" s="80">
        <v>14437</v>
      </c>
      <c r="D32" s="80">
        <v>16703</v>
      </c>
      <c r="E32" s="80">
        <v>17873</v>
      </c>
      <c r="F32" s="80">
        <v>17487</v>
      </c>
      <c r="G32" s="80">
        <v>18914</v>
      </c>
      <c r="H32" s="80">
        <v>21207</v>
      </c>
      <c r="I32" s="80">
        <v>22566</v>
      </c>
      <c r="J32" s="80">
        <v>22943</v>
      </c>
      <c r="K32" s="80">
        <v>24085</v>
      </c>
      <c r="O32" s="103"/>
    </row>
    <row r="33" spans="1:15" ht="10.5" customHeight="1">
      <c r="A33" s="85" t="s">
        <v>37</v>
      </c>
      <c r="B33" s="80">
        <v>7580</v>
      </c>
      <c r="C33" s="80">
        <v>7740</v>
      </c>
      <c r="D33" s="80">
        <v>8077</v>
      </c>
      <c r="E33" s="80">
        <v>8519</v>
      </c>
      <c r="F33" s="80">
        <v>8895</v>
      </c>
      <c r="G33" s="80">
        <v>8899</v>
      </c>
      <c r="H33" s="80">
        <v>8868</v>
      </c>
      <c r="I33" s="80">
        <v>9534</v>
      </c>
      <c r="J33" s="80">
        <v>9684</v>
      </c>
      <c r="K33" s="80">
        <v>9737</v>
      </c>
      <c r="O33" s="103"/>
    </row>
    <row r="34" spans="1:15" ht="10.5" customHeight="1">
      <c r="A34" s="85" t="s">
        <v>25</v>
      </c>
      <c r="B34" s="80">
        <v>1430</v>
      </c>
      <c r="C34" s="80">
        <v>1533</v>
      </c>
      <c r="D34" s="80">
        <v>1608</v>
      </c>
      <c r="E34" s="80">
        <v>1731</v>
      </c>
      <c r="F34" s="80">
        <v>1852</v>
      </c>
      <c r="G34" s="80">
        <v>2290</v>
      </c>
      <c r="H34" s="80">
        <v>2456</v>
      </c>
      <c r="I34" s="80">
        <v>2668</v>
      </c>
      <c r="J34" s="80">
        <v>2773</v>
      </c>
      <c r="K34" s="80">
        <v>2895</v>
      </c>
      <c r="O34" s="103"/>
    </row>
    <row r="35" spans="1:15" ht="10.5" customHeight="1">
      <c r="A35" s="85" t="s">
        <v>38</v>
      </c>
      <c r="B35" s="80">
        <v>1111</v>
      </c>
      <c r="C35" s="80">
        <v>1292</v>
      </c>
      <c r="D35" s="80">
        <v>1134</v>
      </c>
      <c r="E35" s="80">
        <v>1291</v>
      </c>
      <c r="F35" s="80">
        <v>1323</v>
      </c>
      <c r="G35" s="80">
        <v>1453</v>
      </c>
      <c r="H35" s="80">
        <v>1432</v>
      </c>
      <c r="I35" s="80">
        <v>1455</v>
      </c>
      <c r="J35" s="80">
        <v>1469</v>
      </c>
      <c r="K35" s="80">
        <v>1492</v>
      </c>
      <c r="O35" s="103"/>
    </row>
    <row r="36" spans="1:15" ht="10.5" customHeight="1">
      <c r="A36" s="85" t="s">
        <v>75</v>
      </c>
      <c r="B36" s="80">
        <v>3464</v>
      </c>
      <c r="C36" s="80">
        <v>3391</v>
      </c>
      <c r="D36" s="80">
        <v>3818</v>
      </c>
      <c r="E36" s="80">
        <v>3687</v>
      </c>
      <c r="F36" s="80">
        <v>5076</v>
      </c>
      <c r="G36" s="80">
        <v>4506</v>
      </c>
      <c r="H36" s="80">
        <v>4895</v>
      </c>
      <c r="I36" s="80">
        <v>4895</v>
      </c>
      <c r="J36" s="80">
        <v>5856</v>
      </c>
      <c r="K36" s="80">
        <v>5846</v>
      </c>
      <c r="O36" s="103"/>
    </row>
    <row r="37" spans="1:15" ht="10.5" customHeight="1">
      <c r="A37" s="85" t="s">
        <v>27</v>
      </c>
      <c r="B37" s="80">
        <v>5456</v>
      </c>
      <c r="C37" s="80">
        <v>6366</v>
      </c>
      <c r="D37" s="80">
        <v>6432</v>
      </c>
      <c r="E37" s="80">
        <v>6751</v>
      </c>
      <c r="F37" s="80">
        <v>7365</v>
      </c>
      <c r="G37" s="80">
        <v>8003</v>
      </c>
      <c r="H37" s="80">
        <v>8486</v>
      </c>
      <c r="I37" s="80">
        <v>8336</v>
      </c>
      <c r="J37" s="80">
        <v>8613</v>
      </c>
      <c r="K37" s="80">
        <v>8923</v>
      </c>
      <c r="O37" s="103"/>
    </row>
    <row r="38" spans="1:15" ht="10.5" customHeight="1">
      <c r="A38" s="85" t="s">
        <v>28</v>
      </c>
      <c r="B38" s="80">
        <v>769</v>
      </c>
      <c r="C38" s="80">
        <v>852</v>
      </c>
      <c r="D38" s="80">
        <v>872</v>
      </c>
      <c r="E38" s="80">
        <v>965</v>
      </c>
      <c r="F38" s="80">
        <v>1168</v>
      </c>
      <c r="G38" s="80">
        <v>1339</v>
      </c>
      <c r="H38" s="80">
        <v>1494</v>
      </c>
      <c r="I38" s="80">
        <v>1693</v>
      </c>
      <c r="J38" s="80">
        <v>1881</v>
      </c>
      <c r="K38" s="80">
        <v>1689</v>
      </c>
      <c r="O38" s="103"/>
    </row>
    <row r="39" spans="1:15" ht="10.5" customHeight="1">
      <c r="A39" s="85" t="s">
        <v>29</v>
      </c>
      <c r="B39" s="80">
        <v>6210</v>
      </c>
      <c r="C39" s="80">
        <v>6788</v>
      </c>
      <c r="D39" s="80">
        <v>6883</v>
      </c>
      <c r="E39" s="80">
        <v>6445</v>
      </c>
      <c r="F39" s="80">
        <v>6845</v>
      </c>
      <c r="G39" s="80">
        <v>7370</v>
      </c>
      <c r="H39" s="80">
        <v>7634</v>
      </c>
      <c r="I39" s="80">
        <v>8532</v>
      </c>
      <c r="J39" s="80">
        <v>9059</v>
      </c>
      <c r="K39" s="80">
        <v>9587</v>
      </c>
      <c r="O39" s="103"/>
    </row>
    <row r="40" spans="1:15" ht="10.5" customHeight="1">
      <c r="A40" s="85" t="s">
        <v>30</v>
      </c>
      <c r="B40" s="80">
        <v>12070</v>
      </c>
      <c r="C40" s="80">
        <v>12170</v>
      </c>
      <c r="D40" s="80">
        <v>13315</v>
      </c>
      <c r="E40" s="80">
        <v>15205</v>
      </c>
      <c r="F40" s="80">
        <v>16776</v>
      </c>
      <c r="G40" s="80">
        <v>18286</v>
      </c>
      <c r="H40" s="80">
        <v>18865</v>
      </c>
      <c r="I40" s="80">
        <v>20695</v>
      </c>
      <c r="J40" s="80">
        <v>22321</v>
      </c>
      <c r="K40" s="80">
        <v>25926</v>
      </c>
      <c r="O40" s="103"/>
    </row>
    <row r="41" spans="1:15" ht="10.5" customHeight="1">
      <c r="A41" s="85" t="s">
        <v>31</v>
      </c>
      <c r="B41" s="80">
        <v>3125</v>
      </c>
      <c r="C41" s="80">
        <v>3391</v>
      </c>
      <c r="D41" s="80">
        <v>3632</v>
      </c>
      <c r="E41" s="80">
        <v>3860</v>
      </c>
      <c r="F41" s="80">
        <v>3546</v>
      </c>
      <c r="G41" s="80">
        <v>3990</v>
      </c>
      <c r="H41" s="80">
        <v>4417</v>
      </c>
      <c r="I41" s="80">
        <v>4844</v>
      </c>
      <c r="J41" s="80">
        <v>5668</v>
      </c>
      <c r="K41" s="80">
        <v>5842</v>
      </c>
      <c r="O41" s="103"/>
    </row>
    <row r="42" spans="1:15" ht="10.5" customHeight="1">
      <c r="A42" s="85" t="s">
        <v>32</v>
      </c>
      <c r="B42" s="80">
        <v>1763</v>
      </c>
      <c r="C42" s="80">
        <v>1383</v>
      </c>
      <c r="D42" s="80">
        <v>1400</v>
      </c>
      <c r="E42" s="80">
        <v>1524</v>
      </c>
      <c r="F42" s="80">
        <v>1681</v>
      </c>
      <c r="G42" s="80">
        <v>1830</v>
      </c>
      <c r="H42" s="80">
        <v>1236</v>
      </c>
      <c r="I42" s="80">
        <v>1265</v>
      </c>
      <c r="J42" s="80">
        <v>1343</v>
      </c>
      <c r="K42" s="80">
        <v>1252</v>
      </c>
      <c r="O42" s="103"/>
    </row>
    <row r="43" spans="1:15" ht="10.5" customHeight="1">
      <c r="A43" s="85" t="s">
        <v>33</v>
      </c>
      <c r="B43" s="80">
        <v>4093</v>
      </c>
      <c r="C43" s="80">
        <v>3984</v>
      </c>
      <c r="D43" s="80">
        <v>3999</v>
      </c>
      <c r="E43" s="80">
        <v>3838</v>
      </c>
      <c r="F43" s="80">
        <v>3916</v>
      </c>
      <c r="G43" s="80">
        <v>4566</v>
      </c>
      <c r="H43" s="80">
        <v>4730</v>
      </c>
      <c r="I43" s="80">
        <v>5564</v>
      </c>
      <c r="J43" s="80">
        <v>5958</v>
      </c>
      <c r="K43" s="80">
        <v>6194</v>
      </c>
      <c r="O43" s="103"/>
    </row>
    <row r="44" spans="1:15" ht="10.5" customHeight="1">
      <c r="A44" s="85" t="s">
        <v>34</v>
      </c>
      <c r="B44" s="80">
        <v>2003</v>
      </c>
      <c r="C44" s="80">
        <v>2093</v>
      </c>
      <c r="D44" s="80">
        <v>2049</v>
      </c>
      <c r="E44" s="80">
        <v>2219</v>
      </c>
      <c r="F44" s="80">
        <v>2349</v>
      </c>
      <c r="G44" s="80">
        <v>2699</v>
      </c>
      <c r="H44" s="80">
        <v>2708</v>
      </c>
      <c r="I44" s="80">
        <v>3012</v>
      </c>
      <c r="J44" s="80">
        <v>3305</v>
      </c>
      <c r="K44" s="80">
        <v>3227</v>
      </c>
      <c r="O44" s="103"/>
    </row>
    <row r="45" spans="1:15" ht="10.5" customHeight="1">
      <c r="A45" s="85" t="s">
        <v>48</v>
      </c>
      <c r="B45" s="80">
        <v>1112</v>
      </c>
      <c r="C45" s="80">
        <v>2718</v>
      </c>
      <c r="D45" s="80">
        <v>1415</v>
      </c>
      <c r="E45" s="80">
        <v>1458</v>
      </c>
      <c r="F45" s="80">
        <v>1446</v>
      </c>
      <c r="G45" s="80">
        <v>1458</v>
      </c>
      <c r="H45" s="80">
        <v>1538</v>
      </c>
      <c r="I45" s="80">
        <v>1541</v>
      </c>
      <c r="J45" s="80">
        <v>2343</v>
      </c>
      <c r="K45" s="80">
        <v>2513</v>
      </c>
      <c r="O45" s="103"/>
    </row>
    <row r="46" spans="1:15" ht="10.5" customHeight="1">
      <c r="A46" s="85" t="s">
        <v>35</v>
      </c>
      <c r="B46" s="80">
        <v>1910</v>
      </c>
      <c r="C46" s="80">
        <v>1995</v>
      </c>
      <c r="D46" s="80">
        <v>2301</v>
      </c>
      <c r="E46" s="80">
        <v>2386</v>
      </c>
      <c r="F46" s="80">
        <v>2717</v>
      </c>
      <c r="G46" s="80">
        <v>3334</v>
      </c>
      <c r="H46" s="80">
        <v>3559</v>
      </c>
      <c r="I46" s="80">
        <v>3740</v>
      </c>
      <c r="J46" s="80">
        <v>3884</v>
      </c>
      <c r="K46" s="80">
        <v>4018</v>
      </c>
      <c r="O46" s="103"/>
    </row>
    <row r="47" spans="1:15" ht="10.5" customHeight="1">
      <c r="A47" s="84" t="s">
        <v>69</v>
      </c>
      <c r="B47" s="80">
        <v>77758</v>
      </c>
      <c r="C47" s="80">
        <v>83965</v>
      </c>
      <c r="D47" s="80">
        <v>88734</v>
      </c>
      <c r="E47" s="80">
        <v>93629</v>
      </c>
      <c r="F47" s="80">
        <v>106431</v>
      </c>
      <c r="G47" s="80">
        <v>117528</v>
      </c>
      <c r="H47" s="80">
        <v>123139</v>
      </c>
      <c r="I47" s="80">
        <v>132099</v>
      </c>
      <c r="J47" s="80">
        <v>140809</v>
      </c>
      <c r="K47" s="80">
        <v>149283</v>
      </c>
      <c r="O47" s="103"/>
    </row>
    <row r="48" spans="1:15" ht="13.5" customHeight="1">
      <c r="A48" s="82"/>
      <c r="B48" s="80"/>
      <c r="O48" s="103"/>
    </row>
    <row r="49" spans="1:15" ht="10.5" customHeight="1">
      <c r="B49" s="87" t="s">
        <v>68</v>
      </c>
      <c r="C49" s="88"/>
      <c r="D49" s="88"/>
      <c r="E49" s="88"/>
      <c r="F49" s="88"/>
      <c r="G49" s="1"/>
      <c r="H49" s="1"/>
      <c r="I49" s="1"/>
      <c r="J49" s="1"/>
      <c r="K49" s="1"/>
      <c r="O49" s="103"/>
    </row>
    <row r="50" spans="1:15" ht="7.5" customHeight="1">
      <c r="A50" s="1"/>
      <c r="B50" s="80"/>
      <c r="O50" s="103"/>
    </row>
    <row r="51" spans="1:15" ht="10.5" customHeight="1">
      <c r="A51" s="85" t="s">
        <v>23</v>
      </c>
      <c r="B51" s="80">
        <v>75162</v>
      </c>
      <c r="C51" s="80">
        <v>76656</v>
      </c>
      <c r="D51" s="80">
        <v>80173</v>
      </c>
      <c r="E51" s="80">
        <v>83834</v>
      </c>
      <c r="F51" s="80">
        <v>97173</v>
      </c>
      <c r="G51" s="80">
        <v>103372</v>
      </c>
      <c r="H51" s="80">
        <v>106099</v>
      </c>
      <c r="I51" s="80">
        <v>110067</v>
      </c>
      <c r="J51" s="80">
        <v>113961</v>
      </c>
      <c r="K51" s="80">
        <v>117655</v>
      </c>
      <c r="O51" s="103"/>
    </row>
    <row r="52" spans="1:15" ht="10.5" customHeight="1">
      <c r="A52" s="85" t="s">
        <v>24</v>
      </c>
      <c r="B52" s="80">
        <v>73675</v>
      </c>
      <c r="C52" s="80">
        <v>75324</v>
      </c>
      <c r="D52" s="80">
        <v>80262</v>
      </c>
      <c r="E52" s="80">
        <v>83628</v>
      </c>
      <c r="F52" s="80">
        <v>87253</v>
      </c>
      <c r="G52" s="80">
        <v>89748</v>
      </c>
      <c r="H52" s="80">
        <v>94807</v>
      </c>
      <c r="I52" s="80">
        <v>98772</v>
      </c>
      <c r="J52" s="80">
        <v>100892</v>
      </c>
      <c r="K52" s="80">
        <v>103374</v>
      </c>
      <c r="O52" s="103"/>
    </row>
    <row r="53" spans="1:15" ht="10.5" customHeight="1">
      <c r="A53" s="85" t="s">
        <v>37</v>
      </c>
      <c r="B53" s="80">
        <v>37013</v>
      </c>
      <c r="C53" s="80">
        <v>36564</v>
      </c>
      <c r="D53" s="80">
        <v>36954</v>
      </c>
      <c r="E53" s="80">
        <v>37909</v>
      </c>
      <c r="F53" s="80">
        <v>39137</v>
      </c>
      <c r="G53" s="80">
        <v>41125</v>
      </c>
      <c r="H53" s="80">
        <v>39653</v>
      </c>
      <c r="I53" s="80">
        <v>41453</v>
      </c>
      <c r="J53" s="80">
        <v>41806</v>
      </c>
      <c r="K53" s="80">
        <v>41966</v>
      </c>
      <c r="O53" s="103"/>
    </row>
    <row r="54" spans="1:15" ht="10.5" customHeight="1">
      <c r="A54" s="85" t="s">
        <v>25</v>
      </c>
      <c r="B54" s="80">
        <v>6487</v>
      </c>
      <c r="C54" s="80">
        <v>6679</v>
      </c>
      <c r="D54" s="80">
        <v>6932</v>
      </c>
      <c r="E54" s="80">
        <v>7304</v>
      </c>
      <c r="F54" s="80">
        <v>7744</v>
      </c>
      <c r="G54" s="80">
        <v>8580</v>
      </c>
      <c r="H54" s="80">
        <v>8986</v>
      </c>
      <c r="I54" s="80">
        <v>9261</v>
      </c>
      <c r="J54" s="80">
        <v>9469</v>
      </c>
      <c r="K54" s="80">
        <v>9705</v>
      </c>
      <c r="O54" s="103"/>
    </row>
    <row r="55" spans="1:15" ht="10.5" customHeight="1">
      <c r="A55" s="85" t="s">
        <v>38</v>
      </c>
      <c r="B55" s="80">
        <v>5249</v>
      </c>
      <c r="C55" s="80">
        <v>5403</v>
      </c>
      <c r="D55" s="80">
        <v>5376</v>
      </c>
      <c r="E55" s="80">
        <v>5676</v>
      </c>
      <c r="F55" s="80">
        <v>5791</v>
      </c>
      <c r="G55" s="80">
        <v>6095</v>
      </c>
      <c r="H55" s="80">
        <v>6206</v>
      </c>
      <c r="I55" s="80">
        <v>6151</v>
      </c>
      <c r="J55" s="80">
        <v>6250</v>
      </c>
      <c r="K55" s="80">
        <v>6352</v>
      </c>
      <c r="O55" s="103"/>
    </row>
    <row r="56" spans="1:15" ht="10.5" customHeight="1">
      <c r="A56" s="85" t="s">
        <v>75</v>
      </c>
      <c r="B56" s="80">
        <v>16562</v>
      </c>
      <c r="C56" s="80">
        <v>16238</v>
      </c>
      <c r="D56" s="80">
        <v>16860</v>
      </c>
      <c r="E56" s="80">
        <v>17305</v>
      </c>
      <c r="F56" s="80">
        <v>19828</v>
      </c>
      <c r="G56" s="80">
        <v>19881</v>
      </c>
      <c r="H56" s="80">
        <v>21005</v>
      </c>
      <c r="I56" s="80">
        <v>21005</v>
      </c>
      <c r="J56" s="80">
        <v>22720</v>
      </c>
      <c r="K56" s="80">
        <v>22440</v>
      </c>
      <c r="O56" s="103"/>
    </row>
    <row r="57" spans="1:15" ht="10.5" customHeight="1">
      <c r="A57" s="85" t="s">
        <v>27</v>
      </c>
      <c r="B57" s="80">
        <v>38763</v>
      </c>
      <c r="C57" s="80">
        <v>39862</v>
      </c>
      <c r="D57" s="80">
        <v>40433</v>
      </c>
      <c r="E57" s="80">
        <v>40187</v>
      </c>
      <c r="F57" s="80">
        <v>42269</v>
      </c>
      <c r="G57" s="80">
        <v>44550</v>
      </c>
      <c r="H57" s="80">
        <v>46721</v>
      </c>
      <c r="I57" s="80">
        <v>46740</v>
      </c>
      <c r="J57" s="80">
        <v>48527</v>
      </c>
      <c r="K57" s="80">
        <v>48589</v>
      </c>
      <c r="O57" s="103"/>
    </row>
    <row r="58" spans="1:15" ht="10.5" customHeight="1">
      <c r="A58" s="85" t="s">
        <v>28</v>
      </c>
      <c r="B58" s="80">
        <v>11094</v>
      </c>
      <c r="C58" s="80">
        <v>11442</v>
      </c>
      <c r="D58" s="80">
        <v>11451</v>
      </c>
      <c r="E58" s="80">
        <v>11936</v>
      </c>
      <c r="F58" s="80">
        <v>12554</v>
      </c>
      <c r="G58" s="80">
        <v>12944</v>
      </c>
      <c r="H58" s="80">
        <v>13452</v>
      </c>
      <c r="I58" s="80">
        <v>13738</v>
      </c>
      <c r="J58" s="80">
        <v>14056</v>
      </c>
      <c r="K58" s="80">
        <v>14023</v>
      </c>
      <c r="O58" s="103"/>
    </row>
    <row r="59" spans="1:15" ht="10.5" customHeight="1">
      <c r="A59" s="85" t="s">
        <v>29</v>
      </c>
      <c r="B59" s="80">
        <v>38328</v>
      </c>
      <c r="C59" s="80">
        <v>38841</v>
      </c>
      <c r="D59" s="80">
        <v>42225</v>
      </c>
      <c r="E59" s="80">
        <v>42613</v>
      </c>
      <c r="F59" s="80">
        <v>44892</v>
      </c>
      <c r="G59" s="80">
        <v>46803</v>
      </c>
      <c r="H59" s="80">
        <v>48388</v>
      </c>
      <c r="I59" s="80">
        <v>50251</v>
      </c>
      <c r="J59" s="80">
        <v>51834</v>
      </c>
      <c r="K59" s="80">
        <v>52590</v>
      </c>
      <c r="O59" s="103"/>
    </row>
    <row r="60" spans="1:15" ht="10.5" customHeight="1">
      <c r="A60" s="85" t="s">
        <v>30</v>
      </c>
      <c r="B60" s="80">
        <v>94606</v>
      </c>
      <c r="C60" s="80">
        <v>94314</v>
      </c>
      <c r="D60" s="80">
        <v>95391</v>
      </c>
      <c r="E60" s="80">
        <v>100694</v>
      </c>
      <c r="F60" s="80">
        <v>106457</v>
      </c>
      <c r="G60" s="80">
        <v>113267</v>
      </c>
      <c r="H60" s="80">
        <v>117344</v>
      </c>
      <c r="I60" s="80">
        <v>121686</v>
      </c>
      <c r="J60" s="80">
        <v>127555</v>
      </c>
      <c r="K60" s="80">
        <v>132653</v>
      </c>
      <c r="O60" s="103"/>
    </row>
    <row r="61" spans="1:15" ht="10.5" customHeight="1">
      <c r="A61" s="85" t="s">
        <v>31</v>
      </c>
      <c r="B61" s="80">
        <v>19851</v>
      </c>
      <c r="C61" s="80">
        <v>19965</v>
      </c>
      <c r="D61" s="80">
        <v>20283</v>
      </c>
      <c r="E61" s="80">
        <v>21224</v>
      </c>
      <c r="F61" s="80">
        <v>21824</v>
      </c>
      <c r="G61" s="80">
        <v>23158</v>
      </c>
      <c r="H61" s="80">
        <v>23980</v>
      </c>
      <c r="I61" s="80">
        <v>25039</v>
      </c>
      <c r="J61" s="80">
        <v>26049</v>
      </c>
      <c r="K61" s="80">
        <v>26388</v>
      </c>
      <c r="O61" s="103"/>
    </row>
    <row r="62" spans="1:15" ht="10.5" customHeight="1">
      <c r="A62" s="85" t="s">
        <v>32</v>
      </c>
      <c r="B62" s="80">
        <v>9598</v>
      </c>
      <c r="C62" s="80">
        <v>9206</v>
      </c>
      <c r="D62" s="80">
        <v>9258</v>
      </c>
      <c r="E62" s="80">
        <v>9620</v>
      </c>
      <c r="F62" s="80">
        <v>10043</v>
      </c>
      <c r="G62" s="80">
        <v>10456</v>
      </c>
      <c r="H62" s="80">
        <v>10036</v>
      </c>
      <c r="I62" s="80">
        <v>10161</v>
      </c>
      <c r="J62" s="80">
        <v>10455</v>
      </c>
      <c r="K62" s="80">
        <v>10358</v>
      </c>
      <c r="O62" s="103"/>
    </row>
    <row r="63" spans="1:15" ht="10.5" customHeight="1">
      <c r="A63" s="85" t="s">
        <v>33</v>
      </c>
      <c r="B63" s="80">
        <v>27812</v>
      </c>
      <c r="C63" s="80">
        <v>27826</v>
      </c>
      <c r="D63" s="80">
        <v>28605</v>
      </c>
      <c r="E63" s="80">
        <v>29551</v>
      </c>
      <c r="F63" s="80">
        <v>31110</v>
      </c>
      <c r="G63" s="80">
        <v>32802</v>
      </c>
      <c r="H63" s="80">
        <v>33742</v>
      </c>
      <c r="I63" s="80">
        <v>35518</v>
      </c>
      <c r="J63" s="80">
        <v>37142</v>
      </c>
      <c r="K63" s="80">
        <v>37439</v>
      </c>
      <c r="O63" s="103"/>
    </row>
    <row r="64" spans="1:15" ht="10.5" customHeight="1">
      <c r="A64" s="85" t="s">
        <v>34</v>
      </c>
      <c r="B64" s="80">
        <v>15659</v>
      </c>
      <c r="C64" s="80">
        <v>15556</v>
      </c>
      <c r="D64" s="80">
        <v>15424</v>
      </c>
      <c r="E64" s="80">
        <v>15727</v>
      </c>
      <c r="F64" s="80">
        <v>16064</v>
      </c>
      <c r="G64" s="80">
        <v>16728</v>
      </c>
      <c r="H64" s="80">
        <v>16948</v>
      </c>
      <c r="I64" s="80">
        <v>17411</v>
      </c>
      <c r="J64" s="80">
        <v>17553</v>
      </c>
      <c r="K64" s="80">
        <v>17538</v>
      </c>
      <c r="O64" s="103"/>
    </row>
    <row r="65" spans="1:15" ht="10.5" customHeight="1">
      <c r="A65" s="85" t="s">
        <v>48</v>
      </c>
      <c r="B65" s="80">
        <v>14125</v>
      </c>
      <c r="C65" s="80">
        <v>16556</v>
      </c>
      <c r="D65" s="80">
        <v>15183</v>
      </c>
      <c r="E65" s="80">
        <v>15861</v>
      </c>
      <c r="F65" s="80">
        <v>16155</v>
      </c>
      <c r="G65" s="80">
        <v>15983</v>
      </c>
      <c r="H65" s="80">
        <v>15352</v>
      </c>
      <c r="I65" s="80">
        <v>15946</v>
      </c>
      <c r="J65" s="80">
        <v>16652</v>
      </c>
      <c r="K65" s="80">
        <v>16857</v>
      </c>
      <c r="O65" s="103"/>
    </row>
    <row r="66" spans="1:15" ht="10.5" customHeight="1">
      <c r="A66" s="85" t="s">
        <v>35</v>
      </c>
      <c r="B66" s="80">
        <v>13220</v>
      </c>
      <c r="C66" s="80">
        <v>13444</v>
      </c>
      <c r="D66" s="80">
        <v>13803</v>
      </c>
      <c r="E66" s="80">
        <v>14266</v>
      </c>
      <c r="F66" s="80">
        <v>15070</v>
      </c>
      <c r="G66" s="80">
        <v>16190</v>
      </c>
      <c r="H66" s="80">
        <v>16514</v>
      </c>
      <c r="I66" s="80">
        <v>16822</v>
      </c>
      <c r="J66" s="80">
        <v>17155</v>
      </c>
      <c r="K66" s="80">
        <v>17219</v>
      </c>
      <c r="O66" s="103"/>
    </row>
    <row r="67" spans="1:15" ht="10.5" customHeight="1">
      <c r="A67" s="84" t="s">
        <v>63</v>
      </c>
      <c r="B67" s="80">
        <v>497204</v>
      </c>
      <c r="C67" s="80">
        <v>503876</v>
      </c>
      <c r="D67" s="80">
        <v>518613</v>
      </c>
      <c r="E67" s="80">
        <v>537335</v>
      </c>
      <c r="F67" s="80">
        <v>573364</v>
      </c>
      <c r="G67" s="80">
        <v>601682</v>
      </c>
      <c r="H67" s="80">
        <v>619233</v>
      </c>
      <c r="I67" s="80">
        <v>640021</v>
      </c>
      <c r="J67" s="80">
        <v>662076</v>
      </c>
      <c r="K67" s="80">
        <v>675146</v>
      </c>
      <c r="O67" s="103"/>
    </row>
    <row r="68" spans="1:15" ht="10.5" customHeight="1">
      <c r="A68" s="82"/>
      <c r="B68" s="60"/>
    </row>
    <row r="69" spans="1:15" ht="10.5" customHeight="1">
      <c r="B69" s="60"/>
    </row>
    <row r="70" spans="1:15" ht="10.5" customHeight="1">
      <c r="A70" s="81"/>
      <c r="B70" s="60"/>
    </row>
    <row r="71" spans="1:15" s="6" customFormat="1" ht="9" customHeight="1">
      <c r="B71" s="36"/>
      <c r="C71" s="36"/>
      <c r="D71" s="36"/>
      <c r="E71" s="44"/>
      <c r="F71" s="36"/>
      <c r="G71" s="36"/>
      <c r="H71" s="36"/>
      <c r="I71" s="36"/>
    </row>
    <row r="72" spans="1:15" s="6" customFormat="1" ht="9" customHeight="1">
      <c r="B72" s="36"/>
      <c r="C72" s="36"/>
      <c r="D72" s="36"/>
      <c r="E72" s="44"/>
      <c r="F72" s="36"/>
      <c r="G72" s="36"/>
      <c r="H72" s="36"/>
      <c r="I72" s="36"/>
    </row>
    <row r="73" spans="1:15" s="100" customFormat="1" ht="9" customHeight="1">
      <c r="A73" s="72" t="s">
        <v>26</v>
      </c>
      <c r="B73" s="101"/>
      <c r="C73" s="101"/>
      <c r="D73" s="101"/>
      <c r="E73" s="102"/>
      <c r="F73" s="101"/>
      <c r="G73" s="101"/>
      <c r="H73" s="101"/>
      <c r="I73" s="101"/>
    </row>
    <row r="74" spans="1:15" s="6" customFormat="1" ht="9" customHeight="1">
      <c r="A74" s="72" t="s">
        <v>74</v>
      </c>
      <c r="B74" s="36"/>
      <c r="C74" s="36"/>
      <c r="D74" s="36"/>
      <c r="E74" s="40"/>
      <c r="F74" s="36"/>
      <c r="G74" s="36"/>
      <c r="H74" s="36"/>
      <c r="I74" s="36"/>
    </row>
    <row r="75" spans="1:15" ht="10.5" customHeight="1">
      <c r="A75" s="79"/>
    </row>
    <row r="76" spans="1:15" ht="8.25" customHeight="1">
      <c r="B76" s="60"/>
    </row>
    <row r="77" spans="1:15" ht="10.5" customHeight="1">
      <c r="A77" s="78" t="s">
        <v>51</v>
      </c>
      <c r="B77" s="60"/>
    </row>
    <row r="78" spans="1:15" ht="12" customHeight="1">
      <c r="A78" s="55" t="s">
        <v>0</v>
      </c>
      <c r="B78" s="99"/>
      <c r="C78" s="88"/>
      <c r="D78" s="88"/>
      <c r="E78" s="88"/>
      <c r="F78" s="88"/>
      <c r="G78" s="88"/>
      <c r="H78" s="88"/>
      <c r="I78" s="88"/>
      <c r="J78" s="88"/>
      <c r="K78" s="88"/>
    </row>
    <row r="79" spans="1:15" ht="9" customHeight="1">
      <c r="A79" s="98"/>
      <c r="B79" s="60"/>
    </row>
    <row r="80" spans="1:15" ht="11.25" customHeight="1">
      <c r="A80" s="56" t="s">
        <v>73</v>
      </c>
      <c r="B80" s="97"/>
      <c r="C80" s="1"/>
      <c r="D80" s="1"/>
      <c r="E80" s="1"/>
      <c r="F80" s="1"/>
      <c r="G80" s="1"/>
      <c r="H80" s="1"/>
      <c r="I80" s="1"/>
      <c r="J80" s="1"/>
      <c r="K80" s="1"/>
    </row>
    <row r="81" spans="1:11" ht="9" customHeight="1">
      <c r="A81" s="96"/>
      <c r="B81" s="95"/>
    </row>
    <row r="82" spans="1:11" ht="10.5" customHeight="1">
      <c r="A82" s="93"/>
      <c r="B82" s="94"/>
      <c r="C82" s="94"/>
      <c r="D82" s="94"/>
      <c r="E82" s="94"/>
      <c r="F82" s="94"/>
      <c r="G82" s="94"/>
      <c r="H82" s="94"/>
      <c r="I82" s="94"/>
      <c r="J82" s="94"/>
      <c r="K82" s="94"/>
    </row>
    <row r="83" spans="1:11" ht="10.5" customHeight="1">
      <c r="A83" s="93" t="s">
        <v>72</v>
      </c>
      <c r="B83" s="92">
        <v>2005</v>
      </c>
      <c r="C83" s="92">
        <v>2006</v>
      </c>
      <c r="D83" s="92">
        <v>2007</v>
      </c>
      <c r="E83" s="92">
        <v>2008</v>
      </c>
      <c r="F83" s="92">
        <v>2009</v>
      </c>
      <c r="G83" s="92">
        <v>2010</v>
      </c>
      <c r="H83" s="92">
        <v>2011</v>
      </c>
      <c r="I83" s="92">
        <v>2012</v>
      </c>
      <c r="J83" s="92">
        <v>2013</v>
      </c>
      <c r="K83" s="92">
        <v>2014</v>
      </c>
    </row>
    <row r="84" spans="1:11" ht="10.5" customHeight="1">
      <c r="A84" s="91"/>
      <c r="B84" s="90"/>
      <c r="C84" s="90"/>
      <c r="D84" s="90"/>
      <c r="E84" s="90"/>
      <c r="F84" s="90"/>
      <c r="G84" s="90"/>
      <c r="H84" s="90"/>
      <c r="I84" s="90"/>
      <c r="J84" s="90"/>
      <c r="K84" s="90"/>
    </row>
    <row r="85" spans="1:11" ht="10.5" customHeight="1">
      <c r="A85" s="89"/>
      <c r="B85" s="60"/>
    </row>
    <row r="86" spans="1:11" ht="10.5" customHeight="1">
      <c r="A86" s="89"/>
      <c r="B86" s="60"/>
    </row>
    <row r="87" spans="1:11" ht="10.5" customHeight="1">
      <c r="A87" s="89"/>
      <c r="B87" s="60"/>
      <c r="C87" s="83"/>
      <c r="D87" s="83"/>
      <c r="E87" s="83"/>
      <c r="F87" s="83"/>
      <c r="G87" s="83"/>
      <c r="H87" s="83"/>
      <c r="I87" s="83"/>
      <c r="J87" s="83"/>
      <c r="K87" s="83"/>
    </row>
    <row r="88" spans="1:11" ht="10.5" customHeight="1">
      <c r="B88" s="87" t="s">
        <v>71</v>
      </c>
      <c r="C88" s="88"/>
      <c r="D88" s="88"/>
      <c r="E88" s="88"/>
      <c r="F88" s="88"/>
      <c r="G88" s="88"/>
      <c r="H88" s="88"/>
      <c r="I88" s="88"/>
      <c r="J88" s="88"/>
      <c r="K88" s="88"/>
    </row>
    <row r="89" spans="1:11" ht="10.5" customHeight="1">
      <c r="A89" s="1"/>
      <c r="D89" s="83"/>
      <c r="E89" s="83"/>
      <c r="F89" s="83"/>
      <c r="G89" s="83"/>
      <c r="H89" s="83"/>
      <c r="I89" s="83"/>
      <c r="J89" s="83"/>
      <c r="K89" s="83"/>
    </row>
    <row r="90" spans="1:11" ht="10.5" customHeight="1">
      <c r="A90" s="85" t="s">
        <v>67</v>
      </c>
      <c r="B90" s="83">
        <v>370338</v>
      </c>
      <c r="C90" s="80">
        <v>370019</v>
      </c>
      <c r="D90" s="80">
        <v>378820</v>
      </c>
      <c r="E90" s="80">
        <v>390412</v>
      </c>
      <c r="F90" s="80">
        <v>407507</v>
      </c>
      <c r="G90" s="80">
        <v>421519</v>
      </c>
      <c r="H90" s="80">
        <v>430401</v>
      </c>
      <c r="I90" s="80">
        <v>438399</v>
      </c>
      <c r="J90" s="80">
        <v>448362</v>
      </c>
      <c r="K90" s="80">
        <v>450764</v>
      </c>
    </row>
    <row r="91" spans="1:11" ht="10.5" customHeight="1">
      <c r="A91" s="85" t="s">
        <v>66</v>
      </c>
      <c r="B91" s="83">
        <v>1541</v>
      </c>
      <c r="C91" s="80">
        <v>1603</v>
      </c>
      <c r="D91" s="80">
        <v>1704</v>
      </c>
      <c r="E91" s="83">
        <v>1806</v>
      </c>
      <c r="F91" s="83">
        <v>1817</v>
      </c>
      <c r="G91" s="80">
        <v>1816</v>
      </c>
      <c r="H91" s="80">
        <v>1814</v>
      </c>
      <c r="I91" s="80">
        <v>1931</v>
      </c>
      <c r="J91" s="80">
        <v>2003</v>
      </c>
      <c r="K91" s="80">
        <v>2041</v>
      </c>
    </row>
    <row r="92" spans="1:11" ht="10.5" customHeight="1">
      <c r="A92" s="85" t="s">
        <v>65</v>
      </c>
      <c r="B92" s="83">
        <v>455</v>
      </c>
      <c r="C92" s="80">
        <v>458</v>
      </c>
      <c r="D92" s="80">
        <v>464</v>
      </c>
      <c r="E92" s="80">
        <v>478</v>
      </c>
      <c r="F92" s="83">
        <v>489</v>
      </c>
      <c r="G92" s="80">
        <v>493</v>
      </c>
      <c r="H92" s="80">
        <v>520</v>
      </c>
      <c r="I92" s="80">
        <v>552</v>
      </c>
      <c r="J92" s="80">
        <v>536</v>
      </c>
      <c r="K92" s="80">
        <v>536</v>
      </c>
    </row>
    <row r="93" spans="1:11" ht="10.5" customHeight="1">
      <c r="A93" s="85" t="s">
        <v>57</v>
      </c>
      <c r="B93" s="83">
        <v>5627</v>
      </c>
      <c r="C93" s="80">
        <v>5644</v>
      </c>
      <c r="D93" s="80">
        <v>5770</v>
      </c>
      <c r="E93" s="80">
        <v>6042</v>
      </c>
      <c r="F93" s="83">
        <v>6212</v>
      </c>
      <c r="G93" s="80">
        <v>6425</v>
      </c>
      <c r="H93" s="80">
        <v>6664</v>
      </c>
      <c r="I93" s="80">
        <v>6768</v>
      </c>
      <c r="J93" s="80">
        <v>6837</v>
      </c>
      <c r="K93" s="80">
        <v>6727</v>
      </c>
    </row>
    <row r="94" spans="1:11" ht="10.5" customHeight="1">
      <c r="A94" s="85" t="s">
        <v>58</v>
      </c>
      <c r="B94" s="83">
        <v>37684</v>
      </c>
      <c r="C94" s="80">
        <v>38440</v>
      </c>
      <c r="D94" s="80">
        <v>39696</v>
      </c>
      <c r="E94" s="83">
        <v>41711</v>
      </c>
      <c r="F94" s="83">
        <v>47534</v>
      </c>
      <c r="G94" s="80">
        <v>50480</v>
      </c>
      <c r="H94" s="80">
        <v>53126</v>
      </c>
      <c r="I94" s="80">
        <v>56725</v>
      </c>
      <c r="J94" s="80">
        <v>59772</v>
      </c>
      <c r="K94" s="80">
        <v>61925</v>
      </c>
    </row>
    <row r="95" spans="1:11" ht="10.5" customHeight="1">
      <c r="A95" s="85" t="s">
        <v>64</v>
      </c>
      <c r="B95" s="83">
        <v>3801</v>
      </c>
      <c r="C95" s="80">
        <v>3747</v>
      </c>
      <c r="D95" s="80">
        <v>3425</v>
      </c>
      <c r="E95" s="80">
        <v>3257</v>
      </c>
      <c r="F95" s="83">
        <v>3374</v>
      </c>
      <c r="G95" s="80">
        <v>3421</v>
      </c>
      <c r="H95" s="80">
        <v>3569</v>
      </c>
      <c r="I95" s="80">
        <v>3547</v>
      </c>
      <c r="J95" s="80">
        <v>3757</v>
      </c>
      <c r="K95" s="80">
        <v>3870</v>
      </c>
    </row>
    <row r="96" spans="1:11" ht="10.5" customHeight="1">
      <c r="A96" s="85"/>
      <c r="B96" s="83"/>
      <c r="C96" s="80"/>
      <c r="D96" s="80"/>
      <c r="G96" s="80"/>
      <c r="H96" s="80"/>
    </row>
    <row r="97" spans="1:11" ht="10.5" customHeight="1">
      <c r="A97" s="84" t="s">
        <v>69</v>
      </c>
      <c r="B97" s="83">
        <v>419446</v>
      </c>
      <c r="C97" s="80">
        <v>419911</v>
      </c>
      <c r="D97" s="80">
        <v>429879</v>
      </c>
      <c r="E97" s="80">
        <v>443706</v>
      </c>
      <c r="F97" s="80">
        <v>466933</v>
      </c>
      <c r="G97" s="80">
        <v>484154</v>
      </c>
      <c r="H97" s="80">
        <v>496094</v>
      </c>
      <c r="I97" s="80">
        <v>507922</v>
      </c>
      <c r="J97" s="80">
        <v>521267</v>
      </c>
      <c r="K97" s="2">
        <v>525863</v>
      </c>
    </row>
    <row r="98" spans="1:11" ht="10.5" customHeight="1">
      <c r="A98" s="82"/>
      <c r="B98" s="60"/>
      <c r="D98" s="83"/>
      <c r="E98" s="83"/>
      <c r="F98" s="83"/>
      <c r="G98" s="83"/>
    </row>
    <row r="99" spans="1:11" ht="10.5" customHeight="1">
      <c r="A99" s="82"/>
      <c r="B99" s="60"/>
      <c r="D99" s="83"/>
      <c r="E99" s="83"/>
      <c r="F99" s="83"/>
      <c r="G99" s="83"/>
      <c r="H99" s="80"/>
      <c r="I99" s="80"/>
      <c r="J99" s="80"/>
      <c r="K99" s="80"/>
    </row>
    <row r="100" spans="1:11" ht="10.5" customHeight="1">
      <c r="A100" s="82"/>
      <c r="B100" s="60"/>
      <c r="D100" s="83"/>
      <c r="E100" s="83"/>
      <c r="F100" s="83"/>
      <c r="G100" s="83"/>
      <c r="H100" s="83"/>
      <c r="I100" s="83"/>
      <c r="J100" s="83"/>
      <c r="K100" s="83"/>
    </row>
    <row r="101" spans="1:11" ht="10.5" customHeight="1">
      <c r="A101" s="82"/>
      <c r="B101" s="60"/>
      <c r="D101" s="83"/>
      <c r="E101" s="83"/>
      <c r="F101" s="83"/>
      <c r="G101" s="83"/>
      <c r="H101" s="83"/>
      <c r="I101" s="83"/>
      <c r="J101" s="83"/>
      <c r="K101" s="83"/>
    </row>
    <row r="102" spans="1:11" ht="10.5" customHeight="1">
      <c r="A102" s="82"/>
      <c r="B102" s="60"/>
      <c r="D102" s="83"/>
      <c r="E102" s="83"/>
      <c r="F102" s="83"/>
      <c r="G102" s="83"/>
      <c r="H102" s="83"/>
      <c r="I102" s="83"/>
      <c r="J102" s="83"/>
      <c r="K102" s="83"/>
    </row>
    <row r="103" spans="1:11" ht="10.5" customHeight="1">
      <c r="B103" s="87" t="s">
        <v>70</v>
      </c>
      <c r="C103" s="1"/>
      <c r="D103" s="86"/>
      <c r="E103" s="86"/>
      <c r="F103" s="86"/>
      <c r="G103" s="86"/>
      <c r="H103" s="83"/>
      <c r="I103" s="83"/>
      <c r="J103" s="83"/>
      <c r="K103" s="83"/>
    </row>
    <row r="104" spans="1:11" ht="10.5" customHeight="1">
      <c r="A104" s="1"/>
      <c r="B104" s="60"/>
      <c r="D104" s="83"/>
      <c r="E104" s="83"/>
      <c r="F104" s="83"/>
      <c r="G104" s="83"/>
      <c r="H104" s="83"/>
      <c r="I104" s="83"/>
      <c r="J104" s="83"/>
      <c r="K104" s="83"/>
    </row>
    <row r="105" spans="1:11" ht="10.5" customHeight="1">
      <c r="A105" s="85" t="s">
        <v>67</v>
      </c>
      <c r="B105" s="83">
        <v>46112</v>
      </c>
      <c r="C105" s="80">
        <v>51458</v>
      </c>
      <c r="D105" s="80">
        <v>53617</v>
      </c>
      <c r="E105" s="83">
        <v>56172</v>
      </c>
      <c r="F105" s="83">
        <v>57922</v>
      </c>
      <c r="G105" s="83">
        <v>60910</v>
      </c>
      <c r="H105" s="83">
        <v>64330</v>
      </c>
      <c r="I105" s="83">
        <v>68917</v>
      </c>
      <c r="J105" s="83">
        <v>74551</v>
      </c>
      <c r="K105" s="83">
        <v>78548</v>
      </c>
    </row>
    <row r="106" spans="1:11" ht="10.5" customHeight="1">
      <c r="A106" s="85" t="s">
        <v>66</v>
      </c>
      <c r="B106" s="83">
        <v>796</v>
      </c>
      <c r="C106" s="80">
        <v>836</v>
      </c>
      <c r="D106" s="80">
        <v>906</v>
      </c>
      <c r="E106" s="80">
        <v>918</v>
      </c>
      <c r="F106" s="80">
        <v>944</v>
      </c>
      <c r="G106" s="83">
        <v>987</v>
      </c>
      <c r="H106" s="83">
        <v>954</v>
      </c>
      <c r="I106" s="83">
        <v>1089</v>
      </c>
      <c r="J106" s="83">
        <v>1028</v>
      </c>
      <c r="K106" s="83">
        <v>924</v>
      </c>
    </row>
    <row r="107" spans="1:11" ht="10.5" customHeight="1">
      <c r="A107" s="85" t="s">
        <v>65</v>
      </c>
      <c r="B107" s="83">
        <v>245</v>
      </c>
      <c r="C107" s="80">
        <v>229</v>
      </c>
      <c r="D107" s="80">
        <v>226</v>
      </c>
      <c r="E107" s="80">
        <v>221</v>
      </c>
      <c r="F107" s="80">
        <v>246</v>
      </c>
      <c r="G107" s="83">
        <v>251</v>
      </c>
      <c r="H107" s="83">
        <v>247</v>
      </c>
      <c r="I107" s="83">
        <v>262</v>
      </c>
      <c r="J107" s="83">
        <v>234</v>
      </c>
      <c r="K107" s="83">
        <v>249</v>
      </c>
    </row>
    <row r="108" spans="1:11" ht="10.5" customHeight="1">
      <c r="A108" s="85" t="s">
        <v>57</v>
      </c>
      <c r="B108" s="83">
        <v>6161</v>
      </c>
      <c r="C108" s="80">
        <v>6256</v>
      </c>
      <c r="D108" s="80">
        <v>6284</v>
      </c>
      <c r="E108" s="83">
        <v>6343</v>
      </c>
      <c r="F108" s="80">
        <v>6533</v>
      </c>
      <c r="G108" s="83">
        <v>6810</v>
      </c>
      <c r="H108" s="83">
        <v>6867</v>
      </c>
      <c r="I108" s="83">
        <v>6969</v>
      </c>
      <c r="J108" s="83">
        <v>7110</v>
      </c>
      <c r="K108" s="83">
        <v>7054</v>
      </c>
    </row>
    <row r="109" spans="1:11" ht="10.5" customHeight="1">
      <c r="A109" s="85" t="s">
        <v>58</v>
      </c>
      <c r="B109" s="83">
        <v>22896</v>
      </c>
      <c r="C109" s="80">
        <v>23825</v>
      </c>
      <c r="D109" s="80">
        <v>26157</v>
      </c>
      <c r="E109" s="80">
        <v>28318</v>
      </c>
      <c r="F109" s="80">
        <v>39256</v>
      </c>
      <c r="G109" s="83">
        <v>46948</v>
      </c>
      <c r="H109" s="83">
        <v>48991</v>
      </c>
      <c r="I109" s="83">
        <v>53121</v>
      </c>
      <c r="J109" s="83">
        <v>56205</v>
      </c>
      <c r="K109" s="83">
        <v>60759</v>
      </c>
    </row>
    <row r="110" spans="1:11" ht="10.5" customHeight="1">
      <c r="A110" s="85" t="s">
        <v>64</v>
      </c>
      <c r="B110" s="83">
        <v>1548</v>
      </c>
      <c r="C110" s="80">
        <v>1361</v>
      </c>
      <c r="D110" s="80">
        <v>1544</v>
      </c>
      <c r="E110" s="80">
        <v>1657</v>
      </c>
      <c r="F110" s="80">
        <v>1530</v>
      </c>
      <c r="G110" s="83">
        <v>1622</v>
      </c>
      <c r="H110" s="83">
        <v>1750</v>
      </c>
      <c r="I110" s="83">
        <v>1741</v>
      </c>
      <c r="J110" s="83">
        <v>1681</v>
      </c>
      <c r="K110" s="83">
        <v>1749</v>
      </c>
    </row>
    <row r="111" spans="1:11" ht="10.5" customHeight="1">
      <c r="A111" s="85"/>
      <c r="B111" s="83"/>
      <c r="G111" s="83"/>
      <c r="H111" s="83"/>
    </row>
    <row r="112" spans="1:11" ht="10.5" customHeight="1">
      <c r="A112" s="84" t="s">
        <v>69</v>
      </c>
      <c r="B112" s="83">
        <v>77758</v>
      </c>
      <c r="C112" s="80">
        <v>83965</v>
      </c>
      <c r="D112" s="80">
        <v>88734</v>
      </c>
      <c r="E112" s="83">
        <v>93629</v>
      </c>
      <c r="F112" s="83">
        <v>106431</v>
      </c>
      <c r="G112" s="83">
        <v>117528</v>
      </c>
      <c r="H112" s="83">
        <v>123139</v>
      </c>
      <c r="I112" s="83">
        <v>132099</v>
      </c>
      <c r="J112" s="83">
        <v>140809</v>
      </c>
      <c r="K112" s="2">
        <v>149283</v>
      </c>
    </row>
    <row r="113" spans="1:11" ht="10.5" customHeight="1">
      <c r="A113" s="82"/>
      <c r="B113" s="83"/>
      <c r="D113" s="83"/>
      <c r="E113" s="83"/>
      <c r="H113" s="80"/>
      <c r="I113" s="80"/>
      <c r="J113" s="80"/>
      <c r="K113" s="80"/>
    </row>
    <row r="114" spans="1:11" ht="10.5" customHeight="1">
      <c r="A114" s="82"/>
      <c r="B114" s="83"/>
      <c r="D114" s="83"/>
      <c r="E114" s="83"/>
      <c r="F114" s="83"/>
      <c r="G114" s="83"/>
      <c r="H114" s="80"/>
      <c r="I114" s="80"/>
      <c r="J114" s="80"/>
      <c r="K114" s="80"/>
    </row>
    <row r="115" spans="1:11" ht="10.5" customHeight="1">
      <c r="A115" s="82"/>
      <c r="B115" s="83"/>
      <c r="D115" s="83"/>
      <c r="E115" s="83"/>
      <c r="F115" s="83"/>
      <c r="G115" s="83"/>
    </row>
    <row r="116" spans="1:11" ht="10.5" customHeight="1">
      <c r="A116" s="82"/>
      <c r="B116" s="83"/>
      <c r="D116" s="83"/>
      <c r="E116" s="83"/>
      <c r="F116" s="83"/>
      <c r="G116" s="83"/>
      <c r="H116" s="83"/>
      <c r="I116" s="83"/>
      <c r="J116" s="83"/>
      <c r="K116" s="83"/>
    </row>
    <row r="117" spans="1:11" ht="10.5" customHeight="1">
      <c r="A117" s="82"/>
      <c r="B117" s="83"/>
      <c r="D117" s="83"/>
      <c r="E117" s="83"/>
      <c r="F117" s="83"/>
      <c r="G117" s="83"/>
    </row>
    <row r="118" spans="1:11" ht="10.5" customHeight="1">
      <c r="B118" s="87" t="s">
        <v>68</v>
      </c>
      <c r="C118" s="1"/>
      <c r="D118" s="86"/>
      <c r="E118" s="86"/>
      <c r="F118" s="86"/>
      <c r="G118" s="86"/>
      <c r="H118" s="83"/>
      <c r="I118" s="83"/>
      <c r="J118" s="83"/>
      <c r="K118" s="83"/>
    </row>
    <row r="119" spans="1:11" ht="10.5" customHeight="1">
      <c r="A119" s="1"/>
      <c r="B119" s="83"/>
      <c r="D119" s="83"/>
      <c r="E119" s="83"/>
      <c r="F119" s="83"/>
      <c r="G119" s="83"/>
      <c r="H119" s="83"/>
      <c r="I119" s="83"/>
      <c r="J119" s="83"/>
      <c r="K119" s="83"/>
    </row>
    <row r="120" spans="1:11" ht="10.5" customHeight="1">
      <c r="A120" s="85" t="s">
        <v>67</v>
      </c>
      <c r="B120" s="83">
        <v>416450</v>
      </c>
      <c r="C120" s="80">
        <v>421477</v>
      </c>
      <c r="D120" s="80">
        <v>432437</v>
      </c>
      <c r="E120" s="80">
        <v>446584</v>
      </c>
      <c r="F120" s="80">
        <v>465429</v>
      </c>
      <c r="G120" s="80">
        <v>482429</v>
      </c>
      <c r="H120" s="80">
        <v>494731</v>
      </c>
      <c r="I120" s="80">
        <v>507316</v>
      </c>
      <c r="J120" s="80">
        <v>522913</v>
      </c>
      <c r="K120" s="80">
        <v>529312</v>
      </c>
    </row>
    <row r="121" spans="1:11" ht="10.5" customHeight="1">
      <c r="A121" s="85" t="s">
        <v>66</v>
      </c>
      <c r="B121" s="83">
        <v>2337</v>
      </c>
      <c r="C121" s="80">
        <v>2439</v>
      </c>
      <c r="D121" s="80">
        <v>2610</v>
      </c>
      <c r="E121" s="80">
        <v>2724</v>
      </c>
      <c r="F121" s="80">
        <v>2761</v>
      </c>
      <c r="G121" s="80">
        <v>2803</v>
      </c>
      <c r="H121" s="80">
        <v>2768</v>
      </c>
      <c r="I121" s="80">
        <v>3020</v>
      </c>
      <c r="J121" s="80">
        <v>3031</v>
      </c>
      <c r="K121" s="80">
        <v>2965</v>
      </c>
    </row>
    <row r="122" spans="1:11" ht="10.5" customHeight="1">
      <c r="A122" s="85" t="s">
        <v>65</v>
      </c>
      <c r="B122" s="83">
        <v>700</v>
      </c>
      <c r="C122" s="80">
        <v>687</v>
      </c>
      <c r="D122" s="80">
        <v>690</v>
      </c>
      <c r="E122" s="83">
        <v>699</v>
      </c>
      <c r="F122" s="80">
        <v>735</v>
      </c>
      <c r="G122" s="80">
        <v>744</v>
      </c>
      <c r="H122" s="80">
        <v>767</v>
      </c>
      <c r="I122" s="80">
        <v>814</v>
      </c>
      <c r="J122" s="80">
        <v>770</v>
      </c>
      <c r="K122" s="80">
        <v>785</v>
      </c>
    </row>
    <row r="123" spans="1:11" ht="10.5" customHeight="1">
      <c r="A123" s="85" t="s">
        <v>57</v>
      </c>
      <c r="B123" s="83">
        <v>11788</v>
      </c>
      <c r="C123" s="80">
        <v>11900</v>
      </c>
      <c r="D123" s="80">
        <v>12054</v>
      </c>
      <c r="E123" s="80">
        <v>12385</v>
      </c>
      <c r="F123" s="80">
        <v>12745</v>
      </c>
      <c r="G123" s="80">
        <v>13235</v>
      </c>
      <c r="H123" s="80">
        <v>13531</v>
      </c>
      <c r="I123" s="80">
        <v>13737</v>
      </c>
      <c r="J123" s="80">
        <v>13947</v>
      </c>
      <c r="K123" s="80">
        <v>13781</v>
      </c>
    </row>
    <row r="124" spans="1:11" ht="10.5" customHeight="1">
      <c r="A124" s="85" t="s">
        <v>58</v>
      </c>
      <c r="B124" s="83">
        <v>60580</v>
      </c>
      <c r="C124" s="80">
        <v>62265</v>
      </c>
      <c r="D124" s="80">
        <v>65853</v>
      </c>
      <c r="E124" s="80">
        <v>70029</v>
      </c>
      <c r="F124" s="80">
        <v>86790</v>
      </c>
      <c r="G124" s="80">
        <v>97428</v>
      </c>
      <c r="H124" s="80">
        <v>102117</v>
      </c>
      <c r="I124" s="80">
        <v>109846</v>
      </c>
      <c r="J124" s="80">
        <v>115977</v>
      </c>
      <c r="K124" s="80">
        <v>122684</v>
      </c>
    </row>
    <row r="125" spans="1:11" ht="10.5" customHeight="1">
      <c r="A125" s="85" t="s">
        <v>64</v>
      </c>
      <c r="B125" s="83">
        <v>5349</v>
      </c>
      <c r="C125" s="80">
        <v>5108</v>
      </c>
      <c r="D125" s="80">
        <v>4969</v>
      </c>
      <c r="E125" s="83">
        <v>4914</v>
      </c>
      <c r="F125" s="80">
        <v>4904</v>
      </c>
      <c r="G125" s="80">
        <v>5043</v>
      </c>
      <c r="H125" s="80">
        <v>5319</v>
      </c>
      <c r="I125" s="80">
        <v>5288</v>
      </c>
      <c r="J125" s="80">
        <v>5438</v>
      </c>
      <c r="K125" s="80">
        <v>5619</v>
      </c>
    </row>
    <row r="126" spans="1:11" ht="10.5" customHeight="1">
      <c r="A126" s="85"/>
      <c r="B126" s="83"/>
      <c r="G126" s="80"/>
      <c r="H126" s="80"/>
    </row>
    <row r="127" spans="1:11" ht="10.5" customHeight="1">
      <c r="A127" s="84" t="s">
        <v>63</v>
      </c>
      <c r="B127" s="83">
        <v>497204</v>
      </c>
      <c r="C127" s="80">
        <v>503876</v>
      </c>
      <c r="D127" s="80">
        <v>518613</v>
      </c>
      <c r="E127" s="80">
        <v>537335</v>
      </c>
      <c r="F127" s="80">
        <v>573364</v>
      </c>
      <c r="G127" s="80">
        <v>601682</v>
      </c>
      <c r="H127" s="80">
        <v>619233</v>
      </c>
      <c r="I127" s="80">
        <v>640021</v>
      </c>
      <c r="J127" s="80">
        <v>662076</v>
      </c>
      <c r="K127" s="2">
        <v>675146</v>
      </c>
    </row>
    <row r="128" spans="1:11" ht="10.5" customHeight="1">
      <c r="A128" s="82"/>
      <c r="D128" s="83"/>
      <c r="E128" s="83"/>
      <c r="F128" s="83"/>
      <c r="G128" s="83"/>
      <c r="H128" s="80"/>
      <c r="I128" s="80"/>
      <c r="J128" s="80"/>
      <c r="K128" s="80"/>
    </row>
    <row r="129" spans="1:14" ht="10.5" customHeight="1">
      <c r="A129" s="82"/>
      <c r="D129" s="83"/>
      <c r="E129" s="83"/>
      <c r="F129" s="83"/>
      <c r="G129" s="83"/>
      <c r="H129" s="80"/>
      <c r="I129" s="80"/>
      <c r="J129" s="80"/>
      <c r="K129" s="80"/>
    </row>
    <row r="130" spans="1:14" ht="10.5" customHeight="1">
      <c r="A130" s="82"/>
      <c r="H130" s="80"/>
      <c r="I130" s="80"/>
      <c r="J130" s="80"/>
      <c r="K130" s="80"/>
    </row>
    <row r="131" spans="1:14" ht="10.5" customHeight="1">
      <c r="A131" s="82"/>
      <c r="H131" s="80"/>
      <c r="I131" s="80"/>
      <c r="J131" s="80"/>
      <c r="K131" s="80"/>
    </row>
    <row r="132" spans="1:14" ht="10.5" customHeight="1">
      <c r="A132" s="82"/>
    </row>
    <row r="133" spans="1:14" ht="10.5" customHeight="1">
      <c r="A133" s="82"/>
      <c r="H133" s="80"/>
      <c r="I133" s="80"/>
      <c r="J133" s="80"/>
      <c r="K133" s="80"/>
    </row>
    <row r="134" spans="1:14" ht="10.5" customHeight="1">
      <c r="A134" s="82"/>
      <c r="H134" s="83"/>
      <c r="I134" s="83"/>
      <c r="J134" s="83"/>
      <c r="K134" s="83"/>
    </row>
    <row r="135" spans="1:14" ht="10.5" customHeight="1">
      <c r="A135" s="82"/>
      <c r="H135" s="83"/>
      <c r="I135" s="83"/>
      <c r="J135" s="83"/>
      <c r="K135" s="83"/>
    </row>
    <row r="136" spans="1:14" ht="10.5" customHeight="1">
      <c r="A136" s="82"/>
      <c r="H136" s="80"/>
      <c r="I136" s="80"/>
      <c r="J136" s="80"/>
      <c r="K136" s="80"/>
    </row>
    <row r="137" spans="1:14" ht="10.5" customHeight="1">
      <c r="A137" s="82"/>
      <c r="H137" s="83"/>
      <c r="I137" s="83"/>
      <c r="J137" s="83"/>
      <c r="K137" s="83"/>
    </row>
    <row r="138" spans="1:14" ht="10.5" customHeight="1">
      <c r="A138" s="82"/>
      <c r="H138" s="83"/>
      <c r="I138" s="83"/>
      <c r="J138" s="83"/>
      <c r="K138" s="83"/>
    </row>
    <row r="139" spans="1:14" ht="10.5" customHeight="1">
      <c r="A139" s="82"/>
    </row>
    <row r="140" spans="1:14" ht="10.5" customHeight="1">
      <c r="A140" s="82"/>
    </row>
    <row r="141" spans="1:14" ht="10.5" customHeight="1">
      <c r="A141" s="82"/>
    </row>
    <row r="142" spans="1:14" ht="10.5" customHeight="1">
      <c r="A142" s="82"/>
    </row>
    <row r="143" spans="1:14" ht="10.5" customHeight="1">
      <c r="A143" s="82"/>
    </row>
    <row r="144" spans="1:14" ht="10.5" customHeight="1">
      <c r="A144" s="82"/>
      <c r="B144" s="60"/>
      <c r="N144" s="80"/>
    </row>
    <row r="145" spans="1:14" ht="10.5" customHeight="1">
      <c r="B145" s="60"/>
    </row>
    <row r="146" spans="1:14" ht="10.5" customHeight="1">
      <c r="A146" s="81"/>
      <c r="B146" s="60"/>
    </row>
    <row r="147" spans="1:14" ht="10.5" customHeight="1">
      <c r="B147" s="60"/>
    </row>
    <row r="148" spans="1:14" ht="10.5" customHeight="1">
      <c r="N148" s="80"/>
    </row>
    <row r="149" spans="1:14" ht="10.5" customHeight="1">
      <c r="N149" s="80"/>
    </row>
    <row r="151" spans="1:14" ht="10.5" customHeight="1">
      <c r="A151" s="79"/>
    </row>
    <row r="152" spans="1:14" ht="8.25" customHeight="1">
      <c r="B152" s="60"/>
    </row>
    <row r="153" spans="1:14" ht="10.5" customHeight="1">
      <c r="A153" s="78" t="s">
        <v>51</v>
      </c>
      <c r="B153" s="60"/>
    </row>
  </sheetData>
  <printOptions horizontalCentered="1"/>
  <pageMargins left="0.39370078740157483" right="0.39370078740157483" top="0.39370078740157483" bottom="0.59055118110236227" header="0.11811023622047245" footer="0.51181102362204722"/>
  <pageSetup paperSize="9" scale="98" orientation="portrait" horizontalDpi="4294967292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5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ColWidth="11.42578125" defaultRowHeight="11.25"/>
  <cols>
    <col min="1" max="1" width="25.5703125" style="2" customWidth="1"/>
    <col min="2" max="2" width="7.140625" style="2" customWidth="1"/>
    <col min="3" max="11" width="7.140625" style="107" customWidth="1"/>
    <col min="12" max="13" width="11.42578125" style="2"/>
    <col min="14" max="14" width="22.7109375" style="2" customWidth="1"/>
    <col min="15" max="15" width="27.42578125" style="2" customWidth="1"/>
    <col min="16" max="16384" width="11.42578125" style="2"/>
  </cols>
  <sheetData>
    <row r="1" spans="1:13" s="114" customFormat="1" ht="11.25" customHeight="1">
      <c r="A1" s="126" t="s">
        <v>0</v>
      </c>
      <c r="B1" s="122"/>
      <c r="C1" s="121"/>
      <c r="D1" s="121"/>
      <c r="E1" s="121"/>
      <c r="F1" s="121"/>
      <c r="G1" s="121"/>
      <c r="H1" s="121"/>
      <c r="I1" s="121"/>
      <c r="J1" s="121"/>
      <c r="K1" s="121"/>
    </row>
    <row r="2" spans="1:13" s="114" customFormat="1" ht="10.5" customHeight="1">
      <c r="A2" s="62"/>
      <c r="C2" s="129"/>
      <c r="D2" s="129"/>
      <c r="E2" s="129"/>
      <c r="F2" s="129"/>
      <c r="G2" s="129"/>
      <c r="H2" s="129"/>
      <c r="I2" s="129"/>
      <c r="J2" s="129"/>
      <c r="K2" s="129"/>
    </row>
    <row r="3" spans="1:13" s="115" customFormat="1" ht="12" customHeight="1">
      <c r="A3" s="56" t="s">
        <v>104</v>
      </c>
      <c r="B3" s="62"/>
      <c r="C3" s="125"/>
      <c r="D3" s="125"/>
      <c r="E3" s="125"/>
      <c r="F3" s="125"/>
      <c r="G3" s="125"/>
      <c r="H3" s="125"/>
      <c r="I3" s="125"/>
      <c r="J3" s="125"/>
      <c r="K3" s="125"/>
    </row>
    <row r="4" spans="1:13" ht="10.5" customHeight="1">
      <c r="A4" s="96"/>
    </row>
    <row r="5" spans="1:13" ht="21.95" customHeight="1">
      <c r="A5" s="120" t="s">
        <v>103</v>
      </c>
      <c r="B5" s="119">
        <v>2005</v>
      </c>
      <c r="C5" s="119">
        <v>2006</v>
      </c>
      <c r="D5" s="119">
        <v>2007</v>
      </c>
      <c r="E5" s="119">
        <v>2008</v>
      </c>
      <c r="F5" s="119">
        <v>2009</v>
      </c>
      <c r="G5" s="119">
        <v>2010</v>
      </c>
      <c r="H5" s="119">
        <v>2011</v>
      </c>
      <c r="I5" s="119">
        <v>2012</v>
      </c>
      <c r="J5" s="119">
        <v>2013</v>
      </c>
      <c r="K5" s="119">
        <v>2014</v>
      </c>
    </row>
    <row r="6" spans="1:13" ht="10.5" customHeight="1">
      <c r="A6" s="118"/>
      <c r="B6" s="89"/>
      <c r="C6" s="89"/>
      <c r="D6" s="89"/>
      <c r="E6" s="89"/>
      <c r="F6" s="89"/>
      <c r="G6" s="89"/>
      <c r="H6" s="89"/>
      <c r="I6" s="89"/>
      <c r="J6" s="89"/>
      <c r="K6" s="89"/>
    </row>
    <row r="7" spans="1:13" ht="21.95" customHeight="1">
      <c r="A7" s="117"/>
      <c r="B7" s="116" t="s">
        <v>105</v>
      </c>
      <c r="C7" s="89"/>
      <c r="D7" s="89"/>
      <c r="E7" s="89"/>
      <c r="F7" s="89"/>
      <c r="G7" s="89"/>
      <c r="H7" s="89"/>
      <c r="I7" s="89"/>
      <c r="J7" s="89"/>
      <c r="K7" s="89"/>
    </row>
    <row r="8" spans="1:13" ht="10.5" customHeight="1">
      <c r="A8" s="108"/>
    </row>
    <row r="9" spans="1:13" ht="11.1" customHeight="1">
      <c r="A9" s="111" t="s">
        <v>101</v>
      </c>
    </row>
    <row r="10" spans="1:13" ht="11.1" customHeight="1">
      <c r="A10" s="111" t="s">
        <v>93</v>
      </c>
    </row>
    <row r="11" spans="1:13" ht="9.9499999999999993" customHeight="1">
      <c r="A11" s="111"/>
      <c r="I11" s="109"/>
      <c r="J11" s="109"/>
      <c r="K11" s="109"/>
    </row>
    <row r="12" spans="1:13" ht="11.1" customHeight="1">
      <c r="A12" s="113" t="s">
        <v>100</v>
      </c>
      <c r="B12" s="107">
        <v>37865</v>
      </c>
      <c r="C12" s="107">
        <v>37694</v>
      </c>
      <c r="D12" s="107">
        <v>38020</v>
      </c>
      <c r="E12" s="107">
        <v>38564</v>
      </c>
      <c r="F12" s="107">
        <v>40165</v>
      </c>
      <c r="G12" s="107">
        <v>41462</v>
      </c>
      <c r="H12" s="109">
        <v>42924</v>
      </c>
      <c r="I12" s="109">
        <v>43862</v>
      </c>
      <c r="J12" s="109">
        <v>45013</v>
      </c>
      <c r="K12" s="109">
        <v>45749</v>
      </c>
      <c r="L12"/>
      <c r="M12"/>
    </row>
    <row r="13" spans="1:13" ht="11.1" customHeight="1">
      <c r="A13" s="113" t="s">
        <v>99</v>
      </c>
      <c r="B13" s="107">
        <v>9874</v>
      </c>
      <c r="C13" s="107">
        <v>8068</v>
      </c>
      <c r="D13" s="107">
        <v>6157</v>
      </c>
      <c r="E13" s="107">
        <v>4862</v>
      </c>
      <c r="F13" s="107">
        <v>4206</v>
      </c>
      <c r="G13" s="107">
        <v>4038</v>
      </c>
      <c r="H13" s="109">
        <v>3899</v>
      </c>
      <c r="I13" s="109">
        <v>3618</v>
      </c>
      <c r="J13" s="109">
        <v>3693</v>
      </c>
      <c r="K13" s="109">
        <v>3431</v>
      </c>
      <c r="L13"/>
      <c r="M13"/>
    </row>
    <row r="14" spans="1:13" ht="11.1" customHeight="1">
      <c r="A14" s="111" t="s">
        <v>98</v>
      </c>
      <c r="B14" s="107"/>
      <c r="H14" s="109"/>
      <c r="L14"/>
      <c r="M14"/>
    </row>
    <row r="15" spans="1:13" ht="11.1" customHeight="1">
      <c r="A15" s="113" t="s">
        <v>97</v>
      </c>
      <c r="B15" s="107">
        <v>111343</v>
      </c>
      <c r="C15" s="107">
        <v>116630</v>
      </c>
      <c r="D15" s="107">
        <v>123545</v>
      </c>
      <c r="E15" s="107">
        <v>133497</v>
      </c>
      <c r="F15" s="107">
        <v>146127</v>
      </c>
      <c r="G15" s="107">
        <v>156497</v>
      </c>
      <c r="H15" s="109">
        <v>162091</v>
      </c>
      <c r="I15" s="109">
        <v>167722</v>
      </c>
      <c r="J15" s="109">
        <v>174701</v>
      </c>
      <c r="K15" s="107">
        <v>177528</v>
      </c>
      <c r="L15"/>
      <c r="M15"/>
    </row>
    <row r="16" spans="1:13" ht="11.1" customHeight="1">
      <c r="A16" s="111" t="s">
        <v>96</v>
      </c>
      <c r="B16" s="107"/>
      <c r="H16" s="109"/>
      <c r="L16"/>
      <c r="M16"/>
    </row>
    <row r="17" spans="1:17" ht="11.1" customHeight="1">
      <c r="A17" s="113" t="s">
        <v>95</v>
      </c>
      <c r="B17" s="107">
        <v>6655</v>
      </c>
      <c r="C17" s="107">
        <v>6831</v>
      </c>
      <c r="D17" s="107">
        <v>7231</v>
      </c>
      <c r="E17" s="107">
        <v>7874</v>
      </c>
      <c r="F17" s="107">
        <v>8243</v>
      </c>
      <c r="G17" s="107">
        <v>8552</v>
      </c>
      <c r="H17" s="109">
        <v>8624</v>
      </c>
      <c r="I17" s="109">
        <v>9912</v>
      </c>
      <c r="J17" s="109">
        <v>9852</v>
      </c>
      <c r="K17" s="109">
        <v>9656</v>
      </c>
      <c r="L17"/>
      <c r="M17"/>
    </row>
    <row r="18" spans="1:17" s="72" customFormat="1" ht="15" customHeight="1">
      <c r="A18" s="112" t="s">
        <v>77</v>
      </c>
      <c r="B18" s="109">
        <f>SUM(B12:B17)</f>
        <v>165737</v>
      </c>
      <c r="C18" s="109">
        <v>169223</v>
      </c>
      <c r="D18" s="109">
        <v>174953</v>
      </c>
      <c r="E18" s="109">
        <v>184797</v>
      </c>
      <c r="F18" s="109">
        <v>198741</v>
      </c>
      <c r="G18" s="109">
        <v>210549</v>
      </c>
      <c r="H18" s="109">
        <v>217538</v>
      </c>
      <c r="I18" s="109">
        <v>225114</v>
      </c>
      <c r="J18" s="109">
        <v>233259</v>
      </c>
      <c r="K18" s="109">
        <v>236364</v>
      </c>
      <c r="L18"/>
      <c r="M18"/>
      <c r="N18" s="2"/>
      <c r="O18" s="2"/>
      <c r="P18" s="2"/>
    </row>
    <row r="19" spans="1:17" ht="20.100000000000001" customHeight="1">
      <c r="A19" s="111"/>
      <c r="B19" s="107"/>
      <c r="H19" s="109"/>
      <c r="L19"/>
      <c r="M19"/>
      <c r="Q19" s="72"/>
    </row>
    <row r="20" spans="1:17" ht="11.1" customHeight="1">
      <c r="A20" s="111" t="s">
        <v>94</v>
      </c>
      <c r="B20" s="107"/>
      <c r="H20" s="109"/>
      <c r="L20"/>
      <c r="M20"/>
      <c r="Q20" s="72"/>
    </row>
    <row r="21" spans="1:17" ht="11.1" customHeight="1">
      <c r="A21" s="111" t="s">
        <v>93</v>
      </c>
      <c r="B21" s="107"/>
      <c r="H21" s="109"/>
      <c r="L21"/>
      <c r="M21"/>
      <c r="Q21" s="72"/>
    </row>
    <row r="22" spans="1:17" ht="11.1" customHeight="1">
      <c r="A22" s="111"/>
      <c r="B22" s="107"/>
      <c r="H22" s="109"/>
      <c r="L22"/>
      <c r="M22"/>
      <c r="Q22" s="72"/>
    </row>
    <row r="23" spans="1:17" ht="11.1" customHeight="1">
      <c r="A23" s="113" t="s">
        <v>92</v>
      </c>
      <c r="B23" s="107">
        <v>1178</v>
      </c>
      <c r="C23" s="107">
        <v>1416</v>
      </c>
      <c r="D23" s="107">
        <v>1235</v>
      </c>
      <c r="E23" s="107">
        <v>1316</v>
      </c>
      <c r="F23" s="107">
        <v>1402</v>
      </c>
      <c r="G23" s="107">
        <v>1373</v>
      </c>
      <c r="H23" s="109">
        <v>1497</v>
      </c>
      <c r="I23" s="109">
        <v>1509</v>
      </c>
      <c r="J23" s="109">
        <v>1579</v>
      </c>
      <c r="K23" s="109">
        <v>1647</v>
      </c>
      <c r="L23"/>
      <c r="M23"/>
    </row>
    <row r="24" spans="1:17" ht="11.1" customHeight="1">
      <c r="A24" s="113" t="s">
        <v>91</v>
      </c>
      <c r="B24" s="107">
        <v>56756</v>
      </c>
      <c r="C24" s="107">
        <v>60321</v>
      </c>
      <c r="D24" s="107">
        <v>65013</v>
      </c>
      <c r="E24" s="107">
        <v>67232</v>
      </c>
      <c r="F24" s="107">
        <v>76773</v>
      </c>
      <c r="G24" s="107">
        <v>84131</v>
      </c>
      <c r="H24" s="109">
        <v>86081</v>
      </c>
      <c r="I24" s="109">
        <v>90009</v>
      </c>
      <c r="J24" s="109">
        <v>94094</v>
      </c>
      <c r="K24" s="109">
        <v>98944</v>
      </c>
      <c r="L24"/>
      <c r="M24"/>
      <c r="N24" s="72"/>
      <c r="P24" s="72"/>
    </row>
    <row r="25" spans="1:17" ht="11.1" customHeight="1">
      <c r="A25" s="113" t="s">
        <v>90</v>
      </c>
      <c r="B25" s="107">
        <v>16515</v>
      </c>
      <c r="C25" s="107">
        <v>17978</v>
      </c>
      <c r="D25" s="107">
        <v>18863</v>
      </c>
      <c r="E25" s="107">
        <v>21424</v>
      </c>
      <c r="F25" s="107">
        <v>24126</v>
      </c>
      <c r="G25" s="107">
        <v>28314</v>
      </c>
      <c r="H25" s="109">
        <v>31986</v>
      </c>
      <c r="I25" s="109">
        <v>37058</v>
      </c>
      <c r="J25" s="109">
        <v>40915</v>
      </c>
      <c r="K25" s="109">
        <v>44314</v>
      </c>
      <c r="L25"/>
      <c r="M25"/>
    </row>
    <row r="26" spans="1:17" s="72" customFormat="1" ht="15" customHeight="1">
      <c r="A26" s="112" t="s">
        <v>77</v>
      </c>
      <c r="B26" s="109">
        <f>SUM(B23:B25)</f>
        <v>74449</v>
      </c>
      <c r="C26" s="109">
        <v>79715</v>
      </c>
      <c r="D26" s="109">
        <v>85111</v>
      </c>
      <c r="E26" s="109">
        <v>89972</v>
      </c>
      <c r="F26" s="109">
        <v>102301</v>
      </c>
      <c r="G26" s="109">
        <v>113818</v>
      </c>
      <c r="H26" s="109">
        <v>119564</v>
      </c>
      <c r="I26" s="109">
        <v>128576</v>
      </c>
      <c r="J26" s="109">
        <v>136588</v>
      </c>
      <c r="K26" s="109">
        <v>144905</v>
      </c>
      <c r="L26"/>
      <c r="M26"/>
      <c r="N26" s="2"/>
      <c r="O26" s="2"/>
      <c r="P26" s="2"/>
      <c r="Q26" s="2"/>
    </row>
    <row r="27" spans="1:17" ht="9" customHeight="1">
      <c r="A27" s="111"/>
      <c r="B27" s="107"/>
      <c r="H27" s="109"/>
      <c r="L27"/>
      <c r="M27"/>
    </row>
    <row r="28" spans="1:17" ht="26.25" customHeight="1">
      <c r="A28" s="111"/>
      <c r="B28" s="107"/>
      <c r="H28" s="109"/>
      <c r="L28"/>
      <c r="M28"/>
    </row>
    <row r="29" spans="1:17" ht="11.1" customHeight="1">
      <c r="A29" s="111" t="s">
        <v>89</v>
      </c>
      <c r="B29" s="107"/>
      <c r="H29" s="109"/>
      <c r="L29"/>
      <c r="M29"/>
    </row>
    <row r="30" spans="1:17" ht="11.1" customHeight="1">
      <c r="A30" s="111" t="s">
        <v>79</v>
      </c>
      <c r="B30" s="107"/>
      <c r="H30" s="109"/>
      <c r="L30"/>
      <c r="M30"/>
    </row>
    <row r="31" spans="1:17" ht="9.9499999999999993" customHeight="1">
      <c r="A31" s="111"/>
      <c r="B31" s="107"/>
      <c r="H31" s="109"/>
      <c r="L31"/>
      <c r="M31"/>
    </row>
    <row r="32" spans="1:17" ht="11.1" customHeight="1">
      <c r="A32" s="113" t="s">
        <v>88</v>
      </c>
      <c r="B32" s="107">
        <v>64929</v>
      </c>
      <c r="C32" s="107">
        <v>63645</v>
      </c>
      <c r="D32" s="107">
        <v>65520</v>
      </c>
      <c r="E32" s="107">
        <v>68931</v>
      </c>
      <c r="F32" s="107">
        <v>73408</v>
      </c>
      <c r="G32" s="107">
        <v>75894</v>
      </c>
      <c r="H32" s="109">
        <v>79475</v>
      </c>
      <c r="I32" s="109">
        <v>82264</v>
      </c>
      <c r="J32" s="109">
        <v>84085</v>
      </c>
      <c r="K32" s="109">
        <v>86184</v>
      </c>
      <c r="M32"/>
    </row>
    <row r="33" spans="1:17" ht="11.1" customHeight="1">
      <c r="A33" s="113" t="s">
        <v>87</v>
      </c>
      <c r="B33" s="107">
        <v>10370</v>
      </c>
      <c r="C33" s="107">
        <v>10469</v>
      </c>
      <c r="D33" s="107">
        <v>10646</v>
      </c>
      <c r="E33" s="107">
        <v>10703</v>
      </c>
      <c r="F33" s="107">
        <v>10868</v>
      </c>
      <c r="G33" s="107">
        <v>11180</v>
      </c>
      <c r="H33" s="109">
        <v>11407</v>
      </c>
      <c r="I33" s="109">
        <v>10935</v>
      </c>
      <c r="J33" s="109">
        <v>10871</v>
      </c>
      <c r="K33" s="109">
        <v>10615</v>
      </c>
      <c r="M33"/>
    </row>
    <row r="34" spans="1:17" ht="11.1" customHeight="1">
      <c r="A34" s="113" t="s">
        <v>86</v>
      </c>
      <c r="B34" s="107">
        <v>43373</v>
      </c>
      <c r="C34" s="107">
        <v>44841</v>
      </c>
      <c r="D34" s="107">
        <v>54700</v>
      </c>
      <c r="E34" s="107">
        <v>53513</v>
      </c>
      <c r="F34" s="107">
        <v>54219</v>
      </c>
      <c r="G34" s="107">
        <v>54852</v>
      </c>
      <c r="H34" s="109">
        <v>55861</v>
      </c>
      <c r="I34" s="109">
        <v>55833</v>
      </c>
      <c r="J34" s="109">
        <v>56817</v>
      </c>
      <c r="K34" s="109">
        <v>56652</v>
      </c>
      <c r="M34"/>
    </row>
    <row r="35" spans="1:17" ht="11.1" customHeight="1">
      <c r="A35" s="113" t="s">
        <v>85</v>
      </c>
      <c r="B35" s="107">
        <v>31665</v>
      </c>
      <c r="C35" s="107">
        <v>34784</v>
      </c>
      <c r="D35" s="107">
        <v>51362</v>
      </c>
      <c r="E35" s="107">
        <v>50655</v>
      </c>
      <c r="F35" s="107">
        <v>52743</v>
      </c>
      <c r="G35" s="107">
        <v>52911</v>
      </c>
      <c r="H35" s="109">
        <v>52357</v>
      </c>
      <c r="I35" s="109">
        <v>53626</v>
      </c>
      <c r="J35" s="109">
        <v>55077</v>
      </c>
      <c r="K35" s="109">
        <v>54644</v>
      </c>
      <c r="M35"/>
      <c r="Q35" s="72"/>
    </row>
    <row r="36" spans="1:17" ht="11.1" customHeight="1">
      <c r="A36" s="113" t="s">
        <v>84</v>
      </c>
      <c r="B36" s="107">
        <v>57444</v>
      </c>
      <c r="C36" s="107">
        <v>56211</v>
      </c>
      <c r="D36" s="107">
        <v>57108</v>
      </c>
      <c r="E36" s="107">
        <v>59798</v>
      </c>
      <c r="F36" s="107">
        <v>61274</v>
      </c>
      <c r="G36" s="107">
        <v>62614</v>
      </c>
      <c r="H36" s="109">
        <v>62703</v>
      </c>
      <c r="I36" s="109">
        <v>63610</v>
      </c>
      <c r="J36" s="109">
        <v>64773</v>
      </c>
      <c r="K36" s="109">
        <v>65031</v>
      </c>
      <c r="M36"/>
    </row>
    <row r="37" spans="1:17" ht="11.1" customHeight="1">
      <c r="A37" s="113" t="s">
        <v>83</v>
      </c>
      <c r="B37" s="107">
        <v>30795</v>
      </c>
      <c r="C37" s="107">
        <v>26021</v>
      </c>
      <c r="D37" s="107">
        <v>0</v>
      </c>
      <c r="E37" s="107">
        <v>0</v>
      </c>
      <c r="F37" s="107">
        <v>0</v>
      </c>
      <c r="G37" s="107">
        <v>0</v>
      </c>
      <c r="H37" s="109">
        <v>0</v>
      </c>
      <c r="I37" s="109">
        <v>0</v>
      </c>
      <c r="J37" s="109">
        <v>0</v>
      </c>
      <c r="K37" s="109">
        <v>0</v>
      </c>
      <c r="M37"/>
    </row>
    <row r="38" spans="1:17" ht="11.1" customHeight="1">
      <c r="A38" s="113" t="s">
        <v>82</v>
      </c>
      <c r="B38" s="107">
        <v>14379</v>
      </c>
      <c r="C38" s="107">
        <v>14059</v>
      </c>
      <c r="D38" s="107">
        <v>14844</v>
      </c>
      <c r="E38" s="107">
        <v>14571</v>
      </c>
      <c r="F38" s="107">
        <v>14776</v>
      </c>
      <c r="G38" s="107">
        <v>15175</v>
      </c>
      <c r="H38" s="109">
        <v>15551</v>
      </c>
      <c r="I38" s="109">
        <v>15406</v>
      </c>
      <c r="J38" s="109">
        <v>15157</v>
      </c>
      <c r="K38" s="109">
        <v>15145</v>
      </c>
      <c r="M38"/>
      <c r="N38" s="72"/>
      <c r="P38" s="72"/>
    </row>
    <row r="39" spans="1:17" ht="11.1" customHeight="1">
      <c r="A39" s="113" t="s">
        <v>81</v>
      </c>
      <c r="B39" s="107">
        <v>754</v>
      </c>
      <c r="C39" s="107">
        <v>658</v>
      </c>
      <c r="D39" s="107">
        <v>746</v>
      </c>
      <c r="E39" s="107">
        <v>738</v>
      </c>
      <c r="F39" s="107">
        <v>904</v>
      </c>
      <c r="G39" s="107">
        <v>979</v>
      </c>
      <c r="H39" s="109">
        <v>1202</v>
      </c>
      <c r="I39" s="109">
        <v>1134</v>
      </c>
      <c r="J39" s="109">
        <v>1228</v>
      </c>
      <c r="K39" s="109">
        <v>1228</v>
      </c>
      <c r="M39"/>
    </row>
    <row r="40" spans="1:17" s="72" customFormat="1" ht="15" customHeight="1">
      <c r="A40" s="112" t="s">
        <v>77</v>
      </c>
      <c r="B40" s="109">
        <f>SUM(B32:B39)</f>
        <v>253709</v>
      </c>
      <c r="C40" s="109">
        <v>250688</v>
      </c>
      <c r="D40" s="109">
        <v>254926</v>
      </c>
      <c r="E40" s="109">
        <v>258909</v>
      </c>
      <c r="F40" s="109">
        <v>268192</v>
      </c>
      <c r="G40" s="109">
        <v>273605</v>
      </c>
      <c r="H40" s="109">
        <v>278556</v>
      </c>
      <c r="I40" s="109">
        <v>282808</v>
      </c>
      <c r="J40" s="109">
        <v>288008</v>
      </c>
      <c r="K40" s="109">
        <v>289499</v>
      </c>
      <c r="M40"/>
      <c r="N40" s="2"/>
      <c r="O40" s="2"/>
      <c r="P40" s="2"/>
      <c r="Q40" s="2"/>
    </row>
    <row r="41" spans="1:17" ht="20.100000000000001" customHeight="1">
      <c r="A41" s="111"/>
      <c r="B41" s="107"/>
      <c r="H41" s="109"/>
      <c r="M41"/>
    </row>
    <row r="42" spans="1:17" ht="11.1" customHeight="1">
      <c r="A42" s="111" t="s">
        <v>80</v>
      </c>
      <c r="B42" s="107"/>
      <c r="H42" s="109"/>
      <c r="M42"/>
    </row>
    <row r="43" spans="1:17" ht="11.1" customHeight="1">
      <c r="A43" s="111" t="s">
        <v>79</v>
      </c>
      <c r="B43" s="107"/>
      <c r="H43" s="109"/>
      <c r="I43" s="109"/>
      <c r="J43" s="109"/>
      <c r="K43" s="109"/>
      <c r="M43"/>
    </row>
    <row r="44" spans="1:17" ht="9.9499999999999993" customHeight="1">
      <c r="A44" s="111"/>
      <c r="B44" s="107"/>
      <c r="H44" s="109"/>
      <c r="I44" s="109"/>
      <c r="J44" s="109"/>
      <c r="K44" s="109"/>
      <c r="M44"/>
    </row>
    <row r="45" spans="1:17" ht="11.1" customHeight="1">
      <c r="A45" s="113" t="s">
        <v>78</v>
      </c>
      <c r="B45" s="107">
        <v>3309</v>
      </c>
      <c r="C45" s="107">
        <v>4250</v>
      </c>
      <c r="D45" s="107">
        <v>3623</v>
      </c>
      <c r="E45" s="107">
        <v>3657</v>
      </c>
      <c r="F45" s="107">
        <v>4130</v>
      </c>
      <c r="G45" s="107">
        <v>3710</v>
      </c>
      <c r="H45" s="109">
        <v>3575</v>
      </c>
      <c r="I45" s="109">
        <v>3523</v>
      </c>
      <c r="J45" s="109">
        <v>4221</v>
      </c>
      <c r="K45" s="109">
        <v>4378</v>
      </c>
      <c r="M45"/>
    </row>
    <row r="46" spans="1:17" s="72" customFormat="1" ht="15" customHeight="1">
      <c r="A46" s="112" t="s">
        <v>77</v>
      </c>
      <c r="B46" s="109">
        <v>3309</v>
      </c>
      <c r="C46" s="109">
        <v>4250</v>
      </c>
      <c r="D46" s="109">
        <v>3623</v>
      </c>
      <c r="E46" s="109">
        <v>3657</v>
      </c>
      <c r="F46" s="109">
        <v>4130</v>
      </c>
      <c r="G46" s="109">
        <v>3710</v>
      </c>
      <c r="H46" s="109">
        <v>3575</v>
      </c>
      <c r="I46" s="109">
        <v>3523</v>
      </c>
      <c r="J46" s="109">
        <v>4221</v>
      </c>
      <c r="K46" s="109">
        <v>4378</v>
      </c>
      <c r="M46"/>
      <c r="N46" s="2"/>
      <c r="O46" s="2"/>
      <c r="P46" s="2"/>
      <c r="Q46" s="2"/>
    </row>
    <row r="47" spans="1:17" ht="20.100000000000001" customHeight="1">
      <c r="A47" s="111"/>
      <c r="B47" s="107"/>
      <c r="H47" s="109"/>
      <c r="I47" s="109"/>
      <c r="J47" s="109"/>
      <c r="M47"/>
    </row>
    <row r="48" spans="1:17" ht="12" customHeight="1">
      <c r="A48" s="84" t="s">
        <v>76</v>
      </c>
      <c r="B48" s="128">
        <f>SUM(B18+B26+B40+B46)</f>
        <v>497204</v>
      </c>
      <c r="C48" s="128">
        <v>503876</v>
      </c>
      <c r="D48" s="128">
        <v>518613</v>
      </c>
      <c r="E48" s="128">
        <v>537335</v>
      </c>
      <c r="F48" s="109">
        <v>573364</v>
      </c>
      <c r="G48" s="109">
        <v>601682</v>
      </c>
      <c r="H48" s="109">
        <v>619233</v>
      </c>
      <c r="I48" s="109">
        <v>640021</v>
      </c>
      <c r="J48" s="109">
        <v>662076</v>
      </c>
      <c r="K48" s="109">
        <v>675146</v>
      </c>
      <c r="M48"/>
    </row>
    <row r="49" spans="1:17" ht="10.5" customHeight="1">
      <c r="A49" s="82"/>
      <c r="B49" s="107"/>
      <c r="M49"/>
    </row>
    <row r="50" spans="1:17" ht="10.5" customHeight="1">
      <c r="A50" s="82"/>
      <c r="N50" s="107"/>
      <c r="O50" s="107"/>
    </row>
    <row r="51" spans="1:17" ht="10.5" customHeight="1">
      <c r="A51" s="82"/>
      <c r="N51" s="107"/>
      <c r="O51" s="107"/>
    </row>
    <row r="52" spans="1:17" ht="9.9499999999999993" customHeight="1">
      <c r="N52" s="107"/>
      <c r="O52" s="107"/>
    </row>
    <row r="53" spans="1:17" ht="9.9499999999999993" customHeight="1"/>
    <row r="54" spans="1:17" ht="9.9499999999999993" customHeight="1"/>
    <row r="55" spans="1:17" ht="9.9499999999999993" customHeight="1">
      <c r="Q55" s="72"/>
    </row>
    <row r="56" spans="1:17" ht="9.9499999999999993" customHeight="1"/>
    <row r="57" spans="1:17" ht="9.9499999999999993" customHeight="1"/>
    <row r="58" spans="1:17" ht="9.9499999999999993" customHeight="1"/>
    <row r="59" spans="1:17" ht="10.5" customHeight="1">
      <c r="A59" s="82"/>
    </row>
    <row r="60" spans="1:17" ht="10.5" customHeight="1">
      <c r="A60" s="82"/>
    </row>
    <row r="61" spans="1:17" ht="10.5" customHeight="1">
      <c r="A61" s="82"/>
      <c r="Q61" s="72"/>
    </row>
    <row r="62" spans="1:17" ht="9.9499999999999993" customHeight="1">
      <c r="A62" s="108"/>
    </row>
    <row r="63" spans="1:17" ht="9.9499999999999993" customHeight="1">
      <c r="A63" s="108"/>
    </row>
    <row r="64" spans="1:17" ht="9.9499999999999993" customHeight="1">
      <c r="A64" s="108"/>
      <c r="M64" s="72"/>
      <c r="N64" s="72"/>
      <c r="O64" s="72"/>
      <c r="P64" s="72"/>
    </row>
    <row r="65" spans="1:17" ht="9.9499999999999993" customHeight="1">
      <c r="A65" s="108"/>
    </row>
    <row r="66" spans="1:17" ht="11.25" customHeight="1">
      <c r="A66" s="108"/>
      <c r="B66" s="127"/>
    </row>
    <row r="67" spans="1:17" ht="11.1" customHeight="1">
      <c r="A67" s="110" t="s">
        <v>51</v>
      </c>
      <c r="H67" s="109"/>
      <c r="I67" s="109"/>
      <c r="J67" s="109"/>
      <c r="K67" s="109"/>
    </row>
    <row r="68" spans="1:17" s="115" customFormat="1" ht="11.25" customHeight="1">
      <c r="A68" s="126" t="s">
        <v>0</v>
      </c>
      <c r="B68" s="62"/>
      <c r="C68" s="125"/>
      <c r="D68" s="125"/>
      <c r="E68" s="125"/>
      <c r="F68" s="125"/>
      <c r="G68" s="125"/>
      <c r="H68" s="107"/>
      <c r="I68" s="107"/>
      <c r="J68" s="107"/>
      <c r="K68" s="107"/>
      <c r="M68" s="2"/>
      <c r="N68" s="2"/>
      <c r="O68" s="2"/>
      <c r="P68" s="2"/>
      <c r="Q68" s="2"/>
    </row>
    <row r="69" spans="1:17" s="115" customFormat="1" ht="10.5" customHeight="1">
      <c r="A69" s="124"/>
      <c r="C69" s="123"/>
      <c r="D69" s="123"/>
      <c r="E69" s="123"/>
      <c r="F69" s="123"/>
      <c r="G69" s="123"/>
      <c r="H69" s="107"/>
      <c r="I69" s="107"/>
      <c r="J69" s="107"/>
      <c r="K69" s="107"/>
      <c r="M69" s="2"/>
      <c r="N69" s="2"/>
      <c r="O69" s="2"/>
      <c r="P69" s="2"/>
      <c r="Q69" s="2"/>
    </row>
    <row r="70" spans="1:17" s="114" customFormat="1" ht="12" customHeight="1">
      <c r="A70" s="56" t="s">
        <v>104</v>
      </c>
      <c r="B70" s="122"/>
      <c r="C70" s="121"/>
      <c r="D70" s="121"/>
      <c r="E70" s="121"/>
      <c r="F70" s="121"/>
      <c r="G70" s="121"/>
      <c r="H70" s="107"/>
      <c r="I70" s="107"/>
      <c r="J70" s="107"/>
      <c r="K70" s="107"/>
      <c r="M70" s="2"/>
      <c r="N70" s="2"/>
      <c r="O70" s="2"/>
      <c r="P70" s="2"/>
      <c r="Q70" s="2"/>
    </row>
    <row r="71" spans="1:17" ht="10.5" customHeight="1">
      <c r="A71" s="96"/>
    </row>
    <row r="72" spans="1:17" ht="21.95" customHeight="1">
      <c r="A72" s="120" t="s">
        <v>103</v>
      </c>
      <c r="B72" s="119">
        <v>2005</v>
      </c>
      <c r="C72" s="119">
        <v>2006</v>
      </c>
      <c r="D72" s="119">
        <v>2007</v>
      </c>
      <c r="E72" s="119">
        <v>2008</v>
      </c>
      <c r="F72" s="119">
        <v>2009</v>
      </c>
      <c r="G72" s="119">
        <v>2010</v>
      </c>
      <c r="H72" s="119">
        <v>2011</v>
      </c>
      <c r="I72" s="119">
        <v>2012</v>
      </c>
      <c r="J72" s="119">
        <v>2013</v>
      </c>
      <c r="K72" s="119">
        <v>2014</v>
      </c>
    </row>
    <row r="73" spans="1:17" ht="10.5" customHeight="1">
      <c r="A73" s="118"/>
      <c r="B73" s="89"/>
      <c r="C73" s="89"/>
      <c r="D73" s="89"/>
      <c r="E73" s="89"/>
      <c r="F73" s="89"/>
      <c r="G73" s="89"/>
      <c r="H73" s="89"/>
      <c r="I73" s="89"/>
      <c r="J73" s="89"/>
      <c r="K73" s="89"/>
    </row>
    <row r="74" spans="1:17" ht="21.95" customHeight="1">
      <c r="A74" s="117"/>
      <c r="B74" s="116" t="s">
        <v>102</v>
      </c>
      <c r="C74" s="89"/>
      <c r="D74" s="89"/>
      <c r="E74" s="89"/>
      <c r="F74" s="89"/>
      <c r="G74" s="89"/>
      <c r="H74" s="89"/>
      <c r="I74" s="89"/>
      <c r="J74" s="89"/>
      <c r="K74" s="89"/>
    </row>
    <row r="75" spans="1:17" ht="10.5" customHeight="1">
      <c r="A75" s="108"/>
    </row>
    <row r="76" spans="1:17" ht="11.1" customHeight="1">
      <c r="A76" s="111" t="s">
        <v>101</v>
      </c>
    </row>
    <row r="77" spans="1:17" ht="11.1" customHeight="1">
      <c r="A77" s="111" t="s">
        <v>93</v>
      </c>
    </row>
    <row r="78" spans="1:17" ht="9.9499999999999993" customHeight="1">
      <c r="A78" s="111"/>
    </row>
    <row r="79" spans="1:17" ht="11.1" customHeight="1">
      <c r="A79" s="113" t="s">
        <v>100</v>
      </c>
      <c r="B79" s="107">
        <v>5412</v>
      </c>
      <c r="C79" s="107">
        <v>5735</v>
      </c>
      <c r="D79" s="107">
        <v>6173</v>
      </c>
      <c r="E79" s="107">
        <v>6725</v>
      </c>
      <c r="F79" s="107">
        <v>7300</v>
      </c>
      <c r="G79" s="107">
        <v>7945</v>
      </c>
      <c r="H79" s="107">
        <v>8526</v>
      </c>
      <c r="I79" s="107">
        <v>8957</v>
      </c>
      <c r="J79" s="107">
        <v>9587</v>
      </c>
      <c r="K79" s="107">
        <v>10062</v>
      </c>
    </row>
    <row r="80" spans="1:17" ht="11.1" customHeight="1">
      <c r="A80" s="113" t="s">
        <v>99</v>
      </c>
      <c r="B80" s="107">
        <v>2722</v>
      </c>
      <c r="C80" s="107">
        <v>2299</v>
      </c>
      <c r="D80" s="107">
        <v>1808</v>
      </c>
      <c r="E80" s="107">
        <v>1545</v>
      </c>
      <c r="F80" s="107">
        <v>1349</v>
      </c>
      <c r="G80" s="107">
        <v>1362</v>
      </c>
      <c r="H80" s="107">
        <v>1340</v>
      </c>
      <c r="I80" s="107">
        <v>1295</v>
      </c>
      <c r="J80" s="107">
        <v>1332</v>
      </c>
      <c r="K80" s="107">
        <v>1297</v>
      </c>
    </row>
    <row r="81" spans="1:17" ht="11.1" customHeight="1">
      <c r="A81" s="111" t="s">
        <v>98</v>
      </c>
      <c r="B81" s="107"/>
    </row>
    <row r="82" spans="1:17" ht="11.1" customHeight="1">
      <c r="A82" s="113" t="s">
        <v>97</v>
      </c>
      <c r="B82" s="107">
        <v>38911</v>
      </c>
      <c r="C82" s="107">
        <v>42003</v>
      </c>
      <c r="D82" s="107">
        <v>45873</v>
      </c>
      <c r="E82" s="107">
        <v>51335</v>
      </c>
      <c r="F82" s="107">
        <v>56920</v>
      </c>
      <c r="G82" s="107">
        <v>61912</v>
      </c>
      <c r="H82" s="107">
        <v>65152</v>
      </c>
      <c r="I82" s="107">
        <v>68279</v>
      </c>
      <c r="J82" s="107">
        <v>72000</v>
      </c>
      <c r="K82" s="107">
        <v>73469</v>
      </c>
    </row>
    <row r="83" spans="1:17" ht="11.1" customHeight="1">
      <c r="A83" s="111" t="s">
        <v>96</v>
      </c>
      <c r="B83" s="107"/>
      <c r="Q83" s="115"/>
    </row>
    <row r="84" spans="1:17" ht="11.1" customHeight="1">
      <c r="A84" s="113" t="s">
        <v>95</v>
      </c>
      <c r="B84" s="107">
        <v>2995</v>
      </c>
      <c r="C84" s="107">
        <v>3166</v>
      </c>
      <c r="D84" s="107">
        <v>3469</v>
      </c>
      <c r="E84" s="107">
        <v>3804</v>
      </c>
      <c r="F84" s="107">
        <v>4036</v>
      </c>
      <c r="G84" s="107">
        <v>4205</v>
      </c>
      <c r="H84" s="107">
        <v>4289</v>
      </c>
      <c r="I84" s="107">
        <v>4879</v>
      </c>
      <c r="J84" s="107">
        <v>4954</v>
      </c>
      <c r="K84" s="107">
        <v>4980</v>
      </c>
      <c r="Q84" s="115"/>
    </row>
    <row r="85" spans="1:17" s="72" customFormat="1" ht="15" customHeight="1">
      <c r="A85" s="112" t="s">
        <v>77</v>
      </c>
      <c r="B85" s="109">
        <f>SUM(B79:B84)</f>
        <v>50040</v>
      </c>
      <c r="C85" s="109">
        <v>53203</v>
      </c>
      <c r="D85" s="109">
        <v>57323</v>
      </c>
      <c r="E85" s="109">
        <v>63409</v>
      </c>
      <c r="F85" s="109">
        <v>69605</v>
      </c>
      <c r="G85" s="109">
        <v>75424</v>
      </c>
      <c r="H85" s="107">
        <v>79307</v>
      </c>
      <c r="I85" s="107">
        <v>83410</v>
      </c>
      <c r="J85" s="107">
        <v>87873</v>
      </c>
      <c r="K85" s="107">
        <v>89808</v>
      </c>
      <c r="M85" s="2"/>
      <c r="N85" s="2"/>
      <c r="O85" s="2"/>
      <c r="P85" s="2"/>
      <c r="Q85" s="114"/>
    </row>
    <row r="86" spans="1:17" ht="20.100000000000001" customHeight="1">
      <c r="A86" s="111"/>
      <c r="B86" s="107"/>
      <c r="M86" s="115"/>
      <c r="O86" s="115"/>
      <c r="P86" s="115"/>
    </row>
    <row r="87" spans="1:17" ht="11.1" customHeight="1">
      <c r="A87" s="111" t="s">
        <v>94</v>
      </c>
      <c r="B87" s="107"/>
      <c r="M87" s="115"/>
      <c r="O87" s="115"/>
      <c r="P87" s="115"/>
    </row>
    <row r="88" spans="1:17" ht="11.1" customHeight="1">
      <c r="A88" s="111" t="s">
        <v>93</v>
      </c>
      <c r="B88" s="107"/>
      <c r="M88" s="114"/>
      <c r="O88" s="114"/>
      <c r="P88" s="114"/>
    </row>
    <row r="89" spans="1:17" ht="9.9499999999999993" customHeight="1">
      <c r="A89" s="111"/>
      <c r="B89" s="107"/>
    </row>
    <row r="90" spans="1:17" ht="11.1" customHeight="1">
      <c r="A90" s="113" t="s">
        <v>92</v>
      </c>
      <c r="B90" s="107">
        <v>160</v>
      </c>
      <c r="C90" s="107">
        <v>167</v>
      </c>
      <c r="D90" s="107">
        <v>119</v>
      </c>
      <c r="E90" s="107">
        <v>122</v>
      </c>
      <c r="F90" s="107">
        <v>173</v>
      </c>
      <c r="G90" s="107">
        <v>129</v>
      </c>
      <c r="H90" s="107">
        <v>144</v>
      </c>
      <c r="I90" s="107">
        <v>170</v>
      </c>
      <c r="J90" s="107">
        <v>187</v>
      </c>
      <c r="K90" s="107">
        <v>187</v>
      </c>
    </row>
    <row r="91" spans="1:17" ht="11.1" customHeight="1">
      <c r="A91" s="113" t="s">
        <v>91</v>
      </c>
      <c r="B91" s="107">
        <v>17885</v>
      </c>
      <c r="C91" s="107">
        <v>18759</v>
      </c>
      <c r="D91" s="107">
        <v>21413</v>
      </c>
      <c r="E91" s="107">
        <v>22404</v>
      </c>
      <c r="F91" s="107">
        <v>25208</v>
      </c>
      <c r="G91" s="107">
        <v>27667</v>
      </c>
      <c r="H91" s="107">
        <v>28586</v>
      </c>
      <c r="I91" s="107">
        <v>30267</v>
      </c>
      <c r="J91" s="107">
        <v>32280</v>
      </c>
      <c r="K91" s="107">
        <v>33972</v>
      </c>
    </row>
    <row r="92" spans="1:17" ht="11.1" customHeight="1">
      <c r="A92" s="113" t="s">
        <v>90</v>
      </c>
      <c r="B92" s="107">
        <v>7424</v>
      </c>
      <c r="C92" s="107">
        <v>8346</v>
      </c>
      <c r="D92" s="107">
        <v>8697</v>
      </c>
      <c r="E92" s="107">
        <v>9784</v>
      </c>
      <c r="F92" s="107">
        <v>10896</v>
      </c>
      <c r="G92" s="107">
        <v>12879</v>
      </c>
      <c r="H92" s="107">
        <v>14833</v>
      </c>
      <c r="I92" s="107">
        <v>17108</v>
      </c>
      <c r="J92" s="107">
        <v>19221</v>
      </c>
      <c r="K92" s="107">
        <v>20741</v>
      </c>
    </row>
    <row r="93" spans="1:17" s="72" customFormat="1" ht="15" customHeight="1">
      <c r="A93" s="112" t="s">
        <v>77</v>
      </c>
      <c r="B93" s="109">
        <f>SUM(B90:B92)</f>
        <v>25469</v>
      </c>
      <c r="C93" s="109">
        <v>27272</v>
      </c>
      <c r="D93" s="109">
        <v>30229</v>
      </c>
      <c r="E93" s="109">
        <v>32310</v>
      </c>
      <c r="F93" s="109">
        <v>36277</v>
      </c>
      <c r="G93" s="109">
        <v>40675</v>
      </c>
      <c r="H93" s="107">
        <v>43563</v>
      </c>
      <c r="I93" s="107">
        <v>47545</v>
      </c>
      <c r="J93" s="107">
        <v>51688</v>
      </c>
      <c r="K93" s="107">
        <v>54900</v>
      </c>
      <c r="M93" s="2"/>
      <c r="N93" s="2"/>
      <c r="O93" s="2"/>
      <c r="P93" s="2"/>
      <c r="Q93" s="2"/>
    </row>
    <row r="94" spans="1:17" ht="9" customHeight="1">
      <c r="A94" s="111"/>
      <c r="B94" s="107"/>
    </row>
    <row r="95" spans="1:17" ht="26.25" customHeight="1">
      <c r="A95" s="111"/>
      <c r="B95" s="107"/>
    </row>
    <row r="96" spans="1:17" ht="11.1" customHeight="1">
      <c r="A96" s="111" t="s">
        <v>89</v>
      </c>
      <c r="B96" s="107"/>
    </row>
    <row r="97" spans="1:17" ht="11.1" customHeight="1">
      <c r="A97" s="111" t="s">
        <v>79</v>
      </c>
      <c r="B97" s="107"/>
    </row>
    <row r="98" spans="1:17" ht="9.9499999999999993" customHeight="1">
      <c r="A98" s="111"/>
      <c r="B98" s="107"/>
    </row>
    <row r="99" spans="1:17" ht="11.1" customHeight="1">
      <c r="A99" s="113" t="s">
        <v>88</v>
      </c>
      <c r="B99" s="107">
        <v>50980</v>
      </c>
      <c r="C99" s="107">
        <v>49271</v>
      </c>
      <c r="D99" s="107">
        <v>50795</v>
      </c>
      <c r="E99" s="107">
        <v>53407</v>
      </c>
      <c r="F99" s="107">
        <v>57194</v>
      </c>
      <c r="G99" s="107">
        <v>58901</v>
      </c>
      <c r="H99" s="107">
        <v>61507</v>
      </c>
      <c r="I99" s="107">
        <v>63720</v>
      </c>
      <c r="J99" s="107">
        <v>65105</v>
      </c>
      <c r="K99" s="107">
        <v>66743</v>
      </c>
    </row>
    <row r="100" spans="1:17" ht="11.1" customHeight="1">
      <c r="A100" s="113" t="s">
        <v>87</v>
      </c>
      <c r="B100" s="107">
        <v>7910</v>
      </c>
      <c r="C100" s="107">
        <v>7994</v>
      </c>
      <c r="D100" s="107">
        <v>8097</v>
      </c>
      <c r="E100" s="107">
        <v>8103</v>
      </c>
      <c r="F100" s="107">
        <v>8306</v>
      </c>
      <c r="G100" s="107">
        <v>8462</v>
      </c>
      <c r="H100" s="107">
        <v>8617</v>
      </c>
      <c r="I100" s="107">
        <v>8270</v>
      </c>
      <c r="J100" s="107">
        <v>8183</v>
      </c>
      <c r="K100" s="107">
        <v>8013</v>
      </c>
      <c r="Q100" s="72"/>
    </row>
    <row r="101" spans="1:17" ht="11.1" customHeight="1">
      <c r="A101" s="113" t="s">
        <v>86</v>
      </c>
      <c r="B101" s="107">
        <v>21108</v>
      </c>
      <c r="C101" s="107">
        <v>22630</v>
      </c>
      <c r="D101" s="107">
        <v>26243</v>
      </c>
      <c r="E101" s="107">
        <v>25261</v>
      </c>
      <c r="F101" s="107">
        <v>24484</v>
      </c>
      <c r="G101" s="107">
        <v>24162</v>
      </c>
      <c r="H101" s="107">
        <v>25030</v>
      </c>
      <c r="I101" s="107">
        <v>24531</v>
      </c>
      <c r="J101" s="107">
        <v>24911</v>
      </c>
      <c r="K101" s="107">
        <v>24740</v>
      </c>
    </row>
    <row r="102" spans="1:17" ht="11.1" customHeight="1">
      <c r="A102" s="113" t="s">
        <v>85</v>
      </c>
      <c r="B102" s="107">
        <v>26437</v>
      </c>
      <c r="C102" s="107">
        <v>28419</v>
      </c>
      <c r="D102" s="107">
        <v>36466</v>
      </c>
      <c r="E102" s="107">
        <v>35902</v>
      </c>
      <c r="F102" s="107">
        <v>37821</v>
      </c>
      <c r="G102" s="107">
        <v>39127</v>
      </c>
      <c r="H102" s="107">
        <v>38696</v>
      </c>
      <c r="I102" s="107">
        <v>39953</v>
      </c>
      <c r="J102" s="107">
        <v>41232</v>
      </c>
      <c r="K102" s="107">
        <v>41004</v>
      </c>
    </row>
    <row r="103" spans="1:17" ht="11.1" customHeight="1">
      <c r="A103" s="113" t="s">
        <v>84</v>
      </c>
      <c r="B103" s="107">
        <v>47512</v>
      </c>
      <c r="C103" s="107">
        <v>46621</v>
      </c>
      <c r="D103" s="107">
        <v>47159</v>
      </c>
      <c r="E103" s="107">
        <v>49590</v>
      </c>
      <c r="F103" s="107">
        <v>50691</v>
      </c>
      <c r="G103" s="107">
        <v>51797</v>
      </c>
      <c r="H103" s="107">
        <v>51582</v>
      </c>
      <c r="I103" s="107">
        <v>52097</v>
      </c>
      <c r="J103" s="107">
        <v>53037</v>
      </c>
      <c r="K103" s="107">
        <v>52944</v>
      </c>
      <c r="M103" s="72"/>
      <c r="N103" s="72"/>
      <c r="O103" s="72"/>
      <c r="P103" s="72"/>
    </row>
    <row r="104" spans="1:17" ht="11.1" customHeight="1">
      <c r="A104" s="113" t="s">
        <v>83</v>
      </c>
      <c r="B104" s="107">
        <v>13441</v>
      </c>
      <c r="C104" s="107">
        <v>11345</v>
      </c>
      <c r="D104" s="107">
        <v>0</v>
      </c>
      <c r="E104" s="107">
        <v>0</v>
      </c>
      <c r="F104" s="107">
        <v>0</v>
      </c>
      <c r="G104" s="107">
        <v>0</v>
      </c>
      <c r="H104" s="107">
        <v>0</v>
      </c>
      <c r="I104" s="107">
        <v>0</v>
      </c>
      <c r="J104" s="107">
        <v>0</v>
      </c>
      <c r="K104" s="107">
        <v>0</v>
      </c>
    </row>
    <row r="105" spans="1:17" ht="11.1" customHeight="1">
      <c r="A105" s="113" t="s">
        <v>82</v>
      </c>
      <c r="B105" s="107">
        <v>9269</v>
      </c>
      <c r="C105" s="107">
        <v>8849</v>
      </c>
      <c r="D105" s="107">
        <v>9523</v>
      </c>
      <c r="E105" s="107">
        <v>9221</v>
      </c>
      <c r="F105" s="107">
        <v>9288</v>
      </c>
      <c r="G105" s="107">
        <v>9586</v>
      </c>
      <c r="H105" s="107">
        <v>9878</v>
      </c>
      <c r="I105" s="107">
        <v>9872</v>
      </c>
      <c r="J105" s="107">
        <v>9769</v>
      </c>
      <c r="K105" s="107">
        <v>9812</v>
      </c>
    </row>
    <row r="106" spans="1:17" ht="11.1" customHeight="1">
      <c r="A106" s="113" t="s">
        <v>81</v>
      </c>
      <c r="B106" s="107">
        <v>551</v>
      </c>
      <c r="C106" s="107">
        <v>481</v>
      </c>
      <c r="D106" s="107">
        <v>556</v>
      </c>
      <c r="E106" s="107">
        <v>551</v>
      </c>
      <c r="F106" s="107">
        <v>653</v>
      </c>
      <c r="G106" s="107">
        <v>678</v>
      </c>
      <c r="H106" s="107">
        <v>842</v>
      </c>
      <c r="I106" s="107">
        <v>806</v>
      </c>
      <c r="J106" s="107">
        <v>853</v>
      </c>
      <c r="K106" s="107">
        <v>860</v>
      </c>
    </row>
    <row r="107" spans="1:17" s="72" customFormat="1" ht="15" customHeight="1">
      <c r="A107" s="112" t="s">
        <v>77</v>
      </c>
      <c r="B107" s="109">
        <f>SUM(B99:B106)</f>
        <v>177208</v>
      </c>
      <c r="C107" s="109">
        <v>175610</v>
      </c>
      <c r="D107" s="109">
        <v>178839</v>
      </c>
      <c r="E107" s="109">
        <v>182035</v>
      </c>
      <c r="F107" s="109">
        <v>188437</v>
      </c>
      <c r="G107" s="109">
        <v>192713</v>
      </c>
      <c r="H107" s="107">
        <v>196152</v>
      </c>
      <c r="I107" s="107">
        <v>199249</v>
      </c>
      <c r="J107" s="107">
        <v>203090</v>
      </c>
      <c r="K107" s="107">
        <v>204116</v>
      </c>
      <c r="M107" s="2"/>
      <c r="N107" s="2"/>
      <c r="O107" s="2"/>
      <c r="P107" s="2"/>
      <c r="Q107" s="2"/>
    </row>
    <row r="108" spans="1:17" ht="20.100000000000001" customHeight="1">
      <c r="A108" s="111"/>
      <c r="B108" s="107"/>
      <c r="Q108" s="72"/>
    </row>
    <row r="109" spans="1:17" ht="11.1" customHeight="1">
      <c r="A109" s="111" t="s">
        <v>80</v>
      </c>
      <c r="B109" s="107"/>
    </row>
    <row r="110" spans="1:17" ht="11.1" customHeight="1">
      <c r="A110" s="111" t="s">
        <v>79</v>
      </c>
      <c r="B110" s="107"/>
    </row>
    <row r="111" spans="1:17" ht="9.9499999999999993" customHeight="1">
      <c r="A111" s="111"/>
      <c r="B111" s="107"/>
      <c r="M111" s="72"/>
      <c r="N111" s="72"/>
      <c r="O111" s="72"/>
      <c r="P111" s="72"/>
    </row>
    <row r="112" spans="1:17" ht="11.1" customHeight="1">
      <c r="A112" s="113" t="s">
        <v>78</v>
      </c>
      <c r="B112" s="107">
        <v>1827</v>
      </c>
      <c r="C112" s="107">
        <v>2609</v>
      </c>
      <c r="D112" s="107">
        <v>2149</v>
      </c>
      <c r="E112" s="107">
        <v>2122</v>
      </c>
      <c r="F112" s="107">
        <v>2397</v>
      </c>
      <c r="G112" s="107">
        <v>2026</v>
      </c>
      <c r="H112" s="107">
        <v>1954</v>
      </c>
      <c r="I112" s="107">
        <v>2003</v>
      </c>
      <c r="J112" s="107">
        <v>2323</v>
      </c>
      <c r="K112" s="107">
        <v>2398</v>
      </c>
    </row>
    <row r="113" spans="1:17" s="72" customFormat="1" ht="15" customHeight="1">
      <c r="A113" s="112" t="s">
        <v>77</v>
      </c>
      <c r="B113" s="109">
        <f>SUM(B112:B112)</f>
        <v>1827</v>
      </c>
      <c r="C113" s="109">
        <v>2609</v>
      </c>
      <c r="D113" s="109">
        <v>2149</v>
      </c>
      <c r="E113" s="109">
        <v>2122</v>
      </c>
      <c r="F113" s="109">
        <v>2397</v>
      </c>
      <c r="G113" s="109">
        <v>2026</v>
      </c>
      <c r="H113" s="107">
        <v>1954</v>
      </c>
      <c r="I113" s="107">
        <v>2003</v>
      </c>
      <c r="J113" s="107">
        <v>2323</v>
      </c>
      <c r="K113" s="107">
        <v>2398</v>
      </c>
      <c r="M113" s="2"/>
      <c r="N113" s="2"/>
      <c r="O113" s="2"/>
      <c r="P113" s="2"/>
      <c r="Q113" s="2"/>
    </row>
    <row r="114" spans="1:17" ht="20.100000000000001" customHeight="1">
      <c r="A114" s="111"/>
      <c r="B114" s="107"/>
    </row>
    <row r="115" spans="1:17" ht="12" customHeight="1">
      <c r="A115" s="84" t="s">
        <v>76</v>
      </c>
      <c r="B115" s="107">
        <f>B113+B107+B93+B85</f>
        <v>254544</v>
      </c>
      <c r="C115" s="107">
        <v>258694</v>
      </c>
      <c r="D115" s="107">
        <v>268540</v>
      </c>
      <c r="E115" s="107">
        <v>279876</v>
      </c>
      <c r="F115" s="107">
        <v>296716</v>
      </c>
      <c r="G115" s="107">
        <v>310838</v>
      </c>
      <c r="H115" s="107">
        <v>320976</v>
      </c>
      <c r="I115" s="107">
        <v>332207</v>
      </c>
      <c r="J115" s="107">
        <v>344974</v>
      </c>
      <c r="K115" s="107">
        <v>351222</v>
      </c>
    </row>
    <row r="116" spans="1:17" ht="11.1" customHeight="1">
      <c r="A116" s="82"/>
      <c r="B116" s="107"/>
    </row>
    <row r="117" spans="1:17" ht="10.5" customHeight="1">
      <c r="A117" s="82"/>
    </row>
    <row r="118" spans="1:17" ht="10.5" customHeight="1">
      <c r="A118" s="82"/>
    </row>
    <row r="119" spans="1:17" ht="10.5" customHeight="1">
      <c r="A119" s="82"/>
    </row>
    <row r="120" spans="1:17" ht="10.5" customHeight="1">
      <c r="A120" s="82"/>
    </row>
    <row r="121" spans="1:17" ht="10.5" customHeight="1">
      <c r="A121" s="82"/>
    </row>
    <row r="122" spans="1:17" ht="10.5" customHeight="1">
      <c r="A122" s="82"/>
      <c r="Q122" s="72"/>
    </row>
    <row r="123" spans="1:17" ht="10.5" customHeight="1">
      <c r="A123" s="82"/>
    </row>
    <row r="124" spans="1:17" ht="10.5" customHeight="1">
      <c r="A124" s="82"/>
    </row>
    <row r="125" spans="1:17" ht="10.5" customHeight="1">
      <c r="A125" s="82"/>
    </row>
    <row r="126" spans="1:17" ht="10.5" customHeight="1">
      <c r="A126" s="82"/>
    </row>
    <row r="127" spans="1:17" ht="10.5" customHeight="1">
      <c r="A127" s="82"/>
      <c r="Q127" s="72"/>
    </row>
    <row r="128" spans="1:17" ht="10.5" customHeight="1">
      <c r="A128" s="82"/>
      <c r="Q128" s="72"/>
    </row>
    <row r="129" spans="1:16" ht="10.5" customHeight="1">
      <c r="A129" s="82"/>
    </row>
    <row r="130" spans="1:16" ht="10.5" customHeight="1">
      <c r="A130" s="82"/>
    </row>
    <row r="131" spans="1:16" ht="9.9499999999999993" customHeight="1">
      <c r="A131" s="108"/>
      <c r="M131" s="72"/>
      <c r="N131" s="72"/>
      <c r="O131" s="72"/>
      <c r="P131" s="72"/>
    </row>
    <row r="132" spans="1:16" ht="11.25" customHeight="1">
      <c r="A132" s="108"/>
    </row>
    <row r="133" spans="1:16" ht="11.1" customHeight="1">
      <c r="A133" s="110" t="s">
        <v>51</v>
      </c>
      <c r="H133" s="109"/>
      <c r="I133" s="109"/>
      <c r="J133" s="109"/>
      <c r="K133" s="109"/>
    </row>
    <row r="134" spans="1:16">
      <c r="A134" s="108"/>
    </row>
    <row r="135" spans="1:16">
      <c r="A135" s="108"/>
    </row>
    <row r="136" spans="1:16">
      <c r="A136" s="108"/>
    </row>
    <row r="137" spans="1:16">
      <c r="A137" s="108"/>
    </row>
    <row r="138" spans="1:16">
      <c r="A138" s="108"/>
    </row>
    <row r="139" spans="1:16">
      <c r="A139" s="108"/>
    </row>
    <row r="140" spans="1:16">
      <c r="A140" s="108"/>
      <c r="H140" s="109"/>
      <c r="I140" s="109"/>
      <c r="J140" s="109"/>
      <c r="K140" s="109"/>
    </row>
    <row r="141" spans="1:16">
      <c r="A141" s="108"/>
    </row>
    <row r="142" spans="1:16">
      <c r="A142" s="108"/>
    </row>
    <row r="143" spans="1:16">
      <c r="A143" s="108"/>
    </row>
    <row r="144" spans="1:16">
      <c r="A144" s="108"/>
    </row>
    <row r="145" spans="1:1">
      <c r="A145" s="108"/>
    </row>
    <row r="146" spans="1:1">
      <c r="A146" s="108"/>
    </row>
    <row r="147" spans="1:1">
      <c r="A147" s="108"/>
    </row>
    <row r="148" spans="1:1">
      <c r="A148" s="108"/>
    </row>
    <row r="149" spans="1:1">
      <c r="A149" s="108"/>
    </row>
    <row r="150" spans="1:1">
      <c r="A150" s="108"/>
    </row>
    <row r="151" spans="1:1">
      <c r="A151" s="108"/>
    </row>
    <row r="152" spans="1:1">
      <c r="A152" s="108"/>
    </row>
    <row r="153" spans="1:1">
      <c r="A153" s="108"/>
    </row>
    <row r="154" spans="1:1">
      <c r="A154" s="108"/>
    </row>
    <row r="155" spans="1:1">
      <c r="A155" s="108"/>
    </row>
  </sheetData>
  <printOptions horizontalCentered="1"/>
  <pageMargins left="0.39370078740157483" right="0.39370078740157483" top="0.39370078740157483" bottom="0.59055118110236227" header="0.11811023622047245" footer="0.55118110236220474"/>
  <pageSetup paperSize="9" scale="97" orientation="portrait" horizontalDpi="4294967292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7"/>
  <sheetViews>
    <sheetView zoomScaleNormal="100" workbookViewId="0">
      <pane ySplit="10" topLeftCell="A11" activePane="bottomLeft" state="frozen"/>
      <selection pane="bottomLeft"/>
    </sheetView>
  </sheetViews>
  <sheetFormatPr baseColWidth="10" defaultColWidth="11.42578125" defaultRowHeight="9"/>
  <cols>
    <col min="1" max="1" width="30.42578125" style="6" customWidth="1"/>
    <col min="2" max="8" width="6.42578125" style="130" customWidth="1"/>
    <col min="9" max="11" width="6.140625" style="130" bestFit="1" customWidth="1"/>
    <col min="12" max="16384" width="11.42578125" style="6"/>
  </cols>
  <sheetData>
    <row r="1" spans="1:11" s="100" customFormat="1" ht="11.25" customHeight="1">
      <c r="A1" s="138" t="s">
        <v>0</v>
      </c>
      <c r="B1" s="151"/>
      <c r="C1" s="151"/>
      <c r="D1" s="151"/>
      <c r="E1" s="151"/>
      <c r="F1" s="150"/>
      <c r="G1" s="150"/>
      <c r="H1" s="150"/>
      <c r="I1" s="130"/>
      <c r="J1" s="130"/>
      <c r="K1" s="130"/>
    </row>
    <row r="2" spans="1:11" s="100" customFormat="1" ht="9" customHeight="1">
      <c r="A2" s="137"/>
      <c r="B2" s="149"/>
      <c r="C2" s="149"/>
      <c r="D2" s="149"/>
      <c r="E2" s="149"/>
      <c r="F2" s="149"/>
      <c r="G2" s="149"/>
      <c r="H2" s="149"/>
      <c r="I2" s="130"/>
      <c r="J2" s="130"/>
      <c r="K2" s="130"/>
    </row>
    <row r="3" spans="1:11" s="136" customFormat="1" ht="10.5" customHeight="1">
      <c r="A3" s="148" t="s">
        <v>220</v>
      </c>
      <c r="B3" s="137"/>
      <c r="C3" s="137"/>
      <c r="D3" s="137"/>
      <c r="E3" s="137"/>
      <c r="F3" s="137"/>
      <c r="G3" s="137"/>
      <c r="H3" s="137"/>
      <c r="I3" s="130"/>
      <c r="J3" s="130"/>
      <c r="K3" s="130"/>
    </row>
    <row r="4" spans="1:11" s="136" customFormat="1" ht="10.5" customHeight="1">
      <c r="A4" s="148" t="s">
        <v>219</v>
      </c>
      <c r="B4" s="137"/>
      <c r="C4" s="137"/>
      <c r="D4" s="137"/>
      <c r="E4" s="137"/>
      <c r="F4" s="137"/>
      <c r="G4" s="137"/>
      <c r="H4" s="137"/>
      <c r="I4" s="130"/>
      <c r="J4" s="130"/>
      <c r="K4" s="130"/>
    </row>
    <row r="5" spans="1:11" ht="9" customHeight="1">
      <c r="A5" s="147"/>
    </row>
    <row r="6" spans="1:11" ht="5.0999999999999996" customHeight="1">
      <c r="A6" s="133"/>
      <c r="B6" s="146"/>
      <c r="C6" s="146"/>
      <c r="D6" s="146"/>
      <c r="E6" s="146"/>
      <c r="F6" s="146"/>
      <c r="G6" s="146"/>
      <c r="H6" s="146"/>
      <c r="I6" s="146"/>
      <c r="J6" s="146"/>
      <c r="K6" s="146"/>
    </row>
    <row r="7" spans="1:11" s="14" customFormat="1" ht="9" customHeight="1">
      <c r="A7" s="8" t="s">
        <v>218</v>
      </c>
      <c r="B7" s="144"/>
      <c r="C7" s="144"/>
      <c r="D7" s="144"/>
      <c r="E7" s="144"/>
      <c r="F7" s="144"/>
      <c r="G7" s="144"/>
      <c r="H7" s="144"/>
      <c r="I7" s="144"/>
      <c r="J7" s="144"/>
      <c r="K7" s="144"/>
    </row>
    <row r="8" spans="1:11" s="14" customFormat="1" ht="9" customHeight="1">
      <c r="A8" s="8" t="s">
        <v>217</v>
      </c>
      <c r="B8" s="145">
        <v>2005</v>
      </c>
      <c r="C8" s="145">
        <v>2006</v>
      </c>
      <c r="D8" s="145">
        <v>2007</v>
      </c>
      <c r="E8" s="145">
        <v>2008</v>
      </c>
      <c r="F8" s="145">
        <v>2009</v>
      </c>
      <c r="G8" s="145">
        <v>2010</v>
      </c>
      <c r="H8" s="145">
        <v>2011</v>
      </c>
      <c r="I8" s="145">
        <v>2012</v>
      </c>
      <c r="J8" s="145">
        <v>2013</v>
      </c>
      <c r="K8" s="145">
        <v>2014</v>
      </c>
    </row>
    <row r="9" spans="1:11" s="14" customFormat="1" ht="9" customHeight="1">
      <c r="A9" s="8" t="s">
        <v>216</v>
      </c>
      <c r="B9" s="144"/>
      <c r="C9" s="144"/>
      <c r="D9" s="144"/>
      <c r="E9" s="144"/>
      <c r="F9" s="144"/>
      <c r="G9" s="144"/>
      <c r="H9" s="144"/>
      <c r="I9" s="144"/>
      <c r="J9" s="144"/>
      <c r="K9" s="144"/>
    </row>
    <row r="10" spans="1:11" ht="5.0999999999999996" customHeight="1">
      <c r="A10" s="143"/>
      <c r="B10" s="142"/>
      <c r="C10" s="142"/>
      <c r="D10" s="142"/>
      <c r="E10" s="142"/>
      <c r="F10" s="142"/>
      <c r="G10" s="142"/>
      <c r="H10" s="142"/>
      <c r="I10" s="142"/>
      <c r="J10" s="142"/>
      <c r="K10" s="142"/>
    </row>
    <row r="11" spans="1:11" ht="9.75" customHeight="1">
      <c r="A11" s="141"/>
    </row>
    <row r="12" spans="1:11" s="136" customFormat="1" ht="10.5" customHeight="1">
      <c r="B12" s="138" t="s">
        <v>105</v>
      </c>
      <c r="C12" s="137"/>
      <c r="D12" s="137"/>
      <c r="E12" s="137"/>
      <c r="F12" s="137"/>
      <c r="G12" s="137"/>
      <c r="H12" s="137"/>
      <c r="I12" s="130"/>
      <c r="J12" s="130"/>
      <c r="K12" s="130"/>
    </row>
    <row r="13" spans="1:11" s="136" customFormat="1" ht="9.75" customHeight="1">
      <c r="B13" s="137"/>
      <c r="C13" s="137"/>
      <c r="D13" s="137"/>
      <c r="E13" s="137"/>
      <c r="F13" s="137"/>
      <c r="G13" s="137"/>
      <c r="H13" s="137"/>
      <c r="I13" s="130"/>
      <c r="J13" s="130"/>
      <c r="K13" s="130"/>
    </row>
    <row r="14" spans="1:11" ht="9" customHeight="1">
      <c r="A14" s="134" t="s">
        <v>215</v>
      </c>
      <c r="B14" s="139">
        <f>SUM(B16:B35)</f>
        <v>19899</v>
      </c>
      <c r="C14" s="130">
        <v>20015</v>
      </c>
      <c r="D14" s="130">
        <v>20852</v>
      </c>
      <c r="E14" s="130">
        <v>21889</v>
      </c>
      <c r="F14" s="130">
        <v>23502</v>
      </c>
      <c r="G14" s="130">
        <v>24645</v>
      </c>
      <c r="H14" s="130">
        <v>25535</v>
      </c>
      <c r="I14" s="130">
        <v>26608</v>
      </c>
      <c r="J14" s="130">
        <v>27587</v>
      </c>
      <c r="K14" s="130">
        <v>28104</v>
      </c>
    </row>
    <row r="15" spans="1:11" ht="9" customHeight="1">
      <c r="A15" s="133"/>
    </row>
    <row r="16" spans="1:11" ht="9" customHeight="1">
      <c r="A16" s="134" t="s">
        <v>214</v>
      </c>
      <c r="B16" s="130">
        <v>681</v>
      </c>
      <c r="C16" s="130">
        <v>726</v>
      </c>
      <c r="D16" s="130">
        <v>620</v>
      </c>
      <c r="E16" s="130">
        <v>801</v>
      </c>
      <c r="F16" s="130">
        <v>869</v>
      </c>
      <c r="G16" s="130">
        <v>936</v>
      </c>
      <c r="H16" s="130">
        <v>955</v>
      </c>
      <c r="I16" s="130">
        <v>1054</v>
      </c>
      <c r="J16" s="130">
        <v>1117</v>
      </c>
      <c r="K16" s="130">
        <v>1185</v>
      </c>
    </row>
    <row r="17" spans="1:11" ht="9" customHeight="1">
      <c r="A17" s="134" t="s">
        <v>213</v>
      </c>
      <c r="B17" s="130">
        <v>852</v>
      </c>
      <c r="C17" s="130">
        <v>864</v>
      </c>
      <c r="D17" s="130">
        <v>857</v>
      </c>
      <c r="E17" s="130">
        <v>922</v>
      </c>
      <c r="F17" s="130">
        <v>986</v>
      </c>
      <c r="G17" s="130">
        <v>991</v>
      </c>
      <c r="H17" s="130">
        <v>1038</v>
      </c>
      <c r="I17" s="130">
        <v>1078</v>
      </c>
      <c r="J17" s="130">
        <v>1071</v>
      </c>
      <c r="K17" s="130">
        <v>1083</v>
      </c>
    </row>
    <row r="18" spans="1:11" ht="9" customHeight="1">
      <c r="A18" s="134" t="s">
        <v>212</v>
      </c>
      <c r="B18" s="130">
        <v>769</v>
      </c>
      <c r="C18" s="130">
        <v>770</v>
      </c>
      <c r="D18" s="130">
        <v>807</v>
      </c>
      <c r="E18" s="130">
        <v>831</v>
      </c>
      <c r="F18" s="130">
        <v>849</v>
      </c>
      <c r="G18" s="130">
        <v>853</v>
      </c>
      <c r="H18" s="130">
        <v>869</v>
      </c>
      <c r="I18" s="130">
        <v>901</v>
      </c>
      <c r="J18" s="130">
        <v>893</v>
      </c>
      <c r="K18" s="130">
        <v>873</v>
      </c>
    </row>
    <row r="19" spans="1:11" ht="9" customHeight="1">
      <c r="A19" s="134" t="s">
        <v>211</v>
      </c>
      <c r="B19" s="130">
        <v>862</v>
      </c>
      <c r="C19" s="130">
        <v>882</v>
      </c>
      <c r="D19" s="130">
        <v>920</v>
      </c>
      <c r="E19" s="130">
        <v>1002</v>
      </c>
      <c r="F19" s="130">
        <v>1104</v>
      </c>
      <c r="G19" s="130">
        <v>1172</v>
      </c>
      <c r="H19" s="130">
        <v>1191</v>
      </c>
      <c r="I19" s="130">
        <v>1323</v>
      </c>
      <c r="J19" s="130">
        <v>1378</v>
      </c>
      <c r="K19" s="130">
        <v>1388</v>
      </c>
    </row>
    <row r="20" spans="1:11" ht="9" customHeight="1">
      <c r="A20" s="134" t="s">
        <v>210</v>
      </c>
      <c r="B20" s="130">
        <v>2085</v>
      </c>
      <c r="C20" s="130">
        <v>2092</v>
      </c>
      <c r="D20" s="130">
        <v>2212</v>
      </c>
      <c r="E20" s="130">
        <v>2416</v>
      </c>
      <c r="F20" s="130">
        <v>2778</v>
      </c>
      <c r="G20" s="130">
        <v>2919</v>
      </c>
      <c r="H20" s="130">
        <v>2976</v>
      </c>
      <c r="I20" s="130">
        <v>2955</v>
      </c>
      <c r="J20" s="130">
        <v>3162</v>
      </c>
      <c r="K20" s="130">
        <v>3167</v>
      </c>
    </row>
    <row r="21" spans="1:11" ht="9" customHeight="1">
      <c r="A21" s="134" t="s">
        <v>209</v>
      </c>
      <c r="B21" s="130">
        <v>649</v>
      </c>
      <c r="C21" s="130">
        <v>663</v>
      </c>
      <c r="D21" s="130">
        <v>717</v>
      </c>
      <c r="E21" s="130">
        <v>288</v>
      </c>
      <c r="F21" s="130">
        <v>252</v>
      </c>
      <c r="G21" s="130">
        <v>235</v>
      </c>
      <c r="H21" s="130">
        <v>232</v>
      </c>
      <c r="I21" s="130">
        <v>254</v>
      </c>
      <c r="J21" s="130">
        <v>238</v>
      </c>
      <c r="K21" s="130">
        <v>177</v>
      </c>
    </row>
    <row r="22" spans="1:11" ht="9" customHeight="1">
      <c r="A22" s="133" t="s">
        <v>208</v>
      </c>
    </row>
    <row r="23" spans="1:11" ht="9" customHeight="1">
      <c r="A23" s="134" t="s">
        <v>207</v>
      </c>
      <c r="B23" s="130">
        <v>1413</v>
      </c>
      <c r="C23" s="130">
        <v>1367</v>
      </c>
      <c r="D23" s="130">
        <v>1304</v>
      </c>
      <c r="E23" s="130">
        <v>1417</v>
      </c>
      <c r="F23" s="130">
        <v>1474</v>
      </c>
      <c r="G23" s="130">
        <v>1545</v>
      </c>
      <c r="H23" s="130">
        <v>1582</v>
      </c>
      <c r="I23" s="130">
        <v>1663</v>
      </c>
      <c r="J23" s="130">
        <v>1645</v>
      </c>
      <c r="K23" s="130">
        <v>1694</v>
      </c>
    </row>
    <row r="24" spans="1:11" ht="9" customHeight="1">
      <c r="A24" s="134" t="s">
        <v>206</v>
      </c>
      <c r="B24" s="130">
        <v>309</v>
      </c>
      <c r="C24" s="130">
        <v>311</v>
      </c>
      <c r="D24" s="130">
        <v>351</v>
      </c>
      <c r="E24" s="130">
        <v>414</v>
      </c>
      <c r="F24" s="130">
        <v>430</v>
      </c>
      <c r="G24" s="130">
        <v>390</v>
      </c>
      <c r="H24" s="130">
        <v>411</v>
      </c>
      <c r="I24" s="130">
        <v>420</v>
      </c>
      <c r="J24" s="130">
        <v>464</v>
      </c>
      <c r="K24" s="130">
        <v>505</v>
      </c>
    </row>
    <row r="25" spans="1:11" ht="9" customHeight="1">
      <c r="A25" s="133" t="s">
        <v>205</v>
      </c>
    </row>
    <row r="26" spans="1:11" ht="9" customHeight="1">
      <c r="A26" s="134" t="s">
        <v>204</v>
      </c>
      <c r="B26" s="130">
        <v>2231</v>
      </c>
      <c r="C26" s="130">
        <v>2258</v>
      </c>
      <c r="D26" s="130">
        <v>2416</v>
      </c>
      <c r="E26" s="130">
        <v>2469</v>
      </c>
      <c r="F26" s="130">
        <v>2679</v>
      </c>
      <c r="G26" s="130">
        <v>2848</v>
      </c>
      <c r="H26" s="130">
        <v>2878</v>
      </c>
      <c r="I26" s="130">
        <v>2988</v>
      </c>
      <c r="J26" s="130">
        <v>3123</v>
      </c>
      <c r="K26" s="130">
        <v>3211</v>
      </c>
    </row>
    <row r="27" spans="1:11" ht="9" customHeight="1">
      <c r="A27" s="134" t="s">
        <v>203</v>
      </c>
      <c r="B27" s="130">
        <v>1334</v>
      </c>
      <c r="C27" s="130">
        <v>1362</v>
      </c>
      <c r="D27" s="130">
        <v>1503</v>
      </c>
      <c r="E27" s="130">
        <v>1693</v>
      </c>
      <c r="F27" s="130">
        <v>1729</v>
      </c>
      <c r="G27" s="130">
        <v>1697</v>
      </c>
      <c r="H27" s="130">
        <v>1740</v>
      </c>
      <c r="I27" s="130">
        <v>1778</v>
      </c>
      <c r="J27" s="130">
        <v>1832</v>
      </c>
      <c r="K27" s="130">
        <v>1865</v>
      </c>
    </row>
    <row r="28" spans="1:11" ht="9" customHeight="1">
      <c r="A28" s="134" t="s">
        <v>202</v>
      </c>
      <c r="B28" s="130">
        <v>1086</v>
      </c>
      <c r="C28" s="130">
        <v>1070</v>
      </c>
      <c r="D28" s="130">
        <v>1133</v>
      </c>
      <c r="E28" s="130">
        <v>1152</v>
      </c>
      <c r="F28" s="130">
        <v>1182</v>
      </c>
      <c r="G28" s="130">
        <v>1222</v>
      </c>
      <c r="H28" s="130">
        <v>1265</v>
      </c>
      <c r="I28" s="130">
        <v>1277</v>
      </c>
      <c r="J28" s="130">
        <v>1318</v>
      </c>
      <c r="K28" s="130">
        <v>1351</v>
      </c>
    </row>
    <row r="29" spans="1:11" ht="9" customHeight="1">
      <c r="A29" s="134" t="s">
        <v>201</v>
      </c>
      <c r="B29" s="130">
        <v>396</v>
      </c>
      <c r="C29" s="130">
        <v>384</v>
      </c>
      <c r="D29" s="130">
        <v>404</v>
      </c>
      <c r="E29" s="130">
        <v>426</v>
      </c>
      <c r="F29" s="130">
        <v>430</v>
      </c>
      <c r="G29" s="130">
        <v>438</v>
      </c>
      <c r="H29" s="130">
        <v>460</v>
      </c>
      <c r="I29" s="130">
        <v>457</v>
      </c>
      <c r="J29" s="130">
        <v>464</v>
      </c>
      <c r="K29" s="130">
        <v>457</v>
      </c>
    </row>
    <row r="30" spans="1:11" ht="9" customHeight="1">
      <c r="A30" s="133" t="s">
        <v>200</v>
      </c>
    </row>
    <row r="31" spans="1:11" ht="9" customHeight="1">
      <c r="A31" s="134" t="s">
        <v>199</v>
      </c>
      <c r="B31" s="130">
        <v>985</v>
      </c>
      <c r="C31" s="130">
        <v>976</v>
      </c>
      <c r="D31" s="130">
        <v>957</v>
      </c>
      <c r="E31" s="130">
        <v>1030</v>
      </c>
      <c r="F31" s="130">
        <v>1078</v>
      </c>
      <c r="G31" s="130">
        <v>1145</v>
      </c>
      <c r="H31" s="130">
        <v>1195</v>
      </c>
      <c r="I31" s="130">
        <v>1247</v>
      </c>
      <c r="J31" s="130">
        <v>1346</v>
      </c>
      <c r="K31" s="130">
        <v>1376</v>
      </c>
    </row>
    <row r="32" spans="1:11" ht="9" customHeight="1">
      <c r="A32" s="134" t="s">
        <v>198</v>
      </c>
      <c r="B32" s="130">
        <v>433</v>
      </c>
      <c r="C32" s="130">
        <v>459</v>
      </c>
      <c r="D32" s="130">
        <v>443</v>
      </c>
      <c r="E32" s="130">
        <v>351</v>
      </c>
      <c r="F32" s="130">
        <v>411</v>
      </c>
      <c r="G32" s="130">
        <v>439</v>
      </c>
      <c r="H32" s="130">
        <v>465</v>
      </c>
      <c r="I32" s="130">
        <v>491</v>
      </c>
      <c r="J32" s="130">
        <v>504</v>
      </c>
      <c r="K32" s="130">
        <v>501</v>
      </c>
    </row>
    <row r="33" spans="1:11" ht="9" customHeight="1">
      <c r="A33" s="134" t="s">
        <v>197</v>
      </c>
      <c r="B33" s="130">
        <v>2808</v>
      </c>
      <c r="C33" s="130">
        <v>2853</v>
      </c>
      <c r="D33" s="130">
        <v>2933</v>
      </c>
      <c r="E33" s="130">
        <v>3162</v>
      </c>
      <c r="F33" s="130">
        <v>3447</v>
      </c>
      <c r="G33" s="130">
        <v>3588</v>
      </c>
      <c r="H33" s="130">
        <v>3823</v>
      </c>
      <c r="I33" s="130">
        <v>4029</v>
      </c>
      <c r="J33" s="130">
        <v>4134</v>
      </c>
      <c r="K33" s="130">
        <v>4252</v>
      </c>
    </row>
    <row r="34" spans="1:11" ht="9" customHeight="1">
      <c r="A34" s="134" t="s">
        <v>196</v>
      </c>
      <c r="B34" s="130">
        <v>2513</v>
      </c>
      <c r="C34" s="130">
        <v>2496</v>
      </c>
      <c r="D34" s="130">
        <v>2731</v>
      </c>
      <c r="E34" s="130">
        <v>2958</v>
      </c>
      <c r="F34" s="130">
        <v>3290</v>
      </c>
      <c r="G34" s="130">
        <v>3592</v>
      </c>
      <c r="H34" s="130">
        <v>3796</v>
      </c>
      <c r="I34" s="130">
        <v>4021</v>
      </c>
      <c r="J34" s="130">
        <v>4197</v>
      </c>
      <c r="K34" s="130">
        <v>4264</v>
      </c>
    </row>
    <row r="35" spans="1:11" ht="9" customHeight="1">
      <c r="A35" s="134" t="s">
        <v>195</v>
      </c>
      <c r="B35" s="130">
        <v>493</v>
      </c>
      <c r="C35" s="130">
        <v>482</v>
      </c>
      <c r="D35" s="130">
        <v>544</v>
      </c>
      <c r="E35" s="130">
        <v>557</v>
      </c>
      <c r="F35" s="130">
        <v>514</v>
      </c>
      <c r="G35" s="130">
        <v>635</v>
      </c>
      <c r="H35" s="130">
        <v>659</v>
      </c>
      <c r="I35" s="130">
        <v>672</v>
      </c>
      <c r="J35" s="130">
        <v>701</v>
      </c>
      <c r="K35" s="130">
        <v>755</v>
      </c>
    </row>
    <row r="36" spans="1:11" ht="11.25" customHeight="1">
      <c r="A36" s="133"/>
    </row>
    <row r="37" spans="1:11" ht="9" customHeight="1">
      <c r="A37" s="134" t="s">
        <v>194</v>
      </c>
      <c r="B37" s="130">
        <v>1234</v>
      </c>
      <c r="C37" s="130">
        <v>1245</v>
      </c>
      <c r="D37" s="130">
        <v>1301</v>
      </c>
      <c r="E37" s="130">
        <v>1365</v>
      </c>
      <c r="F37" s="130">
        <v>1499</v>
      </c>
      <c r="G37" s="130">
        <v>1579</v>
      </c>
      <c r="H37" s="130">
        <v>1645</v>
      </c>
      <c r="I37" s="130">
        <v>1688</v>
      </c>
      <c r="J37" s="130">
        <v>1747</v>
      </c>
      <c r="K37" s="130">
        <v>1799</v>
      </c>
    </row>
    <row r="38" spans="1:11" ht="11.25" customHeight="1">
      <c r="A38" s="134"/>
    </row>
    <row r="39" spans="1:11" ht="9" customHeight="1">
      <c r="A39" s="133" t="s">
        <v>193</v>
      </c>
    </row>
    <row r="40" spans="1:11" ht="9" customHeight="1">
      <c r="A40" s="134" t="s">
        <v>192</v>
      </c>
      <c r="B40" s="130">
        <f>SUM(B43:B52)</f>
        <v>20699</v>
      </c>
      <c r="C40" s="130">
        <v>20768</v>
      </c>
      <c r="D40" s="130">
        <v>21316</v>
      </c>
      <c r="E40" s="130">
        <v>23166</v>
      </c>
      <c r="F40" s="130">
        <v>25430</v>
      </c>
      <c r="G40" s="130">
        <v>26826</v>
      </c>
      <c r="H40" s="130">
        <v>27951</v>
      </c>
      <c r="I40" s="130">
        <v>28933</v>
      </c>
      <c r="J40" s="130">
        <v>30296</v>
      </c>
      <c r="K40" s="130">
        <v>30791</v>
      </c>
    </row>
    <row r="41" spans="1:11" ht="9" customHeight="1">
      <c r="A41" s="133"/>
    </row>
    <row r="42" spans="1:11" ht="9" customHeight="1">
      <c r="A42" s="133" t="s">
        <v>191</v>
      </c>
    </row>
    <row r="43" spans="1:11" ht="9" customHeight="1">
      <c r="A43" s="134" t="s">
        <v>155</v>
      </c>
      <c r="B43" s="130">
        <v>632</v>
      </c>
      <c r="C43" s="130">
        <v>473</v>
      </c>
      <c r="D43" s="130">
        <v>526</v>
      </c>
      <c r="E43" s="130">
        <v>840</v>
      </c>
      <c r="F43" s="130">
        <v>1029</v>
      </c>
      <c r="G43" s="130">
        <v>1107</v>
      </c>
      <c r="H43" s="130">
        <v>1203</v>
      </c>
      <c r="I43" s="130">
        <v>1270</v>
      </c>
      <c r="J43" s="130">
        <v>1243</v>
      </c>
      <c r="K43" s="130">
        <v>1342</v>
      </c>
    </row>
    <row r="44" spans="1:11" ht="9" customHeight="1">
      <c r="A44" s="134" t="s">
        <v>190</v>
      </c>
      <c r="B44" s="130">
        <v>127</v>
      </c>
      <c r="C44" s="130">
        <v>103</v>
      </c>
      <c r="D44" s="130">
        <v>112</v>
      </c>
      <c r="E44" s="130">
        <v>115</v>
      </c>
      <c r="F44" s="130">
        <v>177</v>
      </c>
      <c r="G44" s="130">
        <v>165</v>
      </c>
      <c r="H44" s="130">
        <v>168</v>
      </c>
      <c r="I44" s="130">
        <v>158</v>
      </c>
      <c r="J44" s="130">
        <v>181</v>
      </c>
      <c r="K44" s="130">
        <v>193</v>
      </c>
    </row>
    <row r="45" spans="1:11" ht="9" customHeight="1">
      <c r="A45" s="134" t="s">
        <v>189</v>
      </c>
      <c r="B45" s="130">
        <v>1071</v>
      </c>
      <c r="C45" s="130">
        <v>965</v>
      </c>
      <c r="D45" s="130">
        <v>1053</v>
      </c>
      <c r="E45" s="130">
        <v>1158</v>
      </c>
      <c r="F45" s="130">
        <v>1167</v>
      </c>
      <c r="G45" s="130">
        <v>1259</v>
      </c>
      <c r="H45" s="130">
        <v>1284</v>
      </c>
      <c r="I45" s="130">
        <v>1389</v>
      </c>
      <c r="J45" s="130">
        <v>1483</v>
      </c>
      <c r="K45" s="130">
        <v>1466</v>
      </c>
    </row>
    <row r="46" spans="1:11" ht="9" customHeight="1">
      <c r="A46" s="134" t="s">
        <v>188</v>
      </c>
      <c r="B46" s="130">
        <v>1731</v>
      </c>
      <c r="C46" s="130">
        <v>1750</v>
      </c>
      <c r="D46" s="130">
        <v>1828</v>
      </c>
      <c r="E46" s="130">
        <v>2004</v>
      </c>
      <c r="F46" s="130">
        <v>2171</v>
      </c>
      <c r="G46" s="130">
        <v>2349</v>
      </c>
      <c r="H46" s="130">
        <v>2471</v>
      </c>
      <c r="I46" s="130">
        <v>2435</v>
      </c>
      <c r="J46" s="130">
        <v>2642</v>
      </c>
      <c r="K46" s="130">
        <v>2771</v>
      </c>
    </row>
    <row r="47" spans="1:11" ht="9" customHeight="1">
      <c r="A47" s="134" t="s">
        <v>187</v>
      </c>
      <c r="B47" s="130">
        <v>1391</v>
      </c>
      <c r="C47" s="130">
        <v>1411</v>
      </c>
      <c r="D47" s="130">
        <v>1414</v>
      </c>
      <c r="E47" s="130">
        <v>1492</v>
      </c>
      <c r="F47" s="130">
        <v>1714</v>
      </c>
      <c r="G47" s="130">
        <v>1854</v>
      </c>
      <c r="H47" s="130">
        <v>2000</v>
      </c>
      <c r="I47" s="130">
        <v>2060</v>
      </c>
      <c r="J47" s="130">
        <v>2080</v>
      </c>
      <c r="K47" s="130">
        <v>2131</v>
      </c>
    </row>
    <row r="48" spans="1:11" ht="9" customHeight="1">
      <c r="A48" s="134" t="s">
        <v>186</v>
      </c>
      <c r="B48" s="130">
        <v>3961</v>
      </c>
      <c r="C48" s="130">
        <v>3993</v>
      </c>
      <c r="D48" s="130">
        <v>4080</v>
      </c>
      <c r="E48" s="130">
        <v>4308</v>
      </c>
      <c r="F48" s="130">
        <v>4542</v>
      </c>
      <c r="G48" s="130">
        <v>4665</v>
      </c>
      <c r="H48" s="130">
        <v>4906</v>
      </c>
      <c r="I48" s="130">
        <v>4926</v>
      </c>
      <c r="J48" s="130">
        <v>5106</v>
      </c>
      <c r="K48" s="130">
        <v>5149</v>
      </c>
    </row>
    <row r="49" spans="1:11" ht="9" customHeight="1">
      <c r="A49" s="134" t="s">
        <v>185</v>
      </c>
      <c r="B49" s="130">
        <v>1512</v>
      </c>
      <c r="C49" s="130">
        <v>1418</v>
      </c>
      <c r="D49" s="130">
        <v>1198</v>
      </c>
      <c r="E49" s="130">
        <v>1268</v>
      </c>
      <c r="F49" s="130">
        <v>1261</v>
      </c>
      <c r="G49" s="130">
        <v>1292</v>
      </c>
      <c r="H49" s="130">
        <v>1290</v>
      </c>
      <c r="I49" s="130">
        <v>1313</v>
      </c>
      <c r="J49" s="130">
        <v>1414</v>
      </c>
      <c r="K49" s="130">
        <v>1465</v>
      </c>
    </row>
    <row r="50" spans="1:11" ht="9" customHeight="1">
      <c r="A50" s="134" t="s">
        <v>184</v>
      </c>
      <c r="B50" s="130">
        <v>9633</v>
      </c>
      <c r="C50" s="130">
        <v>10037</v>
      </c>
      <c r="D50" s="130">
        <v>10474</v>
      </c>
      <c r="E50" s="130">
        <v>11210</v>
      </c>
      <c r="F50" s="130">
        <v>12538</v>
      </c>
      <c r="G50" s="130">
        <v>13212</v>
      </c>
      <c r="H50" s="130">
        <v>13796</v>
      </c>
      <c r="I50" s="130">
        <v>14559</v>
      </c>
      <c r="J50" s="130">
        <v>15338</v>
      </c>
      <c r="K50" s="130">
        <v>15484</v>
      </c>
    </row>
    <row r="51" spans="1:11" ht="9" customHeight="1">
      <c r="A51" s="133" t="s">
        <v>146</v>
      </c>
    </row>
    <row r="52" spans="1:11" ht="9" customHeight="1">
      <c r="A52" s="134" t="s">
        <v>183</v>
      </c>
      <c r="B52" s="130">
        <v>641</v>
      </c>
      <c r="C52" s="130">
        <v>618</v>
      </c>
      <c r="D52" s="130">
        <v>631</v>
      </c>
      <c r="E52" s="130">
        <v>771</v>
      </c>
      <c r="F52" s="130">
        <v>831</v>
      </c>
      <c r="G52" s="130">
        <v>923</v>
      </c>
      <c r="H52" s="130">
        <v>833</v>
      </c>
      <c r="I52" s="130">
        <v>823</v>
      </c>
      <c r="J52" s="130">
        <v>809</v>
      </c>
      <c r="K52" s="130">
        <v>790</v>
      </c>
    </row>
    <row r="53" spans="1:11" ht="11.25" customHeight="1">
      <c r="A53" s="134"/>
    </row>
    <row r="54" spans="1:11" ht="9" customHeight="1">
      <c r="A54" s="134" t="s">
        <v>182</v>
      </c>
      <c r="B54" s="130">
        <f>SUM(B56:B64)</f>
        <v>38127</v>
      </c>
      <c r="C54" s="130">
        <v>39031</v>
      </c>
      <c r="D54" s="130">
        <v>40016</v>
      </c>
      <c r="E54" s="130">
        <v>42294</v>
      </c>
      <c r="F54" s="130">
        <v>46117</v>
      </c>
      <c r="G54" s="130">
        <v>48547</v>
      </c>
      <c r="H54" s="130">
        <v>50176</v>
      </c>
      <c r="I54" s="130">
        <v>51731</v>
      </c>
      <c r="J54" s="130">
        <v>52955</v>
      </c>
      <c r="K54" s="130">
        <v>53334</v>
      </c>
    </row>
    <row r="55" spans="1:11" ht="9" customHeight="1">
      <c r="A55" s="133"/>
    </row>
    <row r="56" spans="1:11" ht="9" customHeight="1">
      <c r="A56" s="134" t="s">
        <v>181</v>
      </c>
      <c r="B56" s="130">
        <v>689</v>
      </c>
      <c r="C56" s="130">
        <v>634</v>
      </c>
      <c r="D56" s="130">
        <v>718</v>
      </c>
      <c r="E56" s="130">
        <v>578</v>
      </c>
      <c r="F56" s="130">
        <v>626</v>
      </c>
      <c r="G56" s="130">
        <v>751</v>
      </c>
      <c r="H56" s="130">
        <v>740</v>
      </c>
      <c r="I56" s="130">
        <v>717</v>
      </c>
      <c r="J56" s="130">
        <v>717</v>
      </c>
      <c r="K56" s="130">
        <v>1049</v>
      </c>
    </row>
    <row r="57" spans="1:11" ht="9" customHeight="1">
      <c r="A57" s="134" t="s">
        <v>180</v>
      </c>
      <c r="B57" s="130">
        <v>4091</v>
      </c>
      <c r="C57" s="130">
        <v>4115</v>
      </c>
      <c r="D57" s="130">
        <v>4249</v>
      </c>
      <c r="E57" s="130">
        <v>4518</v>
      </c>
      <c r="F57" s="130">
        <v>4710</v>
      </c>
      <c r="G57" s="130">
        <v>5027</v>
      </c>
      <c r="H57" s="130">
        <v>5249</v>
      </c>
      <c r="I57" s="130">
        <v>5510</v>
      </c>
      <c r="J57" s="130">
        <v>5724</v>
      </c>
      <c r="K57" s="130">
        <v>5770</v>
      </c>
    </row>
    <row r="58" spans="1:11" ht="9" customHeight="1">
      <c r="A58" s="134" t="s">
        <v>179</v>
      </c>
      <c r="B58" s="130">
        <v>6571</v>
      </c>
      <c r="C58" s="130">
        <v>6914</v>
      </c>
      <c r="D58" s="130">
        <v>7180</v>
      </c>
      <c r="E58" s="130">
        <v>7742</v>
      </c>
      <c r="F58" s="130">
        <v>8600</v>
      </c>
      <c r="G58" s="130">
        <v>9085</v>
      </c>
      <c r="H58" s="130">
        <v>9316</v>
      </c>
      <c r="I58" s="130">
        <v>9553</v>
      </c>
      <c r="J58" s="130">
        <v>9783</v>
      </c>
      <c r="K58" s="130">
        <v>9744</v>
      </c>
    </row>
    <row r="59" spans="1:11" ht="9" customHeight="1">
      <c r="A59" s="134" t="s">
        <v>178</v>
      </c>
      <c r="B59" s="130">
        <v>7758</v>
      </c>
      <c r="C59" s="130">
        <v>7852</v>
      </c>
      <c r="D59" s="130">
        <v>7952</v>
      </c>
      <c r="E59" s="130">
        <v>8485</v>
      </c>
      <c r="F59" s="130">
        <v>9375</v>
      </c>
      <c r="G59" s="130">
        <v>9854</v>
      </c>
      <c r="H59" s="130">
        <v>10351</v>
      </c>
      <c r="I59" s="130">
        <v>10615</v>
      </c>
      <c r="J59" s="130">
        <v>10766</v>
      </c>
      <c r="K59" s="130">
        <v>10824</v>
      </c>
    </row>
    <row r="60" spans="1:11" ht="9" customHeight="1">
      <c r="A60" s="134" t="s">
        <v>177</v>
      </c>
      <c r="B60" s="130">
        <v>7497</v>
      </c>
      <c r="C60" s="130">
        <v>7787</v>
      </c>
      <c r="D60" s="130">
        <v>7915</v>
      </c>
      <c r="E60" s="130">
        <v>8274</v>
      </c>
      <c r="F60" s="130">
        <v>8990</v>
      </c>
      <c r="G60" s="130">
        <v>9417</v>
      </c>
      <c r="H60" s="130">
        <v>9687</v>
      </c>
      <c r="I60" s="130">
        <v>10099</v>
      </c>
      <c r="J60" s="130">
        <v>10478</v>
      </c>
      <c r="K60" s="130">
        <v>10420</v>
      </c>
    </row>
    <row r="61" spans="1:11" ht="9" customHeight="1">
      <c r="A61" s="134" t="s">
        <v>176</v>
      </c>
      <c r="B61" s="130">
        <v>1360</v>
      </c>
      <c r="C61" s="130">
        <v>1304</v>
      </c>
      <c r="D61" s="130">
        <v>1353</v>
      </c>
      <c r="E61" s="130">
        <v>1405</v>
      </c>
      <c r="F61" s="130">
        <v>1516</v>
      </c>
      <c r="G61" s="130">
        <v>1549</v>
      </c>
      <c r="H61" s="130">
        <v>1618</v>
      </c>
      <c r="I61" s="130">
        <v>1631</v>
      </c>
      <c r="J61" s="130">
        <v>1633</v>
      </c>
      <c r="K61" s="130">
        <v>1648</v>
      </c>
    </row>
    <row r="62" spans="1:11" ht="9" customHeight="1">
      <c r="A62" s="134" t="s">
        <v>175</v>
      </c>
      <c r="B62" s="130">
        <v>6672</v>
      </c>
      <c r="C62" s="130">
        <v>6884</v>
      </c>
      <c r="D62" s="130">
        <v>6996</v>
      </c>
      <c r="E62" s="130">
        <v>7336</v>
      </c>
      <c r="F62" s="130">
        <v>7941</v>
      </c>
      <c r="G62" s="130">
        <v>8340</v>
      </c>
      <c r="H62" s="130">
        <v>8657</v>
      </c>
      <c r="I62" s="130">
        <v>8958</v>
      </c>
      <c r="J62" s="130">
        <v>9147</v>
      </c>
      <c r="K62" s="130">
        <v>9210</v>
      </c>
    </row>
    <row r="63" spans="1:11" ht="9" customHeight="1">
      <c r="A63" s="134" t="s">
        <v>174</v>
      </c>
      <c r="B63" s="130">
        <v>2360</v>
      </c>
      <c r="C63" s="130">
        <v>2335</v>
      </c>
      <c r="D63" s="130">
        <v>2347</v>
      </c>
      <c r="E63" s="130">
        <v>2560</v>
      </c>
      <c r="F63" s="130">
        <v>2873</v>
      </c>
      <c r="G63" s="130">
        <v>2959</v>
      </c>
      <c r="H63" s="130">
        <v>2858</v>
      </c>
      <c r="I63" s="130">
        <v>2949</v>
      </c>
      <c r="J63" s="130">
        <v>2972</v>
      </c>
      <c r="K63" s="130">
        <v>2948</v>
      </c>
    </row>
    <row r="64" spans="1:11" ht="9" customHeight="1">
      <c r="A64" s="134" t="s">
        <v>173</v>
      </c>
      <c r="B64" s="130">
        <v>1129</v>
      </c>
      <c r="C64" s="130">
        <v>1206</v>
      </c>
      <c r="D64" s="130">
        <v>1306</v>
      </c>
      <c r="E64" s="130">
        <v>1396</v>
      </c>
      <c r="F64" s="130">
        <v>1486</v>
      </c>
      <c r="G64" s="130">
        <v>1565</v>
      </c>
      <c r="H64" s="130">
        <v>1700</v>
      </c>
      <c r="I64" s="130">
        <v>1699</v>
      </c>
      <c r="J64" s="130">
        <v>1735</v>
      </c>
      <c r="K64" s="130">
        <v>1721</v>
      </c>
    </row>
    <row r="65" spans="1:11" ht="11.25" customHeight="1">
      <c r="A65" s="134"/>
    </row>
    <row r="66" spans="1:11" ht="9" customHeight="1">
      <c r="A66" s="134" t="s">
        <v>172</v>
      </c>
      <c r="B66" s="130">
        <f>SUM(B68:B76)</f>
        <v>42584</v>
      </c>
      <c r="C66" s="130">
        <v>43937</v>
      </c>
      <c r="D66" s="130">
        <v>45560</v>
      </c>
      <c r="E66" s="130">
        <v>47698</v>
      </c>
      <c r="F66" s="130">
        <v>49587</v>
      </c>
      <c r="G66" s="130">
        <v>51948</v>
      </c>
      <c r="H66" s="130">
        <v>53139</v>
      </c>
      <c r="I66" s="130">
        <v>54315</v>
      </c>
      <c r="J66" s="130">
        <v>56188</v>
      </c>
      <c r="K66" s="130">
        <v>56810</v>
      </c>
    </row>
    <row r="67" spans="1:11" ht="9" customHeight="1">
      <c r="A67" s="133"/>
    </row>
    <row r="68" spans="1:11" ht="9" customHeight="1">
      <c r="A68" s="134" t="s">
        <v>171</v>
      </c>
      <c r="B68" s="130">
        <v>229</v>
      </c>
      <c r="C68" s="130">
        <v>130</v>
      </c>
      <c r="D68" s="130">
        <v>114</v>
      </c>
      <c r="E68" s="130">
        <v>143</v>
      </c>
      <c r="F68" s="130">
        <v>108</v>
      </c>
      <c r="G68" s="130">
        <v>108</v>
      </c>
      <c r="H68" s="130">
        <v>230</v>
      </c>
      <c r="I68" s="130">
        <v>262</v>
      </c>
      <c r="J68" s="130">
        <v>320</v>
      </c>
      <c r="K68" s="130">
        <v>304</v>
      </c>
    </row>
    <row r="69" spans="1:11" ht="9" customHeight="1">
      <c r="A69" s="134" t="s">
        <v>170</v>
      </c>
      <c r="B69" s="130">
        <v>330</v>
      </c>
      <c r="C69" s="130">
        <v>347</v>
      </c>
      <c r="D69" s="130">
        <v>463</v>
      </c>
      <c r="E69" s="130">
        <v>550</v>
      </c>
      <c r="F69" s="130">
        <v>585</v>
      </c>
      <c r="G69" s="130">
        <v>644</v>
      </c>
      <c r="H69" s="130">
        <v>805</v>
      </c>
      <c r="I69" s="130">
        <v>806</v>
      </c>
      <c r="J69" s="130">
        <v>1075</v>
      </c>
      <c r="K69" s="130">
        <v>1215</v>
      </c>
    </row>
    <row r="70" spans="1:11" ht="9" customHeight="1">
      <c r="A70" s="133" t="s">
        <v>169</v>
      </c>
    </row>
    <row r="71" spans="1:11" ht="9" customHeight="1">
      <c r="A71" s="134" t="s">
        <v>167</v>
      </c>
      <c r="B71" s="130">
        <v>3595</v>
      </c>
      <c r="C71" s="130">
        <v>3422</v>
      </c>
      <c r="D71" s="130">
        <v>3620</v>
      </c>
      <c r="E71" s="130">
        <v>3686</v>
      </c>
      <c r="F71" s="130">
        <v>3818</v>
      </c>
      <c r="G71" s="130">
        <v>4030</v>
      </c>
      <c r="H71" s="130">
        <v>4099</v>
      </c>
      <c r="I71" s="130">
        <v>4173</v>
      </c>
      <c r="J71" s="130">
        <v>4317</v>
      </c>
      <c r="K71" s="130">
        <v>4258</v>
      </c>
    </row>
    <row r="72" spans="1:11" ht="9" customHeight="1">
      <c r="A72" s="133" t="s">
        <v>168</v>
      </c>
    </row>
    <row r="73" spans="1:11" ht="9" customHeight="1">
      <c r="A73" s="134" t="s">
        <v>167</v>
      </c>
      <c r="B73" s="130">
        <v>7571</v>
      </c>
      <c r="C73" s="130">
        <v>8008</v>
      </c>
      <c r="D73" s="130">
        <v>8281</v>
      </c>
      <c r="E73" s="130">
        <v>9230</v>
      </c>
      <c r="F73" s="130">
        <v>8962</v>
      </c>
      <c r="G73" s="130">
        <v>9122</v>
      </c>
      <c r="H73" s="130">
        <v>9406</v>
      </c>
      <c r="I73" s="130">
        <v>9650</v>
      </c>
      <c r="J73" s="130">
        <v>9880</v>
      </c>
      <c r="K73" s="130">
        <v>10153</v>
      </c>
    </row>
    <row r="74" spans="1:11" ht="9" customHeight="1">
      <c r="A74" s="133" t="s">
        <v>166</v>
      </c>
    </row>
    <row r="75" spans="1:11" ht="9" customHeight="1">
      <c r="A75" s="134" t="s">
        <v>165</v>
      </c>
      <c r="B75" s="130">
        <v>28972</v>
      </c>
      <c r="C75" s="130">
        <v>30092</v>
      </c>
      <c r="D75" s="130">
        <v>31186</v>
      </c>
      <c r="E75" s="130">
        <v>32193</v>
      </c>
      <c r="F75" s="130">
        <v>34141</v>
      </c>
      <c r="G75" s="130">
        <v>36065</v>
      </c>
      <c r="H75" s="130">
        <v>36706</v>
      </c>
      <c r="I75" s="130">
        <v>37526</v>
      </c>
      <c r="J75" s="130">
        <v>38662</v>
      </c>
      <c r="K75" s="130">
        <v>38965</v>
      </c>
    </row>
    <row r="76" spans="1:11" ht="9" customHeight="1">
      <c r="A76" s="134" t="s">
        <v>164</v>
      </c>
      <c r="B76" s="130">
        <v>1887</v>
      </c>
      <c r="C76" s="130">
        <v>1938</v>
      </c>
      <c r="D76" s="130">
        <v>1896</v>
      </c>
      <c r="E76" s="130">
        <v>1896</v>
      </c>
      <c r="F76" s="130">
        <v>1973</v>
      </c>
      <c r="G76" s="130">
        <v>1979</v>
      </c>
      <c r="H76" s="130">
        <v>1893</v>
      </c>
      <c r="I76" s="130">
        <v>1898</v>
      </c>
      <c r="J76" s="130">
        <v>1934</v>
      </c>
      <c r="K76" s="130">
        <v>1915</v>
      </c>
    </row>
    <row r="77" spans="1:11" ht="11.25" customHeight="1">
      <c r="A77" s="134"/>
    </row>
    <row r="78" spans="1:11" ht="9" customHeight="1">
      <c r="A78" s="134" t="s">
        <v>163</v>
      </c>
      <c r="B78" s="130">
        <f>SUM(B80:B83)</f>
        <v>1036</v>
      </c>
      <c r="C78" s="130">
        <v>1058</v>
      </c>
      <c r="D78" s="130">
        <v>1146</v>
      </c>
      <c r="E78" s="130">
        <v>1293</v>
      </c>
      <c r="F78" s="130">
        <v>1213</v>
      </c>
      <c r="G78" s="130">
        <v>1188</v>
      </c>
      <c r="H78" s="130">
        <v>1265</v>
      </c>
      <c r="I78" s="130">
        <v>1263</v>
      </c>
      <c r="J78" s="130">
        <v>1278</v>
      </c>
      <c r="K78" s="130">
        <v>1286</v>
      </c>
    </row>
    <row r="79" spans="1:11" ht="9" customHeight="1">
      <c r="A79" s="133"/>
    </row>
    <row r="80" spans="1:11" ht="9" customHeight="1">
      <c r="A80" s="134" t="s">
        <v>162</v>
      </c>
      <c r="B80" s="130">
        <v>10</v>
      </c>
      <c r="C80" s="130">
        <v>5</v>
      </c>
      <c r="D80" s="130">
        <v>10</v>
      </c>
      <c r="E80" s="130">
        <v>10</v>
      </c>
      <c r="F80" s="130">
        <v>12</v>
      </c>
      <c r="G80" s="130">
        <v>12</v>
      </c>
      <c r="H80" s="130">
        <v>11</v>
      </c>
      <c r="I80" s="130">
        <v>16</v>
      </c>
      <c r="J80" s="130">
        <v>17</v>
      </c>
      <c r="K80" s="130">
        <v>14</v>
      </c>
    </row>
    <row r="81" spans="1:12" ht="9" customHeight="1">
      <c r="A81" s="134" t="s">
        <v>161</v>
      </c>
      <c r="B81" s="130">
        <v>232</v>
      </c>
      <c r="C81" s="130">
        <v>209</v>
      </c>
      <c r="D81" s="130">
        <v>225</v>
      </c>
      <c r="E81" s="130">
        <v>245</v>
      </c>
      <c r="F81" s="130">
        <v>228</v>
      </c>
      <c r="G81" s="130">
        <v>225</v>
      </c>
      <c r="H81" s="130">
        <v>240</v>
      </c>
      <c r="I81" s="130">
        <v>254</v>
      </c>
      <c r="J81" s="130">
        <v>253</v>
      </c>
      <c r="K81" s="130">
        <v>243</v>
      </c>
    </row>
    <row r="82" spans="1:12" ht="9" customHeight="1">
      <c r="A82" s="134" t="s">
        <v>160</v>
      </c>
      <c r="B82" s="130">
        <v>416</v>
      </c>
      <c r="C82" s="130">
        <v>437</v>
      </c>
      <c r="D82" s="130">
        <v>483</v>
      </c>
      <c r="E82" s="130">
        <v>575</v>
      </c>
      <c r="F82" s="130">
        <v>495</v>
      </c>
      <c r="G82" s="130">
        <v>483</v>
      </c>
      <c r="H82" s="130">
        <v>526</v>
      </c>
      <c r="I82" s="130">
        <v>509</v>
      </c>
      <c r="J82" s="130">
        <v>510</v>
      </c>
      <c r="K82" s="130">
        <v>511</v>
      </c>
    </row>
    <row r="83" spans="1:12" ht="9" customHeight="1">
      <c r="A83" s="134" t="s">
        <v>159</v>
      </c>
      <c r="B83" s="130">
        <v>378</v>
      </c>
      <c r="C83" s="130">
        <v>407</v>
      </c>
      <c r="D83" s="130">
        <v>428</v>
      </c>
      <c r="E83" s="130">
        <v>463</v>
      </c>
      <c r="F83" s="130">
        <v>478</v>
      </c>
      <c r="G83" s="130">
        <v>468</v>
      </c>
      <c r="H83" s="130">
        <v>488</v>
      </c>
      <c r="I83" s="130">
        <v>484</v>
      </c>
      <c r="J83" s="130">
        <v>498</v>
      </c>
      <c r="K83" s="130">
        <v>518</v>
      </c>
    </row>
    <row r="84" spans="1:12" ht="9" customHeight="1">
      <c r="A84" s="131"/>
    </row>
    <row r="85" spans="1:12" ht="9" customHeight="1">
      <c r="A85" s="140"/>
    </row>
    <row r="86" spans="1:12" ht="9" customHeight="1">
      <c r="A86" s="131"/>
    </row>
    <row r="87" spans="1:12" ht="9.75" customHeight="1">
      <c r="A87" s="58" t="s">
        <v>51</v>
      </c>
    </row>
    <row r="88" spans="1:12" s="136" customFormat="1" ht="10.5" customHeight="1">
      <c r="B88" s="138" t="s">
        <v>105</v>
      </c>
      <c r="C88" s="137"/>
      <c r="D88" s="137"/>
      <c r="E88" s="137"/>
      <c r="F88" s="137"/>
      <c r="G88" s="137"/>
      <c r="H88" s="137"/>
      <c r="I88" s="130"/>
      <c r="J88" s="130"/>
      <c r="K88" s="130"/>
    </row>
    <row r="89" spans="1:12" s="136" customFormat="1" ht="9.75" customHeight="1">
      <c r="B89" s="137"/>
      <c r="C89" s="137"/>
      <c r="D89" s="137"/>
      <c r="E89" s="137"/>
      <c r="F89" s="137"/>
      <c r="G89" s="137"/>
      <c r="H89" s="137"/>
      <c r="I89" s="130"/>
      <c r="J89" s="130"/>
      <c r="K89" s="130"/>
    </row>
    <row r="90" spans="1:12" ht="9" customHeight="1">
      <c r="A90" s="133" t="s">
        <v>158</v>
      </c>
      <c r="L90"/>
    </row>
    <row r="91" spans="1:12" ht="9" customHeight="1">
      <c r="A91" s="134" t="s">
        <v>157</v>
      </c>
      <c r="B91" s="130">
        <f>SUM(B94:B100)</f>
        <v>3613</v>
      </c>
      <c r="C91" s="130">
        <v>3533</v>
      </c>
      <c r="D91" s="130">
        <v>3611</v>
      </c>
      <c r="E91" s="130">
        <v>3669</v>
      </c>
      <c r="F91" s="130">
        <v>4006</v>
      </c>
      <c r="G91" s="130">
        <v>4340</v>
      </c>
      <c r="H91" s="130">
        <v>4388</v>
      </c>
      <c r="I91" s="130">
        <v>4453</v>
      </c>
      <c r="J91" s="130">
        <v>4466</v>
      </c>
      <c r="K91" s="130">
        <v>4345</v>
      </c>
    </row>
    <row r="92" spans="1:12" ht="9" customHeight="1">
      <c r="A92" s="133"/>
    </row>
    <row r="93" spans="1:12" ht="9" customHeight="1">
      <c r="A93" s="133" t="s">
        <v>156</v>
      </c>
    </row>
    <row r="94" spans="1:12" ht="9" customHeight="1">
      <c r="A94" s="134" t="s">
        <v>155</v>
      </c>
      <c r="B94" s="130">
        <v>181</v>
      </c>
      <c r="C94" s="130">
        <v>102</v>
      </c>
      <c r="D94" s="130">
        <v>174</v>
      </c>
      <c r="E94" s="130">
        <v>158</v>
      </c>
      <c r="F94" s="130">
        <v>135</v>
      </c>
      <c r="G94" s="130">
        <v>119</v>
      </c>
      <c r="H94" s="130">
        <v>172</v>
      </c>
      <c r="I94" s="130">
        <v>192</v>
      </c>
      <c r="J94" s="130">
        <v>190</v>
      </c>
      <c r="K94" s="130">
        <v>320</v>
      </c>
    </row>
    <row r="95" spans="1:12" ht="9" customHeight="1">
      <c r="A95" s="134" t="s">
        <v>154</v>
      </c>
      <c r="B95" s="130">
        <v>377</v>
      </c>
      <c r="C95" s="130">
        <v>400</v>
      </c>
      <c r="D95" s="130">
        <v>445</v>
      </c>
      <c r="E95" s="130">
        <v>507</v>
      </c>
      <c r="F95" s="130">
        <v>659</v>
      </c>
      <c r="G95" s="130">
        <v>671</v>
      </c>
      <c r="H95" s="130">
        <v>561</v>
      </c>
      <c r="I95" s="130">
        <v>541</v>
      </c>
      <c r="J95" s="130">
        <v>560</v>
      </c>
      <c r="K95" s="130">
        <v>472</v>
      </c>
    </row>
    <row r="96" spans="1:12" ht="9" customHeight="1">
      <c r="A96" s="133" t="s">
        <v>153</v>
      </c>
    </row>
    <row r="97" spans="1:11" ht="9" customHeight="1">
      <c r="A97" s="134" t="s">
        <v>152</v>
      </c>
      <c r="B97" s="130">
        <v>2068</v>
      </c>
      <c r="C97" s="130">
        <v>2036</v>
      </c>
      <c r="D97" s="130">
        <v>2004</v>
      </c>
      <c r="E97" s="130">
        <v>2037</v>
      </c>
      <c r="F97" s="130">
        <v>2198</v>
      </c>
      <c r="G97" s="130">
        <v>2435</v>
      </c>
      <c r="H97" s="130">
        <v>2500</v>
      </c>
      <c r="I97" s="130">
        <v>2539</v>
      </c>
      <c r="J97" s="130">
        <v>2515</v>
      </c>
      <c r="K97" s="130">
        <v>2403</v>
      </c>
    </row>
    <row r="98" spans="1:11" ht="9" customHeight="1">
      <c r="A98" s="134" t="s">
        <v>151</v>
      </c>
      <c r="B98" s="130">
        <v>557</v>
      </c>
      <c r="C98" s="130">
        <v>563</v>
      </c>
      <c r="D98" s="130">
        <v>563</v>
      </c>
      <c r="E98" s="130">
        <v>556</v>
      </c>
      <c r="F98" s="130">
        <v>578</v>
      </c>
      <c r="G98" s="130">
        <v>601</v>
      </c>
      <c r="H98" s="130">
        <v>642</v>
      </c>
      <c r="I98" s="130">
        <v>651</v>
      </c>
      <c r="J98" s="130">
        <v>672</v>
      </c>
      <c r="K98" s="130">
        <v>626</v>
      </c>
    </row>
    <row r="99" spans="1:11" ht="9" customHeight="1">
      <c r="A99" s="133" t="s">
        <v>150</v>
      </c>
    </row>
    <row r="100" spans="1:11" ht="9" customHeight="1">
      <c r="A100" s="134" t="s">
        <v>149</v>
      </c>
      <c r="B100" s="130">
        <v>430</v>
      </c>
      <c r="C100" s="130">
        <v>432</v>
      </c>
      <c r="D100" s="130">
        <v>425</v>
      </c>
      <c r="E100" s="130">
        <v>411</v>
      </c>
      <c r="F100" s="130">
        <v>436</v>
      </c>
      <c r="G100" s="130">
        <v>514</v>
      </c>
      <c r="H100" s="130">
        <v>513</v>
      </c>
      <c r="I100" s="130">
        <v>530</v>
      </c>
      <c r="J100" s="130">
        <v>529</v>
      </c>
      <c r="K100" s="130">
        <v>524</v>
      </c>
    </row>
    <row r="101" spans="1:11" ht="11.25" customHeight="1">
      <c r="A101" s="134"/>
    </row>
    <row r="102" spans="1:11" ht="9" customHeight="1">
      <c r="A102" s="134" t="s">
        <v>148</v>
      </c>
      <c r="B102" s="130">
        <f>SUM(B104:B114)</f>
        <v>25368</v>
      </c>
      <c r="C102" s="130">
        <v>25946</v>
      </c>
      <c r="D102" s="130">
        <v>26545</v>
      </c>
      <c r="E102" s="130">
        <v>27731</v>
      </c>
      <c r="F102" s="130">
        <v>30643</v>
      </c>
      <c r="G102" s="130">
        <v>33431</v>
      </c>
      <c r="H102" s="130">
        <v>34544</v>
      </c>
      <c r="I102" s="130">
        <v>36218</v>
      </c>
      <c r="J102" s="130">
        <v>37663</v>
      </c>
      <c r="K102" s="130">
        <v>38418</v>
      </c>
    </row>
    <row r="103" spans="1:11" ht="9" customHeight="1">
      <c r="A103" s="133"/>
    </row>
    <row r="104" spans="1:11" ht="9" customHeight="1">
      <c r="A104" s="134" t="s">
        <v>147</v>
      </c>
      <c r="B104" s="130">
        <v>1234</v>
      </c>
      <c r="C104" s="130">
        <v>1317</v>
      </c>
      <c r="D104" s="130">
        <v>1186</v>
      </c>
      <c r="E104" s="130">
        <v>995</v>
      </c>
      <c r="F104" s="130">
        <v>1189</v>
      </c>
      <c r="G104" s="130">
        <v>1510</v>
      </c>
      <c r="H104" s="130">
        <v>1674</v>
      </c>
      <c r="I104" s="130">
        <v>1809</v>
      </c>
      <c r="J104" s="130">
        <v>1944</v>
      </c>
      <c r="K104" s="130">
        <v>2021</v>
      </c>
    </row>
    <row r="105" spans="1:11" ht="9" customHeight="1">
      <c r="A105" s="133" t="s">
        <v>146</v>
      </c>
    </row>
    <row r="106" spans="1:11" ht="9" customHeight="1">
      <c r="A106" s="134" t="s">
        <v>145</v>
      </c>
      <c r="B106" s="130">
        <v>0</v>
      </c>
      <c r="C106" s="130">
        <v>0</v>
      </c>
      <c r="D106" s="130">
        <v>0</v>
      </c>
      <c r="E106" s="130">
        <v>0</v>
      </c>
      <c r="F106" s="130">
        <v>61</v>
      </c>
      <c r="G106" s="130">
        <v>83</v>
      </c>
      <c r="H106" s="130">
        <v>200</v>
      </c>
      <c r="I106" s="130">
        <v>279</v>
      </c>
      <c r="J106" s="130">
        <v>342</v>
      </c>
      <c r="K106" s="130">
        <v>389</v>
      </c>
    </row>
    <row r="107" spans="1:11" ht="9" customHeight="1">
      <c r="A107" s="134" t="s">
        <v>144</v>
      </c>
      <c r="B107" s="130">
        <v>499</v>
      </c>
      <c r="C107" s="130">
        <v>504</v>
      </c>
      <c r="D107" s="130">
        <v>506</v>
      </c>
      <c r="E107" s="130">
        <v>517</v>
      </c>
      <c r="F107" s="130">
        <v>534</v>
      </c>
      <c r="G107" s="130">
        <v>545</v>
      </c>
      <c r="H107" s="130">
        <v>579</v>
      </c>
      <c r="I107" s="130">
        <v>580</v>
      </c>
      <c r="J107" s="130">
        <v>576</v>
      </c>
      <c r="K107" s="130">
        <v>597</v>
      </c>
    </row>
    <row r="108" spans="1:11" ht="9" customHeight="1">
      <c r="A108" s="134" t="s">
        <v>143</v>
      </c>
      <c r="B108" s="130">
        <v>10189</v>
      </c>
      <c r="C108" s="130">
        <v>10480</v>
      </c>
      <c r="D108" s="130">
        <v>10978</v>
      </c>
      <c r="E108" s="130">
        <v>11906</v>
      </c>
      <c r="F108" s="130">
        <v>13631</v>
      </c>
      <c r="G108" s="130">
        <v>14957</v>
      </c>
      <c r="H108" s="130">
        <v>15416</v>
      </c>
      <c r="I108" s="130">
        <v>16219</v>
      </c>
      <c r="J108" s="130">
        <v>16971</v>
      </c>
      <c r="K108" s="130">
        <v>17268</v>
      </c>
    </row>
    <row r="109" spans="1:11" ht="9" customHeight="1">
      <c r="A109" s="134" t="s">
        <v>142</v>
      </c>
      <c r="B109" s="130">
        <v>5952</v>
      </c>
      <c r="C109" s="130">
        <v>6105</v>
      </c>
      <c r="D109" s="130">
        <v>6202</v>
      </c>
      <c r="E109" s="130">
        <v>6508</v>
      </c>
      <c r="F109" s="130">
        <v>7067</v>
      </c>
      <c r="G109" s="130">
        <v>7771</v>
      </c>
      <c r="H109" s="130">
        <v>7834</v>
      </c>
      <c r="I109" s="130">
        <v>8134</v>
      </c>
      <c r="J109" s="130">
        <v>8517</v>
      </c>
      <c r="K109" s="130">
        <v>8645</v>
      </c>
    </row>
    <row r="110" spans="1:11" ht="9" customHeight="1">
      <c r="A110" s="134" t="s">
        <v>141</v>
      </c>
      <c r="B110" s="130">
        <v>1075</v>
      </c>
      <c r="C110" s="130">
        <v>1124</v>
      </c>
      <c r="D110" s="130">
        <v>1215</v>
      </c>
      <c r="E110" s="130">
        <v>1209</v>
      </c>
      <c r="F110" s="130">
        <v>1284</v>
      </c>
      <c r="G110" s="130">
        <v>1386</v>
      </c>
      <c r="H110" s="130">
        <v>1421</v>
      </c>
      <c r="I110" s="130">
        <v>1492</v>
      </c>
      <c r="J110" s="130">
        <v>1541</v>
      </c>
      <c r="K110" s="130">
        <v>1559</v>
      </c>
    </row>
    <row r="111" spans="1:11" ht="9" customHeight="1">
      <c r="A111" s="134" t="s">
        <v>140</v>
      </c>
      <c r="B111" s="130">
        <v>2107</v>
      </c>
      <c r="C111" s="130">
        <v>2156</v>
      </c>
      <c r="D111" s="130">
        <v>2164</v>
      </c>
      <c r="E111" s="130">
        <v>2191</v>
      </c>
      <c r="F111" s="130">
        <v>2265</v>
      </c>
      <c r="G111" s="130">
        <v>2334</v>
      </c>
      <c r="H111" s="130">
        <v>2380</v>
      </c>
      <c r="I111" s="130">
        <v>2523</v>
      </c>
      <c r="J111" s="130">
        <v>2526</v>
      </c>
      <c r="K111" s="130">
        <v>2556</v>
      </c>
    </row>
    <row r="112" spans="1:11" ht="9" customHeight="1">
      <c r="A112" s="134" t="s">
        <v>139</v>
      </c>
      <c r="B112" s="130">
        <v>369</v>
      </c>
      <c r="C112" s="130">
        <v>366</v>
      </c>
      <c r="D112" s="130">
        <v>383</v>
      </c>
      <c r="E112" s="130">
        <v>369</v>
      </c>
      <c r="F112" s="130">
        <v>406</v>
      </c>
      <c r="G112" s="130">
        <v>454</v>
      </c>
      <c r="H112" s="130">
        <v>579</v>
      </c>
      <c r="I112" s="130">
        <v>626</v>
      </c>
      <c r="J112" s="130">
        <v>577</v>
      </c>
      <c r="K112" s="130">
        <v>569</v>
      </c>
    </row>
    <row r="113" spans="1:11" ht="9" customHeight="1">
      <c r="A113" s="134" t="s">
        <v>138</v>
      </c>
      <c r="B113" s="130">
        <v>3458</v>
      </c>
      <c r="C113" s="130">
        <v>3419</v>
      </c>
      <c r="D113" s="130">
        <v>3431</v>
      </c>
      <c r="E113" s="130">
        <v>3530</v>
      </c>
      <c r="F113" s="130">
        <v>3688</v>
      </c>
      <c r="G113" s="130">
        <v>3840</v>
      </c>
      <c r="H113" s="130">
        <v>3911</v>
      </c>
      <c r="I113" s="130">
        <v>3992</v>
      </c>
      <c r="J113" s="130">
        <v>4134</v>
      </c>
      <c r="K113" s="130">
        <v>4267</v>
      </c>
    </row>
    <row r="114" spans="1:11" ht="9" customHeight="1">
      <c r="A114" s="134" t="s">
        <v>137</v>
      </c>
      <c r="B114" s="130">
        <v>485</v>
      </c>
      <c r="C114" s="130">
        <v>475</v>
      </c>
      <c r="D114" s="130">
        <v>480</v>
      </c>
      <c r="E114" s="130">
        <v>506</v>
      </c>
      <c r="F114" s="130">
        <v>518</v>
      </c>
      <c r="G114" s="130">
        <v>551</v>
      </c>
      <c r="H114" s="130">
        <v>550</v>
      </c>
      <c r="I114" s="130">
        <v>564</v>
      </c>
      <c r="J114" s="130">
        <v>535</v>
      </c>
      <c r="K114" s="130">
        <v>547</v>
      </c>
    </row>
    <row r="115" spans="1:11" ht="11.25" customHeight="1">
      <c r="A115" s="134"/>
    </row>
    <row r="116" spans="1:11" ht="9" customHeight="1">
      <c r="A116" s="134" t="s">
        <v>136</v>
      </c>
      <c r="B116" s="130">
        <f>SUM(B118:B123)</f>
        <v>5534</v>
      </c>
      <c r="C116" s="130">
        <v>5541</v>
      </c>
      <c r="D116" s="130">
        <v>5715</v>
      </c>
      <c r="E116" s="130">
        <v>6135</v>
      </c>
      <c r="F116" s="130">
        <v>6249</v>
      </c>
      <c r="G116" s="130">
        <v>6442</v>
      </c>
      <c r="H116" s="130">
        <v>6650</v>
      </c>
      <c r="I116" s="130">
        <v>6803</v>
      </c>
      <c r="J116" s="130">
        <v>7026</v>
      </c>
      <c r="K116" s="130">
        <v>7125</v>
      </c>
    </row>
    <row r="117" spans="1:11" ht="9" customHeight="1">
      <c r="A117" s="133"/>
    </row>
    <row r="118" spans="1:11" ht="9" customHeight="1">
      <c r="A118" s="134" t="s">
        <v>135</v>
      </c>
      <c r="B118" s="130">
        <v>772</v>
      </c>
      <c r="C118" s="130">
        <v>766</v>
      </c>
      <c r="D118" s="130">
        <v>825</v>
      </c>
      <c r="E118" s="130">
        <v>976</v>
      </c>
      <c r="F118" s="130">
        <v>1012</v>
      </c>
      <c r="G118" s="130">
        <v>1043</v>
      </c>
      <c r="H118" s="130">
        <v>1104</v>
      </c>
      <c r="I118" s="130">
        <v>1100</v>
      </c>
      <c r="J118" s="130">
        <v>1182</v>
      </c>
      <c r="K118" s="130">
        <v>1164</v>
      </c>
    </row>
    <row r="119" spans="1:11" ht="9" customHeight="1">
      <c r="A119" s="134" t="s">
        <v>134</v>
      </c>
      <c r="B119" s="130">
        <v>627</v>
      </c>
      <c r="C119" s="130">
        <v>635</v>
      </c>
      <c r="D119" s="130">
        <v>614</v>
      </c>
      <c r="E119" s="130">
        <v>658</v>
      </c>
      <c r="F119" s="130">
        <v>637</v>
      </c>
      <c r="G119" s="130">
        <v>693</v>
      </c>
      <c r="H119" s="130">
        <v>699</v>
      </c>
      <c r="I119" s="130">
        <v>772</v>
      </c>
      <c r="J119" s="130">
        <v>782</v>
      </c>
      <c r="K119" s="130">
        <v>781</v>
      </c>
    </row>
    <row r="120" spans="1:11" ht="9" customHeight="1">
      <c r="A120" s="134" t="s">
        <v>133</v>
      </c>
      <c r="B120" s="130">
        <v>1109</v>
      </c>
      <c r="C120" s="130">
        <v>1085</v>
      </c>
      <c r="D120" s="130">
        <v>1131</v>
      </c>
      <c r="E120" s="130">
        <v>1151</v>
      </c>
      <c r="F120" s="130">
        <v>1185</v>
      </c>
      <c r="G120" s="130">
        <v>1229</v>
      </c>
      <c r="H120" s="130">
        <v>1273</v>
      </c>
      <c r="I120" s="130">
        <v>1332</v>
      </c>
      <c r="J120" s="130">
        <v>1399</v>
      </c>
      <c r="K120" s="130">
        <v>1490</v>
      </c>
    </row>
    <row r="121" spans="1:11" ht="9" customHeight="1">
      <c r="A121" s="135" t="s">
        <v>132</v>
      </c>
    </row>
    <row r="122" spans="1:11" ht="9" customHeight="1">
      <c r="A122" s="134" t="s">
        <v>131</v>
      </c>
      <c r="B122" s="130">
        <v>580</v>
      </c>
      <c r="C122" s="130">
        <v>618</v>
      </c>
      <c r="D122" s="130">
        <v>642</v>
      </c>
      <c r="E122" s="130">
        <v>649</v>
      </c>
      <c r="F122" s="130">
        <v>686</v>
      </c>
      <c r="G122" s="130">
        <v>698</v>
      </c>
      <c r="H122" s="130">
        <v>700</v>
      </c>
      <c r="I122" s="130">
        <v>735</v>
      </c>
      <c r="J122" s="130">
        <v>778</v>
      </c>
      <c r="K122" s="130">
        <v>777</v>
      </c>
    </row>
    <row r="123" spans="1:11" ht="9" customHeight="1">
      <c r="A123" s="134" t="s">
        <v>130</v>
      </c>
      <c r="B123" s="130">
        <v>2446</v>
      </c>
      <c r="C123" s="130">
        <v>2437</v>
      </c>
      <c r="D123" s="130">
        <v>2503</v>
      </c>
      <c r="E123" s="130">
        <v>2701</v>
      </c>
      <c r="F123" s="130">
        <v>2729</v>
      </c>
      <c r="G123" s="130">
        <v>2779</v>
      </c>
      <c r="H123" s="130">
        <v>2874</v>
      </c>
      <c r="I123" s="130">
        <v>2864</v>
      </c>
      <c r="J123" s="130">
        <v>2885</v>
      </c>
      <c r="K123" s="130">
        <v>2913</v>
      </c>
    </row>
    <row r="124" spans="1:11" ht="11.25" customHeight="1">
      <c r="A124" s="134"/>
      <c r="F124"/>
      <c r="G124"/>
    </row>
    <row r="125" spans="1:11" ht="9" customHeight="1">
      <c r="A125" s="133" t="s">
        <v>129</v>
      </c>
      <c r="F125"/>
      <c r="G125"/>
    </row>
    <row r="126" spans="1:11" ht="9" customHeight="1">
      <c r="A126" s="134" t="s">
        <v>128</v>
      </c>
      <c r="B126" s="130">
        <f>SUM(B128:B141)</f>
        <v>6543</v>
      </c>
      <c r="C126" s="130">
        <v>7228</v>
      </c>
      <c r="D126" s="130">
        <v>7941</v>
      </c>
      <c r="E126" s="130">
        <v>8614</v>
      </c>
      <c r="F126" s="130">
        <v>9442</v>
      </c>
      <c r="G126" s="130">
        <v>10716</v>
      </c>
      <c r="H126" s="130">
        <v>11189</v>
      </c>
      <c r="I126" s="130">
        <v>12020</v>
      </c>
      <c r="J126" s="130">
        <v>12927</v>
      </c>
      <c r="K126" s="130">
        <v>13232</v>
      </c>
    </row>
    <row r="127" spans="1:11" ht="9" customHeight="1">
      <c r="A127" s="133"/>
    </row>
    <row r="128" spans="1:11" ht="9" customHeight="1">
      <c r="A128" s="134" t="s">
        <v>127</v>
      </c>
      <c r="B128" s="130">
        <v>194</v>
      </c>
      <c r="C128" s="130">
        <v>361</v>
      </c>
      <c r="D128" s="130">
        <v>227</v>
      </c>
      <c r="E128" s="130">
        <v>456</v>
      </c>
      <c r="F128" s="130">
        <v>421</v>
      </c>
      <c r="G128" s="130">
        <v>463</v>
      </c>
      <c r="H128" s="130">
        <v>583</v>
      </c>
      <c r="I128" s="130">
        <v>716</v>
      </c>
      <c r="J128" s="130">
        <v>816</v>
      </c>
      <c r="K128" s="130">
        <v>769</v>
      </c>
    </row>
    <row r="129" spans="1:11" ht="9" customHeight="1">
      <c r="A129" s="134" t="s">
        <v>126</v>
      </c>
      <c r="B129" s="130">
        <v>1382</v>
      </c>
      <c r="C129" s="130">
        <v>1660</v>
      </c>
      <c r="D129" s="130">
        <v>1738</v>
      </c>
      <c r="E129" s="130">
        <v>1615</v>
      </c>
      <c r="F129" s="130">
        <v>1906</v>
      </c>
      <c r="G129" s="130">
        <v>2048</v>
      </c>
      <c r="H129" s="130">
        <v>2289</v>
      </c>
      <c r="I129" s="130">
        <v>2677</v>
      </c>
      <c r="J129" s="130">
        <v>2721</v>
      </c>
      <c r="K129" s="130">
        <v>2941</v>
      </c>
    </row>
    <row r="130" spans="1:11" ht="9" customHeight="1">
      <c r="A130" s="133" t="s">
        <v>125</v>
      </c>
    </row>
    <row r="131" spans="1:11" ht="9" customHeight="1">
      <c r="A131" s="134" t="s">
        <v>124</v>
      </c>
      <c r="B131" s="130">
        <v>3</v>
      </c>
      <c r="C131" s="130">
        <v>3</v>
      </c>
      <c r="D131" s="130">
        <v>3</v>
      </c>
      <c r="E131" s="130">
        <v>3</v>
      </c>
      <c r="F131" s="130">
        <v>0</v>
      </c>
      <c r="G131" s="130">
        <v>0</v>
      </c>
      <c r="H131" s="130">
        <v>1</v>
      </c>
      <c r="I131" s="130">
        <v>1</v>
      </c>
      <c r="J131" s="130">
        <v>0</v>
      </c>
      <c r="K131" s="130">
        <v>0</v>
      </c>
    </row>
    <row r="132" spans="1:11" ht="9" customHeight="1">
      <c r="A132" s="134" t="s">
        <v>123</v>
      </c>
      <c r="B132" s="130">
        <v>350</v>
      </c>
      <c r="C132" s="130">
        <v>392</v>
      </c>
      <c r="D132" s="130">
        <v>351</v>
      </c>
      <c r="E132" s="130">
        <v>358</v>
      </c>
      <c r="F132" s="130">
        <v>340</v>
      </c>
      <c r="G132" s="130">
        <v>373</v>
      </c>
      <c r="H132" s="130">
        <v>368</v>
      </c>
      <c r="I132" s="130">
        <v>372</v>
      </c>
      <c r="J132" s="130">
        <v>400</v>
      </c>
      <c r="K132" s="130">
        <v>390</v>
      </c>
    </row>
    <row r="133" spans="1:11" ht="9" customHeight="1">
      <c r="A133" s="134" t="s">
        <v>122</v>
      </c>
      <c r="B133" s="130">
        <v>809</v>
      </c>
      <c r="C133" s="130">
        <v>813</v>
      </c>
      <c r="D133" s="130">
        <v>822</v>
      </c>
      <c r="E133" s="130">
        <v>861</v>
      </c>
      <c r="F133" s="130">
        <v>906</v>
      </c>
      <c r="G133" s="130">
        <v>923</v>
      </c>
      <c r="H133" s="130">
        <v>953</v>
      </c>
      <c r="I133" s="130">
        <v>981</v>
      </c>
      <c r="J133" s="130">
        <v>962</v>
      </c>
      <c r="K133" s="130">
        <v>918</v>
      </c>
    </row>
    <row r="134" spans="1:11" ht="9" customHeight="1">
      <c r="A134" s="133" t="s">
        <v>121</v>
      </c>
    </row>
    <row r="135" spans="1:11" ht="9" customHeight="1">
      <c r="A135" s="134" t="s">
        <v>120</v>
      </c>
      <c r="B135" s="130">
        <v>2842</v>
      </c>
      <c r="C135" s="130">
        <v>3036</v>
      </c>
      <c r="D135" s="130">
        <v>3900</v>
      </c>
      <c r="E135" s="130">
        <v>4441</v>
      </c>
      <c r="F135" s="130">
        <v>5018</v>
      </c>
      <c r="G135" s="130">
        <v>6017</v>
      </c>
      <c r="H135" s="130">
        <v>6048</v>
      </c>
      <c r="I135" s="130">
        <v>6345</v>
      </c>
      <c r="J135" s="130">
        <v>7030</v>
      </c>
      <c r="K135" s="130">
        <v>7237</v>
      </c>
    </row>
    <row r="136" spans="1:11" ht="9" customHeight="1">
      <c r="A136" s="133" t="s">
        <v>119</v>
      </c>
    </row>
    <row r="137" spans="1:11" ht="9" customHeight="1">
      <c r="A137" s="134" t="s">
        <v>118</v>
      </c>
      <c r="B137" s="130">
        <v>76</v>
      </c>
      <c r="C137" s="130">
        <v>99</v>
      </c>
      <c r="D137" s="130">
        <v>123</v>
      </c>
      <c r="E137" s="130">
        <v>109</v>
      </c>
      <c r="F137" s="130">
        <v>61</v>
      </c>
      <c r="G137" s="130">
        <v>121</v>
      </c>
      <c r="H137" s="130">
        <v>167</v>
      </c>
      <c r="I137" s="130">
        <v>176</v>
      </c>
      <c r="J137" s="130">
        <v>188</v>
      </c>
      <c r="K137" s="130">
        <v>164</v>
      </c>
    </row>
    <row r="138" spans="1:11" ht="9" customHeight="1">
      <c r="A138" s="134" t="s">
        <v>117</v>
      </c>
      <c r="B138" s="130">
        <v>35</v>
      </c>
      <c r="C138" s="130">
        <v>14</v>
      </c>
      <c r="D138" s="130">
        <v>16</v>
      </c>
      <c r="E138" s="130">
        <v>16</v>
      </c>
      <c r="F138" s="130">
        <v>26</v>
      </c>
      <c r="G138" s="130">
        <v>27</v>
      </c>
      <c r="H138" s="130">
        <v>24</v>
      </c>
      <c r="I138" s="130">
        <v>26</v>
      </c>
      <c r="J138" s="130">
        <v>26</v>
      </c>
      <c r="K138" s="130">
        <v>24</v>
      </c>
    </row>
    <row r="139" spans="1:11" ht="9" customHeight="1">
      <c r="A139" s="134" t="s">
        <v>116</v>
      </c>
      <c r="B139" s="130">
        <v>479</v>
      </c>
      <c r="C139" s="130">
        <v>452</v>
      </c>
      <c r="D139" s="130">
        <v>336</v>
      </c>
      <c r="E139" s="130">
        <v>302</v>
      </c>
      <c r="F139" s="130">
        <v>294</v>
      </c>
      <c r="G139" s="130">
        <v>266</v>
      </c>
      <c r="H139" s="130">
        <v>316</v>
      </c>
      <c r="I139" s="130">
        <v>280</v>
      </c>
      <c r="J139" s="130">
        <v>307</v>
      </c>
      <c r="K139" s="130">
        <v>307</v>
      </c>
    </row>
    <row r="140" spans="1:11" ht="9" customHeight="1">
      <c r="A140" s="133" t="s">
        <v>115</v>
      </c>
    </row>
    <row r="141" spans="1:11" ht="9" customHeight="1">
      <c r="A141" s="134" t="s">
        <v>114</v>
      </c>
      <c r="B141" s="130">
        <v>373</v>
      </c>
      <c r="C141" s="130">
        <v>398</v>
      </c>
      <c r="D141" s="130">
        <v>425</v>
      </c>
      <c r="E141" s="130">
        <v>453</v>
      </c>
      <c r="F141" s="130">
        <v>470</v>
      </c>
      <c r="G141" s="130">
        <v>478</v>
      </c>
      <c r="H141" s="130">
        <v>440</v>
      </c>
      <c r="I141" s="130">
        <v>446</v>
      </c>
      <c r="J141" s="130">
        <v>477</v>
      </c>
      <c r="K141" s="130">
        <v>482</v>
      </c>
    </row>
    <row r="142" spans="1:11" ht="11.25" customHeight="1">
      <c r="A142" s="134"/>
    </row>
    <row r="143" spans="1:11" ht="9" customHeight="1">
      <c r="A143" s="133" t="s">
        <v>113</v>
      </c>
    </row>
    <row r="144" spans="1:11" ht="9" customHeight="1">
      <c r="A144" s="134" t="s">
        <v>112</v>
      </c>
      <c r="B144" s="130">
        <f>SUM(B146:B151)</f>
        <v>1100</v>
      </c>
      <c r="C144" s="130">
        <v>921</v>
      </c>
      <c r="D144" s="130">
        <v>950</v>
      </c>
      <c r="E144" s="130">
        <v>943</v>
      </c>
      <c r="F144" s="130">
        <v>1053</v>
      </c>
      <c r="G144" s="130">
        <v>887</v>
      </c>
      <c r="H144" s="130">
        <v>1056</v>
      </c>
      <c r="I144" s="130">
        <v>1082</v>
      </c>
      <c r="J144" s="130">
        <v>1126</v>
      </c>
      <c r="K144" s="130">
        <v>1120</v>
      </c>
    </row>
    <row r="145" spans="1:11" ht="9" customHeight="1">
      <c r="A145" s="133"/>
    </row>
    <row r="146" spans="1:11" ht="9" customHeight="1">
      <c r="A146" s="134" t="s">
        <v>111</v>
      </c>
      <c r="B146" s="130">
        <v>803</v>
      </c>
      <c r="C146" s="130">
        <v>744</v>
      </c>
      <c r="D146" s="130">
        <v>840</v>
      </c>
      <c r="E146" s="130">
        <v>845</v>
      </c>
      <c r="F146" s="130">
        <v>913</v>
      </c>
      <c r="G146" s="130">
        <v>768</v>
      </c>
      <c r="H146" s="130">
        <v>910</v>
      </c>
      <c r="I146" s="130">
        <v>948</v>
      </c>
      <c r="J146" s="130">
        <v>982</v>
      </c>
      <c r="K146" s="130">
        <v>991</v>
      </c>
    </row>
    <row r="147" spans="1:11" ht="9" customHeight="1">
      <c r="A147" s="134" t="s">
        <v>110</v>
      </c>
      <c r="B147" s="130">
        <v>136</v>
      </c>
      <c r="C147" s="130">
        <v>9</v>
      </c>
      <c r="D147" s="130">
        <v>6</v>
      </c>
      <c r="E147" s="130">
        <v>5</v>
      </c>
      <c r="F147" s="130">
        <v>6</v>
      </c>
      <c r="G147" s="130">
        <v>6</v>
      </c>
      <c r="H147" s="130">
        <v>14</v>
      </c>
      <c r="I147" s="130">
        <v>19</v>
      </c>
      <c r="J147" s="130">
        <v>22</v>
      </c>
      <c r="K147" s="130">
        <v>21</v>
      </c>
    </row>
    <row r="148" spans="1:11" ht="9" customHeight="1">
      <c r="A148" s="133" t="s">
        <v>109</v>
      </c>
    </row>
    <row r="149" spans="1:11" ht="9" customHeight="1">
      <c r="A149" s="134" t="s">
        <v>108</v>
      </c>
      <c r="B149" s="130">
        <v>127</v>
      </c>
      <c r="C149" s="130">
        <v>141</v>
      </c>
      <c r="D149" s="130">
        <v>80</v>
      </c>
      <c r="E149" s="130">
        <v>63</v>
      </c>
      <c r="F149" s="130">
        <v>104</v>
      </c>
      <c r="G149" s="130">
        <v>83</v>
      </c>
      <c r="H149" s="130">
        <v>94</v>
      </c>
      <c r="I149" s="130">
        <v>92</v>
      </c>
      <c r="J149" s="130">
        <v>84</v>
      </c>
      <c r="K149" s="130">
        <v>75</v>
      </c>
    </row>
    <row r="150" spans="1:11" ht="9" customHeight="1">
      <c r="A150" s="133" t="s">
        <v>107</v>
      </c>
    </row>
    <row r="151" spans="1:11" ht="9" customHeight="1">
      <c r="A151" s="134" t="s">
        <v>106</v>
      </c>
      <c r="B151" s="130">
        <v>34</v>
      </c>
      <c r="C151" s="130">
        <v>27</v>
      </c>
      <c r="D151" s="130">
        <v>24</v>
      </c>
      <c r="E151" s="130">
        <v>30</v>
      </c>
      <c r="F151" s="130">
        <v>30</v>
      </c>
      <c r="G151" s="130">
        <v>30</v>
      </c>
      <c r="H151" s="130">
        <v>38</v>
      </c>
      <c r="I151" s="130">
        <v>23</v>
      </c>
      <c r="J151" s="130">
        <v>38</v>
      </c>
      <c r="K151" s="130">
        <v>33</v>
      </c>
    </row>
    <row r="152" spans="1:11" ht="9" customHeight="1">
      <c r="A152" s="133"/>
    </row>
    <row r="153" spans="1:11" ht="9" customHeight="1">
      <c r="A153" s="132" t="s">
        <v>63</v>
      </c>
      <c r="B153" s="139">
        <f>SUM(B14+B37+B40+B54+B66+B78+B91+B102+B116+B126+B144)</f>
        <v>165737</v>
      </c>
      <c r="C153" s="130">
        <v>169223</v>
      </c>
      <c r="D153" s="130">
        <v>174953</v>
      </c>
      <c r="E153" s="130">
        <v>184797</v>
      </c>
      <c r="F153" s="130">
        <v>198741</v>
      </c>
      <c r="G153" s="130">
        <v>210549</v>
      </c>
      <c r="H153" s="130">
        <v>217538</v>
      </c>
      <c r="I153" s="130">
        <v>225114</v>
      </c>
      <c r="J153" s="130">
        <v>233259</v>
      </c>
      <c r="K153" s="130">
        <v>236364</v>
      </c>
    </row>
    <row r="154" spans="1:11" ht="9" customHeight="1"/>
    <row r="155" spans="1:11" ht="9" customHeight="1"/>
    <row r="156" spans="1:11" ht="9" customHeight="1"/>
    <row r="157" spans="1:11" ht="9" customHeight="1"/>
    <row r="158" spans="1:11" ht="9" customHeight="1"/>
    <row r="159" spans="1:11" ht="9" customHeight="1"/>
    <row r="160" spans="1:11" ht="9" customHeight="1"/>
    <row r="161" spans="1:11" ht="9" customHeight="1"/>
    <row r="162" spans="1:11" ht="9" customHeight="1"/>
    <row r="163" spans="1:11" ht="9" customHeight="1">
      <c r="A163" s="131"/>
    </row>
    <row r="164" spans="1:11" ht="9.75" customHeight="1">
      <c r="A164" s="58" t="s">
        <v>51</v>
      </c>
    </row>
    <row r="165" spans="1:11" s="136" customFormat="1" ht="10.5" customHeight="1">
      <c r="B165" s="138" t="s">
        <v>102</v>
      </c>
      <c r="C165" s="137"/>
      <c r="D165" s="137"/>
      <c r="E165" s="137"/>
      <c r="F165" s="137"/>
      <c r="G165" s="137"/>
      <c r="H165" s="137"/>
      <c r="I165" s="130"/>
      <c r="J165" s="130"/>
      <c r="K165" s="130"/>
    </row>
    <row r="166" spans="1:11" s="136" customFormat="1" ht="9.75" customHeight="1">
      <c r="B166" s="137"/>
      <c r="C166" s="137"/>
      <c r="D166" s="137"/>
      <c r="E166" s="137"/>
      <c r="F166" s="137"/>
      <c r="G166" s="137"/>
      <c r="H166" s="137"/>
      <c r="I166" s="130"/>
      <c r="J166" s="130"/>
      <c r="K166" s="130"/>
    </row>
    <row r="167" spans="1:11" ht="9" customHeight="1">
      <c r="A167" s="134" t="s">
        <v>215</v>
      </c>
      <c r="B167" s="130">
        <f>SUM(B169:B188)</f>
        <v>8610</v>
      </c>
      <c r="C167" s="130">
        <v>8963</v>
      </c>
      <c r="D167" s="130">
        <v>9572</v>
      </c>
      <c r="E167" s="130">
        <v>10674</v>
      </c>
      <c r="F167" s="130">
        <v>11754</v>
      </c>
      <c r="G167" s="130">
        <v>12546</v>
      </c>
      <c r="H167" s="130">
        <v>13240</v>
      </c>
      <c r="I167" s="130">
        <v>13968</v>
      </c>
      <c r="J167" s="130">
        <v>14677</v>
      </c>
      <c r="K167" s="130">
        <v>15166</v>
      </c>
    </row>
    <row r="168" spans="1:11" ht="9" customHeight="1">
      <c r="A168" s="133"/>
    </row>
    <row r="169" spans="1:11" ht="9" customHeight="1">
      <c r="A169" s="134" t="s">
        <v>214</v>
      </c>
      <c r="B169" s="130">
        <v>401</v>
      </c>
      <c r="C169" s="130">
        <v>411</v>
      </c>
      <c r="D169" s="130">
        <v>323</v>
      </c>
      <c r="E169" s="130">
        <v>405</v>
      </c>
      <c r="F169" s="130">
        <v>432</v>
      </c>
      <c r="G169" s="130">
        <v>445</v>
      </c>
      <c r="H169" s="130">
        <v>467</v>
      </c>
      <c r="I169" s="130">
        <v>521</v>
      </c>
      <c r="J169" s="130">
        <v>573</v>
      </c>
      <c r="K169" s="130">
        <v>598</v>
      </c>
    </row>
    <row r="170" spans="1:11" ht="9" customHeight="1">
      <c r="A170" s="134" t="s">
        <v>213</v>
      </c>
      <c r="B170" s="130">
        <v>235</v>
      </c>
      <c r="C170" s="130">
        <v>258</v>
      </c>
      <c r="D170" s="130">
        <v>262</v>
      </c>
      <c r="E170" s="130">
        <v>296</v>
      </c>
      <c r="F170" s="130">
        <v>323</v>
      </c>
      <c r="G170" s="130">
        <v>341</v>
      </c>
      <c r="H170" s="130">
        <v>371</v>
      </c>
      <c r="I170" s="130">
        <v>389</v>
      </c>
      <c r="J170" s="130">
        <v>381</v>
      </c>
      <c r="K170" s="130">
        <v>389</v>
      </c>
    </row>
    <row r="171" spans="1:11" ht="9" customHeight="1">
      <c r="A171" s="134" t="s">
        <v>212</v>
      </c>
      <c r="B171" s="130">
        <v>177</v>
      </c>
      <c r="C171" s="130">
        <v>195</v>
      </c>
      <c r="D171" s="130">
        <v>222</v>
      </c>
      <c r="E171" s="130">
        <v>253</v>
      </c>
      <c r="F171" s="130">
        <v>266</v>
      </c>
      <c r="G171" s="130">
        <v>268</v>
      </c>
      <c r="H171" s="130">
        <v>289</v>
      </c>
      <c r="I171" s="130">
        <v>302</v>
      </c>
      <c r="J171" s="130">
        <v>300</v>
      </c>
      <c r="K171" s="130">
        <v>308</v>
      </c>
    </row>
    <row r="172" spans="1:11" ht="9" customHeight="1">
      <c r="A172" s="134" t="s">
        <v>211</v>
      </c>
      <c r="B172" s="130">
        <v>197</v>
      </c>
      <c r="C172" s="130">
        <v>191</v>
      </c>
      <c r="D172" s="130">
        <v>209</v>
      </c>
      <c r="E172" s="130">
        <v>262</v>
      </c>
      <c r="F172" s="130">
        <v>300</v>
      </c>
      <c r="G172" s="130">
        <v>302</v>
      </c>
      <c r="H172" s="130">
        <v>323</v>
      </c>
      <c r="I172" s="130">
        <v>390</v>
      </c>
      <c r="J172" s="130">
        <v>405</v>
      </c>
      <c r="K172" s="130">
        <v>429</v>
      </c>
    </row>
    <row r="173" spans="1:11" ht="9" customHeight="1">
      <c r="A173" s="134" t="s">
        <v>210</v>
      </c>
      <c r="B173" s="130">
        <v>647</v>
      </c>
      <c r="C173" s="130">
        <v>685</v>
      </c>
      <c r="D173" s="130">
        <v>725</v>
      </c>
      <c r="E173" s="130">
        <v>850</v>
      </c>
      <c r="F173" s="130">
        <v>1005</v>
      </c>
      <c r="G173" s="130">
        <v>1116</v>
      </c>
      <c r="H173" s="130">
        <v>1123</v>
      </c>
      <c r="I173" s="130">
        <v>1136</v>
      </c>
      <c r="J173" s="130">
        <v>1244</v>
      </c>
      <c r="K173" s="130">
        <v>1262</v>
      </c>
    </row>
    <row r="174" spans="1:11" ht="9" customHeight="1">
      <c r="A174" s="134" t="s">
        <v>209</v>
      </c>
      <c r="B174" s="130">
        <v>236</v>
      </c>
      <c r="C174" s="130">
        <v>250</v>
      </c>
      <c r="D174" s="130">
        <v>274</v>
      </c>
      <c r="E174" s="130">
        <v>115</v>
      </c>
      <c r="F174" s="130">
        <v>105</v>
      </c>
      <c r="G174" s="130">
        <v>105</v>
      </c>
      <c r="H174" s="130">
        <v>104</v>
      </c>
      <c r="I174" s="130">
        <v>117</v>
      </c>
      <c r="J174" s="130">
        <v>112</v>
      </c>
      <c r="K174" s="130">
        <v>92</v>
      </c>
    </row>
    <row r="175" spans="1:11" ht="9" customHeight="1">
      <c r="A175" s="133" t="s">
        <v>208</v>
      </c>
    </row>
    <row r="176" spans="1:11" ht="9" customHeight="1">
      <c r="A176" s="134" t="s">
        <v>207</v>
      </c>
      <c r="B176" s="130">
        <v>710</v>
      </c>
      <c r="C176" s="130">
        <v>714</v>
      </c>
      <c r="D176" s="130">
        <v>664</v>
      </c>
      <c r="E176" s="130">
        <v>782</v>
      </c>
      <c r="F176" s="130">
        <v>846</v>
      </c>
      <c r="G176" s="130">
        <v>881</v>
      </c>
      <c r="H176" s="130">
        <v>900</v>
      </c>
      <c r="I176" s="130">
        <v>948</v>
      </c>
      <c r="J176" s="130">
        <v>952</v>
      </c>
      <c r="K176" s="130">
        <v>984</v>
      </c>
    </row>
    <row r="177" spans="1:11" ht="9" customHeight="1">
      <c r="A177" s="134" t="s">
        <v>206</v>
      </c>
      <c r="B177" s="130">
        <v>98</v>
      </c>
      <c r="C177" s="130">
        <v>104</v>
      </c>
      <c r="D177" s="130">
        <v>113</v>
      </c>
      <c r="E177" s="130">
        <v>158</v>
      </c>
      <c r="F177" s="130">
        <v>174</v>
      </c>
      <c r="G177" s="130">
        <v>146</v>
      </c>
      <c r="H177" s="130">
        <v>161</v>
      </c>
      <c r="I177" s="130">
        <v>159</v>
      </c>
      <c r="J177" s="130">
        <v>184</v>
      </c>
      <c r="K177" s="130">
        <v>201</v>
      </c>
    </row>
    <row r="178" spans="1:11" ht="9" customHeight="1">
      <c r="A178" s="133" t="s">
        <v>205</v>
      </c>
    </row>
    <row r="179" spans="1:11" ht="9" customHeight="1">
      <c r="A179" s="134" t="s">
        <v>204</v>
      </c>
      <c r="B179" s="130">
        <v>1013</v>
      </c>
      <c r="C179" s="130">
        <v>1094</v>
      </c>
      <c r="D179" s="130">
        <v>1189</v>
      </c>
      <c r="E179" s="130">
        <v>1289</v>
      </c>
      <c r="F179" s="130">
        <v>1466</v>
      </c>
      <c r="G179" s="130">
        <v>1569</v>
      </c>
      <c r="H179" s="130">
        <v>1615</v>
      </c>
      <c r="I179" s="130">
        <v>1723</v>
      </c>
      <c r="J179" s="130">
        <v>1823</v>
      </c>
      <c r="K179" s="130">
        <v>1907</v>
      </c>
    </row>
    <row r="180" spans="1:11" ht="9" customHeight="1">
      <c r="A180" s="134" t="s">
        <v>203</v>
      </c>
      <c r="B180" s="130">
        <v>667</v>
      </c>
      <c r="C180" s="130">
        <v>706</v>
      </c>
      <c r="D180" s="130">
        <v>809</v>
      </c>
      <c r="E180" s="130">
        <v>943</v>
      </c>
      <c r="F180" s="130">
        <v>990</v>
      </c>
      <c r="G180" s="130">
        <v>980</v>
      </c>
      <c r="H180" s="130">
        <v>1042</v>
      </c>
      <c r="I180" s="130">
        <v>1070</v>
      </c>
      <c r="J180" s="130">
        <v>1127</v>
      </c>
      <c r="K180" s="130">
        <v>1143</v>
      </c>
    </row>
    <row r="181" spans="1:11" ht="9" customHeight="1">
      <c r="A181" s="134" t="s">
        <v>202</v>
      </c>
      <c r="B181" s="130">
        <v>638</v>
      </c>
      <c r="C181" s="130">
        <v>641</v>
      </c>
      <c r="D181" s="130">
        <v>701</v>
      </c>
      <c r="E181" s="130">
        <v>717</v>
      </c>
      <c r="F181" s="130">
        <v>739</v>
      </c>
      <c r="G181" s="130">
        <v>791</v>
      </c>
      <c r="H181" s="130">
        <v>842</v>
      </c>
      <c r="I181" s="130">
        <v>847</v>
      </c>
      <c r="J181" s="130">
        <v>887</v>
      </c>
      <c r="K181" s="130">
        <v>893</v>
      </c>
    </row>
    <row r="182" spans="1:11" ht="9" customHeight="1">
      <c r="A182" s="134" t="s">
        <v>201</v>
      </c>
      <c r="B182" s="130">
        <v>210</v>
      </c>
      <c r="C182" s="130">
        <v>217</v>
      </c>
      <c r="D182" s="130">
        <v>233</v>
      </c>
      <c r="E182" s="130">
        <v>264</v>
      </c>
      <c r="F182" s="130">
        <v>276</v>
      </c>
      <c r="G182" s="130">
        <v>284</v>
      </c>
      <c r="H182" s="130">
        <v>291</v>
      </c>
      <c r="I182" s="130">
        <v>289</v>
      </c>
      <c r="J182" s="130">
        <v>306</v>
      </c>
      <c r="K182" s="130">
        <v>307</v>
      </c>
    </row>
    <row r="183" spans="1:11" ht="9" customHeight="1">
      <c r="A183" s="133" t="s">
        <v>200</v>
      </c>
    </row>
    <row r="184" spans="1:11" ht="9" customHeight="1">
      <c r="A184" s="134" t="s">
        <v>199</v>
      </c>
      <c r="B184" s="130">
        <v>441</v>
      </c>
      <c r="C184" s="130">
        <v>444</v>
      </c>
      <c r="D184" s="130">
        <v>455</v>
      </c>
      <c r="E184" s="130">
        <v>492</v>
      </c>
      <c r="F184" s="130">
        <v>513</v>
      </c>
      <c r="G184" s="130">
        <v>562</v>
      </c>
      <c r="H184" s="130">
        <v>583</v>
      </c>
      <c r="I184" s="130">
        <v>612</v>
      </c>
      <c r="J184" s="130">
        <v>666</v>
      </c>
      <c r="K184" s="130">
        <v>697</v>
      </c>
    </row>
    <row r="185" spans="1:11" ht="9" customHeight="1">
      <c r="A185" s="134" t="s">
        <v>198</v>
      </c>
      <c r="B185" s="130">
        <v>193</v>
      </c>
      <c r="C185" s="130">
        <v>220</v>
      </c>
      <c r="D185" s="130">
        <v>209</v>
      </c>
      <c r="E185" s="130">
        <v>189</v>
      </c>
      <c r="F185" s="130">
        <v>235</v>
      </c>
      <c r="G185" s="130">
        <v>249</v>
      </c>
      <c r="H185" s="130">
        <v>242</v>
      </c>
      <c r="I185" s="130">
        <v>270</v>
      </c>
      <c r="J185" s="130">
        <v>289</v>
      </c>
      <c r="K185" s="130">
        <v>303</v>
      </c>
    </row>
    <row r="186" spans="1:11" ht="9" customHeight="1">
      <c r="A186" s="134" t="s">
        <v>197</v>
      </c>
      <c r="B186" s="130">
        <v>1294</v>
      </c>
      <c r="C186" s="130">
        <v>1346</v>
      </c>
      <c r="D186" s="130">
        <v>1464</v>
      </c>
      <c r="E186" s="130">
        <v>1688</v>
      </c>
      <c r="F186" s="130">
        <v>1893</v>
      </c>
      <c r="G186" s="130">
        <v>2005</v>
      </c>
      <c r="H186" s="130">
        <v>2213</v>
      </c>
      <c r="I186" s="130">
        <v>2353</v>
      </c>
      <c r="J186" s="130">
        <v>2455</v>
      </c>
      <c r="K186" s="130">
        <v>2520</v>
      </c>
    </row>
    <row r="187" spans="1:11" ht="9" customHeight="1">
      <c r="A187" s="134" t="s">
        <v>196</v>
      </c>
      <c r="B187" s="130">
        <v>1205</v>
      </c>
      <c r="C187" s="130">
        <v>1236</v>
      </c>
      <c r="D187" s="130">
        <v>1415</v>
      </c>
      <c r="E187" s="130">
        <v>1652</v>
      </c>
      <c r="F187" s="130">
        <v>1889</v>
      </c>
      <c r="G187" s="130">
        <v>2124</v>
      </c>
      <c r="H187" s="130">
        <v>2264</v>
      </c>
      <c r="I187" s="130">
        <v>2417</v>
      </c>
      <c r="J187" s="130">
        <v>2535</v>
      </c>
      <c r="K187" s="130">
        <v>2636</v>
      </c>
    </row>
    <row r="188" spans="1:11" ht="9" customHeight="1">
      <c r="A188" s="134" t="s">
        <v>195</v>
      </c>
      <c r="B188" s="130">
        <v>248</v>
      </c>
      <c r="C188" s="130">
        <v>251</v>
      </c>
      <c r="D188" s="130">
        <v>305</v>
      </c>
      <c r="E188" s="130">
        <v>319</v>
      </c>
      <c r="F188" s="130">
        <v>302</v>
      </c>
      <c r="G188" s="130">
        <v>378</v>
      </c>
      <c r="H188" s="130">
        <v>410</v>
      </c>
      <c r="I188" s="130">
        <v>425</v>
      </c>
      <c r="J188" s="130">
        <v>438</v>
      </c>
      <c r="K188" s="130">
        <v>497</v>
      </c>
    </row>
    <row r="189" spans="1:11" ht="11.25" customHeight="1">
      <c r="A189" s="133"/>
    </row>
    <row r="190" spans="1:11" ht="9" customHeight="1">
      <c r="A190" s="134" t="s">
        <v>194</v>
      </c>
      <c r="B190" s="130">
        <v>385</v>
      </c>
      <c r="C190" s="130">
        <v>396</v>
      </c>
      <c r="D190" s="130">
        <v>438</v>
      </c>
      <c r="E190" s="130">
        <v>481</v>
      </c>
      <c r="F190" s="130">
        <v>536</v>
      </c>
      <c r="G190" s="130">
        <v>615</v>
      </c>
      <c r="H190" s="130">
        <v>638</v>
      </c>
      <c r="I190" s="130">
        <v>668</v>
      </c>
      <c r="J190" s="130">
        <v>718</v>
      </c>
      <c r="K190" s="130">
        <v>738</v>
      </c>
    </row>
    <row r="191" spans="1:11" ht="11.25" customHeight="1">
      <c r="A191" s="134"/>
    </row>
    <row r="192" spans="1:11" ht="9" customHeight="1">
      <c r="A192" s="133" t="s">
        <v>193</v>
      </c>
    </row>
    <row r="193" spans="1:11" ht="9" customHeight="1">
      <c r="A193" s="134" t="s">
        <v>192</v>
      </c>
      <c r="B193" s="130">
        <f>SUM(B196:B205)</f>
        <v>5745</v>
      </c>
      <c r="C193" s="130">
        <v>6004</v>
      </c>
      <c r="D193" s="130">
        <v>6486</v>
      </c>
      <c r="E193" s="130">
        <v>7468</v>
      </c>
      <c r="F193" s="130">
        <v>8362</v>
      </c>
      <c r="G193" s="130">
        <v>9018</v>
      </c>
      <c r="H193" s="130">
        <v>9719</v>
      </c>
      <c r="I193" s="130">
        <v>10318</v>
      </c>
      <c r="J193" s="130">
        <v>11086</v>
      </c>
      <c r="K193" s="130">
        <v>11447</v>
      </c>
    </row>
    <row r="194" spans="1:11" ht="9" customHeight="1">
      <c r="A194" s="133"/>
    </row>
    <row r="195" spans="1:11" ht="9" customHeight="1">
      <c r="A195" s="133" t="s">
        <v>191</v>
      </c>
    </row>
    <row r="196" spans="1:11" ht="9" customHeight="1">
      <c r="A196" s="134" t="s">
        <v>155</v>
      </c>
      <c r="B196" s="130">
        <v>170</v>
      </c>
      <c r="C196" s="130">
        <v>149</v>
      </c>
      <c r="D196" s="130">
        <v>177</v>
      </c>
      <c r="E196" s="130">
        <v>325</v>
      </c>
      <c r="F196" s="130">
        <v>398</v>
      </c>
      <c r="G196" s="130">
        <v>449</v>
      </c>
      <c r="H196" s="130">
        <v>486</v>
      </c>
      <c r="I196" s="130">
        <v>524</v>
      </c>
      <c r="J196" s="130">
        <v>537</v>
      </c>
      <c r="K196" s="130">
        <v>592</v>
      </c>
    </row>
    <row r="197" spans="1:11" ht="9" customHeight="1">
      <c r="A197" s="134" t="s">
        <v>190</v>
      </c>
      <c r="B197" s="130">
        <v>66</v>
      </c>
      <c r="C197" s="130">
        <v>50</v>
      </c>
      <c r="D197" s="130">
        <v>54</v>
      </c>
      <c r="E197" s="130">
        <v>52</v>
      </c>
      <c r="F197" s="130">
        <v>82</v>
      </c>
      <c r="G197" s="130">
        <v>76</v>
      </c>
      <c r="H197" s="130">
        <v>82</v>
      </c>
      <c r="I197" s="130">
        <v>77</v>
      </c>
      <c r="J197" s="130">
        <v>79</v>
      </c>
      <c r="K197" s="130">
        <v>81</v>
      </c>
    </row>
    <row r="198" spans="1:11" ht="9" customHeight="1">
      <c r="A198" s="134" t="s">
        <v>189</v>
      </c>
      <c r="B198" s="130">
        <v>359</v>
      </c>
      <c r="C198" s="130">
        <v>332</v>
      </c>
      <c r="D198" s="130">
        <v>379</v>
      </c>
      <c r="E198" s="130">
        <v>443</v>
      </c>
      <c r="F198" s="130">
        <v>433</v>
      </c>
      <c r="G198" s="130">
        <v>474</v>
      </c>
      <c r="H198" s="130">
        <v>506</v>
      </c>
      <c r="I198" s="130">
        <v>568</v>
      </c>
      <c r="J198" s="130">
        <v>592</v>
      </c>
      <c r="K198" s="130">
        <v>598</v>
      </c>
    </row>
    <row r="199" spans="1:11" ht="9" customHeight="1">
      <c r="A199" s="134" t="s">
        <v>188</v>
      </c>
      <c r="B199" s="130">
        <v>639</v>
      </c>
      <c r="C199" s="130">
        <v>700</v>
      </c>
      <c r="D199" s="130">
        <v>745</v>
      </c>
      <c r="E199" s="130">
        <v>830</v>
      </c>
      <c r="F199" s="130">
        <v>919</v>
      </c>
      <c r="G199" s="130">
        <v>1026</v>
      </c>
      <c r="H199" s="130">
        <v>1100</v>
      </c>
      <c r="I199" s="130">
        <v>1077</v>
      </c>
      <c r="J199" s="130">
        <v>1241</v>
      </c>
      <c r="K199" s="130">
        <v>1309</v>
      </c>
    </row>
    <row r="200" spans="1:11" ht="9" customHeight="1">
      <c r="A200" s="134" t="s">
        <v>187</v>
      </c>
      <c r="B200" s="130">
        <v>598</v>
      </c>
      <c r="C200" s="130">
        <v>637</v>
      </c>
      <c r="D200" s="130">
        <v>661</v>
      </c>
      <c r="E200" s="130">
        <v>756</v>
      </c>
      <c r="F200" s="130">
        <v>876</v>
      </c>
      <c r="G200" s="130">
        <v>975</v>
      </c>
      <c r="H200" s="130">
        <v>1118</v>
      </c>
      <c r="I200" s="130">
        <v>1185</v>
      </c>
      <c r="J200" s="130">
        <v>1200</v>
      </c>
      <c r="K200" s="130">
        <v>1255</v>
      </c>
    </row>
    <row r="201" spans="1:11" ht="9" customHeight="1">
      <c r="A201" s="134" t="s">
        <v>186</v>
      </c>
      <c r="B201" s="130">
        <v>1207</v>
      </c>
      <c r="C201" s="130">
        <v>1217</v>
      </c>
      <c r="D201" s="130">
        <v>1307</v>
      </c>
      <c r="E201" s="130">
        <v>1433</v>
      </c>
      <c r="F201" s="130">
        <v>1510</v>
      </c>
      <c r="G201" s="130">
        <v>1538</v>
      </c>
      <c r="H201" s="130">
        <v>1662</v>
      </c>
      <c r="I201" s="130">
        <v>1735</v>
      </c>
      <c r="J201" s="130">
        <v>1859</v>
      </c>
      <c r="K201" s="130">
        <v>1875</v>
      </c>
    </row>
    <row r="202" spans="1:11" ht="9" customHeight="1">
      <c r="A202" s="134" t="s">
        <v>185</v>
      </c>
      <c r="B202" s="130">
        <v>293</v>
      </c>
      <c r="C202" s="130">
        <v>285</v>
      </c>
      <c r="D202" s="130">
        <v>260</v>
      </c>
      <c r="E202" s="130">
        <v>298</v>
      </c>
      <c r="F202" s="130">
        <v>321</v>
      </c>
      <c r="G202" s="130">
        <v>366</v>
      </c>
      <c r="H202" s="130">
        <v>381</v>
      </c>
      <c r="I202" s="130">
        <v>388</v>
      </c>
      <c r="J202" s="130">
        <v>435</v>
      </c>
      <c r="K202" s="130">
        <v>465</v>
      </c>
    </row>
    <row r="203" spans="1:11" ht="9" customHeight="1">
      <c r="A203" s="134" t="s">
        <v>184</v>
      </c>
      <c r="B203" s="130">
        <v>2312</v>
      </c>
      <c r="C203" s="130">
        <v>2534</v>
      </c>
      <c r="D203" s="130">
        <v>2795</v>
      </c>
      <c r="E203" s="130">
        <v>3172</v>
      </c>
      <c r="F203" s="130">
        <v>3640</v>
      </c>
      <c r="G203" s="130">
        <v>3877</v>
      </c>
      <c r="H203" s="130">
        <v>4169</v>
      </c>
      <c r="I203" s="130">
        <v>4561</v>
      </c>
      <c r="J203" s="130">
        <v>4945</v>
      </c>
      <c r="K203" s="130">
        <v>5052</v>
      </c>
    </row>
    <row r="204" spans="1:11" ht="9" customHeight="1">
      <c r="A204" s="133" t="s">
        <v>146</v>
      </c>
    </row>
    <row r="205" spans="1:11" ht="9" customHeight="1">
      <c r="A205" s="134" t="s">
        <v>183</v>
      </c>
      <c r="B205" s="130">
        <v>101</v>
      </c>
      <c r="C205" s="130">
        <v>100</v>
      </c>
      <c r="D205" s="130">
        <v>108</v>
      </c>
      <c r="E205" s="130">
        <v>159</v>
      </c>
      <c r="F205" s="130">
        <v>183</v>
      </c>
      <c r="G205" s="130">
        <v>237</v>
      </c>
      <c r="H205" s="130">
        <v>215</v>
      </c>
      <c r="I205" s="130">
        <v>203</v>
      </c>
      <c r="J205" s="130">
        <v>198</v>
      </c>
      <c r="K205" s="130">
        <v>220</v>
      </c>
    </row>
    <row r="206" spans="1:11" ht="11.25" customHeight="1">
      <c r="A206" s="134"/>
    </row>
    <row r="207" spans="1:11" ht="9" customHeight="1">
      <c r="A207" s="134" t="s">
        <v>182</v>
      </c>
      <c r="B207" s="130">
        <f>SUM(B209:B217)</f>
        <v>8565</v>
      </c>
      <c r="C207" s="130">
        <v>9182</v>
      </c>
      <c r="D207" s="130">
        <v>9913</v>
      </c>
      <c r="E207" s="130">
        <v>10943</v>
      </c>
      <c r="F207" s="130">
        <v>12168</v>
      </c>
      <c r="G207" s="130">
        <v>13012</v>
      </c>
      <c r="H207" s="130">
        <v>13619</v>
      </c>
      <c r="I207" s="130">
        <v>14231</v>
      </c>
      <c r="J207" s="130">
        <v>14718</v>
      </c>
      <c r="K207" s="130">
        <v>14909</v>
      </c>
    </row>
    <row r="208" spans="1:11" ht="9" customHeight="1">
      <c r="A208" s="133"/>
    </row>
    <row r="209" spans="1:11" ht="9" customHeight="1">
      <c r="A209" s="134" t="s">
        <v>181</v>
      </c>
      <c r="B209" s="130">
        <v>151</v>
      </c>
      <c r="C209" s="130">
        <v>159</v>
      </c>
      <c r="D209" s="130">
        <v>196</v>
      </c>
      <c r="E209" s="130">
        <v>166</v>
      </c>
      <c r="F209" s="130">
        <v>180</v>
      </c>
      <c r="G209" s="130">
        <v>240</v>
      </c>
      <c r="H209" s="130">
        <v>232</v>
      </c>
      <c r="I209" s="130">
        <v>217</v>
      </c>
      <c r="J209" s="130">
        <v>246</v>
      </c>
      <c r="K209" s="130">
        <v>312</v>
      </c>
    </row>
    <row r="210" spans="1:11" ht="9" customHeight="1">
      <c r="A210" s="134" t="s">
        <v>180</v>
      </c>
      <c r="B210" s="130">
        <v>676</v>
      </c>
      <c r="C210" s="130">
        <v>703</v>
      </c>
      <c r="D210" s="130">
        <v>788</v>
      </c>
      <c r="E210" s="130">
        <v>871</v>
      </c>
      <c r="F210" s="130">
        <v>921</v>
      </c>
      <c r="G210" s="130">
        <v>1012</v>
      </c>
      <c r="H210" s="130">
        <v>1111</v>
      </c>
      <c r="I210" s="130">
        <v>1186</v>
      </c>
      <c r="J210" s="130">
        <v>1275</v>
      </c>
      <c r="K210" s="130">
        <v>1342</v>
      </c>
    </row>
    <row r="211" spans="1:11" ht="9" customHeight="1">
      <c r="A211" s="134" t="s">
        <v>179</v>
      </c>
      <c r="B211" s="130">
        <v>800</v>
      </c>
      <c r="C211" s="130">
        <v>866</v>
      </c>
      <c r="D211" s="130">
        <v>941</v>
      </c>
      <c r="E211" s="130">
        <v>1031</v>
      </c>
      <c r="F211" s="130">
        <v>1194</v>
      </c>
      <c r="G211" s="130">
        <v>1299</v>
      </c>
      <c r="H211" s="130">
        <v>1371</v>
      </c>
      <c r="I211" s="130">
        <v>1412</v>
      </c>
      <c r="J211" s="130">
        <v>1471</v>
      </c>
      <c r="K211" s="130">
        <v>1522</v>
      </c>
    </row>
    <row r="212" spans="1:11" ht="9" customHeight="1">
      <c r="A212" s="134" t="s">
        <v>178</v>
      </c>
      <c r="B212" s="130">
        <v>909</v>
      </c>
      <c r="C212" s="130">
        <v>1023</v>
      </c>
      <c r="D212" s="130">
        <v>1140</v>
      </c>
      <c r="E212" s="130">
        <v>1272</v>
      </c>
      <c r="F212" s="130">
        <v>1436</v>
      </c>
      <c r="G212" s="130">
        <v>1557</v>
      </c>
      <c r="H212" s="130">
        <v>1704</v>
      </c>
      <c r="I212" s="130">
        <v>1742</v>
      </c>
      <c r="J212" s="130">
        <v>1777</v>
      </c>
      <c r="K212" s="130">
        <v>1802</v>
      </c>
    </row>
    <row r="213" spans="1:11" ht="9" customHeight="1">
      <c r="A213" s="134" t="s">
        <v>177</v>
      </c>
      <c r="B213" s="130">
        <v>2042</v>
      </c>
      <c r="C213" s="130">
        <v>2180</v>
      </c>
      <c r="D213" s="130">
        <v>2373</v>
      </c>
      <c r="E213" s="130">
        <v>2648</v>
      </c>
      <c r="F213" s="130">
        <v>2877</v>
      </c>
      <c r="G213" s="130">
        <v>3012</v>
      </c>
      <c r="H213" s="130">
        <v>3103</v>
      </c>
      <c r="I213" s="130">
        <v>3332</v>
      </c>
      <c r="J213" s="130">
        <v>3415</v>
      </c>
      <c r="K213" s="130">
        <v>3344</v>
      </c>
    </row>
    <row r="214" spans="1:11" ht="9" customHeight="1">
      <c r="A214" s="134" t="s">
        <v>176</v>
      </c>
      <c r="B214" s="130">
        <v>571</v>
      </c>
      <c r="C214" s="130">
        <v>553</v>
      </c>
      <c r="D214" s="130">
        <v>587</v>
      </c>
      <c r="E214" s="130">
        <v>654</v>
      </c>
      <c r="F214" s="130">
        <v>719</v>
      </c>
      <c r="G214" s="130">
        <v>717</v>
      </c>
      <c r="H214" s="130">
        <v>736</v>
      </c>
      <c r="I214" s="130">
        <v>758</v>
      </c>
      <c r="J214" s="130">
        <v>763</v>
      </c>
      <c r="K214" s="130">
        <v>763</v>
      </c>
    </row>
    <row r="215" spans="1:11" ht="9" customHeight="1">
      <c r="A215" s="134" t="s">
        <v>175</v>
      </c>
      <c r="B215" s="130">
        <v>2536</v>
      </c>
      <c r="C215" s="130">
        <v>2749</v>
      </c>
      <c r="D215" s="130">
        <v>2881</v>
      </c>
      <c r="E215" s="130">
        <v>3151</v>
      </c>
      <c r="F215" s="130">
        <v>3498</v>
      </c>
      <c r="G215" s="130">
        <v>3754</v>
      </c>
      <c r="H215" s="130">
        <v>3894</v>
      </c>
      <c r="I215" s="130">
        <v>4102</v>
      </c>
      <c r="J215" s="130">
        <v>4235</v>
      </c>
      <c r="K215" s="130">
        <v>4269</v>
      </c>
    </row>
    <row r="216" spans="1:11" ht="9" customHeight="1">
      <c r="A216" s="134" t="s">
        <v>174</v>
      </c>
      <c r="B216" s="130">
        <v>555</v>
      </c>
      <c r="C216" s="130">
        <v>577</v>
      </c>
      <c r="D216" s="130">
        <v>609</v>
      </c>
      <c r="E216" s="130">
        <v>713</v>
      </c>
      <c r="F216" s="130">
        <v>864</v>
      </c>
      <c r="G216" s="130">
        <v>915</v>
      </c>
      <c r="H216" s="130">
        <v>873</v>
      </c>
      <c r="I216" s="130">
        <v>896</v>
      </c>
      <c r="J216" s="130">
        <v>925</v>
      </c>
      <c r="K216" s="130">
        <v>938</v>
      </c>
    </row>
    <row r="217" spans="1:11" ht="9" customHeight="1">
      <c r="A217" s="134" t="s">
        <v>173</v>
      </c>
      <c r="B217" s="130">
        <v>325</v>
      </c>
      <c r="C217" s="130">
        <v>372</v>
      </c>
      <c r="D217" s="130">
        <v>398</v>
      </c>
      <c r="E217" s="130">
        <v>437</v>
      </c>
      <c r="F217" s="130">
        <v>479</v>
      </c>
      <c r="G217" s="130">
        <v>506</v>
      </c>
      <c r="H217" s="130">
        <v>595</v>
      </c>
      <c r="I217" s="130">
        <v>586</v>
      </c>
      <c r="J217" s="130">
        <v>611</v>
      </c>
      <c r="K217" s="130">
        <v>617</v>
      </c>
    </row>
    <row r="218" spans="1:11" ht="11.25" customHeight="1">
      <c r="A218" s="134"/>
    </row>
    <row r="219" spans="1:11" ht="9" customHeight="1">
      <c r="A219" s="134" t="s">
        <v>172</v>
      </c>
      <c r="B219" s="130">
        <f>SUM(B221:B229)</f>
        <v>16664</v>
      </c>
      <c r="C219" s="130">
        <v>17867</v>
      </c>
      <c r="D219" s="130">
        <v>19164</v>
      </c>
      <c r="E219" s="130">
        <v>20949</v>
      </c>
      <c r="F219" s="130">
        <v>22327</v>
      </c>
      <c r="G219" s="130">
        <v>24196</v>
      </c>
      <c r="H219" s="130">
        <v>25053</v>
      </c>
      <c r="I219" s="130">
        <v>25986</v>
      </c>
      <c r="J219" s="130">
        <v>27380</v>
      </c>
      <c r="K219" s="130">
        <v>27781</v>
      </c>
    </row>
    <row r="220" spans="1:11" ht="9" customHeight="1">
      <c r="A220" s="133"/>
    </row>
    <row r="221" spans="1:11" ht="9" customHeight="1">
      <c r="A221" s="134" t="s">
        <v>171</v>
      </c>
      <c r="B221" s="130">
        <v>127</v>
      </c>
      <c r="C221" s="130">
        <v>77</v>
      </c>
      <c r="D221" s="130">
        <v>60</v>
      </c>
      <c r="E221" s="130">
        <v>73</v>
      </c>
      <c r="F221" s="130">
        <v>56</v>
      </c>
      <c r="G221" s="130">
        <v>58</v>
      </c>
      <c r="H221" s="130">
        <v>83</v>
      </c>
      <c r="I221" s="130">
        <v>106</v>
      </c>
      <c r="J221" s="130">
        <v>146</v>
      </c>
      <c r="K221" s="130">
        <v>134</v>
      </c>
    </row>
    <row r="222" spans="1:11" ht="9" customHeight="1">
      <c r="A222" s="134" t="s">
        <v>170</v>
      </c>
      <c r="B222" s="130">
        <v>184</v>
      </c>
      <c r="C222" s="130">
        <v>200</v>
      </c>
      <c r="D222" s="130">
        <v>247</v>
      </c>
      <c r="E222" s="130">
        <v>297</v>
      </c>
      <c r="F222" s="130">
        <v>317</v>
      </c>
      <c r="G222" s="130">
        <v>387</v>
      </c>
      <c r="H222" s="130">
        <v>494</v>
      </c>
      <c r="I222" s="130">
        <v>473</v>
      </c>
      <c r="J222" s="130">
        <v>660</v>
      </c>
      <c r="K222" s="130">
        <v>741</v>
      </c>
    </row>
    <row r="223" spans="1:11" ht="9" customHeight="1">
      <c r="A223" s="133" t="s">
        <v>169</v>
      </c>
    </row>
    <row r="224" spans="1:11" ht="9" customHeight="1">
      <c r="A224" s="134" t="s">
        <v>167</v>
      </c>
      <c r="B224" s="130">
        <v>1467</v>
      </c>
      <c r="C224" s="130">
        <v>1411</v>
      </c>
      <c r="D224" s="130">
        <v>1558</v>
      </c>
      <c r="E224" s="130">
        <v>1633</v>
      </c>
      <c r="F224" s="130">
        <v>1724</v>
      </c>
      <c r="G224" s="130">
        <v>1828</v>
      </c>
      <c r="H224" s="130">
        <v>1899</v>
      </c>
      <c r="I224" s="130">
        <v>1993</v>
      </c>
      <c r="J224" s="130">
        <v>2095</v>
      </c>
      <c r="K224" s="130">
        <v>2095</v>
      </c>
    </row>
    <row r="225" spans="1:11" ht="9" customHeight="1">
      <c r="A225" s="133" t="s">
        <v>168</v>
      </c>
    </row>
    <row r="226" spans="1:11" ht="9" customHeight="1">
      <c r="A226" s="134" t="s">
        <v>167</v>
      </c>
      <c r="B226" s="130">
        <v>3142</v>
      </c>
      <c r="C226" s="130">
        <v>3458</v>
      </c>
      <c r="D226" s="130">
        <v>3727</v>
      </c>
      <c r="E226" s="130">
        <v>4313</v>
      </c>
      <c r="F226" s="130">
        <v>4279</v>
      </c>
      <c r="G226" s="130">
        <v>4435</v>
      </c>
      <c r="H226" s="130">
        <v>4543</v>
      </c>
      <c r="I226" s="130">
        <v>4790</v>
      </c>
      <c r="J226" s="130">
        <v>4982</v>
      </c>
      <c r="K226" s="130">
        <v>5162</v>
      </c>
    </row>
    <row r="227" spans="1:11" ht="9" customHeight="1">
      <c r="A227" s="133" t="s">
        <v>166</v>
      </c>
    </row>
    <row r="228" spans="1:11" ht="9" customHeight="1">
      <c r="A228" s="134" t="s">
        <v>165</v>
      </c>
      <c r="B228" s="130">
        <v>11045</v>
      </c>
      <c r="C228" s="130">
        <v>12016</v>
      </c>
      <c r="D228" s="130">
        <v>12858</v>
      </c>
      <c r="E228" s="130">
        <v>13875</v>
      </c>
      <c r="F228" s="130">
        <v>15158</v>
      </c>
      <c r="G228" s="130">
        <v>16657</v>
      </c>
      <c r="H228" s="130">
        <v>17246</v>
      </c>
      <c r="I228" s="130">
        <v>17831</v>
      </c>
      <c r="J228" s="130">
        <v>18673</v>
      </c>
      <c r="K228" s="130">
        <v>18839</v>
      </c>
    </row>
    <row r="229" spans="1:11" ht="9" customHeight="1">
      <c r="A229" s="134" t="s">
        <v>164</v>
      </c>
      <c r="B229" s="130">
        <v>699</v>
      </c>
      <c r="C229" s="130">
        <v>705</v>
      </c>
      <c r="D229" s="130">
        <v>714</v>
      </c>
      <c r="E229" s="130">
        <v>758</v>
      </c>
      <c r="F229" s="130">
        <v>793</v>
      </c>
      <c r="G229" s="130">
        <v>831</v>
      </c>
      <c r="H229" s="130">
        <v>788</v>
      </c>
      <c r="I229" s="130">
        <v>793</v>
      </c>
      <c r="J229" s="130">
        <v>824</v>
      </c>
      <c r="K229" s="130">
        <v>810</v>
      </c>
    </row>
    <row r="230" spans="1:11" ht="11.25" customHeight="1">
      <c r="A230" s="134"/>
    </row>
    <row r="231" spans="1:11" ht="9" customHeight="1">
      <c r="A231" s="134" t="s">
        <v>163</v>
      </c>
      <c r="B231" s="130">
        <f>SUM(B233:B236)</f>
        <v>543</v>
      </c>
      <c r="C231" s="130">
        <v>582</v>
      </c>
      <c r="D231" s="130">
        <v>646</v>
      </c>
      <c r="E231" s="130">
        <v>746</v>
      </c>
      <c r="F231" s="130">
        <v>725</v>
      </c>
      <c r="G231" s="130">
        <v>713</v>
      </c>
      <c r="H231" s="130">
        <v>792</v>
      </c>
      <c r="I231" s="130">
        <v>796</v>
      </c>
      <c r="J231" s="130">
        <v>790</v>
      </c>
      <c r="K231" s="130">
        <v>810</v>
      </c>
    </row>
    <row r="232" spans="1:11" ht="9" customHeight="1">
      <c r="A232" s="133"/>
    </row>
    <row r="233" spans="1:11" ht="9" customHeight="1">
      <c r="A233" s="134" t="s">
        <v>162</v>
      </c>
      <c r="B233" s="130">
        <v>6</v>
      </c>
      <c r="C233" s="130">
        <v>3</v>
      </c>
      <c r="D233" s="130">
        <v>6</v>
      </c>
      <c r="E233" s="130">
        <v>5</v>
      </c>
      <c r="F233" s="130">
        <v>5</v>
      </c>
      <c r="G233" s="130">
        <v>6</v>
      </c>
      <c r="H233" s="130">
        <v>5</v>
      </c>
      <c r="I233" s="130">
        <v>8</v>
      </c>
      <c r="J233" s="130">
        <v>9</v>
      </c>
      <c r="K233" s="130">
        <v>7</v>
      </c>
    </row>
    <row r="234" spans="1:11" ht="9" customHeight="1">
      <c r="A234" s="134" t="s">
        <v>161</v>
      </c>
      <c r="B234" s="130">
        <v>114</v>
      </c>
      <c r="C234" s="130">
        <v>108</v>
      </c>
      <c r="D234" s="130">
        <v>122</v>
      </c>
      <c r="E234" s="130">
        <v>141</v>
      </c>
      <c r="F234" s="130">
        <v>134</v>
      </c>
      <c r="G234" s="130">
        <v>139</v>
      </c>
      <c r="H234" s="130">
        <v>154</v>
      </c>
      <c r="I234" s="130">
        <v>160</v>
      </c>
      <c r="J234" s="130">
        <v>159</v>
      </c>
      <c r="K234" s="130">
        <v>164</v>
      </c>
    </row>
    <row r="235" spans="1:11" ht="9" customHeight="1">
      <c r="A235" s="134" t="s">
        <v>160</v>
      </c>
      <c r="B235" s="130">
        <v>208</v>
      </c>
      <c r="C235" s="130">
        <v>223</v>
      </c>
      <c r="D235" s="130">
        <v>256</v>
      </c>
      <c r="E235" s="130">
        <v>314</v>
      </c>
      <c r="F235" s="130">
        <v>285</v>
      </c>
      <c r="G235" s="130">
        <v>272</v>
      </c>
      <c r="H235" s="130">
        <v>312</v>
      </c>
      <c r="I235" s="130">
        <v>300</v>
      </c>
      <c r="J235" s="130">
        <v>295</v>
      </c>
      <c r="K235" s="130">
        <v>301</v>
      </c>
    </row>
    <row r="236" spans="1:11" ht="9" customHeight="1">
      <c r="A236" s="134" t="s">
        <v>159</v>
      </c>
      <c r="B236" s="130">
        <v>215</v>
      </c>
      <c r="C236" s="130">
        <v>248</v>
      </c>
      <c r="D236" s="130">
        <v>262</v>
      </c>
      <c r="E236" s="130">
        <v>286</v>
      </c>
      <c r="F236" s="130">
        <v>301</v>
      </c>
      <c r="G236" s="130">
        <v>296</v>
      </c>
      <c r="H236" s="130">
        <v>321</v>
      </c>
      <c r="I236" s="130">
        <v>328</v>
      </c>
      <c r="J236" s="130">
        <v>327</v>
      </c>
      <c r="K236" s="130">
        <v>338</v>
      </c>
    </row>
    <row r="237" spans="1:11" ht="9" customHeight="1">
      <c r="A237" s="131"/>
    </row>
    <row r="238" spans="1:11" ht="9" customHeight="1">
      <c r="A238" s="131"/>
    </row>
    <row r="239" spans="1:11" ht="9" customHeight="1">
      <c r="A239" s="131"/>
    </row>
    <row r="240" spans="1:11" ht="9.75" customHeight="1">
      <c r="A240" s="58" t="s">
        <v>51</v>
      </c>
    </row>
    <row r="241" spans="1:11" s="136" customFormat="1" ht="10.5" customHeight="1">
      <c r="B241" s="138" t="s">
        <v>102</v>
      </c>
      <c r="C241" s="137"/>
      <c r="D241" s="137"/>
      <c r="E241" s="137"/>
      <c r="F241" s="137"/>
      <c r="G241" s="137"/>
      <c r="H241" s="137"/>
      <c r="I241" s="130"/>
      <c r="J241" s="130"/>
      <c r="K241" s="130"/>
    </row>
    <row r="242" spans="1:11" s="136" customFormat="1" ht="9.75" customHeight="1">
      <c r="B242" s="137"/>
      <c r="C242" s="137"/>
      <c r="D242" s="137"/>
      <c r="E242" s="137"/>
      <c r="F242" s="137"/>
      <c r="G242" s="137"/>
      <c r="H242" s="137"/>
      <c r="I242" s="130"/>
      <c r="J242" s="130"/>
      <c r="K242" s="130"/>
    </row>
    <row r="243" spans="1:11" ht="9" customHeight="1">
      <c r="A243" s="133" t="s">
        <v>158</v>
      </c>
    </row>
    <row r="244" spans="1:11" ht="9" customHeight="1">
      <c r="A244" s="134" t="s">
        <v>157</v>
      </c>
      <c r="B244" s="130">
        <f>SUM(B247:B253)</f>
        <v>1269</v>
      </c>
      <c r="C244" s="130">
        <v>1258</v>
      </c>
      <c r="D244" s="130">
        <v>1355</v>
      </c>
      <c r="E244" s="130">
        <v>1389</v>
      </c>
      <c r="F244" s="130">
        <v>1609</v>
      </c>
      <c r="G244" s="130">
        <v>1782</v>
      </c>
      <c r="H244" s="130">
        <v>1851</v>
      </c>
      <c r="I244" s="130">
        <v>1926</v>
      </c>
      <c r="J244" s="130">
        <v>1928</v>
      </c>
      <c r="K244" s="130">
        <v>1879</v>
      </c>
    </row>
    <row r="245" spans="1:11" ht="9" customHeight="1">
      <c r="A245" s="133"/>
    </row>
    <row r="246" spans="1:11" ht="9" customHeight="1">
      <c r="A246" s="133" t="s">
        <v>156</v>
      </c>
    </row>
    <row r="247" spans="1:11" ht="9" customHeight="1">
      <c r="A247" s="134" t="s">
        <v>155</v>
      </c>
      <c r="B247" s="130">
        <v>67</v>
      </c>
      <c r="C247" s="130">
        <v>31</v>
      </c>
      <c r="D247" s="130">
        <v>48</v>
      </c>
      <c r="E247" s="130">
        <v>39</v>
      </c>
      <c r="F247" s="130">
        <v>37</v>
      </c>
      <c r="G247" s="130">
        <v>31</v>
      </c>
      <c r="H247" s="130">
        <v>59</v>
      </c>
      <c r="I247" s="130">
        <v>68</v>
      </c>
      <c r="J247" s="130">
        <v>76</v>
      </c>
      <c r="K247" s="130">
        <v>129</v>
      </c>
    </row>
    <row r="248" spans="1:11" ht="9" customHeight="1">
      <c r="A248" s="134" t="s">
        <v>154</v>
      </c>
      <c r="B248" s="130">
        <v>122</v>
      </c>
      <c r="C248" s="130">
        <v>137</v>
      </c>
      <c r="D248" s="130">
        <v>156</v>
      </c>
      <c r="E248" s="130">
        <v>193</v>
      </c>
      <c r="F248" s="130">
        <v>266</v>
      </c>
      <c r="G248" s="130">
        <v>255</v>
      </c>
      <c r="H248" s="130">
        <v>218</v>
      </c>
      <c r="I248" s="130">
        <v>207</v>
      </c>
      <c r="J248" s="130">
        <v>219</v>
      </c>
      <c r="K248" s="130">
        <v>184</v>
      </c>
    </row>
    <row r="249" spans="1:11" ht="9" customHeight="1">
      <c r="A249" s="133" t="s">
        <v>153</v>
      </c>
    </row>
    <row r="250" spans="1:11" ht="9" customHeight="1">
      <c r="A250" s="134" t="s">
        <v>152</v>
      </c>
      <c r="B250" s="130">
        <v>703</v>
      </c>
      <c r="C250" s="130">
        <v>707</v>
      </c>
      <c r="D250" s="130">
        <v>763</v>
      </c>
      <c r="E250" s="130">
        <v>770</v>
      </c>
      <c r="F250" s="130">
        <v>876</v>
      </c>
      <c r="G250" s="130">
        <v>989</v>
      </c>
      <c r="H250" s="130">
        <v>1038</v>
      </c>
      <c r="I250" s="130">
        <v>1094</v>
      </c>
      <c r="J250" s="130">
        <v>1064</v>
      </c>
      <c r="K250" s="130">
        <v>1032</v>
      </c>
    </row>
    <row r="251" spans="1:11" ht="9" customHeight="1">
      <c r="A251" s="134" t="s">
        <v>151</v>
      </c>
      <c r="B251" s="130">
        <v>122</v>
      </c>
      <c r="C251" s="130">
        <v>126</v>
      </c>
      <c r="D251" s="130">
        <v>124</v>
      </c>
      <c r="E251" s="130">
        <v>129</v>
      </c>
      <c r="F251" s="130">
        <v>154</v>
      </c>
      <c r="G251" s="130">
        <v>169</v>
      </c>
      <c r="H251" s="130">
        <v>194</v>
      </c>
      <c r="I251" s="130">
        <v>209</v>
      </c>
      <c r="J251" s="130">
        <v>213</v>
      </c>
      <c r="K251" s="130">
        <v>191</v>
      </c>
    </row>
    <row r="252" spans="1:11" ht="9" customHeight="1">
      <c r="A252" s="133" t="s">
        <v>150</v>
      </c>
    </row>
    <row r="253" spans="1:11" ht="9" customHeight="1">
      <c r="A253" s="134" t="s">
        <v>149</v>
      </c>
      <c r="B253" s="130">
        <v>255</v>
      </c>
      <c r="C253" s="130">
        <v>257</v>
      </c>
      <c r="D253" s="130">
        <v>264</v>
      </c>
      <c r="E253" s="130">
        <v>258</v>
      </c>
      <c r="F253" s="130">
        <v>276</v>
      </c>
      <c r="G253" s="130">
        <v>338</v>
      </c>
      <c r="H253" s="130">
        <v>342</v>
      </c>
      <c r="I253" s="130">
        <v>348</v>
      </c>
      <c r="J253" s="130">
        <v>356</v>
      </c>
      <c r="K253" s="130">
        <v>343</v>
      </c>
    </row>
    <row r="254" spans="1:11" ht="11.25" customHeight="1">
      <c r="A254" s="134"/>
    </row>
    <row r="255" spans="1:11" ht="9" customHeight="1">
      <c r="A255" s="134" t="s">
        <v>148</v>
      </c>
      <c r="B255" s="130">
        <f>SUM(B257:B267)</f>
        <v>3493</v>
      </c>
      <c r="C255" s="130">
        <v>3870</v>
      </c>
      <c r="D255" s="130">
        <v>4125</v>
      </c>
      <c r="E255" s="130">
        <v>4563</v>
      </c>
      <c r="F255" s="130">
        <v>5331</v>
      </c>
      <c r="G255" s="130">
        <v>6035</v>
      </c>
      <c r="H255" s="130">
        <v>6315</v>
      </c>
      <c r="I255" s="130">
        <v>6733</v>
      </c>
      <c r="J255" s="130">
        <v>7146</v>
      </c>
      <c r="K255" s="130">
        <v>7304</v>
      </c>
    </row>
    <row r="256" spans="1:11" ht="9" customHeight="1">
      <c r="A256" s="133"/>
    </row>
    <row r="257" spans="1:11" ht="9" customHeight="1">
      <c r="A257" s="134" t="s">
        <v>147</v>
      </c>
      <c r="B257" s="130">
        <v>224</v>
      </c>
      <c r="C257" s="130">
        <v>254</v>
      </c>
      <c r="D257" s="130">
        <v>236</v>
      </c>
      <c r="E257" s="130">
        <v>180</v>
      </c>
      <c r="F257" s="130">
        <v>216</v>
      </c>
      <c r="G257" s="130">
        <v>312</v>
      </c>
      <c r="H257" s="130">
        <v>371</v>
      </c>
      <c r="I257" s="130">
        <v>407</v>
      </c>
      <c r="J257" s="130">
        <v>444</v>
      </c>
      <c r="K257" s="130">
        <v>484</v>
      </c>
    </row>
    <row r="258" spans="1:11" ht="9" customHeight="1">
      <c r="A258" s="133" t="s">
        <v>146</v>
      </c>
    </row>
    <row r="259" spans="1:11" ht="9" customHeight="1">
      <c r="A259" s="134" t="s">
        <v>145</v>
      </c>
      <c r="B259" s="130">
        <v>0</v>
      </c>
      <c r="C259" s="130">
        <v>0</v>
      </c>
      <c r="D259" s="130">
        <v>0</v>
      </c>
      <c r="E259" s="130">
        <v>0</v>
      </c>
      <c r="F259" s="130">
        <v>10</v>
      </c>
      <c r="G259" s="130">
        <v>11</v>
      </c>
      <c r="H259" s="130">
        <v>44</v>
      </c>
      <c r="I259" s="130">
        <v>65</v>
      </c>
      <c r="J259" s="130">
        <v>84</v>
      </c>
      <c r="K259" s="130">
        <v>102</v>
      </c>
    </row>
    <row r="260" spans="1:11" ht="9" customHeight="1">
      <c r="A260" s="134" t="s">
        <v>144</v>
      </c>
      <c r="B260" s="130">
        <v>77</v>
      </c>
      <c r="C260" s="130">
        <v>94</v>
      </c>
      <c r="D260" s="130">
        <v>98</v>
      </c>
      <c r="E260" s="130">
        <v>104</v>
      </c>
      <c r="F260" s="130">
        <v>122</v>
      </c>
      <c r="G260" s="130">
        <v>119</v>
      </c>
      <c r="H260" s="130">
        <v>128</v>
      </c>
      <c r="I260" s="130">
        <v>131</v>
      </c>
      <c r="J260" s="130">
        <v>134</v>
      </c>
      <c r="K260" s="130">
        <v>139</v>
      </c>
    </row>
    <row r="261" spans="1:11" ht="9" customHeight="1">
      <c r="A261" s="134" t="s">
        <v>143</v>
      </c>
      <c r="B261" s="130">
        <v>1374</v>
      </c>
      <c r="C261" s="130">
        <v>1548</v>
      </c>
      <c r="D261" s="130">
        <v>1692</v>
      </c>
      <c r="E261" s="130">
        <v>1958</v>
      </c>
      <c r="F261" s="130">
        <v>2405</v>
      </c>
      <c r="G261" s="130">
        <v>2725</v>
      </c>
      <c r="H261" s="130">
        <v>2778</v>
      </c>
      <c r="I261" s="130">
        <v>2961</v>
      </c>
      <c r="J261" s="130">
        <v>3136</v>
      </c>
      <c r="K261" s="130">
        <v>3129</v>
      </c>
    </row>
    <row r="262" spans="1:11" ht="9" customHeight="1">
      <c r="A262" s="134" t="s">
        <v>142</v>
      </c>
      <c r="B262" s="130">
        <v>400</v>
      </c>
      <c r="C262" s="130">
        <v>450</v>
      </c>
      <c r="D262" s="130">
        <v>490</v>
      </c>
      <c r="E262" s="130">
        <v>563</v>
      </c>
      <c r="F262" s="130">
        <v>649</v>
      </c>
      <c r="G262" s="130">
        <v>773</v>
      </c>
      <c r="H262" s="130">
        <v>791</v>
      </c>
      <c r="I262" s="130">
        <v>843</v>
      </c>
      <c r="J262" s="130">
        <v>955</v>
      </c>
      <c r="K262" s="130">
        <v>988</v>
      </c>
    </row>
    <row r="263" spans="1:11" ht="9" customHeight="1">
      <c r="A263" s="134" t="s">
        <v>141</v>
      </c>
      <c r="B263" s="130">
        <v>88</v>
      </c>
      <c r="C263" s="130">
        <v>98</v>
      </c>
      <c r="D263" s="130">
        <v>116</v>
      </c>
      <c r="E263" s="130">
        <v>129</v>
      </c>
      <c r="F263" s="130">
        <v>137</v>
      </c>
      <c r="G263" s="130">
        <v>138</v>
      </c>
      <c r="H263" s="130">
        <v>143</v>
      </c>
      <c r="I263" s="130">
        <v>160</v>
      </c>
      <c r="J263" s="130">
        <v>175</v>
      </c>
      <c r="K263" s="130">
        <v>170</v>
      </c>
    </row>
    <row r="264" spans="1:11" ht="9" customHeight="1">
      <c r="A264" s="134" t="s">
        <v>140</v>
      </c>
      <c r="B264" s="130">
        <v>576</v>
      </c>
      <c r="C264" s="130">
        <v>620</v>
      </c>
      <c r="D264" s="130">
        <v>654</v>
      </c>
      <c r="E264" s="130">
        <v>675</v>
      </c>
      <c r="F264" s="130">
        <v>722</v>
      </c>
      <c r="G264" s="130">
        <v>763</v>
      </c>
      <c r="H264" s="130">
        <v>786</v>
      </c>
      <c r="I264" s="130">
        <v>851</v>
      </c>
      <c r="J264" s="130">
        <v>864</v>
      </c>
      <c r="K264" s="130">
        <v>877</v>
      </c>
    </row>
    <row r="265" spans="1:11" ht="9" customHeight="1">
      <c r="A265" s="134" t="s">
        <v>139</v>
      </c>
      <c r="B265" s="130">
        <v>127</v>
      </c>
      <c r="C265" s="130">
        <v>137</v>
      </c>
      <c r="D265" s="130">
        <v>136</v>
      </c>
      <c r="E265" s="130">
        <v>157</v>
      </c>
      <c r="F265" s="130">
        <v>173</v>
      </c>
      <c r="G265" s="130">
        <v>192</v>
      </c>
      <c r="H265" s="130">
        <v>258</v>
      </c>
      <c r="I265" s="130">
        <v>280</v>
      </c>
      <c r="J265" s="130">
        <v>264</v>
      </c>
      <c r="K265" s="130">
        <v>272</v>
      </c>
    </row>
    <row r="266" spans="1:11" ht="9" customHeight="1">
      <c r="A266" s="134" t="s">
        <v>138</v>
      </c>
      <c r="B266" s="130">
        <v>559</v>
      </c>
      <c r="C266" s="130">
        <v>595</v>
      </c>
      <c r="D266" s="130">
        <v>627</v>
      </c>
      <c r="E266" s="130">
        <v>699</v>
      </c>
      <c r="F266" s="130">
        <v>784</v>
      </c>
      <c r="G266" s="130">
        <v>883</v>
      </c>
      <c r="H266" s="130">
        <v>891</v>
      </c>
      <c r="I266" s="130">
        <v>912</v>
      </c>
      <c r="J266" s="130">
        <v>981</v>
      </c>
      <c r="K266" s="130">
        <v>1021</v>
      </c>
    </row>
    <row r="267" spans="1:11" ht="9" customHeight="1">
      <c r="A267" s="134" t="s">
        <v>137</v>
      </c>
      <c r="B267" s="130">
        <v>68</v>
      </c>
      <c r="C267" s="130">
        <v>74</v>
      </c>
      <c r="D267" s="130">
        <v>76</v>
      </c>
      <c r="E267" s="130">
        <v>98</v>
      </c>
      <c r="F267" s="130">
        <v>113</v>
      </c>
      <c r="G267" s="130">
        <v>119</v>
      </c>
      <c r="H267" s="130">
        <v>125</v>
      </c>
      <c r="I267" s="130">
        <v>123</v>
      </c>
      <c r="J267" s="130">
        <v>109</v>
      </c>
      <c r="K267" s="130">
        <v>122</v>
      </c>
    </row>
    <row r="268" spans="1:11" ht="11.25" customHeight="1">
      <c r="A268" s="134"/>
    </row>
    <row r="269" spans="1:11" ht="9" customHeight="1">
      <c r="A269" s="134" t="s">
        <v>136</v>
      </c>
      <c r="B269" s="130">
        <f>SUM(B271:B276)</f>
        <v>1811</v>
      </c>
      <c r="C269" s="130">
        <v>1827</v>
      </c>
      <c r="D269" s="130">
        <v>1940</v>
      </c>
      <c r="E269" s="130">
        <v>2131</v>
      </c>
      <c r="F269" s="130">
        <v>2213</v>
      </c>
      <c r="G269" s="130">
        <v>2333</v>
      </c>
      <c r="H269" s="130">
        <v>2416</v>
      </c>
      <c r="I269" s="130">
        <v>2505</v>
      </c>
      <c r="J269" s="130">
        <v>2676</v>
      </c>
      <c r="K269" s="130">
        <v>2791</v>
      </c>
    </row>
    <row r="270" spans="1:11" ht="9" customHeight="1">
      <c r="A270" s="133"/>
    </row>
    <row r="271" spans="1:11" ht="9" customHeight="1">
      <c r="A271" s="134" t="s">
        <v>135</v>
      </c>
      <c r="B271" s="130">
        <v>308</v>
      </c>
      <c r="C271" s="130">
        <v>315</v>
      </c>
      <c r="D271" s="130">
        <v>360</v>
      </c>
      <c r="E271" s="130">
        <v>445</v>
      </c>
      <c r="F271" s="130">
        <v>467</v>
      </c>
      <c r="G271" s="130">
        <v>490</v>
      </c>
      <c r="H271" s="130">
        <v>518</v>
      </c>
      <c r="I271" s="130">
        <v>552</v>
      </c>
      <c r="J271" s="130">
        <v>616</v>
      </c>
      <c r="K271" s="130">
        <v>629</v>
      </c>
    </row>
    <row r="272" spans="1:11" ht="9" customHeight="1">
      <c r="A272" s="134" t="s">
        <v>134</v>
      </c>
      <c r="B272" s="130">
        <v>175</v>
      </c>
      <c r="C272" s="130">
        <v>182</v>
      </c>
      <c r="D272" s="130">
        <v>187</v>
      </c>
      <c r="E272" s="130">
        <v>213</v>
      </c>
      <c r="F272" s="130">
        <v>208</v>
      </c>
      <c r="G272" s="130">
        <v>247</v>
      </c>
      <c r="H272" s="130">
        <v>259</v>
      </c>
      <c r="I272" s="130">
        <v>278</v>
      </c>
      <c r="J272" s="130">
        <v>289</v>
      </c>
      <c r="K272" s="130">
        <v>286</v>
      </c>
    </row>
    <row r="273" spans="1:11" ht="9" customHeight="1">
      <c r="A273" s="134" t="s">
        <v>133</v>
      </c>
      <c r="B273" s="130">
        <v>361</v>
      </c>
      <c r="C273" s="130">
        <v>345</v>
      </c>
      <c r="D273" s="130">
        <v>369</v>
      </c>
      <c r="E273" s="130">
        <v>389</v>
      </c>
      <c r="F273" s="130">
        <v>419</v>
      </c>
      <c r="G273" s="130">
        <v>447</v>
      </c>
      <c r="H273" s="130">
        <v>449</v>
      </c>
      <c r="I273" s="130">
        <v>474</v>
      </c>
      <c r="J273" s="130">
        <v>512</v>
      </c>
      <c r="K273" s="130">
        <v>568</v>
      </c>
    </row>
    <row r="274" spans="1:11" ht="9" customHeight="1">
      <c r="A274" s="135" t="s">
        <v>132</v>
      </c>
    </row>
    <row r="275" spans="1:11" ht="9" customHeight="1">
      <c r="A275" s="134" t="s">
        <v>131</v>
      </c>
      <c r="B275" s="130">
        <v>232</v>
      </c>
      <c r="C275" s="130">
        <v>248</v>
      </c>
      <c r="D275" s="130">
        <v>257</v>
      </c>
      <c r="E275" s="130">
        <v>262</v>
      </c>
      <c r="F275" s="130">
        <v>277</v>
      </c>
      <c r="G275" s="130">
        <v>291</v>
      </c>
      <c r="H275" s="130">
        <v>289</v>
      </c>
      <c r="I275" s="130">
        <v>310</v>
      </c>
      <c r="J275" s="130">
        <v>335</v>
      </c>
      <c r="K275" s="130">
        <v>345</v>
      </c>
    </row>
    <row r="276" spans="1:11" ht="9" customHeight="1">
      <c r="A276" s="134" t="s">
        <v>130</v>
      </c>
      <c r="B276" s="130">
        <v>735</v>
      </c>
      <c r="C276" s="130">
        <v>737</v>
      </c>
      <c r="D276" s="130">
        <v>767</v>
      </c>
      <c r="E276" s="130">
        <v>822</v>
      </c>
      <c r="F276" s="130">
        <v>842</v>
      </c>
      <c r="G276" s="130">
        <v>858</v>
      </c>
      <c r="H276" s="130">
        <v>901</v>
      </c>
      <c r="I276" s="130">
        <v>891</v>
      </c>
      <c r="J276" s="130">
        <v>924</v>
      </c>
      <c r="K276" s="130">
        <v>963</v>
      </c>
    </row>
    <row r="277" spans="1:11" ht="11.25" customHeight="1">
      <c r="A277" s="134"/>
    </row>
    <row r="278" spans="1:11" ht="9" customHeight="1">
      <c r="A278" s="133" t="s">
        <v>129</v>
      </c>
    </row>
    <row r="279" spans="1:11" ht="9" customHeight="1">
      <c r="A279" s="134" t="s">
        <v>128</v>
      </c>
      <c r="B279" s="130">
        <f>SUM(B281:B294)</f>
        <v>2443</v>
      </c>
      <c r="C279" s="130">
        <v>2774</v>
      </c>
      <c r="D279" s="130">
        <v>3198</v>
      </c>
      <c r="E279" s="130">
        <v>3603</v>
      </c>
      <c r="F279" s="130">
        <v>4043</v>
      </c>
      <c r="G279" s="130">
        <v>4695</v>
      </c>
      <c r="H279" s="130">
        <v>5075</v>
      </c>
      <c r="I279" s="130">
        <v>5675</v>
      </c>
      <c r="J279" s="130">
        <v>6103</v>
      </c>
      <c r="K279" s="130">
        <v>6348</v>
      </c>
    </row>
    <row r="280" spans="1:11" ht="9" customHeight="1">
      <c r="A280" s="133"/>
    </row>
    <row r="281" spans="1:11" ht="9" customHeight="1">
      <c r="A281" s="134" t="s">
        <v>127</v>
      </c>
      <c r="B281" s="130">
        <v>76</v>
      </c>
      <c r="C281" s="130">
        <v>143</v>
      </c>
      <c r="D281" s="130">
        <v>92</v>
      </c>
      <c r="E281" s="130">
        <v>141</v>
      </c>
      <c r="F281" s="130">
        <v>151</v>
      </c>
      <c r="G281" s="130">
        <v>191</v>
      </c>
      <c r="H281" s="130">
        <v>258</v>
      </c>
      <c r="I281" s="130">
        <v>336</v>
      </c>
      <c r="J281" s="130">
        <v>368</v>
      </c>
      <c r="K281" s="130">
        <v>369</v>
      </c>
    </row>
    <row r="282" spans="1:11" ht="9" customHeight="1">
      <c r="A282" s="134" t="s">
        <v>126</v>
      </c>
      <c r="B282" s="130">
        <v>603</v>
      </c>
      <c r="C282" s="130">
        <v>738</v>
      </c>
      <c r="D282" s="130">
        <v>792</v>
      </c>
      <c r="E282" s="130">
        <v>842</v>
      </c>
      <c r="F282" s="130">
        <v>943</v>
      </c>
      <c r="G282" s="130">
        <v>1052</v>
      </c>
      <c r="H282" s="130">
        <v>1217</v>
      </c>
      <c r="I282" s="130">
        <v>1463</v>
      </c>
      <c r="J282" s="130">
        <v>1490</v>
      </c>
      <c r="K282" s="130">
        <v>1652</v>
      </c>
    </row>
    <row r="283" spans="1:11" ht="9" customHeight="1">
      <c r="A283" s="133" t="s">
        <v>125</v>
      </c>
    </row>
    <row r="284" spans="1:11" ht="9" customHeight="1">
      <c r="A284" s="134" t="s">
        <v>124</v>
      </c>
      <c r="B284" s="130">
        <v>2</v>
      </c>
      <c r="C284" s="130">
        <v>2</v>
      </c>
      <c r="D284" s="130">
        <v>2</v>
      </c>
      <c r="E284" s="130">
        <v>2</v>
      </c>
      <c r="F284" s="130">
        <v>0</v>
      </c>
      <c r="G284" s="130">
        <v>0</v>
      </c>
      <c r="H284" s="130">
        <v>1</v>
      </c>
      <c r="I284" s="130">
        <v>1</v>
      </c>
      <c r="J284" s="130">
        <v>0</v>
      </c>
      <c r="K284" s="130">
        <v>0</v>
      </c>
    </row>
    <row r="285" spans="1:11" ht="9" customHeight="1">
      <c r="A285" s="134" t="s">
        <v>123</v>
      </c>
      <c r="B285" s="130">
        <v>148</v>
      </c>
      <c r="C285" s="130">
        <v>167</v>
      </c>
      <c r="D285" s="130">
        <v>143</v>
      </c>
      <c r="E285" s="130">
        <v>151</v>
      </c>
      <c r="F285" s="130">
        <v>160</v>
      </c>
      <c r="G285" s="130">
        <v>180</v>
      </c>
      <c r="H285" s="130">
        <v>190</v>
      </c>
      <c r="I285" s="130">
        <v>199</v>
      </c>
      <c r="J285" s="130">
        <v>199</v>
      </c>
      <c r="K285" s="130">
        <v>198</v>
      </c>
    </row>
    <row r="286" spans="1:11" ht="9" customHeight="1">
      <c r="A286" s="134" t="s">
        <v>122</v>
      </c>
      <c r="B286" s="130">
        <v>120</v>
      </c>
      <c r="C286" s="130">
        <v>116</v>
      </c>
      <c r="D286" s="130">
        <v>128</v>
      </c>
      <c r="E286" s="130">
        <v>138</v>
      </c>
      <c r="F286" s="130">
        <v>168</v>
      </c>
      <c r="G286" s="130">
        <v>150</v>
      </c>
      <c r="H286" s="130">
        <v>147</v>
      </c>
      <c r="I286" s="130">
        <v>160</v>
      </c>
      <c r="J286" s="130">
        <v>159</v>
      </c>
      <c r="K286" s="130">
        <v>174</v>
      </c>
    </row>
    <row r="287" spans="1:11" ht="9" customHeight="1">
      <c r="A287" s="133" t="s">
        <v>121</v>
      </c>
    </row>
    <row r="288" spans="1:11" ht="9" customHeight="1">
      <c r="A288" s="134" t="s">
        <v>120</v>
      </c>
      <c r="B288" s="130">
        <v>1134</v>
      </c>
      <c r="C288" s="130">
        <v>1236</v>
      </c>
      <c r="D288" s="130">
        <v>1677</v>
      </c>
      <c r="E288" s="130">
        <v>1958</v>
      </c>
      <c r="F288" s="130">
        <v>2277</v>
      </c>
      <c r="G288" s="130">
        <v>2750</v>
      </c>
      <c r="H288" s="130">
        <v>2864</v>
      </c>
      <c r="I288" s="130">
        <v>3127</v>
      </c>
      <c r="J288" s="130">
        <v>3468</v>
      </c>
      <c r="K288" s="130">
        <v>3542</v>
      </c>
    </row>
    <row r="289" spans="1:11" ht="9" customHeight="1">
      <c r="A289" s="133" t="s">
        <v>119</v>
      </c>
    </row>
    <row r="290" spans="1:11" ht="9" customHeight="1">
      <c r="A290" s="134" t="s">
        <v>118</v>
      </c>
      <c r="B290" s="130">
        <v>24</v>
      </c>
      <c r="C290" s="130">
        <v>39</v>
      </c>
      <c r="D290" s="130">
        <v>58</v>
      </c>
      <c r="E290" s="130">
        <v>51</v>
      </c>
      <c r="F290" s="130">
        <v>16</v>
      </c>
      <c r="G290" s="130">
        <v>60</v>
      </c>
      <c r="H290" s="130">
        <v>79</v>
      </c>
      <c r="I290" s="130">
        <v>85</v>
      </c>
      <c r="J290" s="130">
        <v>93</v>
      </c>
      <c r="K290" s="130">
        <v>82</v>
      </c>
    </row>
    <row r="291" spans="1:11" ht="9" customHeight="1">
      <c r="A291" s="134" t="s">
        <v>117</v>
      </c>
      <c r="B291" s="130">
        <v>19</v>
      </c>
      <c r="C291" s="130">
        <v>6</v>
      </c>
      <c r="D291" s="130">
        <v>8</v>
      </c>
      <c r="E291" s="130">
        <v>7</v>
      </c>
      <c r="F291" s="130">
        <v>11</v>
      </c>
      <c r="G291" s="130">
        <v>12</v>
      </c>
      <c r="H291" s="130">
        <v>14</v>
      </c>
      <c r="I291" s="130">
        <v>15</v>
      </c>
      <c r="J291" s="130">
        <v>13</v>
      </c>
      <c r="K291" s="130">
        <v>12</v>
      </c>
    </row>
    <row r="292" spans="1:11" ht="9" customHeight="1">
      <c r="A292" s="134" t="s">
        <v>116</v>
      </c>
      <c r="B292" s="130">
        <v>237</v>
      </c>
      <c r="C292" s="130">
        <v>236</v>
      </c>
      <c r="D292" s="130">
        <v>184</v>
      </c>
      <c r="E292" s="130">
        <v>170</v>
      </c>
      <c r="F292" s="130">
        <v>160</v>
      </c>
      <c r="G292" s="130">
        <v>149</v>
      </c>
      <c r="H292" s="130">
        <v>172</v>
      </c>
      <c r="I292" s="130">
        <v>148</v>
      </c>
      <c r="J292" s="130">
        <v>166</v>
      </c>
      <c r="K292" s="130">
        <v>165</v>
      </c>
    </row>
    <row r="293" spans="1:11" ht="9" customHeight="1">
      <c r="A293" s="133" t="s">
        <v>115</v>
      </c>
    </row>
    <row r="294" spans="1:11" ht="9" customHeight="1">
      <c r="A294" s="134" t="s">
        <v>114</v>
      </c>
      <c r="B294" s="130">
        <v>80</v>
      </c>
      <c r="C294" s="130">
        <v>91</v>
      </c>
      <c r="D294" s="130">
        <v>114</v>
      </c>
      <c r="E294" s="130">
        <v>143</v>
      </c>
      <c r="F294" s="130">
        <v>157</v>
      </c>
      <c r="G294" s="130">
        <v>151</v>
      </c>
      <c r="H294" s="130">
        <v>133</v>
      </c>
      <c r="I294" s="130">
        <v>141</v>
      </c>
      <c r="J294" s="130">
        <v>147</v>
      </c>
      <c r="K294" s="130">
        <v>154</v>
      </c>
    </row>
    <row r="295" spans="1:11" ht="11.25" customHeight="1">
      <c r="A295" s="134"/>
    </row>
    <row r="296" spans="1:11" ht="9" customHeight="1">
      <c r="A296" s="133" t="s">
        <v>113</v>
      </c>
    </row>
    <row r="297" spans="1:11" ht="9" customHeight="1">
      <c r="A297" s="134" t="s">
        <v>112</v>
      </c>
      <c r="B297" s="130">
        <f>SUM(B299:B304)</f>
        <v>512</v>
      </c>
      <c r="C297" s="130">
        <v>480</v>
      </c>
      <c r="D297" s="130">
        <v>486</v>
      </c>
      <c r="E297" s="130">
        <v>462</v>
      </c>
      <c r="F297" s="130">
        <v>537</v>
      </c>
      <c r="G297" s="130">
        <v>479</v>
      </c>
      <c r="H297" s="130">
        <v>589</v>
      </c>
      <c r="I297" s="130">
        <v>604</v>
      </c>
      <c r="J297" s="130">
        <v>651</v>
      </c>
      <c r="K297" s="130">
        <v>635</v>
      </c>
    </row>
    <row r="298" spans="1:11" ht="9" customHeight="1">
      <c r="A298" s="133"/>
    </row>
    <row r="299" spans="1:11" ht="9" customHeight="1">
      <c r="A299" s="134" t="s">
        <v>111</v>
      </c>
      <c r="B299" s="130">
        <v>367</v>
      </c>
      <c r="C299" s="130">
        <v>364</v>
      </c>
      <c r="D299" s="130">
        <v>406</v>
      </c>
      <c r="E299" s="130">
        <v>395</v>
      </c>
      <c r="F299" s="130">
        <v>434</v>
      </c>
      <c r="G299" s="130">
        <v>396</v>
      </c>
      <c r="H299" s="130">
        <v>481</v>
      </c>
      <c r="I299" s="130">
        <v>502</v>
      </c>
      <c r="J299" s="130">
        <v>539</v>
      </c>
      <c r="K299" s="130">
        <v>538</v>
      </c>
    </row>
    <row r="300" spans="1:11" ht="9" customHeight="1">
      <c r="A300" s="134" t="s">
        <v>110</v>
      </c>
      <c r="B300" s="130">
        <v>46</v>
      </c>
      <c r="C300" s="130">
        <v>5</v>
      </c>
      <c r="D300" s="130">
        <v>5</v>
      </c>
      <c r="E300" s="130">
        <v>4</v>
      </c>
      <c r="F300" s="130">
        <v>6</v>
      </c>
      <c r="G300" s="130">
        <v>5</v>
      </c>
      <c r="H300" s="130">
        <v>11</v>
      </c>
      <c r="I300" s="130">
        <v>17</v>
      </c>
      <c r="J300" s="130">
        <v>20</v>
      </c>
      <c r="K300" s="130">
        <v>18</v>
      </c>
    </row>
    <row r="301" spans="1:11" ht="9" customHeight="1">
      <c r="A301" s="133" t="s">
        <v>109</v>
      </c>
    </row>
    <row r="302" spans="1:11" ht="9" customHeight="1">
      <c r="A302" s="134" t="s">
        <v>108</v>
      </c>
      <c r="B302" s="130">
        <v>86</v>
      </c>
      <c r="C302" s="130">
        <v>101</v>
      </c>
      <c r="D302" s="130">
        <v>64</v>
      </c>
      <c r="E302" s="130">
        <v>50</v>
      </c>
      <c r="F302" s="130">
        <v>91</v>
      </c>
      <c r="G302" s="130">
        <v>73</v>
      </c>
      <c r="H302" s="130">
        <v>81</v>
      </c>
      <c r="I302" s="130">
        <v>77</v>
      </c>
      <c r="J302" s="130">
        <v>73</v>
      </c>
      <c r="K302" s="130">
        <v>65</v>
      </c>
    </row>
    <row r="303" spans="1:11" ht="9" customHeight="1">
      <c r="A303" s="133" t="s">
        <v>107</v>
      </c>
    </row>
    <row r="304" spans="1:11" ht="9" customHeight="1">
      <c r="A304" s="134" t="s">
        <v>106</v>
      </c>
      <c r="B304" s="130">
        <v>13</v>
      </c>
      <c r="C304" s="130">
        <v>10</v>
      </c>
      <c r="D304" s="130">
        <v>11</v>
      </c>
      <c r="E304" s="130">
        <v>13</v>
      </c>
      <c r="F304" s="130">
        <v>6</v>
      </c>
      <c r="G304" s="130">
        <v>5</v>
      </c>
      <c r="H304" s="130">
        <v>16</v>
      </c>
      <c r="I304" s="130">
        <v>8</v>
      </c>
      <c r="J304" s="130">
        <v>19</v>
      </c>
      <c r="K304" s="130">
        <v>14</v>
      </c>
    </row>
    <row r="305" spans="1:11" ht="9" customHeight="1">
      <c r="A305" s="133"/>
    </row>
    <row r="306" spans="1:11" ht="9" customHeight="1">
      <c r="A306" s="132" t="s">
        <v>63</v>
      </c>
      <c r="B306" s="130">
        <f>SUM(B167+B190+B193+B207+B219+B231+B244+B255+B269+B279+B297)</f>
        <v>50040</v>
      </c>
      <c r="C306" s="130">
        <v>53203</v>
      </c>
      <c r="D306" s="130">
        <v>57323</v>
      </c>
      <c r="E306" s="130">
        <v>63409</v>
      </c>
      <c r="F306" s="130">
        <v>69605</v>
      </c>
      <c r="G306" s="130">
        <v>75424</v>
      </c>
      <c r="H306" s="130">
        <v>79307</v>
      </c>
      <c r="I306" s="130">
        <v>83410</v>
      </c>
      <c r="J306" s="130">
        <v>87873</v>
      </c>
      <c r="K306" s="130">
        <v>89808</v>
      </c>
    </row>
    <row r="307" spans="1:11" ht="9" customHeight="1"/>
    <row r="308" spans="1:11" ht="9" customHeight="1"/>
    <row r="309" spans="1:11" ht="9" customHeight="1"/>
    <row r="310" spans="1:11" ht="9" customHeight="1"/>
    <row r="311" spans="1:11" ht="9" customHeight="1"/>
    <row r="312" spans="1:11" ht="9" customHeight="1"/>
    <row r="313" spans="1:11" ht="9" customHeight="1"/>
    <row r="314" spans="1:11" ht="9" customHeight="1"/>
    <row r="315" spans="1:11" ht="9" customHeight="1"/>
    <row r="316" spans="1:11" ht="9" customHeight="1">
      <c r="A316" s="131"/>
    </row>
    <row r="317" spans="1:11" ht="9.75" customHeight="1">
      <c r="A317" s="58" t="s">
        <v>51</v>
      </c>
    </row>
  </sheetData>
  <printOptions horizontalCentered="1"/>
  <pageMargins left="0.39370078740157483" right="0.39370078740157483" top="0.39370078740157483" bottom="0.59055118110236227" header="0.11811023622047245" footer="0.55118110236220474"/>
  <pageSetup paperSize="9" scale="97" orientation="portrait" horizontalDpi="4294967292" verticalDpi="300" r:id="rId1"/>
  <headerFooter alignWithMargins="0"/>
  <rowBreaks count="3" manualBreakCount="3">
    <brk id="87" max="16383" man="1"/>
    <brk id="164" max="16383" man="1"/>
    <brk id="240" max="16383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48"/>
  <sheetViews>
    <sheetView zoomScaleNormal="100" zoomScaleSheetLayoutView="80" workbookViewId="0">
      <pane ySplit="10" topLeftCell="A11" activePane="bottomLeft" state="frozen"/>
      <selection pane="bottomLeft"/>
    </sheetView>
  </sheetViews>
  <sheetFormatPr baseColWidth="10" defaultColWidth="11.42578125" defaultRowHeight="11.25"/>
  <cols>
    <col min="1" max="1" width="1.28515625" style="100" customWidth="1"/>
    <col min="2" max="2" width="23.42578125" style="100" bestFit="1" customWidth="1"/>
    <col min="3" max="4" width="9.28515625" style="152" customWidth="1"/>
    <col min="5" max="5" width="10.140625" style="152" customWidth="1"/>
    <col min="6" max="8" width="9.28515625" style="152" customWidth="1"/>
    <col min="9" max="9" width="10" style="152" bestFit="1" customWidth="1"/>
    <col min="10" max="16384" width="11.42578125" style="100"/>
  </cols>
  <sheetData>
    <row r="1" spans="1:10" ht="12">
      <c r="A1" s="55" t="s">
        <v>0</v>
      </c>
      <c r="B1" s="150"/>
      <c r="C1" s="204"/>
      <c r="D1" s="204"/>
      <c r="E1" s="204"/>
      <c r="F1" s="204"/>
      <c r="G1" s="204"/>
      <c r="H1" s="204"/>
      <c r="I1" s="204"/>
    </row>
    <row r="2" spans="1:10" ht="9" customHeight="1">
      <c r="A2" s="150"/>
      <c r="C2" s="150"/>
      <c r="D2" s="150"/>
      <c r="E2" s="150"/>
      <c r="F2" s="150"/>
      <c r="G2" s="150"/>
      <c r="H2" s="150"/>
      <c r="I2" s="150"/>
    </row>
    <row r="3" spans="1:10" ht="12">
      <c r="A3" s="148" t="s">
        <v>248</v>
      </c>
      <c r="B3" s="150"/>
      <c r="C3" s="150"/>
      <c r="D3" s="150"/>
      <c r="E3" s="150"/>
      <c r="F3" s="150"/>
      <c r="G3" s="150"/>
      <c r="H3" s="150"/>
      <c r="I3" s="150"/>
    </row>
    <row r="4" spans="1:10" ht="12">
      <c r="A4" s="148" t="s">
        <v>247</v>
      </c>
      <c r="B4" s="150"/>
      <c r="C4" s="150"/>
      <c r="D4" s="150"/>
      <c r="E4" s="150"/>
      <c r="F4" s="150"/>
      <c r="G4" s="150"/>
      <c r="H4" s="150"/>
      <c r="I4" s="150"/>
    </row>
    <row r="5" spans="1:10" ht="9" customHeight="1">
      <c r="B5" s="203"/>
      <c r="C5" s="203"/>
      <c r="D5" s="203"/>
      <c r="E5" s="203"/>
      <c r="F5" s="203"/>
      <c r="G5" s="203"/>
      <c r="H5" s="203"/>
      <c r="I5" s="203"/>
    </row>
    <row r="6" spans="1:10" ht="11.25" customHeight="1">
      <c r="A6" s="202"/>
      <c r="B6" s="201"/>
      <c r="C6" s="200"/>
      <c r="D6" s="199"/>
      <c r="E6" s="198" t="s">
        <v>246</v>
      </c>
      <c r="F6" s="197"/>
      <c r="G6" s="1422" t="s">
        <v>245</v>
      </c>
      <c r="H6" s="1423"/>
      <c r="I6" s="1423"/>
    </row>
    <row r="7" spans="1:10" ht="11.25" customHeight="1">
      <c r="A7" s="196" t="s">
        <v>11</v>
      </c>
      <c r="B7" s="150"/>
      <c r="C7" s="184"/>
      <c r="D7" s="195"/>
      <c r="E7" s="194" t="s">
        <v>244</v>
      </c>
      <c r="F7" s="186" t="s">
        <v>243</v>
      </c>
      <c r="G7" s="193" t="s">
        <v>242</v>
      </c>
      <c r="H7" s="192"/>
      <c r="I7" s="191"/>
    </row>
    <row r="8" spans="1:10" ht="11.25" customHeight="1">
      <c r="A8" s="190" t="s">
        <v>241</v>
      </c>
      <c r="B8" s="189"/>
      <c r="C8" s="183" t="s">
        <v>105</v>
      </c>
      <c r="D8" s="184" t="s">
        <v>240</v>
      </c>
      <c r="E8" s="183" t="s">
        <v>239</v>
      </c>
      <c r="F8" s="186" t="s">
        <v>238</v>
      </c>
      <c r="G8" s="188"/>
      <c r="H8" s="187"/>
      <c r="I8" s="186" t="s">
        <v>237</v>
      </c>
    </row>
    <row r="9" spans="1:10">
      <c r="A9" s="185" t="s">
        <v>72</v>
      </c>
      <c r="B9" s="150"/>
      <c r="C9" s="184"/>
      <c r="D9" s="184"/>
      <c r="E9" s="183" t="s">
        <v>236</v>
      </c>
      <c r="F9" s="183" t="s">
        <v>235</v>
      </c>
      <c r="G9" s="183" t="s">
        <v>234</v>
      </c>
      <c r="H9" s="182" t="s">
        <v>16</v>
      </c>
      <c r="I9" s="181" t="s">
        <v>233</v>
      </c>
    </row>
    <row r="10" spans="1:10">
      <c r="A10" s="180"/>
      <c r="B10" s="180"/>
      <c r="C10" s="179"/>
      <c r="D10" s="179"/>
      <c r="E10" s="178" t="s">
        <v>232</v>
      </c>
      <c r="F10" s="179" t="s">
        <v>231</v>
      </c>
      <c r="G10" s="178" t="s">
        <v>230</v>
      </c>
      <c r="H10" s="178" t="s">
        <v>229</v>
      </c>
      <c r="I10" s="177"/>
    </row>
    <row r="11" spans="1:10" s="159" customFormat="1" ht="22.5" customHeight="1">
      <c r="B11" s="137"/>
      <c r="C11" s="176" t="s">
        <v>105</v>
      </c>
      <c r="D11" s="174"/>
      <c r="E11" s="174"/>
      <c r="F11" s="174"/>
      <c r="G11" s="174"/>
      <c r="H11" s="175"/>
      <c r="I11" s="174"/>
    </row>
    <row r="12" spans="1:10" ht="11.25" customHeight="1">
      <c r="A12" s="100" t="s">
        <v>11</v>
      </c>
      <c r="B12" s="161"/>
      <c r="C12" s="172"/>
      <c r="D12" s="172"/>
      <c r="E12" s="172"/>
      <c r="F12" s="172"/>
      <c r="G12" s="172"/>
      <c r="H12" s="173"/>
      <c r="I12" s="172"/>
    </row>
    <row r="13" spans="1:10" s="6" customFormat="1" ht="11.25" customHeight="1">
      <c r="B13" s="157" t="s">
        <v>23</v>
      </c>
      <c r="C13" s="156">
        <v>72098</v>
      </c>
      <c r="D13" s="156">
        <v>63647</v>
      </c>
      <c r="E13" s="156">
        <v>662</v>
      </c>
      <c r="F13" s="156">
        <v>7789</v>
      </c>
      <c r="G13" s="156">
        <v>4947</v>
      </c>
      <c r="H13" s="156">
        <v>514</v>
      </c>
      <c r="I13" s="156">
        <v>2842</v>
      </c>
      <c r="J13" s="154"/>
    </row>
    <row r="14" spans="1:10" s="158" customFormat="1" ht="11.25" customHeight="1">
      <c r="B14" s="157" t="s">
        <v>24</v>
      </c>
      <c r="C14" s="156">
        <v>59026</v>
      </c>
      <c r="D14" s="156">
        <v>51892</v>
      </c>
      <c r="E14" s="156">
        <v>9</v>
      </c>
      <c r="F14" s="156">
        <v>7125</v>
      </c>
      <c r="G14" s="156">
        <v>4890</v>
      </c>
      <c r="H14" s="156">
        <v>497</v>
      </c>
      <c r="I14" s="156">
        <v>2235</v>
      </c>
      <c r="J14" s="154"/>
    </row>
    <row r="15" spans="1:10" s="6" customFormat="1" ht="11.25" customHeight="1">
      <c r="B15" s="157" t="s">
        <v>227</v>
      </c>
      <c r="C15" s="156">
        <v>24543</v>
      </c>
      <c r="D15" s="156">
        <v>21468</v>
      </c>
      <c r="E15" s="156">
        <v>9</v>
      </c>
      <c r="F15" s="156">
        <v>3066</v>
      </c>
      <c r="G15" s="156">
        <v>2234</v>
      </c>
      <c r="H15" s="156">
        <v>327</v>
      </c>
      <c r="I15" s="156">
        <v>832</v>
      </c>
      <c r="J15" s="154"/>
    </row>
    <row r="16" spans="1:10" s="6" customFormat="1" ht="11.25" customHeight="1">
      <c r="B16" s="157" t="s">
        <v>25</v>
      </c>
      <c r="C16" s="156">
        <v>6940</v>
      </c>
      <c r="D16" s="156">
        <v>6146</v>
      </c>
      <c r="E16" s="156">
        <v>0</v>
      </c>
      <c r="F16" s="156">
        <v>794</v>
      </c>
      <c r="G16" s="156">
        <v>479</v>
      </c>
      <c r="H16" s="156">
        <v>54</v>
      </c>
      <c r="I16" s="156">
        <v>315</v>
      </c>
      <c r="J16" s="154"/>
    </row>
    <row r="17" spans="1:10" s="6" customFormat="1" ht="11.25" customHeight="1">
      <c r="B17" s="157" t="s">
        <v>226</v>
      </c>
      <c r="C17" s="156">
        <v>4493</v>
      </c>
      <c r="D17" s="156">
        <v>3970</v>
      </c>
      <c r="E17" s="156">
        <v>0</v>
      </c>
      <c r="F17" s="156">
        <v>523</v>
      </c>
      <c r="G17" s="156">
        <v>440</v>
      </c>
      <c r="H17" s="156">
        <v>47</v>
      </c>
      <c r="I17" s="156">
        <v>83</v>
      </c>
      <c r="J17" s="154"/>
    </row>
    <row r="18" spans="1:10" s="171" customFormat="1" ht="11.25" customHeight="1">
      <c r="B18" s="157" t="s">
        <v>225</v>
      </c>
      <c r="C18" s="156">
        <v>13060</v>
      </c>
      <c r="D18" s="156">
        <v>11913</v>
      </c>
      <c r="E18" s="156">
        <v>2</v>
      </c>
      <c r="F18" s="156">
        <v>1145</v>
      </c>
      <c r="G18" s="156">
        <v>814</v>
      </c>
      <c r="H18" s="156">
        <v>103</v>
      </c>
      <c r="I18" s="156">
        <v>331</v>
      </c>
      <c r="J18" s="154"/>
    </row>
    <row r="19" spans="1:10" s="158" customFormat="1" ht="11.25" customHeight="1">
      <c r="B19" s="157" t="s">
        <v>224</v>
      </c>
      <c r="C19" s="156">
        <v>25705</v>
      </c>
      <c r="D19" s="156">
        <v>22905</v>
      </c>
      <c r="E19" s="156">
        <v>81</v>
      </c>
      <c r="F19" s="156">
        <v>2719</v>
      </c>
      <c r="G19" s="156">
        <v>1988</v>
      </c>
      <c r="H19" s="156">
        <v>217</v>
      </c>
      <c r="I19" s="156">
        <v>731</v>
      </c>
      <c r="J19" s="154"/>
    </row>
    <row r="20" spans="1:10" s="6" customFormat="1" ht="11.25" customHeight="1">
      <c r="B20" s="157" t="s">
        <v>28</v>
      </c>
      <c r="C20" s="156">
        <v>6450</v>
      </c>
      <c r="D20" s="156">
        <v>5985</v>
      </c>
      <c r="E20" s="156">
        <v>4</v>
      </c>
      <c r="F20" s="156">
        <v>461</v>
      </c>
      <c r="G20" s="156">
        <v>337</v>
      </c>
      <c r="H20" s="156">
        <v>22</v>
      </c>
      <c r="I20" s="156">
        <v>124</v>
      </c>
      <c r="J20" s="154"/>
    </row>
    <row r="21" spans="1:10" s="170" customFormat="1" ht="11.25" customHeight="1">
      <c r="B21" s="157" t="s">
        <v>29</v>
      </c>
      <c r="C21" s="156">
        <v>28144</v>
      </c>
      <c r="D21" s="156">
        <v>25374</v>
      </c>
      <c r="E21" s="156">
        <v>0</v>
      </c>
      <c r="F21" s="156">
        <v>2770</v>
      </c>
      <c r="G21" s="156">
        <v>2068</v>
      </c>
      <c r="H21" s="156">
        <v>174</v>
      </c>
      <c r="I21" s="156">
        <v>702</v>
      </c>
      <c r="J21" s="154"/>
    </row>
    <row r="22" spans="1:10" s="158" customFormat="1" ht="11.25" customHeight="1">
      <c r="B22" s="157" t="s">
        <v>30</v>
      </c>
      <c r="C22" s="156">
        <v>75527</v>
      </c>
      <c r="D22" s="156">
        <v>68095</v>
      </c>
      <c r="E22" s="156">
        <v>41</v>
      </c>
      <c r="F22" s="156">
        <v>7391</v>
      </c>
      <c r="G22" s="156">
        <v>5331</v>
      </c>
      <c r="H22" s="156">
        <v>595</v>
      </c>
      <c r="I22" s="156">
        <v>2060</v>
      </c>
      <c r="J22" s="154"/>
    </row>
    <row r="23" spans="1:10" s="158" customFormat="1" ht="11.25" customHeight="1">
      <c r="B23" s="157" t="s">
        <v>31</v>
      </c>
      <c r="C23" s="156">
        <v>14538</v>
      </c>
      <c r="D23" s="156">
        <v>13045</v>
      </c>
      <c r="E23" s="156">
        <v>3</v>
      </c>
      <c r="F23" s="156">
        <v>1490</v>
      </c>
      <c r="G23" s="156">
        <v>884</v>
      </c>
      <c r="H23" s="156">
        <v>110</v>
      </c>
      <c r="I23" s="156">
        <v>606</v>
      </c>
      <c r="J23" s="154"/>
    </row>
    <row r="24" spans="1:10" s="169" customFormat="1" ht="11.25" customHeight="1">
      <c r="B24" s="157" t="s">
        <v>223</v>
      </c>
      <c r="C24" s="156">
        <v>4377</v>
      </c>
      <c r="D24" s="156">
        <v>3655</v>
      </c>
      <c r="E24" s="156">
        <v>0</v>
      </c>
      <c r="F24" s="156">
        <v>722</v>
      </c>
      <c r="G24" s="156">
        <v>557</v>
      </c>
      <c r="H24" s="156">
        <v>28</v>
      </c>
      <c r="I24" s="156">
        <v>165</v>
      </c>
      <c r="J24" s="154"/>
    </row>
    <row r="25" spans="1:10" s="168" customFormat="1" ht="11.25" customHeight="1">
      <c r="B25" s="157" t="s">
        <v>33</v>
      </c>
      <c r="C25" s="156">
        <v>20401</v>
      </c>
      <c r="D25" s="156">
        <v>18469</v>
      </c>
      <c r="E25" s="156">
        <v>11</v>
      </c>
      <c r="F25" s="156">
        <v>1921</v>
      </c>
      <c r="G25" s="156">
        <v>1410</v>
      </c>
      <c r="H25" s="156">
        <v>137</v>
      </c>
      <c r="I25" s="156">
        <v>511</v>
      </c>
      <c r="J25" s="154"/>
    </row>
    <row r="26" spans="1:10" s="6" customFormat="1" ht="11.25" customHeight="1">
      <c r="B26" s="157" t="s">
        <v>34</v>
      </c>
      <c r="C26" s="156">
        <v>7935</v>
      </c>
      <c r="D26" s="156">
        <v>7343</v>
      </c>
      <c r="E26" s="156">
        <v>0</v>
      </c>
      <c r="F26" s="156">
        <v>592</v>
      </c>
      <c r="G26" s="156">
        <v>414</v>
      </c>
      <c r="H26" s="156">
        <v>41</v>
      </c>
      <c r="I26" s="156">
        <v>178</v>
      </c>
      <c r="J26" s="154"/>
    </row>
    <row r="27" spans="1:10" s="167" customFormat="1" ht="11.25" customHeight="1">
      <c r="B27" s="157" t="s">
        <v>48</v>
      </c>
      <c r="C27" s="156">
        <v>8190</v>
      </c>
      <c r="D27" s="156">
        <v>7523</v>
      </c>
      <c r="E27" s="156">
        <v>1</v>
      </c>
      <c r="F27" s="156">
        <v>666</v>
      </c>
      <c r="G27" s="156">
        <v>522</v>
      </c>
      <c r="H27" s="156">
        <v>58</v>
      </c>
      <c r="I27" s="156">
        <v>144</v>
      </c>
      <c r="J27" s="154"/>
    </row>
    <row r="28" spans="1:10" s="158" customFormat="1" ht="11.25" customHeight="1">
      <c r="B28" s="157" t="s">
        <v>35</v>
      </c>
      <c r="C28" s="156">
        <v>9842</v>
      </c>
      <c r="D28" s="156">
        <v>8829</v>
      </c>
      <c r="E28" s="156">
        <v>3</v>
      </c>
      <c r="F28" s="156">
        <v>1010</v>
      </c>
      <c r="G28" s="156">
        <v>652</v>
      </c>
      <c r="H28" s="156">
        <v>75</v>
      </c>
      <c r="I28" s="156">
        <v>358</v>
      </c>
      <c r="J28" s="154"/>
    </row>
    <row r="29" spans="1:10" ht="11.25" customHeight="1">
      <c r="B29" s="112" t="s">
        <v>228</v>
      </c>
      <c r="C29" s="156">
        <v>381269</v>
      </c>
      <c r="D29" s="156">
        <v>340259</v>
      </c>
      <c r="E29" s="156">
        <v>826</v>
      </c>
      <c r="F29" s="156">
        <v>40184</v>
      </c>
      <c r="G29" s="156">
        <v>27967</v>
      </c>
      <c r="H29" s="156">
        <v>2999</v>
      </c>
      <c r="I29" s="156">
        <v>12217</v>
      </c>
      <c r="J29" s="154"/>
    </row>
    <row r="30" spans="1:10" ht="15" customHeight="1">
      <c r="C30" s="153"/>
      <c r="D30" s="153"/>
      <c r="E30" s="153"/>
      <c r="F30" s="153"/>
      <c r="G30" s="153"/>
      <c r="H30" s="153"/>
      <c r="I30" s="153"/>
      <c r="J30" s="154"/>
    </row>
    <row r="31" spans="1:10" ht="11.25" customHeight="1">
      <c r="A31" s="100" t="s">
        <v>72</v>
      </c>
      <c r="B31" s="160"/>
      <c r="C31" s="153"/>
      <c r="D31" s="153"/>
      <c r="E31" s="153"/>
      <c r="F31" s="153"/>
      <c r="G31" s="153"/>
      <c r="H31" s="153"/>
      <c r="I31" s="153"/>
      <c r="J31" s="154"/>
    </row>
    <row r="32" spans="1:10" ht="11.25" customHeight="1">
      <c r="B32" s="157" t="s">
        <v>67</v>
      </c>
      <c r="C32" s="156">
        <v>271560</v>
      </c>
      <c r="D32" s="156">
        <v>237392</v>
      </c>
      <c r="E32" s="156">
        <v>134</v>
      </c>
      <c r="F32" s="156">
        <v>34034</v>
      </c>
      <c r="G32" s="156">
        <v>25778</v>
      </c>
      <c r="H32" s="156">
        <v>2076</v>
      </c>
      <c r="I32" s="156">
        <v>8256</v>
      </c>
      <c r="J32" s="154"/>
    </row>
    <row r="33" spans="1:17" ht="11.25" customHeight="1">
      <c r="B33" s="157" t="s">
        <v>66</v>
      </c>
      <c r="C33" s="156">
        <v>2252</v>
      </c>
      <c r="D33" s="156">
        <v>2143</v>
      </c>
      <c r="E33" s="156">
        <v>26</v>
      </c>
      <c r="F33" s="156">
        <v>83</v>
      </c>
      <c r="G33" s="156">
        <v>43</v>
      </c>
      <c r="H33" s="156">
        <v>7</v>
      </c>
      <c r="I33" s="156">
        <v>40</v>
      </c>
      <c r="J33" s="154"/>
    </row>
    <row r="34" spans="1:17" ht="11.25" customHeight="1">
      <c r="B34" s="157" t="s">
        <v>65</v>
      </c>
      <c r="C34" s="156">
        <v>530</v>
      </c>
      <c r="D34" s="156">
        <v>487</v>
      </c>
      <c r="E34" s="156">
        <v>0</v>
      </c>
      <c r="F34" s="156">
        <v>43</v>
      </c>
      <c r="G34" s="156">
        <v>27</v>
      </c>
      <c r="H34" s="156">
        <v>9</v>
      </c>
      <c r="I34" s="156">
        <v>16</v>
      </c>
      <c r="J34" s="154"/>
    </row>
    <row r="35" spans="1:17" ht="11.25" customHeight="1">
      <c r="B35" s="157" t="s">
        <v>57</v>
      </c>
      <c r="C35" s="156">
        <v>10916</v>
      </c>
      <c r="D35" s="156">
        <v>9137</v>
      </c>
      <c r="E35" s="156">
        <v>70</v>
      </c>
      <c r="F35" s="156">
        <v>1709</v>
      </c>
      <c r="G35" s="156">
        <v>670</v>
      </c>
      <c r="H35" s="156">
        <v>474</v>
      </c>
      <c r="I35" s="156">
        <v>1039</v>
      </c>
      <c r="J35" s="154"/>
    </row>
    <row r="36" spans="1:17" ht="11.25" customHeight="1">
      <c r="B36" s="157" t="s">
        <v>221</v>
      </c>
      <c r="C36" s="156">
        <v>92600</v>
      </c>
      <c r="D36" s="156">
        <v>87726</v>
      </c>
      <c r="E36" s="156">
        <v>578</v>
      </c>
      <c r="F36" s="156">
        <v>4296</v>
      </c>
      <c r="G36" s="156">
        <v>1441</v>
      </c>
      <c r="H36" s="156">
        <v>433</v>
      </c>
      <c r="I36" s="156">
        <v>2855</v>
      </c>
      <c r="J36" s="154"/>
    </row>
    <row r="37" spans="1:17" ht="11.25" customHeight="1">
      <c r="B37" s="157" t="s">
        <v>64</v>
      </c>
      <c r="C37" s="156">
        <v>3411</v>
      </c>
      <c r="D37" s="156">
        <v>3374</v>
      </c>
      <c r="E37" s="156">
        <v>18</v>
      </c>
      <c r="F37" s="156">
        <v>19</v>
      </c>
      <c r="G37" s="156">
        <v>8</v>
      </c>
      <c r="H37" s="156">
        <v>0</v>
      </c>
      <c r="I37" s="156">
        <v>11</v>
      </c>
      <c r="J37" s="154"/>
    </row>
    <row r="38" spans="1:17">
      <c r="B38" s="155"/>
      <c r="J38" s="154"/>
      <c r="K38" s="153"/>
      <c r="L38" s="153"/>
      <c r="M38" s="153"/>
      <c r="N38" s="153"/>
      <c r="O38" s="153"/>
      <c r="P38" s="153"/>
      <c r="Q38" s="153"/>
    </row>
    <row r="39" spans="1:17" s="162" customFormat="1" ht="22.5" customHeight="1">
      <c r="B39" s="3"/>
      <c r="C39" s="166" t="s">
        <v>102</v>
      </c>
      <c r="D39" s="165"/>
      <c r="E39" s="165"/>
      <c r="F39" s="165"/>
      <c r="G39" s="165"/>
      <c r="H39" s="165"/>
      <c r="I39" s="165"/>
      <c r="J39" s="164"/>
      <c r="K39" s="163"/>
      <c r="L39" s="163"/>
      <c r="M39" s="163"/>
      <c r="N39" s="163"/>
      <c r="O39" s="163"/>
      <c r="P39" s="163"/>
      <c r="Q39" s="163"/>
    </row>
    <row r="40" spans="1:17" ht="11.25" customHeight="1">
      <c r="A40" s="100" t="s">
        <v>11</v>
      </c>
      <c r="B40" s="161"/>
      <c r="C40" s="153"/>
      <c r="D40" s="153"/>
      <c r="E40" s="153"/>
      <c r="F40" s="153"/>
      <c r="G40" s="153"/>
      <c r="H40" s="153"/>
      <c r="I40" s="153"/>
      <c r="J40" s="154"/>
      <c r="K40" s="153"/>
      <c r="L40" s="153"/>
      <c r="M40" s="153"/>
      <c r="N40" s="153"/>
      <c r="O40" s="153"/>
      <c r="P40" s="153"/>
      <c r="Q40" s="153"/>
    </row>
    <row r="41" spans="1:17" ht="11.25" customHeight="1">
      <c r="B41" s="157" t="s">
        <v>23</v>
      </c>
      <c r="C41" s="156">
        <v>24635</v>
      </c>
      <c r="D41" s="156">
        <v>20845</v>
      </c>
      <c r="E41" s="156">
        <v>228</v>
      </c>
      <c r="F41" s="156">
        <v>3562</v>
      </c>
      <c r="G41" s="156">
        <v>2024</v>
      </c>
      <c r="H41" s="156">
        <v>148</v>
      </c>
      <c r="I41" s="156">
        <v>1538</v>
      </c>
      <c r="J41" s="154"/>
    </row>
    <row r="42" spans="1:17" ht="11.25" customHeight="1">
      <c r="B42" s="157" t="s">
        <v>24</v>
      </c>
      <c r="C42" s="156">
        <v>21317</v>
      </c>
      <c r="D42" s="156">
        <v>18158</v>
      </c>
      <c r="E42" s="156">
        <v>4</v>
      </c>
      <c r="F42" s="156">
        <v>3155</v>
      </c>
      <c r="G42" s="156">
        <v>1954</v>
      </c>
      <c r="H42" s="156">
        <v>112</v>
      </c>
      <c r="I42" s="156">
        <v>1201</v>
      </c>
      <c r="J42" s="154"/>
    </row>
    <row r="43" spans="1:17" ht="11.25" customHeight="1">
      <c r="B43" s="157" t="s">
        <v>227</v>
      </c>
      <c r="C43" s="156">
        <v>9528</v>
      </c>
      <c r="D43" s="156">
        <v>8168</v>
      </c>
      <c r="E43" s="156">
        <v>2</v>
      </c>
      <c r="F43" s="156">
        <v>1358</v>
      </c>
      <c r="G43" s="156">
        <v>980</v>
      </c>
      <c r="H43" s="156">
        <v>117</v>
      </c>
      <c r="I43" s="156">
        <v>378</v>
      </c>
      <c r="J43" s="154"/>
    </row>
    <row r="44" spans="1:17" ht="11.25" customHeight="1">
      <c r="B44" s="157" t="s">
        <v>25</v>
      </c>
      <c r="C44" s="156">
        <v>2903</v>
      </c>
      <c r="D44" s="156">
        <v>2525</v>
      </c>
      <c r="E44" s="156">
        <v>0</v>
      </c>
      <c r="F44" s="156">
        <v>378</v>
      </c>
      <c r="G44" s="156">
        <v>210</v>
      </c>
      <c r="H44" s="156">
        <v>16</v>
      </c>
      <c r="I44" s="156">
        <v>168</v>
      </c>
      <c r="J44" s="154"/>
    </row>
    <row r="45" spans="1:17" ht="11.25" customHeight="1">
      <c r="B45" s="157" t="s">
        <v>226</v>
      </c>
      <c r="C45" s="156">
        <v>1636</v>
      </c>
      <c r="D45" s="156">
        <v>1427</v>
      </c>
      <c r="E45" s="156">
        <v>0</v>
      </c>
      <c r="F45" s="156">
        <v>209</v>
      </c>
      <c r="G45" s="156">
        <v>167</v>
      </c>
      <c r="H45" s="156">
        <v>11</v>
      </c>
      <c r="I45" s="156">
        <v>42</v>
      </c>
      <c r="J45" s="154"/>
    </row>
    <row r="46" spans="1:17" ht="11.25" customHeight="1">
      <c r="B46" s="157" t="s">
        <v>225</v>
      </c>
      <c r="C46" s="156">
        <v>5310</v>
      </c>
      <c r="D46" s="156">
        <v>4816</v>
      </c>
      <c r="E46" s="156">
        <v>1</v>
      </c>
      <c r="F46" s="156">
        <v>493</v>
      </c>
      <c r="G46" s="156">
        <v>327</v>
      </c>
      <c r="H46" s="156">
        <v>35</v>
      </c>
      <c r="I46" s="156">
        <v>166</v>
      </c>
      <c r="J46" s="154"/>
    </row>
    <row r="47" spans="1:17" ht="11.25" customHeight="1">
      <c r="B47" s="157" t="s">
        <v>224</v>
      </c>
      <c r="C47" s="156">
        <v>9860</v>
      </c>
      <c r="D47" s="156">
        <v>8612</v>
      </c>
      <c r="E47" s="156">
        <v>23</v>
      </c>
      <c r="F47" s="156">
        <v>1225</v>
      </c>
      <c r="G47" s="156">
        <v>837</v>
      </c>
      <c r="H47" s="156">
        <v>72</v>
      </c>
      <c r="I47" s="156">
        <v>388</v>
      </c>
      <c r="J47" s="154"/>
    </row>
    <row r="48" spans="1:17" ht="11.25" customHeight="1">
      <c r="B48" s="157" t="s">
        <v>28</v>
      </c>
      <c r="C48" s="156">
        <v>2689</v>
      </c>
      <c r="D48" s="156">
        <v>2480</v>
      </c>
      <c r="E48" s="156">
        <v>3</v>
      </c>
      <c r="F48" s="156">
        <v>206</v>
      </c>
      <c r="G48" s="156">
        <v>132</v>
      </c>
      <c r="H48" s="156">
        <v>7</v>
      </c>
      <c r="I48" s="156">
        <v>74</v>
      </c>
      <c r="J48" s="154"/>
    </row>
    <row r="49" spans="1:19" ht="11.25" customHeight="1">
      <c r="B49" s="157" t="s">
        <v>29</v>
      </c>
      <c r="C49" s="156">
        <v>11451</v>
      </c>
      <c r="D49" s="156">
        <v>10271</v>
      </c>
      <c r="E49" s="156">
        <v>0</v>
      </c>
      <c r="F49" s="156">
        <v>1180</v>
      </c>
      <c r="G49" s="156">
        <v>826</v>
      </c>
      <c r="H49" s="156">
        <v>58</v>
      </c>
      <c r="I49" s="156">
        <v>354</v>
      </c>
      <c r="J49" s="154"/>
    </row>
    <row r="50" spans="1:19" ht="11.25" customHeight="1">
      <c r="B50" s="157" t="s">
        <v>30</v>
      </c>
      <c r="C50" s="156">
        <v>29648</v>
      </c>
      <c r="D50" s="156">
        <v>26417</v>
      </c>
      <c r="E50" s="156">
        <v>16</v>
      </c>
      <c r="F50" s="156">
        <v>3215</v>
      </c>
      <c r="G50" s="156">
        <v>2078</v>
      </c>
      <c r="H50" s="156">
        <v>155</v>
      </c>
      <c r="I50" s="156">
        <v>1137</v>
      </c>
      <c r="J50" s="154"/>
    </row>
    <row r="51" spans="1:19" ht="11.25" customHeight="1">
      <c r="B51" s="157" t="s">
        <v>31</v>
      </c>
      <c r="C51" s="156">
        <v>5730</v>
      </c>
      <c r="D51" s="156">
        <v>5073</v>
      </c>
      <c r="E51" s="156">
        <v>1</v>
      </c>
      <c r="F51" s="156">
        <v>656</v>
      </c>
      <c r="G51" s="156">
        <v>345</v>
      </c>
      <c r="H51" s="156">
        <v>32</v>
      </c>
      <c r="I51" s="156">
        <v>311</v>
      </c>
      <c r="J51" s="154"/>
    </row>
    <row r="52" spans="1:19" ht="11.25" customHeight="1">
      <c r="B52" s="157" t="s">
        <v>223</v>
      </c>
      <c r="C52" s="156">
        <v>1677</v>
      </c>
      <c r="D52" s="156">
        <v>1364</v>
      </c>
      <c r="E52" s="156">
        <v>0</v>
      </c>
      <c r="F52" s="156">
        <v>313</v>
      </c>
      <c r="G52" s="156">
        <v>237</v>
      </c>
      <c r="H52" s="156">
        <v>12</v>
      </c>
      <c r="I52" s="156">
        <v>76</v>
      </c>
      <c r="J52" s="154"/>
    </row>
    <row r="53" spans="1:19" ht="11.25" customHeight="1">
      <c r="B53" s="157" t="s">
        <v>33</v>
      </c>
      <c r="C53" s="156">
        <v>7880</v>
      </c>
      <c r="D53" s="156">
        <v>7118</v>
      </c>
      <c r="E53" s="156">
        <v>2</v>
      </c>
      <c r="F53" s="156">
        <v>760</v>
      </c>
      <c r="G53" s="156">
        <v>517</v>
      </c>
      <c r="H53" s="156">
        <v>33</v>
      </c>
      <c r="I53" s="156">
        <v>243</v>
      </c>
      <c r="J53" s="154"/>
    </row>
    <row r="54" spans="1:19" ht="11.25" customHeight="1">
      <c r="B54" s="157" t="s">
        <v>34</v>
      </c>
      <c r="C54" s="156">
        <v>3146</v>
      </c>
      <c r="D54" s="156">
        <v>2908</v>
      </c>
      <c r="E54" s="156">
        <v>0</v>
      </c>
      <c r="F54" s="156">
        <v>238</v>
      </c>
      <c r="G54" s="156">
        <v>149</v>
      </c>
      <c r="H54" s="156">
        <v>8</v>
      </c>
      <c r="I54" s="156">
        <v>89</v>
      </c>
      <c r="J54" s="154"/>
    </row>
    <row r="55" spans="1:19" ht="11.25" customHeight="1">
      <c r="B55" s="157" t="s">
        <v>48</v>
      </c>
      <c r="C55" s="156">
        <v>3409</v>
      </c>
      <c r="D55" s="156">
        <v>3102</v>
      </c>
      <c r="E55" s="156">
        <v>0</v>
      </c>
      <c r="F55" s="156">
        <v>307</v>
      </c>
      <c r="G55" s="156">
        <v>226</v>
      </c>
      <c r="H55" s="156">
        <v>17</v>
      </c>
      <c r="I55" s="156">
        <v>81</v>
      </c>
      <c r="J55" s="154"/>
    </row>
    <row r="56" spans="1:19" ht="11.25" customHeight="1">
      <c r="B56" s="157" t="s">
        <v>35</v>
      </c>
      <c r="C56" s="156">
        <v>3889</v>
      </c>
      <c r="D56" s="156">
        <v>3450</v>
      </c>
      <c r="E56" s="156">
        <v>1</v>
      </c>
      <c r="F56" s="156">
        <v>438</v>
      </c>
      <c r="G56" s="156">
        <v>246</v>
      </c>
      <c r="H56" s="156">
        <v>18</v>
      </c>
      <c r="I56" s="156">
        <v>192</v>
      </c>
      <c r="J56" s="154"/>
    </row>
    <row r="57" spans="1:19" ht="11.25" customHeight="1">
      <c r="B57" s="112" t="s">
        <v>222</v>
      </c>
      <c r="C57" s="156">
        <v>144708</v>
      </c>
      <c r="D57" s="156">
        <v>126734</v>
      </c>
      <c r="E57" s="156">
        <v>281</v>
      </c>
      <c r="F57" s="156">
        <v>17693</v>
      </c>
      <c r="G57" s="156">
        <v>11255</v>
      </c>
      <c r="H57" s="156">
        <v>851</v>
      </c>
      <c r="I57" s="156">
        <v>6438</v>
      </c>
      <c r="J57" s="154"/>
    </row>
    <row r="58" spans="1:19" ht="15" customHeight="1">
      <c r="C58" s="153"/>
      <c r="D58" s="153"/>
      <c r="E58" s="153"/>
      <c r="F58" s="153"/>
      <c r="G58" s="153"/>
      <c r="H58" s="153"/>
      <c r="I58" s="153"/>
      <c r="J58" s="154"/>
    </row>
    <row r="59" spans="1:19" ht="11.25" customHeight="1">
      <c r="A59" s="100" t="s">
        <v>72</v>
      </c>
      <c r="B59" s="160"/>
      <c r="C59" s="153"/>
      <c r="D59" s="153"/>
      <c r="E59" s="153"/>
      <c r="F59" s="153"/>
      <c r="G59" s="153"/>
      <c r="H59" s="153"/>
      <c r="I59" s="153"/>
      <c r="J59" s="154"/>
      <c r="K59" s="159"/>
      <c r="L59" s="159"/>
      <c r="M59" s="159"/>
      <c r="N59" s="159"/>
      <c r="O59" s="159"/>
      <c r="P59" s="159"/>
      <c r="Q59" s="159"/>
      <c r="R59" s="159"/>
      <c r="S59" s="159"/>
    </row>
    <row r="60" spans="1:19" ht="11.25" customHeight="1">
      <c r="B60" s="157" t="s">
        <v>67</v>
      </c>
      <c r="C60" s="156">
        <v>108843</v>
      </c>
      <c r="D60" s="156">
        <v>94179</v>
      </c>
      <c r="E60" s="156">
        <v>37</v>
      </c>
      <c r="F60" s="156">
        <v>14627</v>
      </c>
      <c r="G60" s="156">
        <v>10356</v>
      </c>
      <c r="H60" s="156">
        <v>555</v>
      </c>
      <c r="I60" s="156">
        <v>4271</v>
      </c>
      <c r="J60" s="154"/>
    </row>
    <row r="61" spans="1:19" ht="11.25" customHeight="1">
      <c r="B61" s="157" t="s">
        <v>66</v>
      </c>
      <c r="C61" s="156">
        <v>1240</v>
      </c>
      <c r="D61" s="156">
        <v>1173</v>
      </c>
      <c r="E61" s="156">
        <v>13</v>
      </c>
      <c r="F61" s="156">
        <v>54</v>
      </c>
      <c r="G61" s="156">
        <v>31</v>
      </c>
      <c r="H61" s="156">
        <v>3</v>
      </c>
      <c r="I61" s="156">
        <v>23</v>
      </c>
      <c r="J61" s="154"/>
      <c r="K61" s="6"/>
      <c r="L61" s="6"/>
      <c r="M61" s="6"/>
      <c r="N61" s="6"/>
      <c r="O61" s="6"/>
      <c r="P61" s="6"/>
      <c r="Q61" s="6"/>
      <c r="R61" s="6"/>
      <c r="S61" s="6"/>
    </row>
    <row r="62" spans="1:19" ht="11.25" customHeight="1">
      <c r="B62" s="157" t="s">
        <v>65</v>
      </c>
      <c r="C62" s="156">
        <v>116</v>
      </c>
      <c r="D62" s="156">
        <v>109</v>
      </c>
      <c r="E62" s="156">
        <v>0</v>
      </c>
      <c r="F62" s="156">
        <v>7</v>
      </c>
      <c r="G62" s="156">
        <v>3</v>
      </c>
      <c r="H62" s="156">
        <v>2</v>
      </c>
      <c r="I62" s="156">
        <v>4</v>
      </c>
      <c r="J62" s="154"/>
      <c r="K62" s="158"/>
      <c r="L62" s="158"/>
      <c r="M62" s="158"/>
      <c r="N62" s="158"/>
      <c r="O62" s="158"/>
      <c r="P62" s="158"/>
      <c r="Q62" s="158"/>
      <c r="R62" s="158"/>
      <c r="S62" s="158"/>
    </row>
    <row r="63" spans="1:19" ht="11.25" customHeight="1">
      <c r="B63" s="157" t="s">
        <v>57</v>
      </c>
      <c r="C63" s="156">
        <v>4190</v>
      </c>
      <c r="D63" s="156">
        <v>3312</v>
      </c>
      <c r="E63" s="156">
        <v>39</v>
      </c>
      <c r="F63" s="156">
        <v>839</v>
      </c>
      <c r="G63" s="156">
        <v>262</v>
      </c>
      <c r="H63" s="156">
        <v>151</v>
      </c>
      <c r="I63" s="156">
        <v>577</v>
      </c>
      <c r="J63" s="154"/>
      <c r="K63" s="6"/>
      <c r="L63" s="6"/>
      <c r="M63" s="6"/>
      <c r="N63" s="6"/>
      <c r="O63" s="6"/>
      <c r="P63" s="6"/>
      <c r="Q63" s="6"/>
      <c r="R63" s="6"/>
      <c r="S63" s="6"/>
    </row>
    <row r="64" spans="1:19" ht="11.25" customHeight="1">
      <c r="B64" s="157" t="s">
        <v>221</v>
      </c>
      <c r="C64" s="156">
        <v>29345</v>
      </c>
      <c r="D64" s="156">
        <v>27004</v>
      </c>
      <c r="E64" s="156">
        <v>185</v>
      </c>
      <c r="F64" s="156">
        <v>2156</v>
      </c>
      <c r="G64" s="156">
        <v>598</v>
      </c>
      <c r="H64" s="156">
        <v>140</v>
      </c>
      <c r="I64" s="156">
        <v>1558</v>
      </c>
      <c r="J64" s="154"/>
      <c r="K64" s="6"/>
      <c r="L64" s="6"/>
      <c r="M64" s="6"/>
      <c r="N64" s="6"/>
      <c r="O64" s="6"/>
      <c r="P64" s="6"/>
      <c r="Q64" s="6"/>
      <c r="R64" s="6"/>
      <c r="S64" s="6"/>
    </row>
    <row r="65" spans="1:19" ht="11.25" customHeight="1">
      <c r="B65" s="157" t="s">
        <v>64</v>
      </c>
      <c r="C65" s="156">
        <v>974</v>
      </c>
      <c r="D65" s="156">
        <v>957</v>
      </c>
      <c r="E65" s="156">
        <v>7</v>
      </c>
      <c r="F65" s="156">
        <v>10</v>
      </c>
      <c r="G65" s="156">
        <v>5</v>
      </c>
      <c r="H65" s="156">
        <v>0</v>
      </c>
      <c r="I65" s="156">
        <v>5</v>
      </c>
      <c r="J65" s="154"/>
      <c r="K65" s="6"/>
      <c r="L65" s="6"/>
      <c r="M65" s="6"/>
      <c r="N65" s="6"/>
      <c r="O65" s="6"/>
      <c r="P65" s="6"/>
      <c r="Q65" s="6"/>
      <c r="R65" s="6"/>
      <c r="S65" s="6"/>
    </row>
    <row r="66" spans="1:19">
      <c r="B66" s="155"/>
      <c r="J66" s="154"/>
      <c r="K66" s="153"/>
      <c r="L66" s="153"/>
      <c r="M66" s="153"/>
      <c r="N66" s="153"/>
      <c r="O66" s="153"/>
      <c r="P66" s="153"/>
      <c r="Q66" s="153"/>
    </row>
    <row r="67" spans="1:19" ht="9.75" customHeight="1">
      <c r="K67" s="153"/>
      <c r="L67" s="153"/>
      <c r="M67" s="153"/>
      <c r="N67" s="153"/>
      <c r="O67" s="153"/>
      <c r="P67" s="153"/>
      <c r="Q67" s="153"/>
    </row>
    <row r="68" spans="1:19" ht="10.5" customHeight="1">
      <c r="A68" s="110" t="s">
        <v>51</v>
      </c>
      <c r="B68" s="78"/>
      <c r="C68" s="78"/>
      <c r="D68" s="78"/>
      <c r="K68" s="153"/>
      <c r="L68" s="153"/>
      <c r="M68" s="153"/>
      <c r="N68" s="153"/>
      <c r="O68" s="153"/>
      <c r="P68" s="153"/>
      <c r="Q68" s="153"/>
    </row>
    <row r="69" spans="1:19">
      <c r="K69" s="153"/>
      <c r="L69" s="153"/>
      <c r="M69" s="153"/>
      <c r="N69" s="153"/>
      <c r="O69" s="153"/>
      <c r="P69" s="153"/>
      <c r="Q69" s="153"/>
    </row>
    <row r="70" spans="1:19">
      <c r="K70" s="153"/>
      <c r="L70" s="153"/>
      <c r="M70" s="153"/>
      <c r="N70" s="153"/>
      <c r="O70" s="153"/>
      <c r="P70" s="153"/>
      <c r="Q70" s="153"/>
    </row>
    <row r="71" spans="1:19">
      <c r="K71" s="153"/>
      <c r="L71" s="153"/>
      <c r="M71" s="153"/>
      <c r="N71" s="153"/>
      <c r="O71" s="153"/>
      <c r="P71" s="153"/>
      <c r="Q71" s="153"/>
    </row>
    <row r="72" spans="1:19">
      <c r="K72" s="153"/>
      <c r="L72" s="153"/>
      <c r="M72" s="153"/>
      <c r="N72" s="153"/>
      <c r="O72" s="153"/>
      <c r="P72" s="153"/>
      <c r="Q72" s="153"/>
    </row>
    <row r="73" spans="1:19">
      <c r="K73" s="153"/>
      <c r="L73" s="153"/>
      <c r="M73" s="153"/>
      <c r="N73" s="153"/>
      <c r="O73" s="153"/>
      <c r="P73" s="153"/>
      <c r="Q73" s="153"/>
    </row>
    <row r="74" spans="1:19">
      <c r="K74" s="153"/>
      <c r="L74" s="153"/>
      <c r="M74" s="153"/>
      <c r="N74" s="153"/>
      <c r="O74" s="153"/>
      <c r="P74" s="153"/>
      <c r="Q74" s="153"/>
    </row>
    <row r="75" spans="1:19">
      <c r="K75" s="153"/>
      <c r="L75" s="153"/>
      <c r="M75" s="153"/>
      <c r="N75" s="153"/>
      <c r="O75" s="153"/>
      <c r="P75" s="153"/>
      <c r="Q75" s="153"/>
    </row>
    <row r="76" spans="1:19">
      <c r="K76" s="153"/>
      <c r="L76" s="153"/>
      <c r="M76" s="153"/>
      <c r="N76" s="153"/>
      <c r="O76" s="153"/>
      <c r="P76" s="153"/>
      <c r="Q76" s="153"/>
    </row>
    <row r="77" spans="1:19">
      <c r="K77" s="153"/>
      <c r="L77" s="153"/>
      <c r="M77" s="153"/>
      <c r="N77" s="153"/>
      <c r="O77" s="153"/>
      <c r="P77" s="153"/>
      <c r="Q77" s="153"/>
    </row>
    <row r="78" spans="1:19">
      <c r="K78" s="153"/>
      <c r="L78" s="153"/>
      <c r="M78" s="153"/>
      <c r="N78" s="153"/>
      <c r="O78" s="153"/>
      <c r="P78" s="153"/>
      <c r="Q78" s="153"/>
    </row>
    <row r="79" spans="1:19">
      <c r="K79" s="153"/>
      <c r="L79" s="153"/>
      <c r="M79" s="153"/>
      <c r="N79" s="153"/>
      <c r="O79" s="153"/>
      <c r="P79" s="153"/>
      <c r="Q79" s="153"/>
    </row>
    <row r="80" spans="1:19">
      <c r="K80" s="153"/>
      <c r="L80" s="153"/>
      <c r="M80" s="153"/>
      <c r="N80" s="153"/>
      <c r="O80" s="153"/>
      <c r="P80" s="153"/>
      <c r="Q80" s="153"/>
    </row>
    <row r="81" spans="11:17">
      <c r="K81" s="153"/>
      <c r="L81" s="153"/>
      <c r="M81" s="153"/>
      <c r="N81" s="153"/>
      <c r="O81" s="153"/>
      <c r="P81" s="153"/>
      <c r="Q81" s="153"/>
    </row>
    <row r="82" spans="11:17">
      <c r="K82" s="153"/>
      <c r="L82" s="153"/>
      <c r="M82" s="153"/>
      <c r="N82" s="153"/>
      <c r="O82" s="153"/>
      <c r="P82" s="153"/>
      <c r="Q82" s="153"/>
    </row>
    <row r="83" spans="11:17">
      <c r="K83" s="153"/>
      <c r="L83" s="153"/>
      <c r="M83" s="153"/>
      <c r="N83" s="153"/>
      <c r="O83" s="153"/>
      <c r="P83" s="153"/>
      <c r="Q83" s="153"/>
    </row>
    <row r="84" spans="11:17">
      <c r="K84" s="153"/>
      <c r="L84" s="153"/>
      <c r="M84" s="153"/>
      <c r="N84" s="153"/>
      <c r="O84" s="153"/>
      <c r="P84" s="153"/>
      <c r="Q84" s="153"/>
    </row>
    <row r="85" spans="11:17">
      <c r="K85" s="153"/>
      <c r="L85" s="153"/>
      <c r="M85" s="153"/>
      <c r="N85" s="153"/>
      <c r="O85" s="153"/>
      <c r="P85" s="153"/>
      <c r="Q85" s="153"/>
    </row>
    <row r="86" spans="11:17">
      <c r="K86" s="153"/>
      <c r="L86" s="153"/>
      <c r="M86" s="153"/>
      <c r="N86" s="153"/>
      <c r="O86" s="153"/>
      <c r="P86" s="153"/>
      <c r="Q86" s="153"/>
    </row>
    <row r="87" spans="11:17">
      <c r="K87" s="153"/>
      <c r="L87" s="153"/>
      <c r="M87" s="153"/>
      <c r="N87" s="153"/>
      <c r="O87" s="153"/>
      <c r="P87" s="153"/>
      <c r="Q87" s="153"/>
    </row>
    <row r="88" spans="11:17">
      <c r="K88" s="153"/>
      <c r="L88" s="153"/>
      <c r="M88" s="153"/>
      <c r="N88" s="153"/>
      <c r="O88" s="153"/>
      <c r="P88" s="153"/>
      <c r="Q88" s="153"/>
    </row>
    <row r="89" spans="11:17">
      <c r="K89" s="153"/>
      <c r="L89" s="153"/>
      <c r="M89" s="153"/>
      <c r="N89" s="153"/>
      <c r="O89" s="153"/>
      <c r="P89" s="153"/>
      <c r="Q89" s="153"/>
    </row>
    <row r="90" spans="11:17">
      <c r="K90" s="153"/>
      <c r="L90" s="153"/>
      <c r="M90" s="153"/>
      <c r="N90" s="153"/>
      <c r="O90" s="153"/>
      <c r="P90" s="153"/>
      <c r="Q90" s="153"/>
    </row>
    <row r="91" spans="11:17">
      <c r="K91" s="153"/>
      <c r="L91" s="153"/>
      <c r="M91" s="153"/>
      <c r="N91" s="153"/>
      <c r="O91" s="153"/>
      <c r="P91" s="153"/>
      <c r="Q91" s="153"/>
    </row>
    <row r="92" spans="11:17">
      <c r="K92" s="153"/>
      <c r="L92" s="153"/>
      <c r="M92" s="153"/>
      <c r="N92" s="153"/>
      <c r="O92" s="153"/>
      <c r="P92" s="153"/>
      <c r="Q92" s="153"/>
    </row>
    <row r="93" spans="11:17">
      <c r="K93" s="153"/>
      <c r="L93" s="153"/>
      <c r="M93" s="153"/>
      <c r="N93" s="153"/>
      <c r="O93" s="153"/>
      <c r="P93" s="153"/>
      <c r="Q93" s="153"/>
    </row>
    <row r="94" spans="11:17">
      <c r="K94" s="153"/>
      <c r="L94" s="153"/>
      <c r="M94" s="153"/>
      <c r="N94" s="153"/>
      <c r="O94" s="153"/>
      <c r="P94" s="153"/>
      <c r="Q94" s="153"/>
    </row>
    <row r="95" spans="11:17">
      <c r="K95" s="153"/>
      <c r="L95" s="153"/>
      <c r="M95" s="153"/>
      <c r="N95" s="153"/>
      <c r="O95" s="153"/>
      <c r="P95" s="153"/>
      <c r="Q95" s="153"/>
    </row>
    <row r="96" spans="11:17">
      <c r="K96" s="153"/>
      <c r="L96" s="153"/>
      <c r="M96" s="153"/>
      <c r="N96" s="153"/>
      <c r="O96" s="153"/>
      <c r="P96" s="153"/>
      <c r="Q96" s="153"/>
    </row>
    <row r="97" spans="11:17">
      <c r="K97" s="153"/>
      <c r="L97" s="153"/>
      <c r="M97" s="153"/>
      <c r="N97" s="153"/>
      <c r="O97" s="153"/>
      <c r="P97" s="153"/>
      <c r="Q97" s="153"/>
    </row>
    <row r="98" spans="11:17">
      <c r="K98" s="153"/>
      <c r="L98" s="153"/>
      <c r="M98" s="153"/>
      <c r="N98" s="153"/>
      <c r="O98" s="153"/>
      <c r="P98" s="153"/>
      <c r="Q98" s="153"/>
    </row>
    <row r="99" spans="11:17">
      <c r="K99" s="153"/>
      <c r="L99" s="153"/>
      <c r="M99" s="153"/>
      <c r="N99" s="153"/>
      <c r="O99" s="153"/>
      <c r="P99" s="153"/>
      <c r="Q99" s="153"/>
    </row>
    <row r="100" spans="11:17">
      <c r="K100" s="153"/>
      <c r="L100" s="153"/>
      <c r="M100" s="153"/>
      <c r="N100" s="153"/>
      <c r="O100" s="153"/>
      <c r="P100" s="153"/>
      <c r="Q100" s="153"/>
    </row>
    <row r="101" spans="11:17">
      <c r="K101" s="153"/>
      <c r="L101" s="153"/>
      <c r="M101" s="153"/>
      <c r="N101" s="153"/>
      <c r="O101" s="153"/>
      <c r="P101" s="153"/>
      <c r="Q101" s="153"/>
    </row>
    <row r="102" spans="11:17">
      <c r="K102" s="153"/>
      <c r="L102" s="153"/>
      <c r="M102" s="153"/>
      <c r="N102" s="153"/>
      <c r="O102" s="153"/>
      <c r="P102" s="153"/>
      <c r="Q102" s="153"/>
    </row>
    <row r="103" spans="11:17">
      <c r="K103" s="153"/>
      <c r="L103" s="153"/>
      <c r="M103" s="153"/>
      <c r="N103" s="153"/>
      <c r="O103" s="153"/>
      <c r="P103" s="153"/>
      <c r="Q103" s="153"/>
    </row>
    <row r="104" spans="11:17">
      <c r="K104" s="153"/>
      <c r="L104" s="153"/>
      <c r="M104" s="153"/>
      <c r="N104" s="153"/>
      <c r="O104" s="153"/>
      <c r="P104" s="153"/>
      <c r="Q104" s="153"/>
    </row>
    <row r="105" spans="11:17">
      <c r="K105" s="153"/>
      <c r="L105" s="153"/>
      <c r="M105" s="153"/>
      <c r="N105" s="153"/>
      <c r="O105" s="153"/>
      <c r="P105" s="153"/>
      <c r="Q105" s="153"/>
    </row>
    <row r="106" spans="11:17">
      <c r="K106" s="153"/>
      <c r="L106" s="153"/>
      <c r="M106" s="153"/>
      <c r="N106" s="153"/>
      <c r="O106" s="153"/>
      <c r="P106" s="153"/>
      <c r="Q106" s="153"/>
    </row>
    <row r="107" spans="11:17">
      <c r="K107" s="153"/>
      <c r="L107" s="153"/>
      <c r="M107" s="153"/>
      <c r="N107" s="153"/>
      <c r="O107" s="153"/>
      <c r="P107" s="153"/>
      <c r="Q107" s="153"/>
    </row>
    <row r="108" spans="11:17">
      <c r="K108" s="153"/>
      <c r="L108" s="153"/>
      <c r="M108" s="153"/>
      <c r="N108" s="153"/>
      <c r="O108" s="153"/>
      <c r="P108" s="153"/>
      <c r="Q108" s="153"/>
    </row>
    <row r="109" spans="11:17">
      <c r="K109" s="153"/>
      <c r="L109" s="153"/>
      <c r="M109" s="153"/>
      <c r="N109" s="153"/>
      <c r="O109" s="153"/>
      <c r="P109" s="153"/>
      <c r="Q109" s="153"/>
    </row>
    <row r="110" spans="11:17">
      <c r="K110" s="153"/>
      <c r="L110" s="153"/>
      <c r="M110" s="153"/>
      <c r="N110" s="153"/>
      <c r="O110" s="153"/>
      <c r="P110" s="153"/>
      <c r="Q110" s="153"/>
    </row>
    <row r="111" spans="11:17">
      <c r="K111" s="153"/>
      <c r="L111" s="153"/>
      <c r="M111" s="153"/>
      <c r="N111" s="153"/>
      <c r="O111" s="153"/>
      <c r="P111" s="153"/>
      <c r="Q111" s="153"/>
    </row>
    <row r="112" spans="11:17">
      <c r="K112" s="153"/>
      <c r="L112" s="153"/>
      <c r="M112" s="153"/>
      <c r="N112" s="153"/>
      <c r="O112" s="153"/>
      <c r="P112" s="153"/>
      <c r="Q112" s="153"/>
    </row>
    <row r="113" spans="11:17">
      <c r="K113" s="153"/>
      <c r="L113" s="153"/>
      <c r="M113" s="153"/>
      <c r="N113" s="153"/>
      <c r="O113" s="153"/>
      <c r="P113" s="153"/>
      <c r="Q113" s="153"/>
    </row>
    <row r="114" spans="11:17">
      <c r="K114" s="153"/>
      <c r="L114" s="153"/>
      <c r="M114" s="153"/>
      <c r="N114" s="153"/>
      <c r="O114" s="153"/>
      <c r="P114" s="153"/>
      <c r="Q114" s="153"/>
    </row>
    <row r="115" spans="11:17">
      <c r="K115" s="153"/>
      <c r="L115" s="153"/>
      <c r="M115" s="153"/>
      <c r="N115" s="153"/>
      <c r="O115" s="153"/>
      <c r="P115" s="153"/>
      <c r="Q115" s="153"/>
    </row>
    <row r="116" spans="11:17">
      <c r="K116" s="153"/>
      <c r="L116" s="153"/>
      <c r="M116" s="153"/>
      <c r="N116" s="153"/>
      <c r="O116" s="153"/>
      <c r="P116" s="153"/>
      <c r="Q116" s="153"/>
    </row>
    <row r="117" spans="11:17">
      <c r="K117" s="153"/>
      <c r="L117" s="153"/>
      <c r="M117" s="153"/>
      <c r="N117" s="153"/>
      <c r="O117" s="153"/>
      <c r="P117" s="153"/>
      <c r="Q117" s="153"/>
    </row>
    <row r="118" spans="11:17">
      <c r="K118" s="153"/>
      <c r="L118" s="153"/>
      <c r="M118" s="153"/>
      <c r="N118" s="153"/>
      <c r="O118" s="153"/>
      <c r="P118" s="153"/>
      <c r="Q118" s="153"/>
    </row>
    <row r="119" spans="11:17">
      <c r="K119" s="153"/>
      <c r="L119" s="153"/>
      <c r="M119" s="153"/>
      <c r="N119" s="153"/>
      <c r="O119" s="153"/>
      <c r="P119" s="153"/>
      <c r="Q119" s="153"/>
    </row>
    <row r="120" spans="11:17">
      <c r="K120" s="153"/>
      <c r="L120" s="153"/>
      <c r="M120" s="153"/>
      <c r="N120" s="153"/>
      <c r="O120" s="153"/>
      <c r="P120" s="153"/>
      <c r="Q120" s="153"/>
    </row>
    <row r="121" spans="11:17">
      <c r="K121" s="153"/>
      <c r="L121" s="153"/>
      <c r="M121" s="153"/>
      <c r="N121" s="153"/>
      <c r="O121" s="153"/>
      <c r="P121" s="153"/>
      <c r="Q121" s="153"/>
    </row>
    <row r="122" spans="11:17">
      <c r="K122" s="153"/>
      <c r="L122" s="153"/>
      <c r="M122" s="153"/>
      <c r="N122" s="153"/>
      <c r="O122" s="153"/>
      <c r="P122" s="153"/>
      <c r="Q122" s="153"/>
    </row>
    <row r="123" spans="11:17">
      <c r="K123" s="153"/>
      <c r="L123" s="153"/>
      <c r="M123" s="153"/>
      <c r="N123" s="153"/>
      <c r="O123" s="153"/>
      <c r="P123" s="153"/>
      <c r="Q123" s="153"/>
    </row>
    <row r="124" spans="11:17">
      <c r="K124" s="153"/>
      <c r="L124" s="153"/>
      <c r="M124" s="153"/>
      <c r="N124" s="153"/>
      <c r="O124" s="153"/>
      <c r="P124" s="153"/>
      <c r="Q124" s="153"/>
    </row>
    <row r="125" spans="11:17">
      <c r="K125" s="153"/>
      <c r="L125" s="153"/>
      <c r="M125" s="153"/>
      <c r="N125" s="153"/>
      <c r="O125" s="153"/>
      <c r="P125" s="153"/>
      <c r="Q125" s="153"/>
    </row>
    <row r="126" spans="11:17">
      <c r="K126" s="153"/>
      <c r="L126" s="153"/>
      <c r="M126" s="153"/>
      <c r="N126" s="153"/>
      <c r="O126" s="153"/>
      <c r="P126" s="153"/>
      <c r="Q126" s="153"/>
    </row>
    <row r="127" spans="11:17">
      <c r="K127" s="153"/>
      <c r="L127" s="153"/>
      <c r="M127" s="153"/>
      <c r="N127" s="153"/>
      <c r="O127" s="153"/>
      <c r="P127" s="153"/>
      <c r="Q127" s="153"/>
    </row>
    <row r="128" spans="11:17">
      <c r="K128" s="153"/>
      <c r="L128" s="153"/>
      <c r="M128" s="153"/>
      <c r="N128" s="153"/>
      <c r="O128" s="153"/>
      <c r="P128" s="153"/>
      <c r="Q128" s="153"/>
    </row>
    <row r="129" spans="11:17">
      <c r="K129" s="153"/>
      <c r="L129" s="153"/>
      <c r="M129" s="153"/>
      <c r="N129" s="153"/>
      <c r="O129" s="153"/>
      <c r="P129" s="153"/>
      <c r="Q129" s="153"/>
    </row>
    <row r="130" spans="11:17">
      <c r="K130" s="153"/>
      <c r="L130" s="153"/>
      <c r="M130" s="153"/>
      <c r="N130" s="153"/>
      <c r="O130" s="153"/>
      <c r="P130" s="153"/>
      <c r="Q130" s="153"/>
    </row>
    <row r="131" spans="11:17">
      <c r="K131" s="153"/>
      <c r="L131" s="153"/>
      <c r="M131" s="153"/>
      <c r="N131" s="153"/>
      <c r="O131" s="153"/>
      <c r="P131" s="153"/>
      <c r="Q131" s="153"/>
    </row>
    <row r="132" spans="11:17">
      <c r="K132" s="153"/>
      <c r="L132" s="153"/>
      <c r="M132" s="153"/>
      <c r="N132" s="153"/>
      <c r="O132" s="153"/>
      <c r="P132" s="153"/>
      <c r="Q132" s="153"/>
    </row>
    <row r="133" spans="11:17">
      <c r="K133" s="153"/>
      <c r="L133" s="153"/>
      <c r="M133" s="153"/>
      <c r="N133" s="153"/>
      <c r="O133" s="153"/>
      <c r="P133" s="153"/>
      <c r="Q133" s="153"/>
    </row>
    <row r="134" spans="11:17">
      <c r="K134" s="153"/>
      <c r="L134" s="153"/>
      <c r="M134" s="153"/>
      <c r="N134" s="153"/>
      <c r="O134" s="153"/>
      <c r="P134" s="153"/>
      <c r="Q134" s="153"/>
    </row>
    <row r="135" spans="11:17">
      <c r="K135" s="153"/>
      <c r="L135" s="153"/>
      <c r="M135" s="153"/>
      <c r="N135" s="153"/>
      <c r="O135" s="153"/>
      <c r="P135" s="153"/>
      <c r="Q135" s="153"/>
    </row>
    <row r="136" spans="11:17">
      <c r="K136" s="153"/>
      <c r="L136" s="153"/>
      <c r="M136" s="153"/>
      <c r="N136" s="153"/>
      <c r="O136" s="153"/>
      <c r="P136" s="153"/>
      <c r="Q136" s="153"/>
    </row>
    <row r="137" spans="11:17">
      <c r="K137" s="153"/>
      <c r="L137" s="153"/>
      <c r="M137" s="153"/>
      <c r="N137" s="153"/>
      <c r="O137" s="153"/>
      <c r="P137" s="153"/>
      <c r="Q137" s="153"/>
    </row>
    <row r="138" spans="11:17">
      <c r="K138" s="153"/>
      <c r="L138" s="153"/>
      <c r="M138" s="153"/>
      <c r="N138" s="153"/>
      <c r="O138" s="153"/>
      <c r="P138" s="153"/>
      <c r="Q138" s="153"/>
    </row>
    <row r="139" spans="11:17">
      <c r="K139" s="153"/>
      <c r="L139" s="153"/>
      <c r="M139" s="153"/>
      <c r="N139" s="153"/>
      <c r="O139" s="153"/>
      <c r="P139" s="153"/>
      <c r="Q139" s="153"/>
    </row>
    <row r="140" spans="11:17">
      <c r="K140" s="153"/>
      <c r="L140" s="153"/>
      <c r="M140" s="153"/>
      <c r="N140" s="153"/>
      <c r="O140" s="153"/>
      <c r="P140" s="153"/>
      <c r="Q140" s="153"/>
    </row>
    <row r="141" spans="11:17">
      <c r="K141" s="153"/>
      <c r="L141" s="153"/>
      <c r="M141" s="153"/>
      <c r="N141" s="153"/>
      <c r="O141" s="153"/>
      <c r="P141" s="153"/>
      <c r="Q141" s="153"/>
    </row>
    <row r="142" spans="11:17">
      <c r="K142" s="153"/>
      <c r="L142" s="153"/>
      <c r="M142" s="153"/>
      <c r="N142" s="153"/>
      <c r="O142" s="153"/>
      <c r="P142" s="153"/>
      <c r="Q142" s="153"/>
    </row>
    <row r="143" spans="11:17">
      <c r="K143" s="153"/>
      <c r="L143" s="153"/>
      <c r="M143" s="153"/>
      <c r="N143" s="153"/>
      <c r="O143" s="153"/>
      <c r="P143" s="153"/>
      <c r="Q143" s="153"/>
    </row>
    <row r="144" spans="11:17">
      <c r="K144" s="153"/>
      <c r="L144" s="153"/>
      <c r="M144" s="153"/>
      <c r="N144" s="153"/>
      <c r="O144" s="153"/>
      <c r="P144" s="153"/>
      <c r="Q144" s="153"/>
    </row>
    <row r="145" spans="11:17">
      <c r="K145" s="153"/>
      <c r="L145" s="153"/>
      <c r="M145" s="153"/>
      <c r="N145" s="153"/>
      <c r="O145" s="153"/>
      <c r="P145" s="153"/>
      <c r="Q145" s="153"/>
    </row>
    <row r="146" spans="11:17">
      <c r="K146" s="153"/>
      <c r="L146" s="153"/>
      <c r="M146" s="153"/>
      <c r="N146" s="153"/>
      <c r="O146" s="153"/>
      <c r="P146" s="153"/>
      <c r="Q146" s="153"/>
    </row>
    <row r="147" spans="11:17">
      <c r="K147" s="153"/>
      <c r="L147" s="153"/>
      <c r="M147" s="153"/>
      <c r="N147" s="153"/>
      <c r="O147" s="153"/>
      <c r="P147" s="153"/>
      <c r="Q147" s="153"/>
    </row>
    <row r="148" spans="11:17">
      <c r="K148" s="153"/>
      <c r="L148" s="153"/>
      <c r="M148" s="153"/>
      <c r="N148" s="153"/>
      <c r="O148" s="153"/>
      <c r="P148" s="153"/>
      <c r="Q148" s="153"/>
    </row>
  </sheetData>
  <mergeCells count="1">
    <mergeCell ref="G6:I6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8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2578125" defaultRowHeight="11.25"/>
  <cols>
    <col min="1" max="1" width="2" style="100" customWidth="1"/>
    <col min="2" max="2" width="27.7109375" style="100" customWidth="1"/>
    <col min="3" max="12" width="6.7109375" style="100" customWidth="1"/>
    <col min="13" max="13" width="11.140625" style="100" customWidth="1"/>
    <col min="14" max="16384" width="11.42578125" style="100"/>
  </cols>
  <sheetData>
    <row r="1" spans="1:12" s="158" customFormat="1" ht="12" customHeight="1">
      <c r="A1" s="138" t="s">
        <v>0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</row>
    <row r="2" spans="1:12" ht="5.25" customHeight="1">
      <c r="A2" s="151"/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</row>
    <row r="3" spans="1:12" s="136" customFormat="1" ht="11.25" customHeight="1">
      <c r="A3" s="148" t="s">
        <v>365</v>
      </c>
      <c r="B3" s="137"/>
      <c r="C3" s="137"/>
      <c r="D3" s="137"/>
      <c r="E3" s="137"/>
      <c r="F3" s="137"/>
      <c r="G3" s="137"/>
      <c r="H3" s="137"/>
      <c r="I3" s="137"/>
      <c r="J3" s="137"/>
      <c r="K3" s="137"/>
      <c r="L3" s="137"/>
    </row>
    <row r="4" spans="1:12" ht="5.25" customHeight="1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  <c r="L4" s="180"/>
    </row>
    <row r="5" spans="1:12" s="2" customFormat="1" ht="10.5" customHeight="1">
      <c r="A5" s="213" t="s">
        <v>11</v>
      </c>
      <c r="B5" s="161"/>
      <c r="C5" s="106"/>
      <c r="D5" s="106"/>
      <c r="E5" s="106"/>
      <c r="F5" s="106"/>
      <c r="G5" s="106"/>
      <c r="H5" s="106"/>
      <c r="I5" s="106"/>
      <c r="J5" s="106"/>
      <c r="K5" s="106"/>
    </row>
    <row r="6" spans="1:12" s="2" customFormat="1" ht="9" customHeight="1">
      <c r="A6" s="1" t="s">
        <v>364</v>
      </c>
      <c r="B6" s="161"/>
      <c r="C6" s="105">
        <v>2005</v>
      </c>
      <c r="D6" s="105">
        <v>2006</v>
      </c>
      <c r="E6" s="105">
        <v>2007</v>
      </c>
      <c r="F6" s="105">
        <v>2008</v>
      </c>
      <c r="G6" s="105">
        <v>2009</v>
      </c>
      <c r="H6" s="105">
        <v>2010</v>
      </c>
      <c r="I6" s="105">
        <v>2011</v>
      </c>
      <c r="J6" s="105">
        <v>2012</v>
      </c>
      <c r="K6" s="105">
        <v>2013</v>
      </c>
      <c r="L6" s="212">
        <v>2014</v>
      </c>
    </row>
    <row r="7" spans="1:12" s="2" customFormat="1" ht="10.5" customHeight="1">
      <c r="A7" s="211" t="s">
        <v>363</v>
      </c>
      <c r="B7" s="210"/>
      <c r="C7" s="104"/>
      <c r="D7" s="104"/>
      <c r="E7" s="104"/>
      <c r="F7" s="104"/>
      <c r="G7" s="104"/>
      <c r="H7" s="104"/>
      <c r="I7" s="104"/>
      <c r="J7" s="104"/>
      <c r="K7" s="104"/>
      <c r="L7" s="96"/>
    </row>
    <row r="8" spans="1:12" ht="19.899999999999999" customHeight="1">
      <c r="A8" s="207" t="s">
        <v>23</v>
      </c>
      <c r="B8" s="196"/>
      <c r="C8" s="205">
        <v>307</v>
      </c>
      <c r="D8" s="205">
        <f>SUM(D9:D23)</f>
        <v>314</v>
      </c>
      <c r="E8" s="205">
        <v>311</v>
      </c>
      <c r="F8" s="205">
        <v>296</v>
      </c>
      <c r="G8" s="205">
        <v>271</v>
      </c>
      <c r="H8" s="205">
        <v>301</v>
      </c>
      <c r="I8" s="205">
        <v>254</v>
      </c>
      <c r="J8" s="205">
        <v>270</v>
      </c>
      <c r="K8" s="205">
        <f>SUM(K9:K23)</f>
        <v>263</v>
      </c>
      <c r="L8" s="205">
        <f>SUM(L9:L23)</f>
        <v>266</v>
      </c>
    </row>
    <row r="9" spans="1:12" ht="10.5" customHeight="1">
      <c r="B9" s="157" t="s">
        <v>362</v>
      </c>
      <c r="C9" s="205">
        <v>67</v>
      </c>
      <c r="D9" s="205">
        <v>63</v>
      </c>
      <c r="E9" s="205">
        <v>59</v>
      </c>
      <c r="F9" s="205">
        <v>49</v>
      </c>
      <c r="G9" s="205">
        <v>46</v>
      </c>
      <c r="H9" s="205">
        <v>45</v>
      </c>
      <c r="I9" s="205">
        <v>52</v>
      </c>
      <c r="J9" s="205">
        <v>57</v>
      </c>
      <c r="K9" s="205">
        <v>49</v>
      </c>
      <c r="L9" s="205">
        <v>50</v>
      </c>
    </row>
    <row r="10" spans="1:12" ht="10.5" customHeight="1">
      <c r="B10" s="157" t="s">
        <v>361</v>
      </c>
      <c r="C10" s="205">
        <v>85</v>
      </c>
      <c r="D10" s="205">
        <v>94</v>
      </c>
      <c r="E10" s="205">
        <v>97</v>
      </c>
      <c r="F10" s="205">
        <v>85</v>
      </c>
      <c r="G10" s="205">
        <v>78</v>
      </c>
      <c r="H10" s="205">
        <v>96</v>
      </c>
      <c r="I10" s="205">
        <v>78</v>
      </c>
      <c r="J10" s="205">
        <v>91</v>
      </c>
      <c r="K10" s="205">
        <v>96</v>
      </c>
      <c r="L10" s="205">
        <v>96</v>
      </c>
    </row>
    <row r="11" spans="1:12" ht="10.5" customHeight="1">
      <c r="B11" s="157" t="s">
        <v>360</v>
      </c>
      <c r="C11" s="205">
        <v>7</v>
      </c>
      <c r="D11" s="205">
        <v>9</v>
      </c>
      <c r="E11" s="205">
        <v>5</v>
      </c>
      <c r="F11" s="205">
        <v>4</v>
      </c>
      <c r="G11" s="205">
        <v>5</v>
      </c>
      <c r="H11" s="205">
        <v>10</v>
      </c>
      <c r="I11" s="205">
        <v>9</v>
      </c>
      <c r="J11" s="205">
        <v>5</v>
      </c>
      <c r="K11" s="205">
        <v>4</v>
      </c>
      <c r="L11" s="205">
        <v>3</v>
      </c>
    </row>
    <row r="12" spans="1:12" ht="10.5" customHeight="1">
      <c r="B12" s="157" t="s">
        <v>359</v>
      </c>
      <c r="C12" s="205">
        <v>19</v>
      </c>
      <c r="D12" s="205">
        <v>14</v>
      </c>
      <c r="E12" s="205">
        <v>26</v>
      </c>
      <c r="F12" s="205">
        <v>18</v>
      </c>
      <c r="G12" s="205">
        <v>13</v>
      </c>
      <c r="H12" s="205">
        <v>18</v>
      </c>
      <c r="I12" s="205">
        <v>9</v>
      </c>
      <c r="J12" s="205">
        <v>14</v>
      </c>
      <c r="K12" s="205">
        <v>11</v>
      </c>
      <c r="L12" s="205">
        <v>8</v>
      </c>
    </row>
    <row r="13" spans="1:12" ht="10.5" customHeight="1">
      <c r="B13" s="157" t="s">
        <v>358</v>
      </c>
      <c r="C13" s="205">
        <v>13</v>
      </c>
      <c r="D13" s="205">
        <v>9</v>
      </c>
      <c r="E13" s="205">
        <v>13</v>
      </c>
      <c r="F13" s="205">
        <v>18</v>
      </c>
      <c r="G13" s="205">
        <v>10</v>
      </c>
      <c r="H13" s="205">
        <v>15</v>
      </c>
      <c r="I13" s="205">
        <v>4</v>
      </c>
      <c r="J13" s="205">
        <v>8</v>
      </c>
      <c r="K13" s="205">
        <v>12</v>
      </c>
      <c r="L13" s="205">
        <v>9</v>
      </c>
    </row>
    <row r="14" spans="1:12" ht="10.5" customHeight="1">
      <c r="B14" s="157" t="s">
        <v>357</v>
      </c>
      <c r="C14" s="205">
        <v>9</v>
      </c>
      <c r="D14" s="205">
        <v>11</v>
      </c>
      <c r="E14" s="205">
        <v>10</v>
      </c>
      <c r="F14" s="205">
        <v>6</v>
      </c>
      <c r="G14" s="205">
        <v>15</v>
      </c>
      <c r="H14" s="205">
        <v>4</v>
      </c>
      <c r="I14" s="205">
        <v>6</v>
      </c>
      <c r="J14" s="205">
        <v>4</v>
      </c>
      <c r="K14" s="205">
        <v>6</v>
      </c>
      <c r="L14" s="205">
        <v>2</v>
      </c>
    </row>
    <row r="15" spans="1:12" ht="10.5" customHeight="1">
      <c r="B15" s="157" t="s">
        <v>356</v>
      </c>
      <c r="C15" s="205">
        <v>15</v>
      </c>
      <c r="D15" s="205">
        <v>12</v>
      </c>
      <c r="E15" s="205">
        <v>10</v>
      </c>
      <c r="F15" s="205">
        <v>12</v>
      </c>
      <c r="G15" s="205">
        <v>13</v>
      </c>
      <c r="H15" s="205">
        <v>11</v>
      </c>
      <c r="I15" s="205">
        <v>5</v>
      </c>
      <c r="J15" s="205">
        <v>7</v>
      </c>
      <c r="K15" s="205">
        <v>8</v>
      </c>
      <c r="L15" s="205">
        <v>10</v>
      </c>
    </row>
    <row r="16" spans="1:12" ht="10.5" customHeight="1">
      <c r="B16" s="157" t="s">
        <v>355</v>
      </c>
      <c r="C16" s="205">
        <v>54</v>
      </c>
      <c r="D16" s="205">
        <v>72</v>
      </c>
      <c r="E16" s="205">
        <v>60</v>
      </c>
      <c r="F16" s="205">
        <v>66</v>
      </c>
      <c r="G16" s="205">
        <v>55</v>
      </c>
      <c r="H16" s="205">
        <v>70</v>
      </c>
      <c r="I16" s="205">
        <v>55</v>
      </c>
      <c r="J16" s="205">
        <v>66</v>
      </c>
      <c r="K16" s="205">
        <v>57</v>
      </c>
      <c r="L16" s="205">
        <v>64</v>
      </c>
    </row>
    <row r="17" spans="1:12" ht="10.5" customHeight="1">
      <c r="B17" s="157" t="s">
        <v>354</v>
      </c>
      <c r="C17" s="205">
        <v>34</v>
      </c>
      <c r="D17" s="205">
        <v>23</v>
      </c>
      <c r="E17" s="205">
        <v>29</v>
      </c>
      <c r="F17" s="205">
        <v>35</v>
      </c>
      <c r="G17" s="205">
        <v>32</v>
      </c>
      <c r="H17" s="205">
        <v>30</v>
      </c>
      <c r="I17" s="205">
        <v>32</v>
      </c>
      <c r="J17" s="205">
        <v>16</v>
      </c>
      <c r="K17" s="205">
        <v>19</v>
      </c>
      <c r="L17" s="205">
        <v>22</v>
      </c>
    </row>
    <row r="18" spans="1:12" ht="10.5" customHeight="1">
      <c r="B18" s="157" t="s">
        <v>353</v>
      </c>
      <c r="C18" s="205">
        <v>0</v>
      </c>
      <c r="D18" s="205">
        <v>1</v>
      </c>
      <c r="E18" s="205">
        <v>0</v>
      </c>
      <c r="F18" s="205">
        <v>0</v>
      </c>
      <c r="G18" s="205">
        <v>1</v>
      </c>
      <c r="H18" s="205">
        <v>0</v>
      </c>
      <c r="I18" s="205">
        <v>0</v>
      </c>
      <c r="J18" s="205">
        <v>0</v>
      </c>
      <c r="K18" s="205">
        <v>0</v>
      </c>
      <c r="L18" s="205">
        <v>1</v>
      </c>
    </row>
    <row r="19" spans="1:12" ht="10.5" customHeight="1">
      <c r="B19" s="157" t="s">
        <v>352</v>
      </c>
      <c r="C19" s="205">
        <v>1</v>
      </c>
      <c r="D19" s="205">
        <v>1</v>
      </c>
      <c r="E19" s="205">
        <v>0</v>
      </c>
      <c r="F19" s="205">
        <v>1</v>
      </c>
      <c r="G19" s="205">
        <v>0</v>
      </c>
      <c r="H19" s="205">
        <v>1</v>
      </c>
      <c r="I19" s="205">
        <v>0</v>
      </c>
      <c r="J19" s="205">
        <v>1</v>
      </c>
      <c r="K19" s="205">
        <v>1</v>
      </c>
      <c r="L19" s="205">
        <v>0</v>
      </c>
    </row>
    <row r="20" spans="1:12" ht="10.5" customHeight="1">
      <c r="B20" s="157" t="s">
        <v>351</v>
      </c>
      <c r="C20" s="205">
        <v>1</v>
      </c>
      <c r="D20" s="205">
        <v>3</v>
      </c>
      <c r="E20" s="205">
        <v>1</v>
      </c>
      <c r="F20" s="205">
        <v>1</v>
      </c>
      <c r="G20" s="205">
        <v>0</v>
      </c>
      <c r="H20" s="205">
        <v>0</v>
      </c>
      <c r="I20" s="205">
        <v>2</v>
      </c>
      <c r="J20" s="205">
        <v>1</v>
      </c>
      <c r="K20" s="205">
        <v>0</v>
      </c>
      <c r="L20" s="205">
        <v>0</v>
      </c>
    </row>
    <row r="21" spans="1:12" ht="10.5" customHeight="1">
      <c r="B21" s="157" t="s">
        <v>350</v>
      </c>
      <c r="C21" s="205">
        <v>0</v>
      </c>
      <c r="D21" s="205">
        <v>0</v>
      </c>
      <c r="E21" s="205">
        <v>1</v>
      </c>
      <c r="F21" s="205">
        <v>0</v>
      </c>
      <c r="G21" s="205">
        <v>1</v>
      </c>
      <c r="H21" s="205">
        <v>1</v>
      </c>
      <c r="I21" s="205">
        <v>0</v>
      </c>
      <c r="J21" s="205">
        <v>0</v>
      </c>
      <c r="K21" s="205">
        <v>0</v>
      </c>
      <c r="L21" s="205">
        <v>0</v>
      </c>
    </row>
    <row r="22" spans="1:12" ht="10.5" customHeight="1">
      <c r="B22" s="157" t="s">
        <v>349</v>
      </c>
      <c r="C22" s="205">
        <v>1</v>
      </c>
      <c r="D22" s="205">
        <v>1</v>
      </c>
      <c r="E22" s="205">
        <v>0</v>
      </c>
      <c r="F22" s="205">
        <v>0</v>
      </c>
      <c r="G22" s="205">
        <v>2</v>
      </c>
      <c r="H22" s="205">
        <v>0</v>
      </c>
      <c r="I22" s="205">
        <v>2</v>
      </c>
      <c r="J22" s="205">
        <v>0</v>
      </c>
      <c r="K22" s="205">
        <v>0</v>
      </c>
      <c r="L22" s="205">
        <v>1</v>
      </c>
    </row>
    <row r="23" spans="1:12" ht="10.5" customHeight="1">
      <c r="B23" s="157" t="s">
        <v>348</v>
      </c>
      <c r="C23" s="205">
        <v>1</v>
      </c>
      <c r="D23" s="205">
        <v>1</v>
      </c>
      <c r="E23" s="205">
        <v>0</v>
      </c>
      <c r="F23" s="205">
        <v>1</v>
      </c>
      <c r="G23" s="205">
        <v>0</v>
      </c>
      <c r="H23" s="205">
        <v>0</v>
      </c>
      <c r="I23" s="205">
        <v>0</v>
      </c>
      <c r="J23" s="205">
        <v>0</v>
      </c>
      <c r="K23" s="205">
        <v>0</v>
      </c>
      <c r="L23" s="205">
        <v>0</v>
      </c>
    </row>
    <row r="24" spans="1:12" ht="15" customHeight="1">
      <c r="A24" s="207" t="s">
        <v>24</v>
      </c>
      <c r="B24" s="196"/>
      <c r="C24" s="205">
        <v>344</v>
      </c>
      <c r="D24" s="205">
        <f>SUM(D25:D39)</f>
        <v>364</v>
      </c>
      <c r="E24" s="205">
        <v>313</v>
      </c>
      <c r="F24" s="205">
        <v>305</v>
      </c>
      <c r="G24" s="205">
        <v>361</v>
      </c>
      <c r="H24" s="205">
        <v>364</v>
      </c>
      <c r="I24" s="205">
        <v>301</v>
      </c>
      <c r="J24" s="205">
        <v>329</v>
      </c>
      <c r="K24" s="205">
        <f>SUM(K25:K39)</f>
        <v>317</v>
      </c>
      <c r="L24" s="205">
        <f>SUM(L25:L39)</f>
        <v>311</v>
      </c>
    </row>
    <row r="25" spans="1:12" ht="10.5" customHeight="1">
      <c r="B25" s="157" t="s">
        <v>347</v>
      </c>
      <c r="C25" s="205">
        <v>19</v>
      </c>
      <c r="D25" s="205">
        <v>13</v>
      </c>
      <c r="E25" s="205">
        <v>16</v>
      </c>
      <c r="F25" s="205">
        <v>11</v>
      </c>
      <c r="G25" s="205">
        <v>8</v>
      </c>
      <c r="H25" s="205">
        <v>7</v>
      </c>
      <c r="I25" s="205">
        <v>12</v>
      </c>
      <c r="J25" s="205">
        <v>11</v>
      </c>
      <c r="K25" s="205">
        <v>10</v>
      </c>
      <c r="L25" s="205">
        <v>13</v>
      </c>
    </row>
    <row r="26" spans="1:12" ht="10.5" customHeight="1">
      <c r="B26" s="157" t="s">
        <v>346</v>
      </c>
      <c r="C26" s="205">
        <v>5</v>
      </c>
      <c r="D26" s="205">
        <v>5</v>
      </c>
      <c r="E26" s="205">
        <v>9</v>
      </c>
      <c r="F26" s="205">
        <v>5</v>
      </c>
      <c r="G26" s="205">
        <v>7</v>
      </c>
      <c r="H26" s="205">
        <v>6</v>
      </c>
      <c r="I26" s="205">
        <v>4</v>
      </c>
      <c r="J26" s="205">
        <v>4</v>
      </c>
      <c r="K26" s="205">
        <v>4</v>
      </c>
      <c r="L26" s="205">
        <v>4</v>
      </c>
    </row>
    <row r="27" spans="1:12" ht="10.5" customHeight="1">
      <c r="B27" s="157" t="s">
        <v>345</v>
      </c>
      <c r="C27" s="205">
        <v>16</v>
      </c>
      <c r="D27" s="205">
        <v>13</v>
      </c>
      <c r="E27" s="205">
        <v>8</v>
      </c>
      <c r="F27" s="205">
        <v>17</v>
      </c>
      <c r="G27" s="205">
        <v>9</v>
      </c>
      <c r="H27" s="205">
        <v>17</v>
      </c>
      <c r="I27" s="205">
        <v>7</v>
      </c>
      <c r="J27" s="205">
        <v>5</v>
      </c>
      <c r="K27" s="205">
        <v>10</v>
      </c>
      <c r="L27" s="205">
        <v>16</v>
      </c>
    </row>
    <row r="28" spans="1:12" ht="10.5" customHeight="1">
      <c r="B28" s="157" t="s">
        <v>344</v>
      </c>
      <c r="C28" s="205">
        <v>6</v>
      </c>
      <c r="D28" s="205">
        <v>5</v>
      </c>
      <c r="E28" s="205">
        <v>7</v>
      </c>
      <c r="F28" s="205">
        <v>6</v>
      </c>
      <c r="G28" s="205">
        <v>5</v>
      </c>
      <c r="H28" s="205">
        <v>5</v>
      </c>
      <c r="I28" s="205">
        <v>2</v>
      </c>
      <c r="J28" s="205">
        <v>5</v>
      </c>
      <c r="K28" s="205">
        <v>6</v>
      </c>
      <c r="L28" s="205">
        <v>6</v>
      </c>
    </row>
    <row r="29" spans="1:12" ht="10.5" customHeight="1">
      <c r="B29" s="157" t="s">
        <v>343</v>
      </c>
      <c r="C29" s="205">
        <v>56</v>
      </c>
      <c r="D29" s="205">
        <v>66</v>
      </c>
      <c r="E29" s="205">
        <v>35</v>
      </c>
      <c r="F29" s="205">
        <v>44</v>
      </c>
      <c r="G29" s="205">
        <v>51</v>
      </c>
      <c r="H29" s="205">
        <v>68</v>
      </c>
      <c r="I29" s="205">
        <v>44</v>
      </c>
      <c r="J29" s="205">
        <v>62</v>
      </c>
      <c r="K29" s="205">
        <v>50</v>
      </c>
      <c r="L29" s="205">
        <v>44</v>
      </c>
    </row>
    <row r="30" spans="1:12" ht="10.5" customHeight="1">
      <c r="B30" s="157" t="s">
        <v>342</v>
      </c>
      <c r="C30" s="205">
        <v>101</v>
      </c>
      <c r="D30" s="205">
        <v>100</v>
      </c>
      <c r="E30" s="205">
        <v>96</v>
      </c>
      <c r="F30" s="205">
        <v>99</v>
      </c>
      <c r="G30" s="205">
        <v>134</v>
      </c>
      <c r="H30" s="205">
        <v>112</v>
      </c>
      <c r="I30" s="205">
        <v>104</v>
      </c>
      <c r="J30" s="205">
        <v>109</v>
      </c>
      <c r="K30" s="205">
        <v>116</v>
      </c>
      <c r="L30" s="205">
        <v>102</v>
      </c>
    </row>
    <row r="31" spans="1:12" ht="10.5" customHeight="1">
      <c r="B31" s="157" t="s">
        <v>341</v>
      </c>
      <c r="C31" s="205">
        <v>2</v>
      </c>
      <c r="D31" s="205">
        <v>1</v>
      </c>
      <c r="E31" s="205">
        <v>1</v>
      </c>
      <c r="F31" s="205">
        <v>0</v>
      </c>
      <c r="G31" s="205">
        <v>1</v>
      </c>
      <c r="H31" s="205">
        <v>3</v>
      </c>
      <c r="I31" s="205">
        <v>2</v>
      </c>
      <c r="J31" s="205">
        <v>1</v>
      </c>
      <c r="K31" s="205">
        <v>2</v>
      </c>
      <c r="L31" s="205">
        <v>1</v>
      </c>
    </row>
    <row r="32" spans="1:12" ht="10.5" customHeight="1">
      <c r="B32" s="157" t="s">
        <v>340</v>
      </c>
      <c r="C32" s="205">
        <v>52</v>
      </c>
      <c r="D32" s="205">
        <v>57</v>
      </c>
      <c r="E32" s="205">
        <v>50</v>
      </c>
      <c r="F32" s="205">
        <v>48</v>
      </c>
      <c r="G32" s="205">
        <v>63</v>
      </c>
      <c r="H32" s="205">
        <v>63</v>
      </c>
      <c r="I32" s="205">
        <v>56</v>
      </c>
      <c r="J32" s="205">
        <v>55</v>
      </c>
      <c r="K32" s="205">
        <v>53</v>
      </c>
      <c r="L32" s="205">
        <v>48</v>
      </c>
    </row>
    <row r="33" spans="1:12" ht="10.5" customHeight="1">
      <c r="B33" s="157" t="s">
        <v>339</v>
      </c>
      <c r="C33" s="205">
        <v>2</v>
      </c>
      <c r="D33" s="205">
        <v>3</v>
      </c>
      <c r="E33" s="205">
        <v>8</v>
      </c>
      <c r="F33" s="205">
        <v>4</v>
      </c>
      <c r="G33" s="205">
        <v>6</v>
      </c>
      <c r="H33" s="205">
        <v>4</v>
      </c>
      <c r="I33" s="205">
        <v>2</v>
      </c>
      <c r="J33" s="205">
        <v>7</v>
      </c>
      <c r="K33" s="205">
        <v>1</v>
      </c>
      <c r="L33" s="205">
        <v>3</v>
      </c>
    </row>
    <row r="34" spans="1:12" ht="10.5" customHeight="1">
      <c r="B34" s="157" t="s">
        <v>338</v>
      </c>
      <c r="C34" s="205">
        <v>36</v>
      </c>
      <c r="D34" s="205">
        <v>58</v>
      </c>
      <c r="E34" s="205">
        <v>35</v>
      </c>
      <c r="F34" s="205">
        <v>38</v>
      </c>
      <c r="G34" s="205">
        <v>33</v>
      </c>
      <c r="H34" s="205">
        <v>42</v>
      </c>
      <c r="I34" s="205">
        <v>38</v>
      </c>
      <c r="J34" s="205">
        <v>44</v>
      </c>
      <c r="K34" s="205">
        <v>36</v>
      </c>
      <c r="L34" s="205">
        <v>47</v>
      </c>
    </row>
    <row r="35" spans="1:12" ht="10.5" customHeight="1">
      <c r="B35" s="157" t="s">
        <v>337</v>
      </c>
      <c r="C35" s="205">
        <v>48</v>
      </c>
      <c r="D35" s="205">
        <v>39</v>
      </c>
      <c r="E35" s="205">
        <v>45</v>
      </c>
      <c r="F35" s="205">
        <v>32</v>
      </c>
      <c r="G35" s="205">
        <v>44</v>
      </c>
      <c r="H35" s="205">
        <v>36</v>
      </c>
      <c r="I35" s="205">
        <v>28</v>
      </c>
      <c r="J35" s="205">
        <v>26</v>
      </c>
      <c r="K35" s="205">
        <v>27</v>
      </c>
      <c r="L35" s="205">
        <v>27</v>
      </c>
    </row>
    <row r="36" spans="1:12" ht="10.5" customHeight="1">
      <c r="B36" s="157" t="s">
        <v>336</v>
      </c>
      <c r="C36" s="205">
        <v>0</v>
      </c>
      <c r="D36" s="205">
        <v>2</v>
      </c>
      <c r="E36" s="205">
        <v>0</v>
      </c>
      <c r="F36" s="205">
        <v>0</v>
      </c>
      <c r="G36" s="205">
        <v>0</v>
      </c>
      <c r="H36" s="205">
        <v>0</v>
      </c>
      <c r="I36" s="205">
        <v>0</v>
      </c>
      <c r="J36" s="205">
        <v>0</v>
      </c>
      <c r="K36" s="205">
        <v>0</v>
      </c>
      <c r="L36" s="205">
        <v>0</v>
      </c>
    </row>
    <row r="37" spans="1:12" ht="10.5" customHeight="1">
      <c r="B37" s="157" t="s">
        <v>335</v>
      </c>
      <c r="C37" s="205">
        <v>0</v>
      </c>
      <c r="D37" s="205">
        <v>2</v>
      </c>
      <c r="E37" s="205">
        <v>1</v>
      </c>
      <c r="F37" s="205">
        <v>0</v>
      </c>
      <c r="G37" s="205">
        <v>0</v>
      </c>
      <c r="H37" s="205">
        <v>0</v>
      </c>
      <c r="I37" s="205">
        <v>0</v>
      </c>
      <c r="J37" s="205">
        <v>0</v>
      </c>
      <c r="K37" s="205">
        <v>0</v>
      </c>
      <c r="L37" s="205">
        <v>0</v>
      </c>
    </row>
    <row r="38" spans="1:12" ht="10.5" customHeight="1">
      <c r="B38" s="160" t="s">
        <v>334</v>
      </c>
      <c r="C38" s="205"/>
      <c r="D38" s="205"/>
      <c r="E38" s="205"/>
      <c r="F38" s="205"/>
      <c r="G38" s="205"/>
      <c r="H38" s="205"/>
      <c r="I38" s="205"/>
      <c r="J38" s="205"/>
      <c r="K38" s="205"/>
      <c r="L38" s="205"/>
    </row>
    <row r="39" spans="1:12" ht="10.5" customHeight="1">
      <c r="B39" s="157" t="s">
        <v>333</v>
      </c>
      <c r="C39" s="205">
        <v>1</v>
      </c>
      <c r="D39" s="205">
        <v>0</v>
      </c>
      <c r="E39" s="205">
        <v>2</v>
      </c>
      <c r="F39" s="205">
        <v>1</v>
      </c>
      <c r="G39" s="205">
        <v>0</v>
      </c>
      <c r="H39" s="205">
        <v>1</v>
      </c>
      <c r="I39" s="205">
        <v>2</v>
      </c>
      <c r="J39" s="205">
        <v>0</v>
      </c>
      <c r="K39" s="205">
        <v>2</v>
      </c>
      <c r="L39" s="205">
        <v>0</v>
      </c>
    </row>
    <row r="40" spans="1:12" ht="15" customHeight="1">
      <c r="A40" s="207" t="s">
        <v>37</v>
      </c>
      <c r="B40" s="196"/>
      <c r="C40" s="205">
        <v>188</v>
      </c>
      <c r="D40" s="205">
        <f>SUM(D41:D45)</f>
        <v>168</v>
      </c>
      <c r="E40" s="205">
        <v>155</v>
      </c>
      <c r="F40" s="205">
        <v>153</v>
      </c>
      <c r="G40" s="205">
        <v>180</v>
      </c>
      <c r="H40" s="205">
        <v>150</v>
      </c>
      <c r="I40" s="205">
        <v>129</v>
      </c>
      <c r="J40" s="205">
        <v>114</v>
      </c>
      <c r="K40" s="205">
        <f>SUM(K41:K45)</f>
        <v>123</v>
      </c>
      <c r="L40" s="205">
        <f>SUM(L41:L45)</f>
        <v>110</v>
      </c>
    </row>
    <row r="41" spans="1:12" ht="10.5" customHeight="1">
      <c r="A41" s="207"/>
      <c r="B41" s="157" t="s">
        <v>332</v>
      </c>
      <c r="C41" s="205">
        <v>60</v>
      </c>
      <c r="D41" s="205">
        <v>56</v>
      </c>
      <c r="E41" s="205">
        <v>55</v>
      </c>
      <c r="F41" s="205">
        <v>73</v>
      </c>
      <c r="G41" s="205">
        <v>67</v>
      </c>
      <c r="H41" s="205">
        <v>73</v>
      </c>
      <c r="I41" s="205">
        <v>64</v>
      </c>
      <c r="J41" s="205">
        <v>58</v>
      </c>
      <c r="K41" s="205">
        <v>53</v>
      </c>
      <c r="L41" s="205">
        <v>49</v>
      </c>
    </row>
    <row r="42" spans="1:12" ht="10.5" customHeight="1">
      <c r="B42" s="157" t="s">
        <v>331</v>
      </c>
      <c r="C42" s="205">
        <v>62</v>
      </c>
      <c r="D42" s="205">
        <v>45</v>
      </c>
      <c r="E42" s="205">
        <v>31</v>
      </c>
      <c r="F42" s="205">
        <v>37</v>
      </c>
      <c r="G42" s="205">
        <v>48</v>
      </c>
      <c r="H42" s="205">
        <v>29</v>
      </c>
      <c r="I42" s="205">
        <v>28</v>
      </c>
      <c r="J42" s="205">
        <v>25</v>
      </c>
      <c r="K42" s="205">
        <v>19</v>
      </c>
      <c r="L42" s="205">
        <v>30</v>
      </c>
    </row>
    <row r="43" spans="1:12" ht="10.5" customHeight="1">
      <c r="B43" s="157" t="s">
        <v>330</v>
      </c>
      <c r="C43" s="205">
        <v>37</v>
      </c>
      <c r="D43" s="205">
        <v>30</v>
      </c>
      <c r="E43" s="205">
        <v>43</v>
      </c>
      <c r="F43" s="205">
        <v>21</v>
      </c>
      <c r="G43" s="205">
        <v>41</v>
      </c>
      <c r="H43" s="205">
        <v>31</v>
      </c>
      <c r="I43" s="205">
        <v>19</v>
      </c>
      <c r="J43" s="205">
        <v>16</v>
      </c>
      <c r="K43" s="205">
        <v>36</v>
      </c>
      <c r="L43" s="205">
        <v>18</v>
      </c>
    </row>
    <row r="44" spans="1:12" ht="10.5" customHeight="1">
      <c r="B44" s="157" t="s">
        <v>329</v>
      </c>
      <c r="C44" s="205">
        <v>28</v>
      </c>
      <c r="D44" s="205">
        <v>36</v>
      </c>
      <c r="E44" s="205">
        <v>26</v>
      </c>
      <c r="F44" s="205">
        <v>22</v>
      </c>
      <c r="G44" s="205">
        <v>24</v>
      </c>
      <c r="H44" s="205">
        <v>17</v>
      </c>
      <c r="I44" s="205">
        <v>17</v>
      </c>
      <c r="J44" s="205">
        <v>15</v>
      </c>
      <c r="K44" s="205">
        <v>15</v>
      </c>
      <c r="L44" s="205">
        <v>12</v>
      </c>
    </row>
    <row r="45" spans="1:12" ht="10.5" customHeight="1">
      <c r="B45" s="157" t="s">
        <v>328</v>
      </c>
      <c r="C45" s="205">
        <v>1</v>
      </c>
      <c r="D45" s="205">
        <v>1</v>
      </c>
      <c r="E45" s="205">
        <v>0</v>
      </c>
      <c r="F45" s="205">
        <v>0</v>
      </c>
      <c r="G45" s="205">
        <v>0</v>
      </c>
      <c r="H45" s="205">
        <v>0</v>
      </c>
      <c r="I45" s="205">
        <v>1</v>
      </c>
      <c r="J45" s="205">
        <v>0</v>
      </c>
      <c r="K45" s="205">
        <v>0</v>
      </c>
      <c r="L45" s="205">
        <v>1</v>
      </c>
    </row>
    <row r="46" spans="1:12" ht="15" customHeight="1">
      <c r="A46" s="207" t="s">
        <v>25</v>
      </c>
      <c r="B46" s="196"/>
      <c r="C46" s="205">
        <v>26</v>
      </c>
      <c r="D46" s="205">
        <f>SUM(D48:D50)</f>
        <v>33</v>
      </c>
      <c r="E46" s="205">
        <v>28</v>
      </c>
      <c r="F46" s="205">
        <v>22</v>
      </c>
      <c r="G46" s="205">
        <v>24</v>
      </c>
      <c r="H46" s="205">
        <v>17</v>
      </c>
      <c r="I46" s="205">
        <v>19</v>
      </c>
      <c r="J46" s="205">
        <v>21</v>
      </c>
      <c r="K46" s="205">
        <f>SUM(K48:K50)</f>
        <v>17</v>
      </c>
      <c r="L46" s="205">
        <f>SUM(L48:L50)</f>
        <v>22</v>
      </c>
    </row>
    <row r="47" spans="1:12" ht="10.5" customHeight="1">
      <c r="B47" s="160" t="s">
        <v>327</v>
      </c>
      <c r="C47" s="205"/>
      <c r="D47" s="205"/>
      <c r="E47" s="205"/>
      <c r="F47" s="205"/>
      <c r="G47" s="205"/>
      <c r="H47" s="205"/>
      <c r="I47" s="205"/>
      <c r="J47" s="205"/>
      <c r="K47" s="205"/>
      <c r="L47" s="205"/>
    </row>
    <row r="48" spans="1:12" ht="10.5" customHeight="1">
      <c r="B48" s="157" t="s">
        <v>326</v>
      </c>
      <c r="C48" s="205">
        <v>7</v>
      </c>
      <c r="D48" s="205">
        <v>3</v>
      </c>
      <c r="E48" s="205">
        <v>6</v>
      </c>
      <c r="F48" s="205">
        <v>4</v>
      </c>
      <c r="G48" s="205">
        <v>5</v>
      </c>
      <c r="H48" s="205">
        <v>2</v>
      </c>
      <c r="I48" s="205">
        <v>3</v>
      </c>
      <c r="J48" s="205">
        <v>1</v>
      </c>
      <c r="K48" s="205">
        <v>3</v>
      </c>
      <c r="L48" s="205">
        <v>7</v>
      </c>
    </row>
    <row r="49" spans="1:13" ht="10.5" customHeight="1">
      <c r="B49" s="157" t="s">
        <v>325</v>
      </c>
      <c r="C49" s="205">
        <v>4</v>
      </c>
      <c r="D49" s="205">
        <v>3</v>
      </c>
      <c r="E49" s="205">
        <v>4</v>
      </c>
      <c r="F49" s="205">
        <v>3</v>
      </c>
      <c r="G49" s="205">
        <v>5</v>
      </c>
      <c r="H49" s="205">
        <v>1</v>
      </c>
      <c r="I49" s="205">
        <v>1</v>
      </c>
      <c r="J49" s="205">
        <v>4</v>
      </c>
      <c r="K49" s="205">
        <v>2</v>
      </c>
      <c r="L49" s="205">
        <v>1</v>
      </c>
    </row>
    <row r="50" spans="1:13" ht="10.5" customHeight="1">
      <c r="B50" s="157" t="s">
        <v>324</v>
      </c>
      <c r="C50" s="205">
        <v>15</v>
      </c>
      <c r="D50" s="205">
        <v>27</v>
      </c>
      <c r="E50" s="205">
        <v>18</v>
      </c>
      <c r="F50" s="205">
        <v>15</v>
      </c>
      <c r="G50" s="205">
        <v>14</v>
      </c>
      <c r="H50" s="205">
        <v>14</v>
      </c>
      <c r="I50" s="205">
        <v>15</v>
      </c>
      <c r="J50" s="205">
        <v>16</v>
      </c>
      <c r="K50" s="205">
        <v>12</v>
      </c>
      <c r="L50" s="205">
        <v>14</v>
      </c>
    </row>
    <row r="51" spans="1:13" ht="15" customHeight="1">
      <c r="A51" s="207" t="s">
        <v>38</v>
      </c>
      <c r="B51" s="196"/>
      <c r="C51" s="205">
        <v>25</v>
      </c>
      <c r="D51" s="205">
        <f>SUM(D52)</f>
        <v>21</v>
      </c>
      <c r="E51" s="205">
        <v>17</v>
      </c>
      <c r="F51" s="205">
        <v>22</v>
      </c>
      <c r="G51" s="205">
        <v>11</v>
      </c>
      <c r="H51" s="205">
        <v>17</v>
      </c>
      <c r="I51" s="205">
        <v>16</v>
      </c>
      <c r="J51" s="205">
        <v>10</v>
      </c>
      <c r="K51" s="205">
        <v>11</v>
      </c>
      <c r="L51" s="205">
        <f>L52</f>
        <v>6</v>
      </c>
    </row>
    <row r="52" spans="1:13" ht="10.5" customHeight="1">
      <c r="B52" s="157" t="s">
        <v>323</v>
      </c>
      <c r="C52" s="205">
        <v>25</v>
      </c>
      <c r="D52" s="205">
        <v>21</v>
      </c>
      <c r="E52" s="205">
        <v>17</v>
      </c>
      <c r="F52" s="205">
        <v>22</v>
      </c>
      <c r="G52" s="205">
        <v>11</v>
      </c>
      <c r="H52" s="205">
        <v>17</v>
      </c>
      <c r="I52" s="205">
        <v>16</v>
      </c>
      <c r="J52" s="205">
        <v>10</v>
      </c>
      <c r="K52" s="205">
        <v>11</v>
      </c>
      <c r="L52" s="205">
        <v>6</v>
      </c>
    </row>
    <row r="53" spans="1:13" ht="15" customHeight="1">
      <c r="A53" s="207" t="s">
        <v>322</v>
      </c>
      <c r="B53" s="196"/>
      <c r="C53" s="205">
        <v>71</v>
      </c>
      <c r="D53" s="205">
        <v>79</v>
      </c>
      <c r="E53" s="205">
        <v>58</v>
      </c>
      <c r="F53" s="205">
        <v>58</v>
      </c>
      <c r="G53" s="205">
        <v>50</v>
      </c>
      <c r="H53" s="205">
        <v>56</v>
      </c>
      <c r="I53" s="205">
        <v>53</v>
      </c>
      <c r="J53" s="205">
        <v>63</v>
      </c>
      <c r="K53" s="205">
        <f>SUM(K54:K57)</f>
        <v>54</v>
      </c>
      <c r="L53" s="205">
        <f>SUM(L54:L57)</f>
        <v>72</v>
      </c>
      <c r="M53" s="205"/>
    </row>
    <row r="54" spans="1:13" ht="10.5" customHeight="1">
      <c r="B54" s="157" t="s">
        <v>321</v>
      </c>
      <c r="C54" s="205">
        <v>65</v>
      </c>
      <c r="D54" s="205">
        <v>73</v>
      </c>
      <c r="E54" s="205">
        <v>55</v>
      </c>
      <c r="F54" s="205">
        <v>53</v>
      </c>
      <c r="G54" s="205">
        <v>49</v>
      </c>
      <c r="H54" s="205">
        <v>53</v>
      </c>
      <c r="I54" s="205">
        <v>51</v>
      </c>
      <c r="J54" s="205">
        <v>55</v>
      </c>
      <c r="K54" s="205">
        <v>51</v>
      </c>
      <c r="L54" s="205">
        <v>68</v>
      </c>
    </row>
    <row r="55" spans="1:13" ht="10.5" customHeight="1">
      <c r="B55" s="157" t="s">
        <v>320</v>
      </c>
      <c r="C55" s="205">
        <v>4</v>
      </c>
      <c r="D55" s="205">
        <v>2</v>
      </c>
      <c r="E55" s="205">
        <v>1</v>
      </c>
      <c r="F55" s="205">
        <v>3</v>
      </c>
      <c r="G55" s="205">
        <v>1</v>
      </c>
      <c r="H55" s="205">
        <v>0</v>
      </c>
      <c r="I55" s="205">
        <v>1</v>
      </c>
      <c r="J55" s="205">
        <v>2</v>
      </c>
      <c r="K55" s="205">
        <v>2</v>
      </c>
      <c r="L55" s="205">
        <v>1</v>
      </c>
    </row>
    <row r="56" spans="1:13" ht="10.5" customHeight="1">
      <c r="B56" s="157" t="s">
        <v>319</v>
      </c>
      <c r="C56" s="205">
        <v>2</v>
      </c>
      <c r="D56" s="205">
        <v>4</v>
      </c>
      <c r="E56" s="205">
        <v>2</v>
      </c>
      <c r="F56" s="205">
        <v>2</v>
      </c>
      <c r="G56" s="205">
        <v>0</v>
      </c>
      <c r="H56" s="205">
        <v>3</v>
      </c>
      <c r="I56" s="205">
        <v>1</v>
      </c>
      <c r="J56" s="205">
        <v>2</v>
      </c>
      <c r="K56" s="205">
        <v>0</v>
      </c>
      <c r="L56" s="205">
        <v>2</v>
      </c>
    </row>
    <row r="57" spans="1:13" ht="10.5" customHeight="1">
      <c r="B57" s="157" t="s">
        <v>318</v>
      </c>
      <c r="C57" s="205">
        <v>0</v>
      </c>
      <c r="D57" s="205">
        <v>0</v>
      </c>
      <c r="E57" s="205">
        <v>0</v>
      </c>
      <c r="F57" s="205">
        <v>0</v>
      </c>
      <c r="G57" s="205">
        <v>0</v>
      </c>
      <c r="H57" s="205">
        <v>0</v>
      </c>
      <c r="I57" s="205">
        <v>0</v>
      </c>
      <c r="J57" s="205">
        <v>4</v>
      </c>
      <c r="K57" s="205">
        <v>1</v>
      </c>
      <c r="L57" s="205">
        <v>1</v>
      </c>
    </row>
    <row r="58" spans="1:13" ht="15" customHeight="1">
      <c r="A58" s="207" t="s">
        <v>27</v>
      </c>
      <c r="B58" s="196"/>
      <c r="C58" s="205">
        <v>170</v>
      </c>
      <c r="D58" s="205">
        <v>154</v>
      </c>
      <c r="E58" s="205">
        <v>148</v>
      </c>
      <c r="F58" s="205">
        <v>142</v>
      </c>
      <c r="G58" s="205">
        <v>144</v>
      </c>
      <c r="H58" s="205">
        <v>108</v>
      </c>
      <c r="I58" s="205">
        <v>100</v>
      </c>
      <c r="J58" s="205">
        <v>122</v>
      </c>
      <c r="K58" s="205">
        <f>SUM(K59:K67)</f>
        <v>112</v>
      </c>
      <c r="L58" s="205">
        <f>SUM(L59:L67)</f>
        <v>133</v>
      </c>
    </row>
    <row r="59" spans="1:13" ht="10.5" customHeight="1">
      <c r="B59" s="157" t="s">
        <v>317</v>
      </c>
      <c r="C59" s="205">
        <v>14</v>
      </c>
      <c r="D59" s="205">
        <v>10</v>
      </c>
      <c r="E59" s="205">
        <v>11</v>
      </c>
      <c r="F59" s="205">
        <v>14</v>
      </c>
      <c r="G59" s="205">
        <v>18</v>
      </c>
      <c r="H59" s="205">
        <v>14</v>
      </c>
      <c r="I59" s="205">
        <v>6</v>
      </c>
      <c r="J59" s="205">
        <v>16</v>
      </c>
      <c r="K59" s="205">
        <v>7</v>
      </c>
      <c r="L59" s="205">
        <v>5</v>
      </c>
    </row>
    <row r="60" spans="1:13" ht="10.5" customHeight="1">
      <c r="B60" s="157" t="s">
        <v>316</v>
      </c>
      <c r="C60" s="205">
        <v>70</v>
      </c>
      <c r="D60" s="205">
        <v>54</v>
      </c>
      <c r="E60" s="205">
        <v>60</v>
      </c>
      <c r="F60" s="205">
        <v>50</v>
      </c>
      <c r="G60" s="205">
        <v>47</v>
      </c>
      <c r="H60" s="205">
        <v>52</v>
      </c>
      <c r="I60" s="205">
        <v>41</v>
      </c>
      <c r="J60" s="205">
        <v>51</v>
      </c>
      <c r="K60" s="205">
        <v>50</v>
      </c>
      <c r="L60" s="205">
        <v>66</v>
      </c>
    </row>
    <row r="61" spans="1:13" ht="10.5" customHeight="1">
      <c r="B61" s="157" t="s">
        <v>315</v>
      </c>
      <c r="C61" s="205">
        <v>44</v>
      </c>
      <c r="D61" s="205">
        <v>42</v>
      </c>
      <c r="E61" s="205">
        <v>33</v>
      </c>
      <c r="F61" s="205">
        <v>34</v>
      </c>
      <c r="G61" s="205">
        <v>38</v>
      </c>
      <c r="H61" s="205">
        <v>19</v>
      </c>
      <c r="I61" s="205">
        <v>21</v>
      </c>
      <c r="J61" s="205">
        <v>23</v>
      </c>
      <c r="K61" s="205">
        <v>28</v>
      </c>
      <c r="L61" s="205">
        <v>22</v>
      </c>
    </row>
    <row r="62" spans="1:13" ht="10.5" customHeight="1">
      <c r="B62" s="157" t="s">
        <v>314</v>
      </c>
      <c r="C62" s="205">
        <v>11</v>
      </c>
      <c r="D62" s="205">
        <v>8</v>
      </c>
      <c r="E62" s="205">
        <v>9</v>
      </c>
      <c r="F62" s="205">
        <v>15</v>
      </c>
      <c r="G62" s="205">
        <v>11</v>
      </c>
      <c r="H62" s="205">
        <v>6</v>
      </c>
      <c r="I62" s="205">
        <v>4</v>
      </c>
      <c r="J62" s="205">
        <v>6</v>
      </c>
      <c r="K62" s="205">
        <v>6</v>
      </c>
      <c r="L62" s="205">
        <v>6</v>
      </c>
    </row>
    <row r="63" spans="1:13" ht="10.5" customHeight="1">
      <c r="B63" s="157" t="s">
        <v>313</v>
      </c>
      <c r="C63" s="205">
        <v>31</v>
      </c>
      <c r="D63" s="205">
        <v>38</v>
      </c>
      <c r="E63" s="205">
        <v>34</v>
      </c>
      <c r="F63" s="205">
        <v>27</v>
      </c>
      <c r="G63" s="205">
        <v>26</v>
      </c>
      <c r="H63" s="205">
        <v>16</v>
      </c>
      <c r="I63" s="205">
        <v>26</v>
      </c>
      <c r="J63" s="205">
        <v>26</v>
      </c>
      <c r="K63" s="205">
        <v>19</v>
      </c>
      <c r="L63" s="205">
        <v>32</v>
      </c>
    </row>
    <row r="64" spans="1:13" ht="10.5" customHeight="1">
      <c r="B64" s="160" t="s">
        <v>312</v>
      </c>
      <c r="C64" s="205"/>
      <c r="D64" s="205"/>
      <c r="E64" s="205"/>
      <c r="F64" s="205"/>
      <c r="G64" s="205"/>
      <c r="H64" s="205"/>
      <c r="I64" s="205"/>
      <c r="J64" s="205"/>
      <c r="L64" s="205"/>
    </row>
    <row r="65" spans="1:12" ht="10.5" customHeight="1">
      <c r="B65" s="157" t="s">
        <v>311</v>
      </c>
      <c r="C65" s="205">
        <v>0</v>
      </c>
      <c r="D65" s="205">
        <v>2</v>
      </c>
      <c r="E65" s="205">
        <v>0</v>
      </c>
      <c r="F65" s="205">
        <v>2</v>
      </c>
      <c r="G65" s="205">
        <v>4</v>
      </c>
      <c r="H65" s="205">
        <v>0</v>
      </c>
      <c r="I65" s="205">
        <v>2</v>
      </c>
      <c r="J65" s="205">
        <v>0</v>
      </c>
      <c r="K65" s="205">
        <v>2</v>
      </c>
      <c r="L65" s="205">
        <v>1</v>
      </c>
    </row>
    <row r="66" spans="1:12" ht="10.5" customHeight="1">
      <c r="B66" s="157" t="s">
        <v>310</v>
      </c>
      <c r="C66" s="205">
        <v>0</v>
      </c>
      <c r="D66" s="205">
        <v>0</v>
      </c>
      <c r="E66" s="205">
        <v>1</v>
      </c>
      <c r="F66" s="205">
        <v>0</v>
      </c>
      <c r="G66" s="205">
        <v>0</v>
      </c>
      <c r="H66" s="205">
        <v>0</v>
      </c>
      <c r="I66" s="205">
        <v>0</v>
      </c>
      <c r="J66" s="205">
        <v>0</v>
      </c>
      <c r="K66" s="205">
        <v>0</v>
      </c>
      <c r="L66" s="205">
        <v>1</v>
      </c>
    </row>
    <row r="67" spans="1:12" ht="10.5" customHeight="1">
      <c r="B67" s="157" t="s">
        <v>309</v>
      </c>
      <c r="C67" s="205">
        <v>0</v>
      </c>
      <c r="D67" s="205">
        <v>0</v>
      </c>
      <c r="E67" s="205">
        <v>0</v>
      </c>
      <c r="F67" s="205">
        <v>0</v>
      </c>
      <c r="G67" s="205">
        <v>0</v>
      </c>
      <c r="H67" s="205">
        <v>1</v>
      </c>
      <c r="I67" s="205">
        <v>0</v>
      </c>
      <c r="J67" s="205">
        <v>0</v>
      </c>
      <c r="K67" s="205">
        <v>0</v>
      </c>
      <c r="L67" s="205">
        <v>0</v>
      </c>
    </row>
    <row r="68" spans="1:12" ht="15" customHeight="1">
      <c r="A68" s="207" t="s">
        <v>28</v>
      </c>
      <c r="B68" s="196"/>
      <c r="C68" s="205">
        <v>40</v>
      </c>
      <c r="D68" s="205">
        <v>30</v>
      </c>
      <c r="E68" s="205">
        <v>41</v>
      </c>
      <c r="F68" s="205">
        <v>29</v>
      </c>
      <c r="G68" s="205">
        <v>27</v>
      </c>
      <c r="H68" s="205">
        <v>32</v>
      </c>
      <c r="I68" s="205">
        <v>31</v>
      </c>
      <c r="J68" s="205">
        <v>28</v>
      </c>
      <c r="K68" s="205">
        <f>SUM(K69:K70)</f>
        <v>25</v>
      </c>
      <c r="L68" s="205">
        <f>SUM(L69:L70)</f>
        <v>35</v>
      </c>
    </row>
    <row r="69" spans="1:12" ht="10.5" customHeight="1">
      <c r="B69" s="157" t="s">
        <v>308</v>
      </c>
      <c r="C69" s="205">
        <v>14</v>
      </c>
      <c r="D69" s="205">
        <v>13</v>
      </c>
      <c r="E69" s="205">
        <v>17</v>
      </c>
      <c r="F69" s="205">
        <v>10</v>
      </c>
      <c r="G69" s="205">
        <v>14</v>
      </c>
      <c r="H69" s="205">
        <v>12</v>
      </c>
      <c r="I69" s="205">
        <v>17</v>
      </c>
      <c r="J69" s="205">
        <v>14</v>
      </c>
      <c r="K69" s="205">
        <v>7</v>
      </c>
      <c r="L69" s="205">
        <v>14</v>
      </c>
    </row>
    <row r="70" spans="1:12" ht="10.5" customHeight="1">
      <c r="B70" s="157" t="s">
        <v>307</v>
      </c>
      <c r="C70" s="205">
        <v>26</v>
      </c>
      <c r="D70" s="205">
        <v>17</v>
      </c>
      <c r="E70" s="205">
        <v>24</v>
      </c>
      <c r="F70" s="205">
        <v>19</v>
      </c>
      <c r="G70" s="205">
        <v>13</v>
      </c>
      <c r="H70" s="205">
        <v>20</v>
      </c>
      <c r="I70" s="205">
        <v>14</v>
      </c>
      <c r="J70" s="205">
        <v>14</v>
      </c>
      <c r="K70" s="205">
        <v>18</v>
      </c>
      <c r="L70" s="205">
        <v>21</v>
      </c>
    </row>
    <row r="71" spans="1:12" ht="10.5" customHeight="1">
      <c r="B71" s="209"/>
      <c r="C71" s="205"/>
      <c r="D71" s="205"/>
      <c r="E71" s="205"/>
      <c r="F71" s="205"/>
      <c r="G71" s="205"/>
      <c r="H71" s="205"/>
      <c r="I71" s="205"/>
      <c r="J71" s="205"/>
      <c r="K71" s="205"/>
      <c r="L71" s="205"/>
    </row>
    <row r="72" spans="1:12" ht="10.5" customHeight="1">
      <c r="B72" s="209"/>
      <c r="C72" s="205"/>
      <c r="D72" s="205"/>
      <c r="E72" s="205"/>
      <c r="F72" s="205"/>
      <c r="G72" s="205"/>
      <c r="H72" s="205"/>
      <c r="I72" s="205"/>
      <c r="J72" s="205"/>
      <c r="K72" s="205"/>
      <c r="L72" s="205"/>
    </row>
    <row r="73" spans="1:12" ht="10.5" customHeight="1">
      <c r="B73" s="209"/>
      <c r="C73" s="205"/>
      <c r="D73" s="205"/>
      <c r="E73" s="205"/>
      <c r="F73" s="205"/>
      <c r="G73" s="205"/>
      <c r="H73" s="205"/>
      <c r="I73" s="205"/>
      <c r="J73" s="205"/>
      <c r="K73" s="205"/>
      <c r="L73" s="205"/>
    </row>
    <row r="74" spans="1:12" ht="10.5" customHeight="1">
      <c r="B74" s="209"/>
      <c r="C74" s="205"/>
      <c r="D74" s="205"/>
      <c r="E74" s="205"/>
      <c r="F74" s="205"/>
      <c r="G74" s="205"/>
      <c r="H74" s="205"/>
      <c r="I74" s="205"/>
      <c r="J74" s="205"/>
      <c r="K74" s="205"/>
      <c r="L74" s="205"/>
    </row>
    <row r="75" spans="1:12" ht="10.5" customHeight="1">
      <c r="B75" s="209"/>
      <c r="C75" s="205"/>
      <c r="D75" s="205"/>
      <c r="E75" s="205"/>
      <c r="F75" s="205"/>
      <c r="G75" s="205"/>
      <c r="H75" s="205"/>
      <c r="I75" s="205"/>
      <c r="J75" s="205"/>
      <c r="K75" s="205"/>
      <c r="L75" s="205"/>
    </row>
    <row r="76" spans="1:12" ht="10.5" customHeight="1">
      <c r="B76" s="209"/>
      <c r="C76" s="205"/>
      <c r="D76" s="205"/>
      <c r="E76" s="205"/>
      <c r="F76" s="205"/>
      <c r="G76" s="205"/>
      <c r="H76" s="205"/>
      <c r="I76" s="205"/>
      <c r="J76" s="205"/>
      <c r="K76" s="205"/>
      <c r="L76" s="205"/>
    </row>
    <row r="77" spans="1:12" ht="10.5" customHeight="1">
      <c r="B77" s="209"/>
      <c r="C77" s="205"/>
      <c r="D77" s="205"/>
      <c r="E77" s="205"/>
      <c r="F77" s="205"/>
      <c r="G77" s="205"/>
      <c r="H77" s="205"/>
      <c r="I77" s="205"/>
      <c r="J77" s="205"/>
      <c r="K77" s="205"/>
      <c r="L77" s="205"/>
    </row>
    <row r="78" spans="1:12" s="6" customFormat="1" ht="9.75" customHeight="1">
      <c r="A78" s="58" t="s">
        <v>51</v>
      </c>
      <c r="B78" s="58"/>
      <c r="C78" s="208"/>
      <c r="D78" s="208"/>
      <c r="E78" s="208"/>
      <c r="F78" s="208"/>
      <c r="G78" s="208"/>
      <c r="I78" s="205"/>
      <c r="L78" s="205"/>
    </row>
    <row r="79" spans="1:12" ht="19.899999999999999" customHeight="1">
      <c r="A79" s="207" t="s">
        <v>29</v>
      </c>
      <c r="B79" s="196"/>
      <c r="C79" s="205">
        <v>129</v>
      </c>
      <c r="D79" s="205">
        <v>143</v>
      </c>
      <c r="E79" s="205">
        <v>150</v>
      </c>
      <c r="F79" s="205">
        <v>115</v>
      </c>
      <c r="G79" s="205">
        <v>111</v>
      </c>
      <c r="H79" s="205">
        <v>124</v>
      </c>
      <c r="I79" s="205">
        <v>105</v>
      </c>
      <c r="J79" s="205">
        <v>113</v>
      </c>
      <c r="K79" s="205">
        <f>SUM(K80:K92)</f>
        <v>117</v>
      </c>
      <c r="L79" s="205">
        <f>SUM(L80:L92)</f>
        <v>112</v>
      </c>
    </row>
    <row r="80" spans="1:12" ht="10.5" customHeight="1">
      <c r="B80" s="157" t="s">
        <v>306</v>
      </c>
      <c r="C80" s="205">
        <v>7</v>
      </c>
      <c r="D80" s="205">
        <v>7</v>
      </c>
      <c r="E80" s="205">
        <v>11</v>
      </c>
      <c r="F80" s="205">
        <v>10</v>
      </c>
      <c r="G80" s="205">
        <v>8</v>
      </c>
      <c r="H80" s="205">
        <v>10</v>
      </c>
      <c r="I80" s="205">
        <v>10</v>
      </c>
      <c r="J80" s="205">
        <v>3</v>
      </c>
      <c r="K80" s="205">
        <v>9</v>
      </c>
      <c r="L80" s="205">
        <v>4</v>
      </c>
    </row>
    <row r="81" spans="1:13" ht="10.5" customHeight="1">
      <c r="B81" s="157" t="s">
        <v>305</v>
      </c>
      <c r="C81" s="205">
        <v>2</v>
      </c>
      <c r="D81" s="205">
        <v>0</v>
      </c>
      <c r="E81" s="205">
        <v>1</v>
      </c>
      <c r="F81" s="205">
        <v>4</v>
      </c>
      <c r="G81" s="205">
        <v>3</v>
      </c>
      <c r="H81" s="205">
        <v>3</v>
      </c>
      <c r="I81" s="205">
        <v>2</v>
      </c>
      <c r="J81" s="205">
        <v>0</v>
      </c>
      <c r="K81" s="205">
        <v>0</v>
      </c>
      <c r="L81" s="205">
        <v>1</v>
      </c>
    </row>
    <row r="82" spans="1:13" ht="10.5" customHeight="1">
      <c r="B82" s="157" t="s">
        <v>304</v>
      </c>
      <c r="C82" s="205">
        <v>56</v>
      </c>
      <c r="D82" s="205">
        <v>47</v>
      </c>
      <c r="E82" s="205">
        <v>51</v>
      </c>
      <c r="F82" s="205">
        <v>42</v>
      </c>
      <c r="G82" s="205">
        <v>39</v>
      </c>
      <c r="H82" s="205">
        <v>44</v>
      </c>
      <c r="I82" s="205">
        <v>34</v>
      </c>
      <c r="J82" s="205">
        <v>40</v>
      </c>
      <c r="K82" s="205">
        <v>42</v>
      </c>
      <c r="L82" s="205">
        <v>40</v>
      </c>
    </row>
    <row r="83" spans="1:13" ht="10.5" customHeight="1">
      <c r="B83" s="157" t="s">
        <v>303</v>
      </c>
      <c r="C83" s="205">
        <v>15</v>
      </c>
      <c r="D83" s="205">
        <v>17</v>
      </c>
      <c r="E83" s="205">
        <v>12</v>
      </c>
      <c r="F83" s="205">
        <v>13</v>
      </c>
      <c r="G83" s="205">
        <v>14</v>
      </c>
      <c r="H83" s="205">
        <v>4</v>
      </c>
      <c r="I83" s="205">
        <v>6</v>
      </c>
      <c r="J83" s="205">
        <v>15</v>
      </c>
      <c r="K83" s="205">
        <v>6</v>
      </c>
      <c r="L83" s="205">
        <v>6</v>
      </c>
    </row>
    <row r="84" spans="1:13" ht="10.5" customHeight="1">
      <c r="B84" s="157" t="s">
        <v>302</v>
      </c>
      <c r="C84" s="205">
        <v>23</v>
      </c>
      <c r="D84" s="205">
        <v>35</v>
      </c>
      <c r="E84" s="205">
        <v>37</v>
      </c>
      <c r="F84" s="205">
        <v>31</v>
      </c>
      <c r="G84" s="205">
        <v>29</v>
      </c>
      <c r="H84" s="205">
        <v>35</v>
      </c>
      <c r="I84" s="205">
        <v>34</v>
      </c>
      <c r="J84" s="205">
        <v>32</v>
      </c>
      <c r="K84" s="205">
        <v>40</v>
      </c>
      <c r="L84" s="205">
        <v>31</v>
      </c>
    </row>
    <row r="85" spans="1:13" ht="10.5" customHeight="1">
      <c r="B85" s="157" t="s">
        <v>301</v>
      </c>
      <c r="C85" s="205">
        <v>4</v>
      </c>
      <c r="D85" s="205">
        <v>5</v>
      </c>
      <c r="E85" s="205">
        <v>5</v>
      </c>
      <c r="F85" s="205">
        <v>0</v>
      </c>
      <c r="G85" s="205">
        <v>7</v>
      </c>
      <c r="H85" s="205">
        <v>7</v>
      </c>
      <c r="I85" s="205">
        <v>4</v>
      </c>
      <c r="J85" s="205">
        <v>4</v>
      </c>
      <c r="K85" s="205">
        <v>4</v>
      </c>
      <c r="L85" s="205">
        <v>7</v>
      </c>
    </row>
    <row r="86" spans="1:13" ht="10.5" customHeight="1">
      <c r="B86" s="157" t="s">
        <v>300</v>
      </c>
      <c r="C86" s="205">
        <v>2</v>
      </c>
      <c r="D86" s="205">
        <v>1</v>
      </c>
      <c r="E86" s="205">
        <v>4</v>
      </c>
      <c r="F86" s="205">
        <v>2</v>
      </c>
      <c r="G86" s="205">
        <v>1</v>
      </c>
      <c r="H86" s="205">
        <v>3</v>
      </c>
      <c r="I86" s="205">
        <v>1</v>
      </c>
      <c r="J86" s="205">
        <v>3</v>
      </c>
      <c r="K86" s="205">
        <v>3</v>
      </c>
      <c r="L86" s="205">
        <v>5</v>
      </c>
    </row>
    <row r="87" spans="1:13" ht="10.5" customHeight="1">
      <c r="B87" s="157" t="s">
        <v>299</v>
      </c>
      <c r="C87" s="205">
        <v>0</v>
      </c>
      <c r="D87" s="205">
        <v>5</v>
      </c>
      <c r="E87" s="205">
        <v>3</v>
      </c>
      <c r="F87" s="205">
        <v>2</v>
      </c>
      <c r="G87" s="205">
        <v>1</v>
      </c>
      <c r="H87" s="205">
        <v>3</v>
      </c>
      <c r="I87" s="205">
        <v>3</v>
      </c>
      <c r="J87" s="205">
        <v>1</v>
      </c>
      <c r="K87" s="205">
        <v>0</v>
      </c>
      <c r="L87" s="205">
        <v>2</v>
      </c>
    </row>
    <row r="88" spans="1:13" ht="10.5" customHeight="1">
      <c r="B88" s="157" t="s">
        <v>298</v>
      </c>
      <c r="C88" s="205">
        <v>13</v>
      </c>
      <c r="D88" s="205">
        <v>13</v>
      </c>
      <c r="E88" s="205">
        <v>16</v>
      </c>
      <c r="F88" s="205">
        <v>3</v>
      </c>
      <c r="G88" s="205">
        <v>4</v>
      </c>
      <c r="H88" s="205">
        <v>9</v>
      </c>
      <c r="I88" s="205">
        <v>7</v>
      </c>
      <c r="J88" s="205">
        <v>7</v>
      </c>
      <c r="K88" s="205">
        <v>5</v>
      </c>
      <c r="L88" s="205">
        <v>9</v>
      </c>
    </row>
    <row r="89" spans="1:13" ht="10.5" customHeight="1">
      <c r="B89" s="157" t="s">
        <v>297</v>
      </c>
      <c r="C89" s="205">
        <v>5</v>
      </c>
      <c r="D89" s="205">
        <v>12</v>
      </c>
      <c r="E89" s="205">
        <v>8</v>
      </c>
      <c r="F89" s="205">
        <v>7</v>
      </c>
      <c r="G89" s="205">
        <v>3</v>
      </c>
      <c r="H89" s="205">
        <v>4</v>
      </c>
      <c r="I89" s="205">
        <v>3</v>
      </c>
      <c r="J89" s="205">
        <v>8</v>
      </c>
      <c r="K89" s="205">
        <v>7</v>
      </c>
      <c r="L89" s="205">
        <v>3</v>
      </c>
    </row>
    <row r="90" spans="1:13" ht="10.5" customHeight="1">
      <c r="B90" s="157" t="s">
        <v>296</v>
      </c>
      <c r="C90" s="205">
        <v>2</v>
      </c>
      <c r="D90" s="205">
        <v>0</v>
      </c>
      <c r="E90" s="205">
        <v>1</v>
      </c>
      <c r="F90" s="205">
        <v>1</v>
      </c>
      <c r="G90" s="205">
        <v>2</v>
      </c>
      <c r="H90" s="205">
        <v>1</v>
      </c>
      <c r="I90" s="205">
        <v>1</v>
      </c>
      <c r="J90" s="205">
        <v>0</v>
      </c>
      <c r="K90" s="205">
        <v>0</v>
      </c>
      <c r="L90" s="205">
        <v>4</v>
      </c>
    </row>
    <row r="91" spans="1:13" ht="10.5" customHeight="1">
      <c r="B91" s="160" t="s">
        <v>295</v>
      </c>
      <c r="C91" s="205"/>
      <c r="D91" s="205"/>
      <c r="E91" s="205"/>
      <c r="F91" s="205"/>
      <c r="G91" s="205"/>
      <c r="H91" s="205"/>
      <c r="I91" s="205"/>
      <c r="J91" s="205"/>
      <c r="K91" s="205"/>
      <c r="L91" s="205"/>
    </row>
    <row r="92" spans="1:13" ht="10.5" customHeight="1">
      <c r="B92" s="157" t="s">
        <v>294</v>
      </c>
      <c r="C92" s="205">
        <v>0</v>
      </c>
      <c r="D92" s="205">
        <v>1</v>
      </c>
      <c r="E92" s="205">
        <v>1</v>
      </c>
      <c r="F92" s="205">
        <v>0</v>
      </c>
      <c r="G92" s="205">
        <v>0</v>
      </c>
      <c r="H92" s="205">
        <v>1</v>
      </c>
      <c r="I92" s="205">
        <v>0</v>
      </c>
      <c r="J92" s="205">
        <v>0</v>
      </c>
      <c r="K92" s="205">
        <v>1</v>
      </c>
      <c r="L92" s="205">
        <v>0</v>
      </c>
    </row>
    <row r="93" spans="1:13" ht="16.5" customHeight="1">
      <c r="A93" s="207" t="s">
        <v>30</v>
      </c>
      <c r="B93" s="196"/>
      <c r="C93" s="205">
        <v>372</v>
      </c>
      <c r="D93" s="205">
        <f>SUM(D94:D110)</f>
        <v>365</v>
      </c>
      <c r="E93" s="205">
        <v>332</v>
      </c>
      <c r="F93" s="205">
        <v>326</v>
      </c>
      <c r="G93" s="205">
        <v>332</v>
      </c>
      <c r="H93" s="205">
        <v>291</v>
      </c>
      <c r="I93" s="205">
        <v>276</v>
      </c>
      <c r="J93" s="205">
        <v>292</v>
      </c>
      <c r="K93" s="205">
        <f>SUM(K94:K110)</f>
        <v>274</v>
      </c>
      <c r="L93" s="205">
        <f>SUM(L94:L110)</f>
        <v>264</v>
      </c>
      <c r="M93" s="205"/>
    </row>
    <row r="94" spans="1:13" ht="10.5" customHeight="1">
      <c r="B94" s="157" t="s">
        <v>293</v>
      </c>
      <c r="C94" s="205">
        <v>37</v>
      </c>
      <c r="D94" s="205">
        <v>30</v>
      </c>
      <c r="E94" s="205">
        <v>31</v>
      </c>
      <c r="F94" s="205">
        <v>30</v>
      </c>
      <c r="G94" s="205">
        <v>33</v>
      </c>
      <c r="H94" s="205">
        <v>29</v>
      </c>
      <c r="I94" s="205">
        <v>38</v>
      </c>
      <c r="J94" s="205">
        <v>28</v>
      </c>
      <c r="K94" s="205">
        <v>26</v>
      </c>
      <c r="L94" s="205">
        <v>25</v>
      </c>
    </row>
    <row r="95" spans="1:13" ht="10.5" customHeight="1">
      <c r="B95" s="157" t="s">
        <v>292</v>
      </c>
      <c r="C95" s="205">
        <v>12</v>
      </c>
      <c r="D95" s="205">
        <v>11</v>
      </c>
      <c r="E95" s="205">
        <v>16</v>
      </c>
      <c r="F95" s="205">
        <v>21</v>
      </c>
      <c r="G95" s="205">
        <v>13</v>
      </c>
      <c r="H95" s="205">
        <v>14</v>
      </c>
      <c r="I95" s="205">
        <v>11</v>
      </c>
      <c r="J95" s="205">
        <v>5</v>
      </c>
      <c r="K95" s="205">
        <v>6</v>
      </c>
      <c r="L95" s="205">
        <v>8</v>
      </c>
    </row>
    <row r="96" spans="1:13" ht="10.5" customHeight="1">
      <c r="B96" s="157" t="s">
        <v>291</v>
      </c>
      <c r="C96" s="205">
        <v>32</v>
      </c>
      <c r="D96" s="205">
        <v>40</v>
      </c>
      <c r="E96" s="205">
        <v>23</v>
      </c>
      <c r="F96" s="205">
        <v>32</v>
      </c>
      <c r="G96" s="205">
        <v>35</v>
      </c>
      <c r="H96" s="205">
        <v>20</v>
      </c>
      <c r="I96" s="205">
        <v>28</v>
      </c>
      <c r="J96" s="205">
        <v>22</v>
      </c>
      <c r="K96" s="205">
        <v>28</v>
      </c>
      <c r="L96" s="205">
        <v>25</v>
      </c>
    </row>
    <row r="97" spans="1:12" ht="10.5" customHeight="1">
      <c r="B97" s="157" t="s">
        <v>290</v>
      </c>
      <c r="C97" s="205">
        <v>51</v>
      </c>
      <c r="D97" s="205">
        <v>55</v>
      </c>
      <c r="E97" s="205">
        <v>38</v>
      </c>
      <c r="F97" s="205">
        <v>48</v>
      </c>
      <c r="G97" s="205">
        <v>51</v>
      </c>
      <c r="H97" s="205">
        <v>43</v>
      </c>
      <c r="I97" s="205">
        <v>39</v>
      </c>
      <c r="J97" s="205">
        <v>49</v>
      </c>
      <c r="K97" s="205">
        <v>43</v>
      </c>
      <c r="L97" s="205">
        <v>46</v>
      </c>
    </row>
    <row r="98" spans="1:12" ht="10.5" customHeight="1">
      <c r="B98" s="157" t="s">
        <v>289</v>
      </c>
      <c r="C98" s="205">
        <v>8</v>
      </c>
      <c r="D98" s="205">
        <v>12</v>
      </c>
      <c r="E98" s="205">
        <v>12</v>
      </c>
      <c r="F98" s="205">
        <v>14</v>
      </c>
      <c r="G98" s="205">
        <v>14</v>
      </c>
      <c r="H98" s="205">
        <v>10</v>
      </c>
      <c r="I98" s="205">
        <v>7</v>
      </c>
      <c r="J98" s="205">
        <v>10</v>
      </c>
      <c r="K98" s="205">
        <v>6</v>
      </c>
      <c r="L98" s="205">
        <v>5</v>
      </c>
    </row>
    <row r="99" spans="1:12" ht="10.5" customHeight="1">
      <c r="B99" s="157" t="s">
        <v>288</v>
      </c>
      <c r="C99" s="205">
        <v>31</v>
      </c>
      <c r="D99" s="205">
        <v>28</v>
      </c>
      <c r="E99" s="205">
        <v>31</v>
      </c>
      <c r="F99" s="205">
        <v>28</v>
      </c>
      <c r="G99" s="205">
        <v>27</v>
      </c>
      <c r="H99" s="205">
        <v>25</v>
      </c>
      <c r="I99" s="205">
        <v>29</v>
      </c>
      <c r="J99" s="205">
        <v>27</v>
      </c>
      <c r="K99" s="205">
        <v>22</v>
      </c>
      <c r="L99" s="205">
        <v>20</v>
      </c>
    </row>
    <row r="100" spans="1:12" ht="10.5" customHeight="1">
      <c r="B100" s="157" t="s">
        <v>287</v>
      </c>
      <c r="C100" s="205">
        <v>48</v>
      </c>
      <c r="D100" s="205">
        <v>31</v>
      </c>
      <c r="E100" s="205">
        <v>39</v>
      </c>
      <c r="F100" s="205">
        <v>37</v>
      </c>
      <c r="G100" s="205">
        <v>26</v>
      </c>
      <c r="H100" s="205">
        <v>28</v>
      </c>
      <c r="I100" s="205">
        <v>29</v>
      </c>
      <c r="J100" s="205">
        <v>28</v>
      </c>
      <c r="K100" s="205">
        <v>32</v>
      </c>
      <c r="L100" s="205">
        <v>30</v>
      </c>
    </row>
    <row r="101" spans="1:12" ht="10.5" customHeight="1">
      <c r="B101" s="157" t="s">
        <v>286</v>
      </c>
      <c r="C101" s="205">
        <v>5</v>
      </c>
      <c r="D101" s="205">
        <v>6</v>
      </c>
      <c r="E101" s="205">
        <v>5</v>
      </c>
      <c r="F101" s="205">
        <v>3</v>
      </c>
      <c r="G101" s="205">
        <v>7</v>
      </c>
      <c r="H101" s="205">
        <v>3</v>
      </c>
      <c r="I101" s="205">
        <v>2</v>
      </c>
      <c r="J101" s="205">
        <v>4</v>
      </c>
      <c r="K101" s="205">
        <v>2</v>
      </c>
      <c r="L101" s="205">
        <v>1</v>
      </c>
    </row>
    <row r="102" spans="1:12" ht="10.5" customHeight="1">
      <c r="B102" s="157" t="s">
        <v>285</v>
      </c>
      <c r="C102" s="205">
        <v>63</v>
      </c>
      <c r="D102" s="205">
        <v>52</v>
      </c>
      <c r="E102" s="205">
        <v>51</v>
      </c>
      <c r="F102" s="205">
        <v>35</v>
      </c>
      <c r="G102" s="205">
        <v>54</v>
      </c>
      <c r="H102" s="205">
        <v>55</v>
      </c>
      <c r="I102" s="205">
        <v>35</v>
      </c>
      <c r="J102" s="205">
        <v>43</v>
      </c>
      <c r="K102" s="205">
        <v>50</v>
      </c>
      <c r="L102" s="205">
        <v>42</v>
      </c>
    </row>
    <row r="103" spans="1:12" ht="10.5" customHeight="1">
      <c r="B103" s="157" t="s">
        <v>284</v>
      </c>
      <c r="C103" s="205">
        <v>1</v>
      </c>
      <c r="D103" s="205">
        <v>4</v>
      </c>
      <c r="E103" s="205">
        <v>1</v>
      </c>
      <c r="F103" s="205">
        <v>1</v>
      </c>
      <c r="G103" s="205">
        <v>0</v>
      </c>
      <c r="H103" s="205">
        <v>1</v>
      </c>
      <c r="I103" s="205">
        <v>2</v>
      </c>
      <c r="J103" s="205">
        <v>2</v>
      </c>
      <c r="K103" s="205">
        <v>1</v>
      </c>
      <c r="L103" s="205">
        <v>1</v>
      </c>
    </row>
    <row r="104" spans="1:12" ht="10.5" customHeight="1">
      <c r="B104" s="157" t="s">
        <v>283</v>
      </c>
      <c r="C104" s="205">
        <v>57</v>
      </c>
      <c r="D104" s="205">
        <v>64</v>
      </c>
      <c r="E104" s="205">
        <v>57</v>
      </c>
      <c r="F104" s="205">
        <v>54</v>
      </c>
      <c r="G104" s="205">
        <v>44</v>
      </c>
      <c r="H104" s="205">
        <v>39</v>
      </c>
      <c r="I104" s="205">
        <v>35</v>
      </c>
      <c r="J104" s="205">
        <v>49</v>
      </c>
      <c r="K104" s="205">
        <v>36</v>
      </c>
      <c r="L104" s="205">
        <v>40</v>
      </c>
    </row>
    <row r="105" spans="1:12" ht="10.5" customHeight="1">
      <c r="B105" s="157" t="s">
        <v>282</v>
      </c>
      <c r="C105" s="205">
        <v>3</v>
      </c>
      <c r="D105" s="205">
        <v>6</v>
      </c>
      <c r="E105" s="205">
        <v>4</v>
      </c>
      <c r="F105" s="205">
        <v>5</v>
      </c>
      <c r="G105" s="205">
        <v>4</v>
      </c>
      <c r="H105" s="205">
        <v>2</v>
      </c>
      <c r="I105" s="205">
        <v>0</v>
      </c>
      <c r="J105" s="205">
        <v>5</v>
      </c>
      <c r="K105" s="205">
        <v>4</v>
      </c>
      <c r="L105" s="205">
        <v>0</v>
      </c>
    </row>
    <row r="106" spans="1:12" ht="10.5" customHeight="1">
      <c r="B106" s="157" t="s">
        <v>281</v>
      </c>
      <c r="C106" s="205">
        <v>4</v>
      </c>
      <c r="D106" s="205">
        <v>7</v>
      </c>
      <c r="E106" s="205">
        <v>5</v>
      </c>
      <c r="F106" s="205">
        <v>7</v>
      </c>
      <c r="G106" s="205">
        <v>11</v>
      </c>
      <c r="H106" s="205">
        <v>7</v>
      </c>
      <c r="I106" s="205">
        <v>6</v>
      </c>
      <c r="J106" s="205">
        <v>2</v>
      </c>
      <c r="K106" s="205">
        <v>7</v>
      </c>
      <c r="L106" s="205">
        <v>6</v>
      </c>
    </row>
    <row r="107" spans="1:12" ht="10.5" customHeight="1">
      <c r="B107" s="157" t="s">
        <v>280</v>
      </c>
      <c r="C107" s="205">
        <v>10</v>
      </c>
      <c r="D107" s="205">
        <v>10</v>
      </c>
      <c r="E107" s="205">
        <v>8</v>
      </c>
      <c r="F107" s="205">
        <v>5</v>
      </c>
      <c r="G107" s="205">
        <v>6</v>
      </c>
      <c r="H107" s="205">
        <v>8</v>
      </c>
      <c r="I107" s="205">
        <v>8</v>
      </c>
      <c r="J107" s="205">
        <v>10</v>
      </c>
      <c r="K107" s="205">
        <v>6</v>
      </c>
      <c r="L107" s="205">
        <v>9</v>
      </c>
    </row>
    <row r="108" spans="1:12" ht="10.5" customHeight="1">
      <c r="B108" s="157" t="s">
        <v>279</v>
      </c>
      <c r="C108" s="205">
        <v>10</v>
      </c>
      <c r="D108" s="205">
        <v>6</v>
      </c>
      <c r="E108" s="205">
        <v>5</v>
      </c>
      <c r="F108" s="205">
        <v>4</v>
      </c>
      <c r="G108" s="205">
        <v>6</v>
      </c>
      <c r="H108" s="205">
        <v>6</v>
      </c>
      <c r="I108" s="205">
        <v>3</v>
      </c>
      <c r="J108" s="205">
        <v>7</v>
      </c>
      <c r="K108" s="205">
        <v>3</v>
      </c>
      <c r="L108" s="205">
        <v>4</v>
      </c>
    </row>
    <row r="109" spans="1:12" ht="10.5" customHeight="1">
      <c r="B109" s="157" t="s">
        <v>278</v>
      </c>
      <c r="C109" s="205">
        <v>0</v>
      </c>
      <c r="D109" s="205">
        <v>0</v>
      </c>
      <c r="E109" s="205">
        <v>4</v>
      </c>
      <c r="F109" s="205">
        <v>1</v>
      </c>
      <c r="G109" s="205">
        <v>0</v>
      </c>
      <c r="H109" s="205">
        <v>0</v>
      </c>
      <c r="I109" s="205">
        <v>0</v>
      </c>
      <c r="J109" s="205">
        <v>0</v>
      </c>
      <c r="K109" s="205">
        <v>0</v>
      </c>
      <c r="L109" s="205">
        <v>0</v>
      </c>
    </row>
    <row r="110" spans="1:12" ht="10.5" customHeight="1">
      <c r="B110" s="157" t="s">
        <v>277</v>
      </c>
      <c r="C110" s="205">
        <v>0</v>
      </c>
      <c r="D110" s="205">
        <v>3</v>
      </c>
      <c r="E110" s="205">
        <v>2</v>
      </c>
      <c r="F110" s="205">
        <v>1</v>
      </c>
      <c r="G110" s="205">
        <v>1</v>
      </c>
      <c r="H110" s="205">
        <v>1</v>
      </c>
      <c r="I110" s="205">
        <v>4</v>
      </c>
      <c r="J110" s="205">
        <v>1</v>
      </c>
      <c r="K110" s="205">
        <v>2</v>
      </c>
      <c r="L110" s="205">
        <v>2</v>
      </c>
    </row>
    <row r="111" spans="1:12" ht="16.5" customHeight="1">
      <c r="A111" s="207" t="s">
        <v>31</v>
      </c>
      <c r="B111" s="196"/>
      <c r="C111" s="205">
        <v>67</v>
      </c>
      <c r="D111" s="205">
        <f>SUM(D112:D121)</f>
        <v>54</v>
      </c>
      <c r="E111" s="205">
        <v>67</v>
      </c>
      <c r="F111" s="205">
        <v>67</v>
      </c>
      <c r="G111" s="205">
        <v>40</v>
      </c>
      <c r="H111" s="205">
        <v>48</v>
      </c>
      <c r="I111" s="205">
        <v>51</v>
      </c>
      <c r="J111" s="205">
        <v>36</v>
      </c>
      <c r="K111" s="205">
        <f>SUM(K112:K121)</f>
        <v>43</v>
      </c>
      <c r="L111" s="205">
        <f>SUM(L112:L121)</f>
        <v>45</v>
      </c>
    </row>
    <row r="112" spans="1:12" ht="10.5" customHeight="1">
      <c r="B112" s="157" t="s">
        <v>276</v>
      </c>
      <c r="C112" s="205">
        <v>8</v>
      </c>
      <c r="D112" s="205">
        <v>7</v>
      </c>
      <c r="E112" s="205">
        <v>6</v>
      </c>
      <c r="F112" s="205">
        <v>1</v>
      </c>
      <c r="G112" s="205">
        <v>1</v>
      </c>
      <c r="H112" s="205">
        <v>1</v>
      </c>
      <c r="I112" s="205">
        <v>7</v>
      </c>
      <c r="J112" s="205">
        <v>3</v>
      </c>
      <c r="K112" s="205">
        <v>1</v>
      </c>
      <c r="L112" s="205">
        <v>3</v>
      </c>
    </row>
    <row r="113" spans="1:12" ht="10.5" customHeight="1">
      <c r="B113" s="157" t="s">
        <v>275</v>
      </c>
      <c r="C113" s="205">
        <v>7</v>
      </c>
      <c r="D113" s="205">
        <v>6</v>
      </c>
      <c r="E113" s="205">
        <v>7</v>
      </c>
      <c r="F113" s="205">
        <v>4</v>
      </c>
      <c r="G113" s="205">
        <v>5</v>
      </c>
      <c r="H113" s="205">
        <v>5</v>
      </c>
      <c r="I113" s="205">
        <v>2</v>
      </c>
      <c r="J113" s="205">
        <v>1</v>
      </c>
      <c r="K113" s="205">
        <v>2</v>
      </c>
      <c r="L113" s="205">
        <v>7</v>
      </c>
    </row>
    <row r="114" spans="1:12" ht="10.5" customHeight="1">
      <c r="B114" s="157" t="s">
        <v>274</v>
      </c>
      <c r="C114" s="205">
        <v>42</v>
      </c>
      <c r="D114" s="205">
        <v>21</v>
      </c>
      <c r="E114" s="205">
        <v>43</v>
      </c>
      <c r="F114" s="205">
        <v>50</v>
      </c>
      <c r="G114" s="205">
        <v>30</v>
      </c>
      <c r="H114" s="205">
        <v>36</v>
      </c>
      <c r="I114" s="205">
        <v>35</v>
      </c>
      <c r="J114" s="205">
        <v>21</v>
      </c>
      <c r="K114" s="205">
        <v>35</v>
      </c>
      <c r="L114" s="205">
        <v>29</v>
      </c>
    </row>
    <row r="115" spans="1:12" ht="10.5" customHeight="1">
      <c r="B115" s="160" t="s">
        <v>273</v>
      </c>
      <c r="C115" s="205"/>
      <c r="E115" s="205"/>
      <c r="F115" s="205"/>
      <c r="G115" s="205"/>
      <c r="I115" s="205"/>
      <c r="J115" s="205"/>
      <c r="K115" s="205"/>
      <c r="L115" s="205"/>
    </row>
    <row r="116" spans="1:12" ht="10.5" customHeight="1">
      <c r="B116" s="157" t="s">
        <v>272</v>
      </c>
      <c r="C116" s="205">
        <v>0</v>
      </c>
      <c r="D116" s="205">
        <v>0</v>
      </c>
      <c r="E116" s="205">
        <v>1</v>
      </c>
      <c r="F116" s="205">
        <v>1</v>
      </c>
      <c r="G116" s="205">
        <v>1</v>
      </c>
      <c r="H116" s="205">
        <v>0</v>
      </c>
      <c r="I116" s="205">
        <v>1</v>
      </c>
      <c r="J116" s="205">
        <v>2</v>
      </c>
      <c r="K116" s="205">
        <v>1</v>
      </c>
      <c r="L116" s="205">
        <v>0</v>
      </c>
    </row>
    <row r="117" spans="1:12" ht="10.5" customHeight="1">
      <c r="B117" s="157" t="s">
        <v>271</v>
      </c>
      <c r="C117" s="205">
        <v>8</v>
      </c>
      <c r="D117" s="205">
        <v>15</v>
      </c>
      <c r="E117" s="205">
        <v>8</v>
      </c>
      <c r="F117" s="205">
        <v>5</v>
      </c>
      <c r="G117" s="205">
        <v>1</v>
      </c>
      <c r="H117" s="205">
        <v>3</v>
      </c>
      <c r="I117" s="205">
        <v>4</v>
      </c>
      <c r="J117" s="205">
        <v>9</v>
      </c>
      <c r="K117" s="205">
        <v>3</v>
      </c>
      <c r="L117" s="205">
        <v>3</v>
      </c>
    </row>
    <row r="118" spans="1:12" ht="10.5" customHeight="1">
      <c r="B118" s="160" t="s">
        <v>270</v>
      </c>
      <c r="C118" s="205"/>
      <c r="D118" s="205"/>
      <c r="E118" s="205"/>
      <c r="F118" s="205"/>
      <c r="G118" s="205"/>
      <c r="H118" s="205"/>
      <c r="I118" s="205"/>
      <c r="K118" s="205"/>
      <c r="L118" s="205"/>
    </row>
    <row r="119" spans="1:12" ht="10.5" customHeight="1">
      <c r="B119" s="157" t="s">
        <v>269</v>
      </c>
      <c r="C119" s="205">
        <v>2</v>
      </c>
      <c r="D119" s="205">
        <v>3</v>
      </c>
      <c r="E119" s="205">
        <v>0</v>
      </c>
      <c r="F119" s="205">
        <v>5</v>
      </c>
      <c r="G119" s="205">
        <v>1</v>
      </c>
      <c r="H119" s="205">
        <v>2</v>
      </c>
      <c r="I119" s="205">
        <v>1</v>
      </c>
      <c r="J119" s="205">
        <v>0</v>
      </c>
      <c r="K119" s="205">
        <v>1</v>
      </c>
      <c r="L119" s="205">
        <v>3</v>
      </c>
    </row>
    <row r="120" spans="1:12" ht="10.5" customHeight="1">
      <c r="B120" s="157" t="s">
        <v>268</v>
      </c>
      <c r="C120" s="205">
        <v>0</v>
      </c>
      <c r="D120" s="205">
        <v>0</v>
      </c>
      <c r="E120" s="205">
        <v>0</v>
      </c>
      <c r="F120" s="205">
        <v>0</v>
      </c>
      <c r="G120" s="205">
        <v>1</v>
      </c>
      <c r="H120" s="205">
        <v>0</v>
      </c>
      <c r="I120" s="205">
        <v>0</v>
      </c>
      <c r="J120" s="205">
        <v>0</v>
      </c>
      <c r="K120" s="205">
        <v>0</v>
      </c>
      <c r="L120" s="205">
        <v>0</v>
      </c>
    </row>
    <row r="121" spans="1:12" ht="10.5" customHeight="1">
      <c r="B121" s="157" t="s">
        <v>267</v>
      </c>
      <c r="C121" s="205">
        <v>0</v>
      </c>
      <c r="D121" s="205">
        <v>2</v>
      </c>
      <c r="E121" s="205">
        <v>2</v>
      </c>
      <c r="F121" s="205">
        <v>1</v>
      </c>
      <c r="G121" s="205">
        <v>0</v>
      </c>
      <c r="H121" s="205">
        <v>1</v>
      </c>
      <c r="I121" s="205">
        <v>1</v>
      </c>
      <c r="J121" s="205">
        <v>0</v>
      </c>
      <c r="K121" s="205">
        <v>0</v>
      </c>
      <c r="L121" s="205">
        <v>0</v>
      </c>
    </row>
    <row r="122" spans="1:12" ht="16.5" customHeight="1">
      <c r="A122" s="207" t="s">
        <v>32</v>
      </c>
      <c r="B122" s="196"/>
      <c r="C122" s="205">
        <v>14</v>
      </c>
      <c r="D122" s="205">
        <f>SUM(D123)</f>
        <v>27</v>
      </c>
      <c r="E122" s="205">
        <v>31</v>
      </c>
      <c r="F122" s="205">
        <v>30</v>
      </c>
      <c r="G122" s="205">
        <v>33</v>
      </c>
      <c r="H122" s="205">
        <v>25</v>
      </c>
      <c r="I122" s="205">
        <v>14</v>
      </c>
      <c r="J122" s="205">
        <v>20</v>
      </c>
      <c r="K122" s="205">
        <v>21</v>
      </c>
      <c r="L122" s="205">
        <f>L123</f>
        <v>24</v>
      </c>
    </row>
    <row r="123" spans="1:12" ht="10.5" customHeight="1">
      <c r="B123" s="157" t="s">
        <v>266</v>
      </c>
      <c r="C123" s="205">
        <v>14</v>
      </c>
      <c r="D123" s="205">
        <v>27</v>
      </c>
      <c r="E123" s="205">
        <v>31</v>
      </c>
      <c r="F123" s="205">
        <v>30</v>
      </c>
      <c r="G123" s="205">
        <v>33</v>
      </c>
      <c r="H123" s="205">
        <v>25</v>
      </c>
      <c r="I123" s="205">
        <v>14</v>
      </c>
      <c r="J123" s="205">
        <v>20</v>
      </c>
      <c r="K123" s="205">
        <v>21</v>
      </c>
      <c r="L123" s="205">
        <v>24</v>
      </c>
    </row>
    <row r="124" spans="1:12" ht="16.5" customHeight="1">
      <c r="A124" s="207" t="s">
        <v>33</v>
      </c>
      <c r="B124" s="196"/>
      <c r="C124" s="205">
        <v>90</v>
      </c>
      <c r="D124" s="205">
        <f>SUM(D125:D131)</f>
        <v>81</v>
      </c>
      <c r="E124" s="205">
        <v>85</v>
      </c>
      <c r="F124" s="205">
        <v>98</v>
      </c>
      <c r="G124" s="205">
        <v>85</v>
      </c>
      <c r="H124" s="205">
        <v>83</v>
      </c>
      <c r="I124" s="205">
        <v>74</v>
      </c>
      <c r="J124" s="205">
        <v>88</v>
      </c>
      <c r="K124" s="205">
        <f>SUM(K125:K131)</f>
        <v>81</v>
      </c>
      <c r="L124" s="205">
        <f>SUM(L125:L131)</f>
        <v>92</v>
      </c>
    </row>
    <row r="125" spans="1:12" ht="10.5" customHeight="1">
      <c r="B125" s="157" t="s">
        <v>265</v>
      </c>
      <c r="C125" s="205">
        <v>5</v>
      </c>
      <c r="D125" s="205">
        <v>7</v>
      </c>
      <c r="E125" s="205">
        <v>4</v>
      </c>
      <c r="F125" s="205">
        <v>7</v>
      </c>
      <c r="G125" s="205">
        <v>4</v>
      </c>
      <c r="H125" s="205">
        <v>6</v>
      </c>
      <c r="I125" s="205">
        <v>6</v>
      </c>
      <c r="J125" s="205">
        <v>16</v>
      </c>
      <c r="K125" s="205">
        <v>6</v>
      </c>
      <c r="L125" s="205">
        <v>6</v>
      </c>
    </row>
    <row r="126" spans="1:12" ht="10.5" customHeight="1">
      <c r="B126" s="157" t="s">
        <v>264</v>
      </c>
      <c r="C126" s="205">
        <v>47</v>
      </c>
      <c r="D126" s="205">
        <v>40</v>
      </c>
      <c r="E126" s="205">
        <v>32</v>
      </c>
      <c r="F126" s="205">
        <v>50</v>
      </c>
      <c r="G126" s="205">
        <v>38</v>
      </c>
      <c r="H126" s="205">
        <v>38</v>
      </c>
      <c r="I126" s="205">
        <v>33</v>
      </c>
      <c r="J126" s="205">
        <v>35</v>
      </c>
      <c r="K126" s="205">
        <v>33</v>
      </c>
      <c r="L126" s="205">
        <v>44</v>
      </c>
    </row>
    <row r="127" spans="1:12" ht="10.5" customHeight="1">
      <c r="B127" s="157" t="s">
        <v>263</v>
      </c>
      <c r="C127" s="205">
        <v>0</v>
      </c>
      <c r="D127" s="205">
        <v>2</v>
      </c>
      <c r="E127" s="205">
        <v>5</v>
      </c>
      <c r="F127" s="205">
        <v>1</v>
      </c>
      <c r="G127" s="205">
        <v>4</v>
      </c>
      <c r="H127" s="205">
        <v>3</v>
      </c>
      <c r="I127" s="205">
        <v>6</v>
      </c>
      <c r="J127" s="205">
        <v>2</v>
      </c>
      <c r="K127" s="205">
        <v>6</v>
      </c>
      <c r="L127" s="205">
        <v>2</v>
      </c>
    </row>
    <row r="128" spans="1:12" ht="10.5" customHeight="1">
      <c r="B128" s="157" t="s">
        <v>262</v>
      </c>
      <c r="C128" s="205">
        <v>37</v>
      </c>
      <c r="D128" s="205">
        <v>32</v>
      </c>
      <c r="E128" s="205">
        <v>44</v>
      </c>
      <c r="F128" s="205">
        <v>40</v>
      </c>
      <c r="G128" s="205">
        <v>39</v>
      </c>
      <c r="H128" s="205">
        <v>35</v>
      </c>
      <c r="I128" s="205">
        <v>28</v>
      </c>
      <c r="J128" s="205">
        <v>34</v>
      </c>
      <c r="K128" s="205">
        <v>36</v>
      </c>
      <c r="L128" s="205">
        <v>39</v>
      </c>
    </row>
    <row r="129" spans="1:12" ht="10.5" customHeight="1">
      <c r="B129" s="160" t="s">
        <v>261</v>
      </c>
      <c r="C129" s="205"/>
      <c r="D129" s="205"/>
      <c r="E129" s="205"/>
      <c r="F129" s="205"/>
      <c r="G129" s="205"/>
      <c r="H129" s="205"/>
      <c r="I129" s="205"/>
      <c r="J129" s="205"/>
      <c r="L129" s="205"/>
    </row>
    <row r="130" spans="1:12" ht="10.5" customHeight="1">
      <c r="B130" s="157" t="s">
        <v>260</v>
      </c>
      <c r="C130" s="205">
        <v>0</v>
      </c>
      <c r="D130" s="205">
        <v>0</v>
      </c>
      <c r="E130" s="205">
        <v>0</v>
      </c>
      <c r="F130" s="205">
        <v>0</v>
      </c>
      <c r="G130" s="205">
        <v>0</v>
      </c>
      <c r="H130" s="205">
        <v>0</v>
      </c>
      <c r="I130" s="205">
        <v>0</v>
      </c>
      <c r="J130" s="205">
        <v>1</v>
      </c>
      <c r="K130" s="205">
        <v>0</v>
      </c>
      <c r="L130" s="205">
        <v>1</v>
      </c>
    </row>
    <row r="131" spans="1:12" ht="10.5" customHeight="1">
      <c r="B131" s="157" t="s">
        <v>259</v>
      </c>
      <c r="C131" s="205">
        <v>1</v>
      </c>
      <c r="D131" s="205">
        <v>0</v>
      </c>
      <c r="E131" s="205">
        <v>0</v>
      </c>
      <c r="F131" s="205">
        <v>0</v>
      </c>
      <c r="G131" s="205">
        <v>0</v>
      </c>
      <c r="H131" s="205">
        <v>1</v>
      </c>
      <c r="I131" s="205">
        <v>1</v>
      </c>
      <c r="J131" s="205">
        <v>0</v>
      </c>
      <c r="K131" s="205">
        <v>0</v>
      </c>
      <c r="L131" s="205">
        <v>0</v>
      </c>
    </row>
    <row r="132" spans="1:12" ht="16.5" customHeight="1">
      <c r="A132" s="207" t="s">
        <v>34</v>
      </c>
      <c r="B132" s="196"/>
      <c r="C132" s="205">
        <v>48</v>
      </c>
      <c r="D132" s="205">
        <f>SUM(D133:D134)</f>
        <v>51</v>
      </c>
      <c r="E132" s="205">
        <v>41</v>
      </c>
      <c r="F132" s="205">
        <v>46</v>
      </c>
      <c r="G132" s="205">
        <v>46</v>
      </c>
      <c r="H132" s="205">
        <v>42</v>
      </c>
      <c r="I132" s="205">
        <v>44</v>
      </c>
      <c r="J132" s="205">
        <v>42</v>
      </c>
      <c r="K132" s="205">
        <f>SUM(K133:K134)</f>
        <v>25</v>
      </c>
      <c r="L132" s="205">
        <f>SUM(L133:L134)</f>
        <v>43</v>
      </c>
    </row>
    <row r="133" spans="1:12" ht="10.5" customHeight="1">
      <c r="B133" s="157" t="s">
        <v>258</v>
      </c>
      <c r="C133" s="205">
        <v>24</v>
      </c>
      <c r="D133" s="205">
        <v>25</v>
      </c>
      <c r="E133" s="205">
        <v>23</v>
      </c>
      <c r="F133" s="205">
        <v>29</v>
      </c>
      <c r="G133" s="205">
        <v>32</v>
      </c>
      <c r="H133" s="205">
        <v>26</v>
      </c>
      <c r="I133" s="205">
        <v>25</v>
      </c>
      <c r="J133" s="205">
        <v>22</v>
      </c>
      <c r="K133" s="205">
        <v>19</v>
      </c>
      <c r="L133" s="205">
        <v>26</v>
      </c>
    </row>
    <row r="134" spans="1:12" ht="10.5" customHeight="1">
      <c r="B134" s="157" t="s">
        <v>257</v>
      </c>
      <c r="C134" s="205">
        <v>24</v>
      </c>
      <c r="D134" s="205">
        <v>26</v>
      </c>
      <c r="E134" s="205">
        <v>18</v>
      </c>
      <c r="F134" s="205">
        <v>17</v>
      </c>
      <c r="G134" s="205">
        <v>14</v>
      </c>
      <c r="H134" s="205">
        <v>16</v>
      </c>
      <c r="I134" s="205">
        <v>19</v>
      </c>
      <c r="J134" s="205">
        <v>20</v>
      </c>
      <c r="K134" s="205">
        <v>6</v>
      </c>
      <c r="L134" s="205">
        <v>17</v>
      </c>
    </row>
    <row r="135" spans="1:12" ht="16.5" customHeight="1">
      <c r="A135" s="207" t="s">
        <v>48</v>
      </c>
      <c r="B135" s="196"/>
      <c r="C135" s="205">
        <v>69</v>
      </c>
      <c r="D135" s="205">
        <f>SUM(D136:D138)</f>
        <v>66</v>
      </c>
      <c r="E135" s="205">
        <v>56</v>
      </c>
      <c r="F135" s="205">
        <v>49</v>
      </c>
      <c r="G135" s="205">
        <v>56</v>
      </c>
      <c r="H135" s="205">
        <v>53</v>
      </c>
      <c r="I135" s="205">
        <v>48</v>
      </c>
      <c r="J135" s="205">
        <v>54</v>
      </c>
      <c r="K135" s="205">
        <f>SUM(K136:K138)</f>
        <v>50</v>
      </c>
      <c r="L135" s="205">
        <f>SUM(L136:L138)</f>
        <v>35</v>
      </c>
    </row>
    <row r="136" spans="1:12" ht="10.5" customHeight="1">
      <c r="B136" s="157" t="s">
        <v>256</v>
      </c>
      <c r="C136" s="205">
        <v>0</v>
      </c>
      <c r="D136" s="205">
        <v>3</v>
      </c>
      <c r="E136" s="205">
        <v>2</v>
      </c>
      <c r="F136" s="205">
        <v>1</v>
      </c>
      <c r="G136" s="205">
        <v>3</v>
      </c>
      <c r="H136" s="205">
        <v>0</v>
      </c>
      <c r="I136" s="205">
        <v>1</v>
      </c>
      <c r="J136" s="205">
        <v>0</v>
      </c>
      <c r="K136" s="205">
        <v>0</v>
      </c>
      <c r="L136" s="205">
        <v>0</v>
      </c>
    </row>
    <row r="137" spans="1:12" ht="10.5" customHeight="1">
      <c r="B137" s="157" t="s">
        <v>255</v>
      </c>
      <c r="C137" s="205">
        <v>46</v>
      </c>
      <c r="D137" s="205">
        <v>43</v>
      </c>
      <c r="E137" s="205">
        <v>34</v>
      </c>
      <c r="F137" s="205">
        <v>31</v>
      </c>
      <c r="G137" s="205">
        <v>32</v>
      </c>
      <c r="H137" s="205">
        <v>30</v>
      </c>
      <c r="I137" s="205">
        <v>29</v>
      </c>
      <c r="J137" s="205">
        <v>30</v>
      </c>
      <c r="K137" s="205">
        <v>35</v>
      </c>
      <c r="L137" s="205">
        <v>27</v>
      </c>
    </row>
    <row r="138" spans="1:12" ht="10.5" customHeight="1">
      <c r="B138" s="157" t="s">
        <v>254</v>
      </c>
      <c r="C138" s="205">
        <v>23</v>
      </c>
      <c r="D138" s="205">
        <v>20</v>
      </c>
      <c r="E138" s="205">
        <v>20</v>
      </c>
      <c r="F138" s="205">
        <v>17</v>
      </c>
      <c r="G138" s="205">
        <v>21</v>
      </c>
      <c r="H138" s="205">
        <v>23</v>
      </c>
      <c r="I138" s="205">
        <v>18</v>
      </c>
      <c r="J138" s="205">
        <v>24</v>
      </c>
      <c r="K138" s="205">
        <v>15</v>
      </c>
      <c r="L138" s="205">
        <v>8</v>
      </c>
    </row>
    <row r="139" spans="1:12" ht="16.5" customHeight="1">
      <c r="A139" s="207" t="s">
        <v>35</v>
      </c>
      <c r="B139" s="196"/>
      <c r="C139" s="205">
        <v>41</v>
      </c>
      <c r="D139" s="205">
        <f>SUM(D140:D144)</f>
        <v>43</v>
      </c>
      <c r="E139" s="205">
        <v>48</v>
      </c>
      <c r="F139" s="205">
        <v>42</v>
      </c>
      <c r="G139" s="205">
        <v>49</v>
      </c>
      <c r="H139" s="205">
        <v>44</v>
      </c>
      <c r="I139" s="205">
        <v>48</v>
      </c>
      <c r="J139" s="205">
        <v>44</v>
      </c>
      <c r="K139" s="205">
        <f>SUM(K140:K144)</f>
        <v>34</v>
      </c>
      <c r="L139" s="205">
        <f>SUM(L140:L144)</f>
        <v>57</v>
      </c>
    </row>
    <row r="140" spans="1:12" ht="10.5" customHeight="1">
      <c r="B140" s="157" t="s">
        <v>253</v>
      </c>
      <c r="C140" s="205">
        <v>2</v>
      </c>
      <c r="D140" s="206">
        <v>1</v>
      </c>
      <c r="E140" s="205">
        <v>6</v>
      </c>
      <c r="F140" s="205">
        <v>2</v>
      </c>
      <c r="G140" s="205">
        <v>8</v>
      </c>
      <c r="H140" s="205">
        <v>5</v>
      </c>
      <c r="I140" s="205">
        <v>5</v>
      </c>
      <c r="J140" s="205">
        <v>4</v>
      </c>
      <c r="K140" s="205">
        <v>5</v>
      </c>
      <c r="L140" s="205">
        <v>3</v>
      </c>
    </row>
    <row r="141" spans="1:12" ht="10.5" customHeight="1">
      <c r="B141" s="157" t="s">
        <v>252</v>
      </c>
      <c r="C141" s="205">
        <v>4</v>
      </c>
      <c r="D141" s="206">
        <v>10</v>
      </c>
      <c r="E141" s="205">
        <v>4</v>
      </c>
      <c r="F141" s="205">
        <v>6</v>
      </c>
      <c r="G141" s="205">
        <v>6</v>
      </c>
      <c r="H141" s="205">
        <v>6</v>
      </c>
      <c r="I141" s="205">
        <v>10</v>
      </c>
      <c r="J141" s="205">
        <v>5</v>
      </c>
      <c r="K141" s="205">
        <v>3</v>
      </c>
      <c r="L141" s="205">
        <v>5</v>
      </c>
    </row>
    <row r="142" spans="1:12" ht="10.5" customHeight="1">
      <c r="B142" s="157" t="s">
        <v>251</v>
      </c>
      <c r="C142" s="205">
        <v>35</v>
      </c>
      <c r="D142" s="206">
        <v>32</v>
      </c>
      <c r="E142" s="205">
        <v>38</v>
      </c>
      <c r="F142" s="205">
        <v>31</v>
      </c>
      <c r="G142" s="205">
        <v>34</v>
      </c>
      <c r="H142" s="205">
        <v>29</v>
      </c>
      <c r="I142" s="205">
        <v>32</v>
      </c>
      <c r="J142" s="205">
        <v>33</v>
      </c>
      <c r="K142" s="205">
        <v>24</v>
      </c>
      <c r="L142" s="205">
        <v>46</v>
      </c>
    </row>
    <row r="143" spans="1:12" ht="10.5" customHeight="1">
      <c r="B143" s="157" t="s">
        <v>250</v>
      </c>
      <c r="C143" s="205">
        <v>0</v>
      </c>
      <c r="D143" s="205">
        <v>0</v>
      </c>
      <c r="E143" s="205">
        <v>0</v>
      </c>
      <c r="F143" s="205">
        <v>2</v>
      </c>
      <c r="G143" s="205">
        <v>1</v>
      </c>
      <c r="H143" s="205">
        <v>3</v>
      </c>
      <c r="I143" s="205">
        <v>1</v>
      </c>
      <c r="J143" s="205">
        <v>2</v>
      </c>
      <c r="K143" s="205">
        <v>2</v>
      </c>
      <c r="L143" s="205">
        <v>3</v>
      </c>
    </row>
    <row r="144" spans="1:12" ht="10.5" customHeight="1">
      <c r="B144" s="157" t="s">
        <v>249</v>
      </c>
      <c r="C144" s="205">
        <v>0</v>
      </c>
      <c r="D144" s="205">
        <v>0</v>
      </c>
      <c r="E144" s="205">
        <v>0</v>
      </c>
      <c r="F144" s="205">
        <v>1</v>
      </c>
      <c r="G144" s="205">
        <v>0</v>
      </c>
      <c r="H144" s="205">
        <v>1</v>
      </c>
      <c r="I144" s="205">
        <v>0</v>
      </c>
      <c r="J144" s="205">
        <v>0</v>
      </c>
      <c r="K144" s="205">
        <v>0</v>
      </c>
      <c r="L144" s="205">
        <v>0</v>
      </c>
    </row>
    <row r="145" spans="1:12" ht="14.25" customHeight="1">
      <c r="B145" s="112" t="s">
        <v>63</v>
      </c>
      <c r="C145" s="205">
        <v>2001</v>
      </c>
      <c r="D145" s="205">
        <f>SUM(D8+D24+D40+D46+D51+D53+D58+D68+D79+D93+D111+D122+D124+D132+D135+D139)</f>
        <v>1993</v>
      </c>
      <c r="E145" s="205">
        <v>1881</v>
      </c>
      <c r="F145" s="205">
        <f>SUM(F139+F135+F132+F124+F122+F111+F93+F79+F68+F58+F53+F51+F46+F40+F24+F8)</f>
        <v>1800</v>
      </c>
      <c r="G145" s="205">
        <v>1820</v>
      </c>
      <c r="H145" s="205">
        <v>1755</v>
      </c>
      <c r="I145" s="205">
        <v>1563</v>
      </c>
      <c r="J145" s="205">
        <v>1646</v>
      </c>
      <c r="K145" s="205">
        <f>SUM(K8+K24+K40+K46+K51+K53+K58+K68+K79+K93+K111+K122+K124+K132+K135+K139)</f>
        <v>1567</v>
      </c>
      <c r="L145" s="205">
        <f>SUM(L8+L24+L40+L46+L51+L53+L58+L68+L79+L93+L111+L122+L124+L132+L135+L139)</f>
        <v>1627</v>
      </c>
    </row>
    <row r="146" spans="1:12" ht="12.6" customHeight="1">
      <c r="E146" s="205"/>
      <c r="F146" s="205"/>
      <c r="G146" s="205"/>
      <c r="H146" s="205"/>
      <c r="I146" s="205"/>
      <c r="J146" s="205"/>
      <c r="K146" s="205"/>
      <c r="L146" s="205"/>
    </row>
    <row r="147" spans="1:12" ht="11.25" customHeight="1">
      <c r="A147" s="58" t="s">
        <v>51</v>
      </c>
      <c r="E147" s="205"/>
      <c r="F147" s="205"/>
      <c r="G147" s="205"/>
      <c r="H147" s="205"/>
      <c r="I147" s="205"/>
      <c r="J147" s="205"/>
      <c r="K147" s="205"/>
      <c r="L147" s="205"/>
    </row>
    <row r="148" spans="1:12" ht="11.25" customHeight="1">
      <c r="E148" s="205"/>
      <c r="F148" s="205"/>
      <c r="L148" s="205"/>
    </row>
    <row r="149" spans="1:12" ht="11.25" customHeight="1">
      <c r="E149" s="205"/>
      <c r="F149" s="205"/>
    </row>
    <row r="150" spans="1:12" ht="11.25" customHeight="1"/>
    <row r="151" spans="1:12" ht="11.25" customHeight="1"/>
    <row r="152" spans="1:12" ht="11.25" customHeight="1"/>
    <row r="153" spans="1:12" ht="11.25" customHeight="1"/>
    <row r="154" spans="1:12" ht="11.25" customHeight="1"/>
    <row r="155" spans="1:12" ht="11.25" customHeight="1"/>
    <row r="156" spans="1:12" ht="11.25" customHeight="1"/>
    <row r="157" spans="1:12" ht="11.25" customHeight="1"/>
    <row r="158" spans="1:12" ht="11.25" customHeight="1"/>
    <row r="159" spans="1:12" ht="11.25" customHeight="1"/>
    <row r="160" spans="1:12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</sheetData>
  <printOptions horizontalCentered="1"/>
  <pageMargins left="0.39370078740157483" right="0.39370078740157483" top="0.31496062992125984" bottom="0.39370078740157483" header="0.51181102362204722" footer="0.39370078740157483"/>
  <pageSetup paperSize="9" scale="95" orientation="portrait" horizontalDpi="4294967292" verticalDpi="300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4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11.25"/>
  <cols>
    <col min="1" max="1" width="34.140625" style="215" customWidth="1"/>
    <col min="2" max="11" width="6.140625" style="215" customWidth="1"/>
    <col min="12" max="16384" width="11.42578125" style="215"/>
  </cols>
  <sheetData>
    <row r="1" spans="1:11" ht="12" customHeight="1">
      <c r="A1" s="253" t="s">
        <v>0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</row>
    <row r="2" spans="1:11" ht="9" customHeight="1">
      <c r="A2" s="252"/>
      <c r="B2" s="251"/>
      <c r="C2" s="251"/>
      <c r="D2" s="251"/>
      <c r="E2" s="251"/>
      <c r="F2" s="251"/>
      <c r="G2" s="251"/>
      <c r="H2" s="251"/>
      <c r="I2" s="251"/>
      <c r="J2" s="251"/>
      <c r="K2" s="251"/>
    </row>
    <row r="3" spans="1:11" s="226" customFormat="1" ht="11.25" customHeight="1">
      <c r="A3" s="250" t="s">
        <v>457</v>
      </c>
      <c r="B3" s="238"/>
      <c r="C3" s="238"/>
      <c r="D3" s="238"/>
      <c r="E3" s="238"/>
      <c r="F3" s="238"/>
      <c r="G3" s="238"/>
      <c r="H3" s="238"/>
      <c r="I3" s="238"/>
      <c r="J3" s="238"/>
      <c r="K3" s="238"/>
    </row>
    <row r="4" spans="1:11" s="226" customFormat="1" ht="11.25" customHeight="1">
      <c r="A4" s="249" t="s">
        <v>456</v>
      </c>
      <c r="B4" s="238"/>
      <c r="C4" s="238"/>
      <c r="D4" s="238"/>
      <c r="E4" s="238"/>
      <c r="F4" s="238"/>
      <c r="G4" s="238"/>
      <c r="H4" s="238"/>
      <c r="I4" s="238"/>
      <c r="J4" s="238"/>
      <c r="K4" s="238"/>
    </row>
    <row r="5" spans="1:11" ht="9" customHeight="1"/>
    <row r="6" spans="1:11" ht="12.75" customHeight="1">
      <c r="A6" s="248" t="s">
        <v>218</v>
      </c>
      <c r="B6" s="247"/>
      <c r="C6" s="247"/>
      <c r="D6" s="247"/>
      <c r="E6" s="247"/>
      <c r="F6" s="247"/>
      <c r="G6" s="247"/>
      <c r="H6" s="247"/>
      <c r="I6" s="247"/>
      <c r="J6" s="247"/>
      <c r="K6" s="247"/>
    </row>
    <row r="7" spans="1:11" ht="12.75" customHeight="1">
      <c r="A7" s="246" t="s">
        <v>455</v>
      </c>
      <c r="B7" s="245">
        <v>2005</v>
      </c>
      <c r="C7" s="245">
        <v>2006</v>
      </c>
      <c r="D7" s="245">
        <v>2007</v>
      </c>
      <c r="E7" s="245">
        <v>2008</v>
      </c>
      <c r="F7" s="245">
        <v>2009</v>
      </c>
      <c r="G7" s="245">
        <v>2010</v>
      </c>
      <c r="H7" s="245">
        <v>2011</v>
      </c>
      <c r="I7" s="245">
        <v>2012</v>
      </c>
      <c r="J7" s="245">
        <v>2013</v>
      </c>
      <c r="K7" s="245">
        <v>2014</v>
      </c>
    </row>
    <row r="8" spans="1:11" ht="12.75" customHeight="1">
      <c r="A8" s="244" t="s">
        <v>454</v>
      </c>
      <c r="B8" s="243"/>
      <c r="C8" s="243"/>
      <c r="D8" s="243"/>
      <c r="E8" s="243"/>
      <c r="F8" s="243"/>
      <c r="G8" s="243"/>
      <c r="H8" s="243"/>
      <c r="I8" s="243"/>
      <c r="J8" s="243"/>
      <c r="K8" s="243"/>
    </row>
    <row r="9" spans="1:11" ht="9" customHeight="1">
      <c r="A9" s="242"/>
      <c r="B9" s="233"/>
      <c r="C9" s="233"/>
      <c r="D9" s="233"/>
      <c r="E9" s="233"/>
      <c r="F9" s="233"/>
      <c r="G9" s="233"/>
      <c r="H9" s="233"/>
      <c r="I9" s="233"/>
      <c r="J9" s="233"/>
      <c r="K9" s="233"/>
    </row>
    <row r="10" spans="1:11" s="226" customFormat="1" ht="15" customHeight="1">
      <c r="B10" s="230" t="s">
        <v>105</v>
      </c>
      <c r="C10" s="238"/>
      <c r="D10" s="238"/>
      <c r="E10" s="238"/>
      <c r="F10" s="238"/>
      <c r="G10" s="238"/>
      <c r="H10" s="238"/>
      <c r="I10" s="238"/>
      <c r="J10" s="238"/>
      <c r="K10" s="238"/>
    </row>
    <row r="11" spans="1:11" ht="9" customHeight="1">
      <c r="A11" s="235"/>
      <c r="B11" s="233"/>
      <c r="C11" s="233"/>
      <c r="D11" s="233"/>
      <c r="E11" s="233"/>
      <c r="F11" s="233"/>
      <c r="G11" s="233"/>
      <c r="H11" s="233"/>
      <c r="I11" s="233"/>
      <c r="J11" s="233"/>
      <c r="K11" s="233"/>
    </row>
    <row r="12" spans="1:11" ht="12" customHeight="1">
      <c r="A12" s="223" t="s">
        <v>446</v>
      </c>
      <c r="B12" s="216">
        <v>371</v>
      </c>
      <c r="C12" s="216">
        <v>374</v>
      </c>
      <c r="D12" s="216">
        <v>354</v>
      </c>
      <c r="E12" s="216">
        <f>SUM(E15:E34)</f>
        <v>343</v>
      </c>
      <c r="F12" s="216">
        <v>349</v>
      </c>
      <c r="G12" s="216">
        <v>318</v>
      </c>
      <c r="H12" s="216">
        <v>268</v>
      </c>
      <c r="I12" s="216">
        <v>288</v>
      </c>
      <c r="J12" s="216">
        <v>269</v>
      </c>
      <c r="K12" s="216">
        <f>SUM(K15:K34)</f>
        <v>261</v>
      </c>
    </row>
    <row r="13" spans="1:11" ht="12" customHeight="1">
      <c r="A13" s="222"/>
      <c r="B13" s="216"/>
      <c r="C13" s="216"/>
      <c r="D13" s="216"/>
      <c r="E13" s="216"/>
      <c r="F13" s="216"/>
      <c r="G13" s="216"/>
      <c r="H13" s="216"/>
      <c r="I13" s="216"/>
      <c r="J13" s="216"/>
      <c r="K13" s="216"/>
    </row>
    <row r="14" spans="1:11" ht="12" customHeight="1">
      <c r="A14" s="222" t="s">
        <v>445</v>
      </c>
      <c r="F14" s="216"/>
    </row>
    <row r="15" spans="1:11" ht="12" customHeight="1">
      <c r="A15" s="157" t="s">
        <v>444</v>
      </c>
      <c r="B15" s="216">
        <v>4</v>
      </c>
      <c r="C15" s="216">
        <v>2</v>
      </c>
      <c r="D15" s="216">
        <v>2</v>
      </c>
      <c r="E15" s="216">
        <v>12</v>
      </c>
      <c r="F15" s="216">
        <v>6</v>
      </c>
      <c r="G15" s="216">
        <v>7</v>
      </c>
      <c r="H15" s="216">
        <v>9</v>
      </c>
      <c r="I15" s="216">
        <v>13</v>
      </c>
      <c r="J15" s="216">
        <v>6</v>
      </c>
      <c r="K15" s="216">
        <v>8</v>
      </c>
    </row>
    <row r="16" spans="1:11" ht="12" customHeight="1">
      <c r="A16" s="223" t="s">
        <v>443</v>
      </c>
      <c r="B16" s="216">
        <v>34</v>
      </c>
      <c r="C16" s="216">
        <v>36</v>
      </c>
      <c r="D16" s="216">
        <v>30</v>
      </c>
      <c r="E16" s="216">
        <v>21</v>
      </c>
      <c r="F16" s="216">
        <v>25</v>
      </c>
      <c r="G16" s="216">
        <v>25</v>
      </c>
      <c r="H16" s="216">
        <v>18</v>
      </c>
      <c r="I16" s="216">
        <v>18</v>
      </c>
      <c r="J16" s="216">
        <v>22</v>
      </c>
      <c r="K16" s="216">
        <v>13</v>
      </c>
    </row>
    <row r="17" spans="1:11" ht="12" customHeight="1">
      <c r="A17" s="223" t="s">
        <v>442</v>
      </c>
      <c r="B17" s="216">
        <v>15</v>
      </c>
      <c r="C17" s="216">
        <v>21</v>
      </c>
      <c r="D17" s="216">
        <v>16</v>
      </c>
      <c r="E17" s="216">
        <v>18</v>
      </c>
      <c r="F17" s="216">
        <v>17</v>
      </c>
      <c r="G17" s="216">
        <v>11</v>
      </c>
      <c r="H17" s="216">
        <v>15</v>
      </c>
      <c r="I17" s="216">
        <v>12</v>
      </c>
      <c r="J17" s="216">
        <v>10</v>
      </c>
      <c r="K17" s="216">
        <v>20</v>
      </c>
    </row>
    <row r="18" spans="1:11" ht="12" customHeight="1">
      <c r="A18" s="223" t="s">
        <v>441</v>
      </c>
      <c r="B18" s="216">
        <v>28</v>
      </c>
      <c r="C18" s="216">
        <v>30</v>
      </c>
      <c r="D18" s="216">
        <v>29</v>
      </c>
      <c r="E18" s="216">
        <v>36</v>
      </c>
      <c r="F18" s="216">
        <v>31</v>
      </c>
      <c r="G18" s="216">
        <v>36</v>
      </c>
      <c r="H18" s="216">
        <v>26</v>
      </c>
      <c r="I18" s="216">
        <v>24</v>
      </c>
      <c r="J18" s="216">
        <v>20</v>
      </c>
      <c r="K18" s="216">
        <v>22</v>
      </c>
    </row>
    <row r="19" spans="1:11" ht="12" customHeight="1">
      <c r="A19" s="223" t="s">
        <v>440</v>
      </c>
      <c r="B19" s="216">
        <v>61</v>
      </c>
      <c r="C19" s="216">
        <v>41</v>
      </c>
      <c r="D19" s="216">
        <v>49</v>
      </c>
      <c r="E19" s="216">
        <v>62</v>
      </c>
      <c r="F19" s="216">
        <v>49</v>
      </c>
      <c r="G19" s="216">
        <v>63</v>
      </c>
      <c r="H19" s="216">
        <v>43</v>
      </c>
      <c r="I19" s="216">
        <v>48</v>
      </c>
      <c r="J19" s="216">
        <v>54</v>
      </c>
      <c r="K19" s="216">
        <v>30</v>
      </c>
    </row>
    <row r="20" spans="1:11" ht="12" customHeight="1">
      <c r="A20" s="223" t="s">
        <v>439</v>
      </c>
      <c r="B20" s="216">
        <v>3</v>
      </c>
      <c r="C20" s="216">
        <v>7</v>
      </c>
      <c r="D20" s="216">
        <v>4</v>
      </c>
      <c r="E20" s="216">
        <v>0</v>
      </c>
      <c r="F20" s="216">
        <v>1</v>
      </c>
      <c r="G20" s="216">
        <v>0</v>
      </c>
      <c r="H20" s="216">
        <v>0</v>
      </c>
      <c r="I20" s="216">
        <v>0</v>
      </c>
      <c r="J20" s="216">
        <v>1</v>
      </c>
      <c r="K20" s="216">
        <v>1</v>
      </c>
    </row>
    <row r="21" spans="1:11" ht="12" customHeight="1">
      <c r="A21" s="222" t="s">
        <v>438</v>
      </c>
      <c r="B21" s="216"/>
      <c r="C21" s="216"/>
      <c r="D21" s="216"/>
      <c r="F21" s="216"/>
      <c r="H21" s="216"/>
      <c r="I21" s="216"/>
      <c r="J21" s="216"/>
      <c r="K21" s="216"/>
    </row>
    <row r="22" spans="1:11" ht="12" customHeight="1">
      <c r="A22" s="223" t="s">
        <v>437</v>
      </c>
      <c r="B22" s="216">
        <v>15</v>
      </c>
      <c r="C22" s="216">
        <v>22</v>
      </c>
      <c r="D22" s="216">
        <v>23</v>
      </c>
      <c r="E22" s="216">
        <v>16</v>
      </c>
      <c r="F22" s="216">
        <v>19</v>
      </c>
      <c r="G22" s="216">
        <v>12</v>
      </c>
      <c r="H22" s="216">
        <v>10</v>
      </c>
      <c r="I22" s="216">
        <v>9</v>
      </c>
      <c r="J22" s="216">
        <v>9</v>
      </c>
      <c r="K22" s="216">
        <v>12</v>
      </c>
    </row>
    <row r="23" spans="1:11" ht="12" customHeight="1">
      <c r="A23" s="223" t="s">
        <v>436</v>
      </c>
      <c r="B23" s="216">
        <v>13</v>
      </c>
      <c r="C23" s="216">
        <v>10</v>
      </c>
      <c r="D23" s="216">
        <v>11</v>
      </c>
      <c r="E23" s="216">
        <v>6</v>
      </c>
      <c r="F23" s="216">
        <v>7</v>
      </c>
      <c r="G23" s="216">
        <v>7</v>
      </c>
      <c r="H23" s="216">
        <v>7</v>
      </c>
      <c r="I23" s="216">
        <v>7</v>
      </c>
      <c r="J23" s="216">
        <v>1</v>
      </c>
      <c r="K23" s="216">
        <v>2</v>
      </c>
    </row>
    <row r="24" spans="1:11" ht="12" customHeight="1">
      <c r="A24" s="222" t="s">
        <v>453</v>
      </c>
      <c r="B24" s="216"/>
      <c r="C24" s="216"/>
      <c r="D24" s="216"/>
      <c r="E24" s="216"/>
      <c r="F24" s="216"/>
      <c r="H24" s="216"/>
      <c r="I24" s="216"/>
      <c r="J24" s="216"/>
      <c r="K24" s="216"/>
    </row>
    <row r="25" spans="1:11" ht="12" customHeight="1">
      <c r="A25" s="223" t="s">
        <v>434</v>
      </c>
      <c r="B25" s="216">
        <v>40</v>
      </c>
      <c r="C25" s="216">
        <v>31</v>
      </c>
      <c r="D25" s="216">
        <v>37</v>
      </c>
      <c r="E25" s="216">
        <v>33</v>
      </c>
      <c r="F25" s="216">
        <v>40</v>
      </c>
      <c r="G25" s="216">
        <v>29</v>
      </c>
      <c r="H25" s="216">
        <v>30</v>
      </c>
      <c r="I25" s="216">
        <v>36</v>
      </c>
      <c r="J25" s="216">
        <v>29</v>
      </c>
      <c r="K25" s="216">
        <v>25</v>
      </c>
    </row>
    <row r="26" spans="1:11" ht="12" customHeight="1">
      <c r="A26" s="223" t="s">
        <v>433</v>
      </c>
      <c r="B26" s="216">
        <v>14</v>
      </c>
      <c r="C26" s="216">
        <v>25</v>
      </c>
      <c r="D26" s="216">
        <v>21</v>
      </c>
      <c r="E26" s="216">
        <v>12</v>
      </c>
      <c r="F26" s="216">
        <v>24</v>
      </c>
      <c r="G26" s="216">
        <v>13</v>
      </c>
      <c r="H26" s="216">
        <v>13</v>
      </c>
      <c r="I26" s="216">
        <v>17</v>
      </c>
      <c r="J26" s="216">
        <v>14</v>
      </c>
      <c r="K26" s="216">
        <v>22</v>
      </c>
    </row>
    <row r="27" spans="1:11" ht="12" customHeight="1">
      <c r="A27" s="223" t="s">
        <v>432</v>
      </c>
      <c r="B27" s="216">
        <v>13</v>
      </c>
      <c r="C27" s="216">
        <v>19</v>
      </c>
      <c r="D27" s="216">
        <v>11</v>
      </c>
      <c r="E27" s="216">
        <v>15</v>
      </c>
      <c r="F27" s="216">
        <v>23</v>
      </c>
      <c r="G27" s="216">
        <v>11</v>
      </c>
      <c r="H27" s="216">
        <v>16</v>
      </c>
      <c r="I27" s="216">
        <v>12</v>
      </c>
      <c r="J27" s="216">
        <v>13</v>
      </c>
      <c r="K27" s="216">
        <v>10</v>
      </c>
    </row>
    <row r="28" spans="1:11" ht="12" customHeight="1">
      <c r="A28" s="223" t="s">
        <v>431</v>
      </c>
      <c r="B28" s="216">
        <v>11</v>
      </c>
      <c r="C28" s="216">
        <v>2</v>
      </c>
      <c r="D28" s="216">
        <v>3</v>
      </c>
      <c r="E28" s="216">
        <v>5</v>
      </c>
      <c r="F28" s="216">
        <v>4</v>
      </c>
      <c r="G28" s="216">
        <v>5</v>
      </c>
      <c r="H28" s="216">
        <v>4</v>
      </c>
      <c r="I28" s="216">
        <v>3</v>
      </c>
      <c r="J28" s="216">
        <v>0</v>
      </c>
      <c r="K28" s="216">
        <v>8</v>
      </c>
    </row>
    <row r="29" spans="1:11" ht="12" customHeight="1">
      <c r="A29" s="222" t="s">
        <v>430</v>
      </c>
      <c r="B29" s="216"/>
      <c r="C29" s="216"/>
      <c r="D29" s="216"/>
      <c r="E29" s="216"/>
      <c r="F29" s="216"/>
      <c r="H29" s="216"/>
      <c r="I29" s="216"/>
    </row>
    <row r="30" spans="1:11" ht="12" customHeight="1">
      <c r="A30" s="223" t="s">
        <v>429</v>
      </c>
      <c r="B30" s="216">
        <v>16</v>
      </c>
      <c r="C30" s="216">
        <v>21</v>
      </c>
      <c r="D30" s="216">
        <v>14</v>
      </c>
      <c r="E30" s="216">
        <v>15</v>
      </c>
      <c r="F30" s="216">
        <v>18</v>
      </c>
      <c r="G30" s="216">
        <v>13</v>
      </c>
      <c r="H30" s="216">
        <v>7</v>
      </c>
      <c r="I30" s="216">
        <v>7</v>
      </c>
      <c r="J30" s="216">
        <v>8</v>
      </c>
      <c r="K30" s="216">
        <v>12</v>
      </c>
    </row>
    <row r="31" spans="1:11" ht="12" customHeight="1">
      <c r="A31" s="223" t="s">
        <v>428</v>
      </c>
      <c r="B31" s="216">
        <v>5</v>
      </c>
      <c r="C31" s="216">
        <v>17</v>
      </c>
      <c r="D31" s="216">
        <v>11</v>
      </c>
      <c r="E31" s="216">
        <v>9</v>
      </c>
      <c r="F31" s="216">
        <v>14</v>
      </c>
      <c r="G31" s="216">
        <v>8</v>
      </c>
      <c r="H31" s="216">
        <v>5</v>
      </c>
      <c r="I31" s="216">
        <v>4</v>
      </c>
      <c r="J31" s="216">
        <v>6</v>
      </c>
      <c r="K31" s="216">
        <v>7</v>
      </c>
    </row>
    <row r="32" spans="1:11" ht="12" customHeight="1">
      <c r="A32" s="223" t="s">
        <v>427</v>
      </c>
      <c r="B32" s="216">
        <v>56</v>
      </c>
      <c r="C32" s="216">
        <v>50</v>
      </c>
      <c r="D32" s="216">
        <v>52</v>
      </c>
      <c r="E32" s="216">
        <v>51</v>
      </c>
      <c r="F32" s="216">
        <v>42</v>
      </c>
      <c r="G32" s="216">
        <v>43</v>
      </c>
      <c r="H32" s="216">
        <v>41</v>
      </c>
      <c r="I32" s="216">
        <v>52</v>
      </c>
      <c r="J32" s="216">
        <v>61</v>
      </c>
      <c r="K32" s="216">
        <v>46</v>
      </c>
    </row>
    <row r="33" spans="1:11" ht="12" customHeight="1">
      <c r="A33" s="223" t="s">
        <v>426</v>
      </c>
      <c r="B33" s="216">
        <v>40</v>
      </c>
      <c r="C33" s="216">
        <v>33</v>
      </c>
      <c r="D33" s="216">
        <v>37</v>
      </c>
      <c r="E33" s="216">
        <v>31</v>
      </c>
      <c r="F33" s="216">
        <v>26</v>
      </c>
      <c r="G33" s="216">
        <v>29</v>
      </c>
      <c r="H33" s="216">
        <v>21</v>
      </c>
      <c r="I33" s="216">
        <v>25</v>
      </c>
      <c r="J33" s="216">
        <v>15</v>
      </c>
      <c r="K33" s="216">
        <v>19</v>
      </c>
    </row>
    <row r="34" spans="1:11" ht="12" customHeight="1">
      <c r="A34" s="223" t="s">
        <v>425</v>
      </c>
      <c r="B34" s="216">
        <v>3</v>
      </c>
      <c r="C34" s="216">
        <v>7</v>
      </c>
      <c r="D34" s="216">
        <v>4</v>
      </c>
      <c r="E34" s="216">
        <v>1</v>
      </c>
      <c r="F34" s="216">
        <v>3</v>
      </c>
      <c r="G34" s="216">
        <v>6</v>
      </c>
      <c r="H34" s="216">
        <v>3</v>
      </c>
      <c r="I34" s="216">
        <v>1</v>
      </c>
      <c r="J34" s="216">
        <v>0</v>
      </c>
      <c r="K34" s="216">
        <v>4</v>
      </c>
    </row>
    <row r="35" spans="1:11" ht="12" customHeight="1">
      <c r="A35" s="222"/>
      <c r="B35" s="216"/>
      <c r="C35" s="216"/>
      <c r="D35" s="216"/>
      <c r="E35" s="216"/>
      <c r="F35" s="216"/>
      <c r="G35" s="216"/>
      <c r="H35" s="216"/>
      <c r="I35" s="216"/>
      <c r="J35" s="216"/>
      <c r="K35" s="216"/>
    </row>
    <row r="36" spans="1:11" ht="12" customHeight="1">
      <c r="A36" s="223" t="s">
        <v>424</v>
      </c>
      <c r="B36" s="216">
        <v>9</v>
      </c>
      <c r="C36" s="216">
        <v>14</v>
      </c>
      <c r="D36" s="216">
        <v>12</v>
      </c>
      <c r="E36" s="216">
        <v>9</v>
      </c>
      <c r="F36" s="216">
        <v>4</v>
      </c>
      <c r="G36" s="216">
        <v>14</v>
      </c>
      <c r="H36" s="216">
        <v>7</v>
      </c>
      <c r="I36" s="216">
        <v>8</v>
      </c>
      <c r="J36" s="216">
        <v>7</v>
      </c>
      <c r="K36" s="216">
        <v>11</v>
      </c>
    </row>
    <row r="37" spans="1:11" ht="12" customHeight="1">
      <c r="A37" s="222"/>
      <c r="B37" s="216"/>
      <c r="C37" s="216"/>
      <c r="D37" s="216"/>
      <c r="E37" s="216"/>
      <c r="F37" s="216"/>
      <c r="G37" s="216"/>
      <c r="H37" s="216"/>
      <c r="I37" s="216"/>
      <c r="J37" s="216"/>
      <c r="K37" s="216"/>
    </row>
    <row r="38" spans="1:11" ht="12" customHeight="1">
      <c r="A38" s="222" t="s">
        <v>423</v>
      </c>
      <c r="B38" s="216"/>
      <c r="C38" s="216"/>
      <c r="D38" s="216"/>
      <c r="E38" s="216"/>
      <c r="F38" s="216"/>
      <c r="G38" s="216"/>
      <c r="H38" s="216"/>
      <c r="I38" s="216"/>
      <c r="J38" s="216"/>
      <c r="K38" s="216"/>
    </row>
    <row r="39" spans="1:11" ht="12" customHeight="1">
      <c r="A39" s="223" t="s">
        <v>388</v>
      </c>
      <c r="B39" s="216">
        <f>SUM(B42:B49)</f>
        <v>225</v>
      </c>
      <c r="C39" s="216">
        <v>195</v>
      </c>
      <c r="D39" s="216">
        <v>163</v>
      </c>
      <c r="E39" s="216">
        <f>SUM(E42:E49)</f>
        <v>176</v>
      </c>
      <c r="F39" s="216">
        <v>182</v>
      </c>
      <c r="G39" s="216">
        <v>139</v>
      </c>
      <c r="H39" s="216">
        <v>114</v>
      </c>
      <c r="I39" s="216">
        <v>126</v>
      </c>
      <c r="J39" s="216">
        <v>140</v>
      </c>
      <c r="K39" s="216">
        <f>SUM(K40:K51)</f>
        <v>143</v>
      </c>
    </row>
    <row r="40" spans="1:11" ht="12" customHeight="1">
      <c r="A40" s="222"/>
      <c r="B40" s="216"/>
      <c r="C40" s="216"/>
      <c r="D40" s="216"/>
      <c r="E40" s="216"/>
      <c r="F40" s="216"/>
      <c r="G40" s="216"/>
      <c r="H40" s="216"/>
      <c r="I40" s="216"/>
      <c r="J40" s="216"/>
      <c r="K40" s="216"/>
    </row>
    <row r="41" spans="1:11" ht="12" customHeight="1">
      <c r="A41" s="222" t="s">
        <v>422</v>
      </c>
      <c r="B41" s="216"/>
      <c r="C41" s="216"/>
      <c r="D41" s="216"/>
      <c r="E41" s="216"/>
      <c r="F41" s="216"/>
      <c r="G41" s="216"/>
      <c r="H41" s="216"/>
      <c r="I41" s="216"/>
      <c r="J41" s="216"/>
      <c r="K41" s="216"/>
    </row>
    <row r="42" spans="1:11" ht="12" customHeight="1">
      <c r="A42" s="223" t="s">
        <v>386</v>
      </c>
      <c r="B42" s="216">
        <v>4</v>
      </c>
      <c r="C42" s="216">
        <v>6</v>
      </c>
      <c r="D42" s="216">
        <v>7</v>
      </c>
      <c r="E42" s="216">
        <v>5</v>
      </c>
      <c r="F42" s="216">
        <v>4</v>
      </c>
      <c r="G42" s="216">
        <v>8</v>
      </c>
      <c r="H42" s="216">
        <v>4</v>
      </c>
      <c r="I42" s="216">
        <v>1</v>
      </c>
      <c r="J42" s="216">
        <v>2</v>
      </c>
      <c r="K42" s="216">
        <v>7</v>
      </c>
    </row>
    <row r="43" spans="1:11" ht="12" customHeight="1">
      <c r="A43" s="223" t="s">
        <v>452</v>
      </c>
      <c r="B43" s="216">
        <v>0</v>
      </c>
      <c r="C43" s="216">
        <v>0</v>
      </c>
      <c r="D43" s="216">
        <v>0</v>
      </c>
      <c r="E43" s="216">
        <v>0</v>
      </c>
      <c r="F43" s="216">
        <v>0</v>
      </c>
      <c r="G43" s="216">
        <v>0</v>
      </c>
      <c r="H43" s="216">
        <v>1</v>
      </c>
      <c r="I43" s="216">
        <v>0</v>
      </c>
      <c r="J43" s="216">
        <v>0</v>
      </c>
      <c r="K43" s="216">
        <v>0</v>
      </c>
    </row>
    <row r="44" spans="1:11" ht="12" customHeight="1">
      <c r="A44" s="223" t="s">
        <v>451</v>
      </c>
      <c r="B44" s="216">
        <v>27</v>
      </c>
      <c r="C44" s="216">
        <v>24</v>
      </c>
      <c r="D44" s="216">
        <v>20</v>
      </c>
      <c r="E44" s="216">
        <v>25</v>
      </c>
      <c r="F44" s="216">
        <v>26</v>
      </c>
      <c r="G44" s="216">
        <v>16</v>
      </c>
      <c r="H44" s="216">
        <v>17</v>
      </c>
      <c r="I44" s="216">
        <v>16</v>
      </c>
      <c r="J44" s="216">
        <v>21</v>
      </c>
      <c r="K44" s="216">
        <v>12</v>
      </c>
    </row>
    <row r="45" spans="1:11" ht="12" customHeight="1">
      <c r="A45" s="223" t="s">
        <v>450</v>
      </c>
      <c r="B45" s="216">
        <v>38</v>
      </c>
      <c r="C45" s="216">
        <v>34</v>
      </c>
      <c r="D45" s="216">
        <v>25</v>
      </c>
      <c r="E45" s="216">
        <v>22</v>
      </c>
      <c r="F45" s="216">
        <v>22</v>
      </c>
      <c r="G45" s="216">
        <v>22</v>
      </c>
      <c r="H45" s="216">
        <v>10</v>
      </c>
      <c r="I45" s="216">
        <v>11</v>
      </c>
      <c r="J45" s="216">
        <v>24</v>
      </c>
      <c r="K45" s="216">
        <v>26</v>
      </c>
    </row>
    <row r="46" spans="1:11" ht="12" customHeight="1">
      <c r="A46" s="223" t="s">
        <v>419</v>
      </c>
      <c r="B46" s="216">
        <v>6</v>
      </c>
      <c r="C46" s="216">
        <v>1</v>
      </c>
      <c r="D46" s="216">
        <v>6</v>
      </c>
      <c r="E46" s="216">
        <v>1</v>
      </c>
      <c r="F46" s="216">
        <v>4</v>
      </c>
      <c r="G46" s="216">
        <v>1</v>
      </c>
      <c r="H46" s="216">
        <v>2</v>
      </c>
      <c r="I46" s="216">
        <v>1</v>
      </c>
      <c r="J46" s="216">
        <v>0</v>
      </c>
      <c r="K46" s="216">
        <v>2</v>
      </c>
    </row>
    <row r="47" spans="1:11" ht="12" customHeight="1">
      <c r="A47" s="223" t="s">
        <v>418</v>
      </c>
      <c r="B47" s="216">
        <v>64</v>
      </c>
      <c r="C47" s="216">
        <v>53</v>
      </c>
      <c r="D47" s="216">
        <v>43</v>
      </c>
      <c r="E47" s="216">
        <v>35</v>
      </c>
      <c r="F47" s="216">
        <v>45</v>
      </c>
      <c r="G47" s="216">
        <v>43</v>
      </c>
      <c r="H47" s="216">
        <v>28</v>
      </c>
      <c r="I47" s="216">
        <v>49</v>
      </c>
      <c r="J47" s="216">
        <v>45</v>
      </c>
      <c r="K47" s="216">
        <v>53</v>
      </c>
    </row>
    <row r="48" spans="1:11" ht="12" customHeight="1">
      <c r="A48" s="223" t="s">
        <v>449</v>
      </c>
      <c r="B48" s="216">
        <v>1</v>
      </c>
      <c r="C48" s="216">
        <v>1</v>
      </c>
      <c r="D48" s="216">
        <v>0</v>
      </c>
      <c r="E48" s="216">
        <v>1</v>
      </c>
      <c r="F48" s="216">
        <v>0</v>
      </c>
      <c r="G48" s="216">
        <v>0</v>
      </c>
      <c r="H48" s="216">
        <v>0</v>
      </c>
      <c r="I48" s="216">
        <v>0</v>
      </c>
      <c r="J48" s="216">
        <v>1</v>
      </c>
      <c r="K48" s="216">
        <v>0</v>
      </c>
    </row>
    <row r="49" spans="1:11" ht="12" customHeight="1">
      <c r="A49" s="223" t="s">
        <v>416</v>
      </c>
      <c r="B49" s="216">
        <v>85</v>
      </c>
      <c r="C49" s="216">
        <v>76</v>
      </c>
      <c r="D49" s="216">
        <v>62</v>
      </c>
      <c r="E49" s="216">
        <v>87</v>
      </c>
      <c r="F49" s="216">
        <v>81</v>
      </c>
      <c r="G49" s="216">
        <v>49</v>
      </c>
      <c r="H49" s="216">
        <v>52</v>
      </c>
      <c r="I49" s="216">
        <v>47</v>
      </c>
      <c r="J49" s="216">
        <v>47</v>
      </c>
      <c r="K49" s="216">
        <v>43</v>
      </c>
    </row>
    <row r="50" spans="1:11" ht="12" customHeight="1">
      <c r="A50" s="160" t="s">
        <v>415</v>
      </c>
      <c r="B50" s="216"/>
      <c r="C50" s="216"/>
      <c r="D50" s="216"/>
      <c r="E50" s="216"/>
      <c r="F50" s="216"/>
      <c r="G50" s="216"/>
      <c r="H50" s="216"/>
      <c r="I50" s="216"/>
      <c r="J50" s="216"/>
    </row>
    <row r="51" spans="1:11" ht="12" customHeight="1">
      <c r="A51" s="157" t="s">
        <v>414</v>
      </c>
      <c r="B51" s="216">
        <v>0</v>
      </c>
      <c r="C51" s="216">
        <v>0</v>
      </c>
      <c r="D51" s="216">
        <v>0</v>
      </c>
      <c r="E51" s="216">
        <v>0</v>
      </c>
      <c r="F51" s="216">
        <v>0</v>
      </c>
      <c r="G51" s="216">
        <v>0</v>
      </c>
      <c r="H51" s="216">
        <v>0</v>
      </c>
      <c r="I51" s="216">
        <v>1</v>
      </c>
      <c r="J51" s="216">
        <v>0</v>
      </c>
      <c r="K51" s="216">
        <v>0</v>
      </c>
    </row>
    <row r="52" spans="1:11" ht="12" customHeight="1">
      <c r="A52" s="222"/>
      <c r="B52" s="216"/>
      <c r="C52" s="216"/>
      <c r="D52" s="216"/>
      <c r="E52" s="216"/>
      <c r="F52" s="216"/>
      <c r="G52" s="216"/>
      <c r="H52" s="216"/>
      <c r="I52" s="216"/>
      <c r="J52" s="216"/>
      <c r="K52" s="216"/>
    </row>
    <row r="53" spans="1:11" ht="12" customHeight="1">
      <c r="A53" s="223" t="s">
        <v>413</v>
      </c>
      <c r="B53" s="216">
        <f>SUM(B55:B63)</f>
        <v>371</v>
      </c>
      <c r="C53" s="216">
        <v>377</v>
      </c>
      <c r="D53" s="216">
        <v>376</v>
      </c>
      <c r="E53" s="216">
        <f>SUM(E55:E63)</f>
        <v>330</v>
      </c>
      <c r="F53" s="216">
        <v>337</v>
      </c>
      <c r="G53" s="216">
        <v>295</v>
      </c>
      <c r="H53" s="216">
        <v>257</v>
      </c>
      <c r="I53" s="216">
        <v>259</v>
      </c>
      <c r="J53" s="216">
        <v>243</v>
      </c>
      <c r="K53" s="216">
        <f>SUM(K55:K63)</f>
        <v>276</v>
      </c>
    </row>
    <row r="54" spans="1:11" ht="12" customHeight="1">
      <c r="A54" s="222"/>
      <c r="B54" s="216"/>
      <c r="C54" s="216"/>
      <c r="D54" s="216"/>
      <c r="E54" s="216"/>
      <c r="F54" s="216"/>
      <c r="G54" s="216"/>
      <c r="H54" s="216"/>
      <c r="I54" s="216"/>
      <c r="J54" s="216"/>
      <c r="K54" s="216"/>
    </row>
    <row r="55" spans="1:11" ht="12" customHeight="1">
      <c r="A55" s="223" t="s">
        <v>412</v>
      </c>
      <c r="B55" s="216">
        <v>3</v>
      </c>
      <c r="C55" s="216">
        <v>4</v>
      </c>
      <c r="D55" s="216">
        <v>2</v>
      </c>
      <c r="E55" s="216">
        <v>5</v>
      </c>
      <c r="F55" s="216">
        <v>3</v>
      </c>
      <c r="G55" s="216">
        <v>6</v>
      </c>
      <c r="H55" s="216">
        <v>2</v>
      </c>
      <c r="I55" s="216">
        <v>5</v>
      </c>
      <c r="J55" s="216">
        <v>1</v>
      </c>
      <c r="K55" s="216">
        <v>3</v>
      </c>
    </row>
    <row r="56" spans="1:11" ht="12" customHeight="1">
      <c r="A56" s="223" t="s">
        <v>411</v>
      </c>
      <c r="B56" s="216">
        <v>62</v>
      </c>
      <c r="C56" s="216">
        <v>43</v>
      </c>
      <c r="D56" s="216">
        <v>44</v>
      </c>
      <c r="E56" s="216">
        <v>50</v>
      </c>
      <c r="F56" s="216">
        <v>48</v>
      </c>
      <c r="G56" s="216">
        <v>42</v>
      </c>
      <c r="H56" s="216">
        <v>43</v>
      </c>
      <c r="I56" s="216">
        <v>33</v>
      </c>
      <c r="J56" s="216">
        <v>31</v>
      </c>
      <c r="K56" s="216">
        <v>38</v>
      </c>
    </row>
    <row r="57" spans="1:11" ht="12" customHeight="1">
      <c r="A57" s="223" t="s">
        <v>410</v>
      </c>
      <c r="B57" s="216">
        <v>35</v>
      </c>
      <c r="C57" s="216">
        <v>38</v>
      </c>
      <c r="D57" s="216">
        <v>36</v>
      </c>
      <c r="E57" s="216">
        <v>31</v>
      </c>
      <c r="F57" s="216">
        <v>44</v>
      </c>
      <c r="G57" s="216">
        <v>44</v>
      </c>
      <c r="H57" s="216">
        <v>21</v>
      </c>
      <c r="I57" s="216">
        <v>31</v>
      </c>
      <c r="J57" s="216">
        <v>27</v>
      </c>
      <c r="K57" s="216">
        <v>32</v>
      </c>
    </row>
    <row r="58" spans="1:11" ht="12" customHeight="1">
      <c r="A58" s="223" t="s">
        <v>409</v>
      </c>
      <c r="B58" s="216">
        <v>86</v>
      </c>
      <c r="C58" s="216">
        <v>73</v>
      </c>
      <c r="D58" s="216">
        <v>78</v>
      </c>
      <c r="E58" s="216">
        <v>70</v>
      </c>
      <c r="F58" s="216">
        <v>63</v>
      </c>
      <c r="G58" s="216">
        <v>50</v>
      </c>
      <c r="H58" s="216">
        <v>38</v>
      </c>
      <c r="I58" s="216">
        <v>65</v>
      </c>
      <c r="J58" s="216">
        <v>60</v>
      </c>
      <c r="K58" s="216">
        <v>66</v>
      </c>
    </row>
    <row r="59" spans="1:11" ht="12" customHeight="1">
      <c r="A59" s="223" t="s">
        <v>408</v>
      </c>
      <c r="B59" s="216">
        <v>53</v>
      </c>
      <c r="C59" s="216">
        <v>68</v>
      </c>
      <c r="D59" s="216">
        <v>55</v>
      </c>
      <c r="E59" s="216">
        <v>45</v>
      </c>
      <c r="F59" s="216">
        <v>50</v>
      </c>
      <c r="G59" s="216">
        <v>51</v>
      </c>
      <c r="H59" s="216">
        <v>34</v>
      </c>
      <c r="I59" s="216">
        <v>33</v>
      </c>
      <c r="J59" s="216">
        <v>32</v>
      </c>
      <c r="K59" s="216">
        <v>32</v>
      </c>
    </row>
    <row r="60" spans="1:11" ht="12" customHeight="1">
      <c r="A60" s="223" t="s">
        <v>407</v>
      </c>
      <c r="B60" s="216">
        <v>4</v>
      </c>
      <c r="C60" s="216">
        <v>6</v>
      </c>
      <c r="D60" s="216">
        <v>12</v>
      </c>
      <c r="E60" s="216">
        <v>8</v>
      </c>
      <c r="F60" s="216">
        <v>7</v>
      </c>
      <c r="G60" s="216">
        <v>7</v>
      </c>
      <c r="H60" s="216">
        <v>9</v>
      </c>
      <c r="I60" s="216">
        <v>8</v>
      </c>
      <c r="J60" s="216">
        <v>10</v>
      </c>
      <c r="K60" s="216">
        <v>7</v>
      </c>
    </row>
    <row r="61" spans="1:11" ht="12" customHeight="1">
      <c r="A61" s="223" t="s">
        <v>406</v>
      </c>
      <c r="B61" s="216">
        <v>90</v>
      </c>
      <c r="C61" s="216">
        <v>96</v>
      </c>
      <c r="D61" s="216">
        <v>108</v>
      </c>
      <c r="E61" s="216">
        <v>80</v>
      </c>
      <c r="F61" s="216">
        <v>72</v>
      </c>
      <c r="G61" s="216">
        <v>67</v>
      </c>
      <c r="H61" s="216">
        <v>70</v>
      </c>
      <c r="I61" s="216">
        <v>53</v>
      </c>
      <c r="J61" s="216">
        <v>50</v>
      </c>
      <c r="K61" s="216">
        <v>55</v>
      </c>
    </row>
    <row r="62" spans="1:11" ht="12" customHeight="1">
      <c r="A62" s="223" t="s">
        <v>405</v>
      </c>
      <c r="B62" s="216">
        <v>23</v>
      </c>
      <c r="C62" s="216">
        <v>27</v>
      </c>
      <c r="D62" s="216">
        <v>23</v>
      </c>
      <c r="E62" s="216">
        <v>26</v>
      </c>
      <c r="F62" s="216">
        <v>34</v>
      </c>
      <c r="G62" s="216">
        <v>19</v>
      </c>
      <c r="H62" s="216">
        <v>23</v>
      </c>
      <c r="I62" s="216">
        <v>17</v>
      </c>
      <c r="J62" s="216">
        <v>23</v>
      </c>
      <c r="K62" s="216">
        <v>24</v>
      </c>
    </row>
    <row r="63" spans="1:11" ht="12" customHeight="1">
      <c r="A63" s="223" t="s">
        <v>404</v>
      </c>
      <c r="B63" s="216">
        <v>15</v>
      </c>
      <c r="C63" s="216">
        <v>22</v>
      </c>
      <c r="D63" s="216">
        <v>18</v>
      </c>
      <c r="E63" s="216">
        <v>15</v>
      </c>
      <c r="F63" s="216">
        <v>16</v>
      </c>
      <c r="G63" s="216">
        <v>9</v>
      </c>
      <c r="H63" s="216">
        <v>17</v>
      </c>
      <c r="I63" s="216">
        <v>14</v>
      </c>
      <c r="J63" s="216">
        <v>9</v>
      </c>
      <c r="K63" s="216">
        <v>19</v>
      </c>
    </row>
    <row r="64" spans="1:11" ht="12" customHeight="1">
      <c r="A64" s="241"/>
      <c r="B64" s="217"/>
      <c r="C64" s="217"/>
      <c r="D64" s="216"/>
      <c r="E64" s="216"/>
      <c r="F64" s="216"/>
      <c r="G64" s="216"/>
      <c r="H64" s="216"/>
      <c r="I64" s="216"/>
      <c r="J64" s="216"/>
      <c r="K64" s="216"/>
    </row>
    <row r="65" spans="1:11" ht="12" customHeight="1">
      <c r="A65" s="241"/>
      <c r="B65" s="217"/>
      <c r="C65" s="217"/>
      <c r="D65" s="216"/>
      <c r="E65" s="216"/>
      <c r="F65" s="216"/>
      <c r="G65" s="216"/>
      <c r="H65" s="216"/>
      <c r="I65" s="216"/>
      <c r="J65" s="216"/>
      <c r="K65" s="216"/>
    </row>
    <row r="66" spans="1:11" ht="14.25" customHeight="1">
      <c r="A66" s="220"/>
      <c r="D66" s="216"/>
      <c r="E66" s="216"/>
      <c r="F66" s="216"/>
      <c r="G66" s="216"/>
      <c r="H66" s="216"/>
      <c r="I66" s="216"/>
      <c r="J66" s="216"/>
      <c r="K66" s="216"/>
    </row>
    <row r="67" spans="1:11" s="240" customFormat="1" ht="10.5" customHeight="1">
      <c r="A67" s="219" t="s">
        <v>51</v>
      </c>
      <c r="D67" s="216"/>
      <c r="E67" s="216"/>
      <c r="F67" s="216"/>
      <c r="G67" s="216"/>
      <c r="H67" s="216"/>
      <c r="I67" s="216"/>
      <c r="J67" s="216"/>
      <c r="K67" s="216"/>
    </row>
    <row r="68" spans="1:11" s="226" customFormat="1" ht="15" customHeight="1">
      <c r="B68" s="239" t="s">
        <v>105</v>
      </c>
      <c r="C68" s="238"/>
      <c r="D68" s="229"/>
      <c r="E68" s="229"/>
      <c r="F68" s="229"/>
      <c r="G68" s="229"/>
      <c r="H68" s="216"/>
      <c r="I68" s="216"/>
      <c r="J68" s="216"/>
      <c r="K68" s="216"/>
    </row>
    <row r="69" spans="1:11" s="226" customFormat="1" ht="9" customHeight="1">
      <c r="A69" s="228"/>
      <c r="B69" s="238"/>
      <c r="C69" s="238"/>
      <c r="D69" s="216"/>
      <c r="E69" s="216"/>
      <c r="F69" s="216"/>
      <c r="G69" s="216"/>
      <c r="H69" s="216"/>
      <c r="I69" s="216"/>
      <c r="J69" s="216"/>
      <c r="K69" s="216"/>
    </row>
    <row r="70" spans="1:11" ht="12" customHeight="1">
      <c r="A70" s="223" t="s">
        <v>403</v>
      </c>
      <c r="B70" s="216">
        <f>SUM(B72:B80)</f>
        <v>856</v>
      </c>
      <c r="C70" s="216">
        <v>894</v>
      </c>
      <c r="D70" s="216">
        <v>846</v>
      </c>
      <c r="E70" s="216">
        <f>SUM(E72:E80)</f>
        <v>811</v>
      </c>
      <c r="F70" s="216">
        <v>816</v>
      </c>
      <c r="G70" s="216">
        <v>867</v>
      </c>
      <c r="H70" s="216">
        <v>799</v>
      </c>
      <c r="I70" s="216">
        <v>847</v>
      </c>
      <c r="J70" s="216">
        <v>789</v>
      </c>
      <c r="K70" s="216">
        <f>SUM(K72:K80)</f>
        <v>828</v>
      </c>
    </row>
    <row r="71" spans="1:11" ht="12" customHeight="1">
      <c r="A71" s="222"/>
      <c r="B71" s="216"/>
      <c r="C71" s="216"/>
      <c r="D71" s="216"/>
      <c r="E71" s="216"/>
      <c r="F71" s="216"/>
      <c r="G71" s="216"/>
      <c r="H71" s="216"/>
      <c r="I71" s="216"/>
      <c r="J71" s="216"/>
      <c r="K71" s="216"/>
    </row>
    <row r="72" spans="1:11" ht="12" customHeight="1">
      <c r="A72" s="223" t="s">
        <v>402</v>
      </c>
      <c r="B72" s="216">
        <v>1</v>
      </c>
      <c r="C72" s="216">
        <v>3</v>
      </c>
      <c r="D72" s="216">
        <v>1</v>
      </c>
      <c r="E72" s="216">
        <v>1</v>
      </c>
      <c r="F72" s="216">
        <v>8</v>
      </c>
      <c r="G72" s="216">
        <v>6</v>
      </c>
      <c r="H72" s="216">
        <v>2</v>
      </c>
      <c r="I72" s="216">
        <v>2</v>
      </c>
      <c r="J72" s="216">
        <v>3</v>
      </c>
      <c r="K72" s="216">
        <v>5</v>
      </c>
    </row>
    <row r="73" spans="1:11" ht="12" customHeight="1">
      <c r="A73" s="223" t="s">
        <v>401</v>
      </c>
      <c r="B73" s="216">
        <v>4</v>
      </c>
      <c r="C73" s="216">
        <v>5</v>
      </c>
      <c r="D73" s="216">
        <v>2</v>
      </c>
      <c r="E73" s="216">
        <v>4</v>
      </c>
      <c r="F73" s="216">
        <v>6</v>
      </c>
      <c r="G73" s="216">
        <v>7</v>
      </c>
      <c r="H73" s="216">
        <v>2</v>
      </c>
      <c r="I73" s="216">
        <v>4</v>
      </c>
      <c r="J73" s="216">
        <v>2</v>
      </c>
      <c r="K73" s="216">
        <v>4</v>
      </c>
    </row>
    <row r="74" spans="1:11" ht="12" customHeight="1">
      <c r="A74" s="222" t="s">
        <v>400</v>
      </c>
      <c r="B74" s="216"/>
      <c r="D74" s="216"/>
      <c r="F74" s="216"/>
      <c r="G74" s="216"/>
      <c r="H74" s="216"/>
      <c r="I74" s="216"/>
    </row>
    <row r="75" spans="1:11" ht="12" customHeight="1">
      <c r="A75" s="223" t="s">
        <v>398</v>
      </c>
      <c r="B75" s="216">
        <v>71</v>
      </c>
      <c r="C75" s="216">
        <v>70</v>
      </c>
      <c r="D75" s="216">
        <v>63</v>
      </c>
      <c r="E75" s="216">
        <v>66</v>
      </c>
      <c r="F75" s="216">
        <v>47</v>
      </c>
      <c r="G75" s="216">
        <v>52</v>
      </c>
      <c r="H75" s="216">
        <v>52</v>
      </c>
      <c r="I75" s="216">
        <v>43</v>
      </c>
      <c r="J75" s="216">
        <v>61</v>
      </c>
      <c r="K75" s="216">
        <v>46</v>
      </c>
    </row>
    <row r="76" spans="1:11" ht="12" customHeight="1">
      <c r="A76" s="222" t="s">
        <v>399</v>
      </c>
      <c r="B76" s="216"/>
      <c r="C76" s="216"/>
      <c r="D76" s="216"/>
      <c r="E76" s="216"/>
      <c r="F76" s="216"/>
      <c r="G76" s="216"/>
      <c r="H76" s="216"/>
      <c r="I76" s="216"/>
      <c r="J76" s="216"/>
      <c r="K76" s="216"/>
    </row>
    <row r="77" spans="1:11" ht="12" customHeight="1">
      <c r="A77" s="223" t="s">
        <v>398</v>
      </c>
      <c r="B77" s="216">
        <v>157</v>
      </c>
      <c r="C77" s="216">
        <v>175</v>
      </c>
      <c r="D77" s="216">
        <v>159</v>
      </c>
      <c r="E77" s="216">
        <v>163</v>
      </c>
      <c r="F77" s="216">
        <v>135</v>
      </c>
      <c r="G77" s="216">
        <v>158</v>
      </c>
      <c r="H77" s="216">
        <v>164</v>
      </c>
      <c r="I77" s="216">
        <v>179</v>
      </c>
      <c r="J77" s="216">
        <v>142</v>
      </c>
      <c r="K77" s="216">
        <v>132</v>
      </c>
    </row>
    <row r="78" spans="1:11" ht="12" customHeight="1">
      <c r="A78" s="222" t="s">
        <v>397</v>
      </c>
      <c r="B78" s="216"/>
      <c r="C78" s="216"/>
      <c r="D78" s="216"/>
      <c r="E78" s="216"/>
      <c r="F78" s="216"/>
      <c r="G78" s="216"/>
      <c r="H78" s="216"/>
      <c r="I78" s="216"/>
      <c r="J78" s="216"/>
      <c r="K78" s="216"/>
    </row>
    <row r="79" spans="1:11" ht="12" customHeight="1">
      <c r="A79" s="223" t="s">
        <v>396</v>
      </c>
      <c r="B79" s="216">
        <v>596</v>
      </c>
      <c r="C79" s="216">
        <v>624</v>
      </c>
      <c r="D79" s="216">
        <v>597</v>
      </c>
      <c r="E79" s="216">
        <v>551</v>
      </c>
      <c r="F79" s="216">
        <v>582</v>
      </c>
      <c r="G79" s="216">
        <v>614</v>
      </c>
      <c r="H79" s="216">
        <v>550</v>
      </c>
      <c r="I79" s="216">
        <v>593</v>
      </c>
      <c r="J79" s="216">
        <v>560</v>
      </c>
      <c r="K79" s="216">
        <v>614</v>
      </c>
    </row>
    <row r="80" spans="1:11" ht="12" customHeight="1">
      <c r="A80" s="223" t="s">
        <v>395</v>
      </c>
      <c r="B80" s="216">
        <v>27</v>
      </c>
      <c r="C80" s="216">
        <v>17</v>
      </c>
      <c r="D80" s="216">
        <v>24</v>
      </c>
      <c r="E80" s="216">
        <v>26</v>
      </c>
      <c r="F80" s="216">
        <v>38</v>
      </c>
      <c r="G80" s="216">
        <v>30</v>
      </c>
      <c r="H80" s="216">
        <v>29</v>
      </c>
      <c r="I80" s="216">
        <v>26</v>
      </c>
      <c r="J80" s="216">
        <v>21</v>
      </c>
      <c r="K80" s="216">
        <v>27</v>
      </c>
    </row>
    <row r="81" spans="1:11" ht="12" customHeight="1">
      <c r="A81" s="222"/>
      <c r="B81" s="216"/>
      <c r="C81" s="216"/>
      <c r="D81" s="216"/>
      <c r="E81" s="216"/>
      <c r="F81" s="216"/>
      <c r="G81" s="216"/>
      <c r="H81" s="216"/>
      <c r="I81" s="216"/>
      <c r="J81" s="216"/>
      <c r="K81" s="216"/>
    </row>
    <row r="82" spans="1:11" ht="12" customHeight="1">
      <c r="A82" s="223" t="s">
        <v>394</v>
      </c>
      <c r="B82" s="216">
        <f>SUM(B85:B87)</f>
        <v>14</v>
      </c>
      <c r="C82" s="216">
        <v>14</v>
      </c>
      <c r="D82" s="216">
        <v>13</v>
      </c>
      <c r="E82" s="216">
        <f>SUM(E84:E87)</f>
        <v>7</v>
      </c>
      <c r="F82" s="216">
        <v>20</v>
      </c>
      <c r="G82" s="216">
        <v>22</v>
      </c>
      <c r="H82" s="216">
        <v>14</v>
      </c>
      <c r="I82" s="216">
        <v>18</v>
      </c>
      <c r="J82" s="216">
        <v>15</v>
      </c>
      <c r="K82" s="216">
        <f>SUM(K84:K87)</f>
        <v>15</v>
      </c>
    </row>
    <row r="83" spans="1:11" ht="12" customHeight="1">
      <c r="A83" s="223"/>
      <c r="B83" s="216"/>
      <c r="C83" s="216"/>
      <c r="D83" s="216"/>
      <c r="E83" s="216"/>
      <c r="F83" s="216"/>
      <c r="G83" s="216"/>
      <c r="H83" s="216"/>
      <c r="I83" s="216"/>
      <c r="J83" s="216"/>
      <c r="K83" s="216"/>
    </row>
    <row r="84" spans="1:11" ht="12" customHeight="1">
      <c r="A84" s="223" t="s">
        <v>393</v>
      </c>
      <c r="B84" s="216">
        <v>0</v>
      </c>
      <c r="C84" s="216">
        <v>1</v>
      </c>
      <c r="D84" s="216">
        <v>0</v>
      </c>
      <c r="E84" s="216">
        <v>1</v>
      </c>
      <c r="F84" s="216">
        <v>3</v>
      </c>
      <c r="G84" s="216">
        <v>0</v>
      </c>
      <c r="H84" s="216">
        <v>0</v>
      </c>
      <c r="I84" s="216">
        <v>2</v>
      </c>
      <c r="J84" s="216">
        <v>0</v>
      </c>
      <c r="K84" s="216">
        <v>0</v>
      </c>
    </row>
    <row r="85" spans="1:11" ht="12" customHeight="1">
      <c r="A85" s="223" t="s">
        <v>392</v>
      </c>
      <c r="B85" s="216">
        <v>1</v>
      </c>
      <c r="C85" s="216">
        <v>2</v>
      </c>
      <c r="D85" s="216">
        <v>5</v>
      </c>
      <c r="E85" s="216">
        <v>1</v>
      </c>
      <c r="F85" s="216">
        <v>2</v>
      </c>
      <c r="G85" s="216">
        <v>5</v>
      </c>
      <c r="H85" s="216">
        <v>2</v>
      </c>
      <c r="I85" s="216">
        <v>2</v>
      </c>
      <c r="J85" s="216">
        <v>7</v>
      </c>
      <c r="K85" s="216">
        <v>2</v>
      </c>
    </row>
    <row r="86" spans="1:11" ht="12" customHeight="1">
      <c r="A86" s="223" t="s">
        <v>391</v>
      </c>
      <c r="B86" s="216">
        <v>10</v>
      </c>
      <c r="C86" s="216">
        <v>7</v>
      </c>
      <c r="D86" s="216">
        <v>4</v>
      </c>
      <c r="E86" s="216">
        <v>3</v>
      </c>
      <c r="F86" s="216">
        <v>13</v>
      </c>
      <c r="G86" s="216">
        <v>12</v>
      </c>
      <c r="H86" s="216">
        <v>8</v>
      </c>
      <c r="I86" s="216">
        <v>10</v>
      </c>
      <c r="J86" s="216">
        <v>6</v>
      </c>
      <c r="K86" s="216">
        <v>9</v>
      </c>
    </row>
    <row r="87" spans="1:11" ht="12" customHeight="1">
      <c r="A87" s="223" t="s">
        <v>390</v>
      </c>
      <c r="B87" s="216">
        <v>3</v>
      </c>
      <c r="C87" s="216">
        <v>4</v>
      </c>
      <c r="D87" s="216">
        <v>4</v>
      </c>
      <c r="E87" s="216">
        <v>2</v>
      </c>
      <c r="F87" s="216">
        <v>2</v>
      </c>
      <c r="G87" s="216">
        <v>5</v>
      </c>
      <c r="H87" s="216">
        <v>4</v>
      </c>
      <c r="I87" s="216">
        <v>4</v>
      </c>
      <c r="J87" s="216">
        <v>2</v>
      </c>
      <c r="K87" s="216">
        <v>4</v>
      </c>
    </row>
    <row r="88" spans="1:11" ht="12" customHeight="1">
      <c r="A88" s="225"/>
      <c r="B88" s="216"/>
      <c r="C88" s="216"/>
      <c r="D88" s="216"/>
      <c r="E88" s="216"/>
      <c r="F88" s="216"/>
      <c r="G88" s="216"/>
      <c r="H88" s="216"/>
      <c r="I88" s="216"/>
      <c r="J88" s="216"/>
      <c r="K88" s="216"/>
    </row>
    <row r="89" spans="1:11" ht="12" customHeight="1">
      <c r="A89" s="222" t="s">
        <v>389</v>
      </c>
      <c r="B89" s="216"/>
      <c r="C89" s="216"/>
      <c r="D89" s="216"/>
      <c r="E89" s="216"/>
      <c r="F89" s="216"/>
      <c r="G89" s="216"/>
      <c r="H89" s="216"/>
      <c r="I89" s="216"/>
      <c r="J89" s="216"/>
      <c r="K89" s="216"/>
    </row>
    <row r="90" spans="1:11" ht="12" customHeight="1">
      <c r="A90" s="223" t="s">
        <v>388</v>
      </c>
      <c r="B90" s="216">
        <f>SUM(B93:B98)</f>
        <v>43</v>
      </c>
      <c r="C90" s="216">
        <v>35</v>
      </c>
      <c r="D90" s="216">
        <v>22</v>
      </c>
      <c r="E90" s="216">
        <f>SUM(E93:E98)</f>
        <v>27</v>
      </c>
      <c r="F90" s="216">
        <v>21</v>
      </c>
      <c r="G90" s="216">
        <v>22</v>
      </c>
      <c r="H90" s="216">
        <v>15</v>
      </c>
      <c r="I90" s="216">
        <v>29</v>
      </c>
      <c r="J90" s="216">
        <v>24</v>
      </c>
      <c r="K90" s="216">
        <f>SUM(K93:K98)</f>
        <v>20</v>
      </c>
    </row>
    <row r="91" spans="1:11" ht="12" customHeight="1">
      <c r="A91" s="222"/>
      <c r="B91" s="216"/>
      <c r="C91" s="216"/>
      <c r="D91" s="216"/>
      <c r="E91" s="216"/>
      <c r="F91" s="216"/>
      <c r="G91" s="216"/>
      <c r="H91" s="216"/>
      <c r="I91" s="216"/>
      <c r="J91" s="216"/>
      <c r="K91" s="216"/>
    </row>
    <row r="92" spans="1:11" ht="12" customHeight="1">
      <c r="A92" s="222" t="s">
        <v>387</v>
      </c>
      <c r="B92" s="216"/>
      <c r="C92" s="216"/>
      <c r="D92" s="216"/>
      <c r="E92" s="216"/>
      <c r="F92" s="216"/>
      <c r="G92" s="216"/>
      <c r="H92" s="216"/>
      <c r="I92" s="216"/>
      <c r="J92" s="216"/>
      <c r="K92" s="216"/>
    </row>
    <row r="93" spans="1:11" ht="12" customHeight="1">
      <c r="A93" s="223" t="s">
        <v>386</v>
      </c>
      <c r="B93" s="216">
        <v>3</v>
      </c>
      <c r="C93" s="216">
        <v>6</v>
      </c>
      <c r="D93" s="216">
        <v>3</v>
      </c>
      <c r="E93" s="216">
        <v>1</v>
      </c>
      <c r="F93" s="216">
        <v>6</v>
      </c>
      <c r="G93" s="216">
        <v>4</v>
      </c>
      <c r="H93" s="216">
        <v>3</v>
      </c>
      <c r="I93" s="216">
        <v>4</v>
      </c>
      <c r="J93" s="216">
        <v>2</v>
      </c>
      <c r="K93" s="216">
        <v>1</v>
      </c>
    </row>
    <row r="94" spans="1:11" ht="12" customHeight="1">
      <c r="A94" s="223" t="s">
        <v>385</v>
      </c>
      <c r="B94" s="216">
        <v>7</v>
      </c>
      <c r="C94" s="216">
        <v>5</v>
      </c>
      <c r="D94" s="216">
        <v>1</v>
      </c>
      <c r="E94" s="216">
        <v>3</v>
      </c>
      <c r="F94" s="216">
        <v>3</v>
      </c>
      <c r="G94" s="216">
        <v>1</v>
      </c>
      <c r="H94" s="216">
        <v>0</v>
      </c>
      <c r="I94" s="216">
        <v>2</v>
      </c>
      <c r="J94" s="216">
        <v>3</v>
      </c>
      <c r="K94" s="216">
        <v>4</v>
      </c>
    </row>
    <row r="95" spans="1:11" ht="12" customHeight="1">
      <c r="A95" s="222" t="s">
        <v>384</v>
      </c>
      <c r="B95" s="216"/>
      <c r="C95" s="216"/>
      <c r="D95" s="216"/>
      <c r="E95" s="216"/>
      <c r="F95" s="216"/>
      <c r="G95" s="216"/>
      <c r="H95" s="216"/>
      <c r="I95" s="216"/>
      <c r="J95" s="216"/>
      <c r="K95" s="216"/>
    </row>
    <row r="96" spans="1:11" ht="12" customHeight="1">
      <c r="A96" s="223" t="s">
        <v>383</v>
      </c>
      <c r="B96" s="216">
        <v>26</v>
      </c>
      <c r="C96" s="216">
        <v>17</v>
      </c>
      <c r="D96" s="216">
        <v>15</v>
      </c>
      <c r="E96" s="216">
        <v>15</v>
      </c>
      <c r="F96" s="216">
        <v>8</v>
      </c>
      <c r="G96" s="216">
        <v>11</v>
      </c>
      <c r="H96" s="216">
        <v>9</v>
      </c>
      <c r="I96" s="216">
        <v>14</v>
      </c>
      <c r="J96" s="216">
        <v>12</v>
      </c>
      <c r="K96" s="216">
        <v>9</v>
      </c>
    </row>
    <row r="97" spans="1:11" ht="12" customHeight="1">
      <c r="A97" s="223" t="s">
        <v>382</v>
      </c>
      <c r="B97" s="216">
        <v>4</v>
      </c>
      <c r="C97" s="216">
        <v>6</v>
      </c>
      <c r="D97" s="216">
        <v>2</v>
      </c>
      <c r="E97" s="216">
        <v>3</v>
      </c>
      <c r="F97" s="216">
        <v>4</v>
      </c>
      <c r="G97" s="216">
        <v>3</v>
      </c>
      <c r="H97" s="216">
        <v>2</v>
      </c>
      <c r="I97" s="216">
        <v>8</v>
      </c>
      <c r="J97" s="216">
        <v>3</v>
      </c>
      <c r="K97" s="216">
        <v>2</v>
      </c>
    </row>
    <row r="98" spans="1:11" ht="12" customHeight="1">
      <c r="A98" s="223" t="s">
        <v>381</v>
      </c>
      <c r="B98" s="216">
        <v>3</v>
      </c>
      <c r="C98" s="216">
        <v>1</v>
      </c>
      <c r="D98" s="216">
        <v>1</v>
      </c>
      <c r="E98" s="216">
        <v>5</v>
      </c>
      <c r="F98" s="216">
        <v>0</v>
      </c>
      <c r="G98" s="216">
        <v>3</v>
      </c>
      <c r="H98" s="216">
        <v>1</v>
      </c>
      <c r="I98" s="216">
        <v>1</v>
      </c>
      <c r="J98" s="216">
        <v>4</v>
      </c>
      <c r="K98" s="216">
        <v>4</v>
      </c>
    </row>
    <row r="99" spans="1:11" ht="12" customHeight="1">
      <c r="A99" s="222"/>
      <c r="B99" s="216"/>
      <c r="C99" s="216"/>
      <c r="D99" s="216"/>
      <c r="E99" s="216"/>
      <c r="F99" s="216"/>
      <c r="G99" s="216"/>
      <c r="H99" s="216"/>
      <c r="I99" s="216"/>
      <c r="J99" s="216"/>
      <c r="K99" s="216"/>
    </row>
    <row r="100" spans="1:11" ht="12" customHeight="1">
      <c r="A100" s="223" t="s">
        <v>380</v>
      </c>
      <c r="B100" s="216">
        <f>SUM(B102:B110)</f>
        <v>82</v>
      </c>
      <c r="C100" s="216">
        <v>67</v>
      </c>
      <c r="D100" s="216">
        <v>66</v>
      </c>
      <c r="E100" s="216">
        <f>SUM(E102:E110)</f>
        <v>71</v>
      </c>
      <c r="F100" s="216">
        <v>66</v>
      </c>
      <c r="G100" s="216">
        <v>57</v>
      </c>
      <c r="H100" s="216">
        <v>65</v>
      </c>
      <c r="I100" s="216">
        <v>58</v>
      </c>
      <c r="J100" s="216">
        <v>68</v>
      </c>
      <c r="K100" s="216">
        <f>SUM(K102:K110)</f>
        <v>53</v>
      </c>
    </row>
    <row r="101" spans="1:11" ht="12" customHeight="1">
      <c r="A101" s="222"/>
      <c r="B101" s="216"/>
      <c r="C101" s="216"/>
      <c r="D101" s="216"/>
      <c r="E101" s="216"/>
      <c r="F101" s="216"/>
      <c r="G101" s="216"/>
      <c r="H101" s="216"/>
      <c r="I101" s="216"/>
      <c r="J101" s="216"/>
      <c r="K101" s="216"/>
    </row>
    <row r="102" spans="1:11" ht="12" customHeight="1">
      <c r="A102" s="223" t="s">
        <v>379</v>
      </c>
      <c r="B102" s="216">
        <v>7</v>
      </c>
      <c r="C102" s="216">
        <v>9</v>
      </c>
      <c r="D102" s="216">
        <v>8</v>
      </c>
      <c r="E102" s="216">
        <v>5</v>
      </c>
      <c r="F102" s="216">
        <v>3</v>
      </c>
      <c r="G102" s="216">
        <v>6</v>
      </c>
      <c r="H102" s="216">
        <v>2</v>
      </c>
      <c r="I102" s="216">
        <v>3</v>
      </c>
      <c r="J102" s="216">
        <v>0</v>
      </c>
      <c r="K102" s="216">
        <v>5</v>
      </c>
    </row>
    <row r="103" spans="1:11" ht="12" customHeight="1">
      <c r="A103" s="223" t="s">
        <v>378</v>
      </c>
      <c r="B103" s="216">
        <v>2</v>
      </c>
      <c r="C103" s="237">
        <v>0</v>
      </c>
      <c r="D103" s="216">
        <v>3</v>
      </c>
      <c r="E103" s="216">
        <v>3</v>
      </c>
      <c r="F103" s="216">
        <v>1</v>
      </c>
      <c r="G103" s="216">
        <v>2</v>
      </c>
      <c r="H103" s="216">
        <v>2</v>
      </c>
      <c r="I103" s="216">
        <v>1</v>
      </c>
      <c r="J103" s="216">
        <v>3</v>
      </c>
      <c r="K103" s="216">
        <v>1</v>
      </c>
    </row>
    <row r="104" spans="1:11" ht="12" customHeight="1">
      <c r="A104" s="223" t="s">
        <v>377</v>
      </c>
      <c r="B104" s="216">
        <v>42</v>
      </c>
      <c r="C104" s="216">
        <v>29</v>
      </c>
      <c r="D104" s="216">
        <v>30</v>
      </c>
      <c r="E104" s="216">
        <v>34</v>
      </c>
      <c r="F104" s="216">
        <v>41</v>
      </c>
      <c r="G104" s="216">
        <v>26</v>
      </c>
      <c r="H104" s="216">
        <v>30</v>
      </c>
      <c r="I104" s="216">
        <v>30</v>
      </c>
      <c r="J104" s="216">
        <v>27</v>
      </c>
      <c r="K104" s="216">
        <v>21</v>
      </c>
    </row>
    <row r="105" spans="1:11" ht="12" customHeight="1">
      <c r="A105" s="223" t="s">
        <v>376</v>
      </c>
      <c r="B105" s="216">
        <v>16</v>
      </c>
      <c r="C105" s="216">
        <v>17</v>
      </c>
      <c r="D105" s="216">
        <v>12</v>
      </c>
      <c r="E105" s="216">
        <v>17</v>
      </c>
      <c r="F105" s="216">
        <v>10</v>
      </c>
      <c r="G105" s="216">
        <v>7</v>
      </c>
      <c r="H105" s="216">
        <v>18</v>
      </c>
      <c r="I105" s="216">
        <v>15</v>
      </c>
      <c r="J105" s="216">
        <v>16</v>
      </c>
      <c r="K105" s="216">
        <v>10</v>
      </c>
    </row>
    <row r="106" spans="1:11" ht="12" customHeight="1">
      <c r="A106" s="223" t="s">
        <v>375</v>
      </c>
      <c r="B106" s="216">
        <v>0</v>
      </c>
      <c r="C106" s="216">
        <v>2</v>
      </c>
      <c r="D106" s="216">
        <v>2</v>
      </c>
      <c r="E106" s="216">
        <v>0</v>
      </c>
      <c r="F106" s="216">
        <v>2</v>
      </c>
      <c r="G106" s="216">
        <v>5</v>
      </c>
      <c r="H106" s="216">
        <v>4</v>
      </c>
      <c r="I106" s="216">
        <v>1</v>
      </c>
      <c r="J106" s="216">
        <v>1</v>
      </c>
      <c r="K106" s="216">
        <v>3</v>
      </c>
    </row>
    <row r="107" spans="1:11" ht="12" customHeight="1">
      <c r="A107" s="223" t="s">
        <v>374</v>
      </c>
      <c r="B107" s="216">
        <v>1</v>
      </c>
      <c r="C107" s="216">
        <v>0</v>
      </c>
      <c r="D107" s="216">
        <v>1</v>
      </c>
      <c r="E107" s="216">
        <v>2</v>
      </c>
      <c r="F107" s="216">
        <v>3</v>
      </c>
      <c r="G107" s="216">
        <v>2</v>
      </c>
      <c r="H107" s="216">
        <v>2</v>
      </c>
      <c r="I107" s="216">
        <v>1</v>
      </c>
      <c r="J107" s="216">
        <v>4</v>
      </c>
      <c r="K107" s="216">
        <v>3</v>
      </c>
    </row>
    <row r="108" spans="1:11" ht="12" customHeight="1">
      <c r="A108" s="223" t="s">
        <v>373</v>
      </c>
      <c r="B108" s="216">
        <v>2</v>
      </c>
      <c r="C108" s="216">
        <v>2</v>
      </c>
      <c r="D108" s="216">
        <v>2</v>
      </c>
      <c r="E108" s="216">
        <v>2</v>
      </c>
      <c r="F108" s="216">
        <v>0</v>
      </c>
      <c r="G108" s="216">
        <v>0</v>
      </c>
      <c r="H108" s="216">
        <v>0</v>
      </c>
      <c r="I108" s="216">
        <v>2</v>
      </c>
      <c r="J108" s="216">
        <v>4</v>
      </c>
      <c r="K108" s="216">
        <v>3</v>
      </c>
    </row>
    <row r="109" spans="1:11" ht="12" customHeight="1">
      <c r="A109" s="223" t="s">
        <v>372</v>
      </c>
      <c r="B109" s="216">
        <v>10</v>
      </c>
      <c r="C109" s="216">
        <v>6</v>
      </c>
      <c r="D109" s="216">
        <v>7</v>
      </c>
      <c r="E109" s="216">
        <v>6</v>
      </c>
      <c r="F109" s="216">
        <v>5</v>
      </c>
      <c r="G109" s="216">
        <v>8</v>
      </c>
      <c r="H109" s="216">
        <v>6</v>
      </c>
      <c r="I109" s="216">
        <v>5</v>
      </c>
      <c r="J109" s="216">
        <v>10</v>
      </c>
      <c r="K109" s="216">
        <v>7</v>
      </c>
    </row>
    <row r="110" spans="1:11" ht="12" customHeight="1">
      <c r="A110" s="223" t="s">
        <v>371</v>
      </c>
      <c r="B110" s="216">
        <v>2</v>
      </c>
      <c r="C110" s="216">
        <v>2</v>
      </c>
      <c r="D110" s="216">
        <v>1</v>
      </c>
      <c r="E110" s="216">
        <v>2</v>
      </c>
      <c r="F110" s="216">
        <v>1</v>
      </c>
      <c r="G110" s="216">
        <v>1</v>
      </c>
      <c r="H110" s="216">
        <v>1</v>
      </c>
      <c r="I110" s="216">
        <v>0</v>
      </c>
      <c r="J110" s="216">
        <v>3</v>
      </c>
      <c r="K110" s="216">
        <v>0</v>
      </c>
    </row>
    <row r="111" spans="1:11" ht="12" customHeight="1">
      <c r="A111" s="222"/>
      <c r="B111" s="216"/>
      <c r="C111" s="216"/>
      <c r="D111" s="216"/>
      <c r="E111" s="216"/>
      <c r="F111" s="216"/>
      <c r="G111" s="216"/>
      <c r="H111" s="216"/>
      <c r="I111" s="216"/>
      <c r="J111" s="216"/>
      <c r="K111" s="216"/>
    </row>
    <row r="112" spans="1:11" ht="12" customHeight="1">
      <c r="A112" s="223" t="s">
        <v>370</v>
      </c>
      <c r="B112" s="216">
        <f>SUM(B114:B119)</f>
        <v>30</v>
      </c>
      <c r="C112" s="216">
        <v>23</v>
      </c>
      <c r="D112" s="216">
        <v>29</v>
      </c>
      <c r="E112" s="216">
        <f>SUM(E114:E119)</f>
        <v>26</v>
      </c>
      <c r="F112" s="216">
        <v>25</v>
      </c>
      <c r="G112" s="216">
        <v>21</v>
      </c>
      <c r="H112" s="216">
        <v>24</v>
      </c>
      <c r="I112" s="216">
        <v>13</v>
      </c>
      <c r="J112" s="216">
        <v>12</v>
      </c>
      <c r="K112" s="216">
        <f>SUM(K114:K119)</f>
        <v>20</v>
      </c>
    </row>
    <row r="113" spans="1:12" ht="12" customHeight="1">
      <c r="A113" s="223"/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</row>
    <row r="114" spans="1:12" ht="12" customHeight="1">
      <c r="A114" s="223" t="s">
        <v>369</v>
      </c>
      <c r="B114" s="216">
        <v>14</v>
      </c>
      <c r="C114" s="216">
        <v>16</v>
      </c>
      <c r="D114" s="216">
        <v>17</v>
      </c>
      <c r="E114" s="216">
        <v>12</v>
      </c>
      <c r="F114" s="216">
        <v>15</v>
      </c>
      <c r="G114" s="216">
        <v>11</v>
      </c>
      <c r="H114" s="216">
        <v>12</v>
      </c>
      <c r="I114" s="216">
        <v>5</v>
      </c>
      <c r="J114" s="216">
        <v>6</v>
      </c>
      <c r="K114" s="216">
        <v>10</v>
      </c>
    </row>
    <row r="115" spans="1:12" ht="12" customHeight="1">
      <c r="A115" s="223" t="s">
        <v>448</v>
      </c>
      <c r="B115" s="216">
        <v>0</v>
      </c>
      <c r="C115" s="216">
        <v>0</v>
      </c>
      <c r="D115" s="216">
        <v>1</v>
      </c>
      <c r="E115" s="216">
        <v>0</v>
      </c>
      <c r="F115" s="216">
        <v>0</v>
      </c>
      <c r="G115" s="216">
        <v>0</v>
      </c>
      <c r="H115" s="216">
        <v>0</v>
      </c>
      <c r="I115" s="216">
        <v>0</v>
      </c>
      <c r="J115" s="216">
        <v>0</v>
      </c>
      <c r="K115" s="216">
        <v>0</v>
      </c>
    </row>
    <row r="116" spans="1:12" ht="12" customHeight="1">
      <c r="A116" s="223" t="s">
        <v>447</v>
      </c>
      <c r="B116" s="216">
        <v>1</v>
      </c>
      <c r="C116" s="216">
        <v>0</v>
      </c>
      <c r="D116" s="216">
        <v>0</v>
      </c>
      <c r="E116" s="216">
        <v>0</v>
      </c>
      <c r="F116" s="216">
        <v>1</v>
      </c>
      <c r="G116" s="216">
        <v>0</v>
      </c>
      <c r="H116" s="216">
        <v>0</v>
      </c>
      <c r="I116" s="216">
        <v>0</v>
      </c>
      <c r="J116" s="216">
        <v>0</v>
      </c>
      <c r="K116" s="216">
        <v>0</v>
      </c>
    </row>
    <row r="117" spans="1:12" ht="12" customHeight="1">
      <c r="A117" s="222" t="s">
        <v>368</v>
      </c>
      <c r="B117" s="216"/>
      <c r="D117" s="216"/>
      <c r="F117" s="216"/>
      <c r="G117" s="216"/>
      <c r="H117" s="216"/>
      <c r="I117" s="216"/>
      <c r="J117" s="216"/>
    </row>
    <row r="118" spans="1:12" ht="12" customHeight="1">
      <c r="A118" s="223" t="s">
        <v>367</v>
      </c>
      <c r="B118" s="216">
        <v>5</v>
      </c>
      <c r="C118" s="216">
        <v>3</v>
      </c>
      <c r="D118" s="216">
        <v>4</v>
      </c>
      <c r="E118" s="216">
        <v>3</v>
      </c>
      <c r="F118" s="216">
        <v>1</v>
      </c>
      <c r="G118" s="216">
        <v>1</v>
      </c>
      <c r="H118" s="216">
        <v>6</v>
      </c>
      <c r="I118" s="216">
        <v>3</v>
      </c>
      <c r="J118" s="216">
        <v>3</v>
      </c>
      <c r="K118" s="216">
        <v>3</v>
      </c>
    </row>
    <row r="119" spans="1:12" ht="12" customHeight="1">
      <c r="A119" s="223" t="s">
        <v>366</v>
      </c>
      <c r="B119" s="216">
        <v>10</v>
      </c>
      <c r="C119" s="216">
        <v>4</v>
      </c>
      <c r="D119" s="216">
        <v>7</v>
      </c>
      <c r="E119" s="216">
        <v>11</v>
      </c>
      <c r="F119" s="216">
        <v>8</v>
      </c>
      <c r="G119" s="216">
        <v>9</v>
      </c>
      <c r="H119" s="216">
        <v>6</v>
      </c>
      <c r="I119" s="216">
        <v>5</v>
      </c>
      <c r="J119" s="216">
        <v>3</v>
      </c>
      <c r="K119" s="216">
        <v>7</v>
      </c>
    </row>
    <row r="120" spans="1:12" ht="12" customHeight="1">
      <c r="A120" s="222"/>
      <c r="B120" s="216"/>
      <c r="C120" s="216"/>
      <c r="D120" s="216"/>
      <c r="E120" s="216"/>
      <c r="F120" s="216"/>
      <c r="G120" s="216"/>
      <c r="H120" s="216"/>
      <c r="I120" s="216"/>
      <c r="J120" s="216"/>
      <c r="K120" s="216"/>
    </row>
    <row r="121" spans="1:12" ht="12" customHeight="1">
      <c r="A121" s="221" t="s">
        <v>63</v>
      </c>
      <c r="B121" s="216">
        <v>2001</v>
      </c>
      <c r="C121" s="216">
        <v>1993</v>
      </c>
      <c r="D121" s="216">
        <v>1881</v>
      </c>
      <c r="E121" s="216">
        <f>SUM(E12+E36+E39+E53+E70+E82+E90+E100+E112)</f>
        <v>1800</v>
      </c>
      <c r="F121" s="216">
        <v>1820</v>
      </c>
      <c r="G121" s="216">
        <v>1755</v>
      </c>
      <c r="H121" s="216">
        <v>1563</v>
      </c>
      <c r="I121" s="216">
        <v>1646</v>
      </c>
      <c r="J121" s="216">
        <v>1567</v>
      </c>
      <c r="K121" s="216">
        <f>SUM(K12+K36+K39+K53+K70+K82+K90+K100+K112)</f>
        <v>1627</v>
      </c>
    </row>
    <row r="122" spans="1:12" ht="12" customHeight="1">
      <c r="A122" s="236"/>
      <c r="B122" s="216"/>
      <c r="C122" s="216"/>
      <c r="D122" s="216"/>
      <c r="E122" s="216"/>
      <c r="F122" s="216"/>
      <c r="G122" s="216"/>
      <c r="H122" s="216"/>
      <c r="I122" s="216"/>
      <c r="J122" s="216"/>
      <c r="K122" s="216"/>
    </row>
    <row r="123" spans="1:12" ht="12" customHeight="1">
      <c r="A123" s="236"/>
      <c r="B123" s="216"/>
      <c r="C123" s="216"/>
      <c r="D123" s="216"/>
      <c r="E123" s="216"/>
      <c r="F123" s="216"/>
      <c r="G123" s="216"/>
      <c r="H123" s="216"/>
      <c r="I123" s="216"/>
      <c r="J123" s="216"/>
      <c r="K123" s="216"/>
    </row>
    <row r="124" spans="1:12" ht="15.75" customHeight="1">
      <c r="A124" s="233"/>
      <c r="D124" s="216"/>
      <c r="E124" s="216"/>
      <c r="F124" s="216"/>
      <c r="G124" s="216"/>
      <c r="H124" s="216"/>
      <c r="I124" s="216"/>
      <c r="J124" s="216"/>
      <c r="K124" s="216"/>
    </row>
    <row r="125" spans="1:12" s="218" customFormat="1" ht="10.5" customHeight="1">
      <c r="A125" s="219" t="s">
        <v>51</v>
      </c>
      <c r="D125" s="33"/>
      <c r="E125" s="33"/>
      <c r="F125" s="33"/>
      <c r="G125" s="33"/>
      <c r="H125" s="216"/>
      <c r="I125" s="216"/>
      <c r="J125" s="216"/>
      <c r="K125" s="216"/>
    </row>
    <row r="126" spans="1:12" s="226" customFormat="1" ht="15" customHeight="1">
      <c r="B126" s="230" t="s">
        <v>102</v>
      </c>
      <c r="C126" s="227"/>
      <c r="D126" s="229"/>
      <c r="E126" s="229"/>
      <c r="F126" s="229"/>
      <c r="G126" s="229"/>
      <c r="H126" s="216"/>
      <c r="I126" s="216"/>
      <c r="J126" s="216"/>
      <c r="K126" s="216"/>
    </row>
    <row r="127" spans="1:12" ht="9" customHeight="1">
      <c r="A127" s="235"/>
      <c r="B127" s="233"/>
      <c r="C127" s="233"/>
      <c r="D127" s="216"/>
      <c r="E127" s="216"/>
      <c r="F127" s="216"/>
      <c r="G127" s="216"/>
      <c r="H127" s="216"/>
      <c r="I127" s="216"/>
      <c r="J127" s="216"/>
      <c r="K127" s="216"/>
      <c r="L127" s="233"/>
    </row>
    <row r="128" spans="1:12" ht="12" customHeight="1">
      <c r="A128" s="223" t="s">
        <v>446</v>
      </c>
      <c r="B128" s="216">
        <f>SUM(B131:B150)</f>
        <v>133</v>
      </c>
      <c r="C128" s="216">
        <v>142</v>
      </c>
      <c r="D128" s="216">
        <v>134</v>
      </c>
      <c r="E128" s="216">
        <f>SUM(E131:E150)</f>
        <v>119</v>
      </c>
      <c r="F128" s="216">
        <v>143</v>
      </c>
      <c r="G128" s="216">
        <v>117</v>
      </c>
      <c r="H128" s="216">
        <v>115</v>
      </c>
      <c r="I128" s="216">
        <v>114</v>
      </c>
      <c r="J128" s="216">
        <v>109</v>
      </c>
      <c r="K128" s="216">
        <f>SUM(K131:K150)</f>
        <v>112</v>
      </c>
    </row>
    <row r="129" spans="1:11" ht="12" customHeight="1">
      <c r="A129" s="222"/>
      <c r="B129" s="216"/>
      <c r="C129" s="216"/>
      <c r="D129" s="216"/>
      <c r="E129" s="216"/>
      <c r="F129" s="216"/>
      <c r="G129" s="216"/>
      <c r="H129" s="216"/>
      <c r="I129" s="216"/>
      <c r="J129" s="216"/>
      <c r="K129" s="216"/>
    </row>
    <row r="130" spans="1:11" ht="12" customHeight="1">
      <c r="A130" s="222" t="s">
        <v>445</v>
      </c>
      <c r="B130" s="216"/>
      <c r="D130" s="216"/>
      <c r="E130" s="216"/>
      <c r="F130" s="216"/>
      <c r="G130" s="216"/>
      <c r="H130" s="216"/>
      <c r="I130" s="216"/>
    </row>
    <row r="131" spans="1:11" ht="12" customHeight="1">
      <c r="A131" s="157" t="s">
        <v>444</v>
      </c>
      <c r="B131" s="216">
        <v>1</v>
      </c>
      <c r="C131" s="216">
        <v>1</v>
      </c>
      <c r="D131" s="216">
        <v>2</v>
      </c>
      <c r="E131" s="216">
        <v>3</v>
      </c>
      <c r="F131" s="216">
        <v>3</v>
      </c>
      <c r="G131" s="216">
        <v>2</v>
      </c>
      <c r="H131" s="216">
        <v>1</v>
      </c>
      <c r="I131" s="216">
        <v>9</v>
      </c>
      <c r="J131" s="216">
        <v>3</v>
      </c>
      <c r="K131" s="216">
        <v>3</v>
      </c>
    </row>
    <row r="132" spans="1:11" ht="12" customHeight="1">
      <c r="A132" s="223" t="s">
        <v>443</v>
      </c>
      <c r="B132" s="216">
        <v>11</v>
      </c>
      <c r="C132" s="216">
        <v>10</v>
      </c>
      <c r="D132" s="216">
        <v>3</v>
      </c>
      <c r="E132" s="216">
        <v>5</v>
      </c>
      <c r="F132" s="216">
        <v>8</v>
      </c>
      <c r="G132" s="216">
        <v>2</v>
      </c>
      <c r="H132" s="216">
        <v>7</v>
      </c>
      <c r="I132" s="216">
        <v>7</v>
      </c>
      <c r="J132" s="216">
        <v>8</v>
      </c>
      <c r="K132" s="216">
        <v>7</v>
      </c>
    </row>
    <row r="133" spans="1:11" ht="12" customHeight="1">
      <c r="A133" s="223" t="s">
        <v>442</v>
      </c>
      <c r="B133" s="216">
        <v>4</v>
      </c>
      <c r="C133" s="216">
        <v>3</v>
      </c>
      <c r="D133" s="216">
        <v>2</v>
      </c>
      <c r="E133" s="216">
        <v>1</v>
      </c>
      <c r="F133" s="216">
        <v>2</v>
      </c>
      <c r="G133" s="216">
        <v>2</v>
      </c>
      <c r="H133" s="216">
        <v>6</v>
      </c>
      <c r="I133" s="216">
        <v>3</v>
      </c>
      <c r="J133" s="216">
        <v>1</v>
      </c>
      <c r="K133" s="216">
        <v>8</v>
      </c>
    </row>
    <row r="134" spans="1:11" ht="12" customHeight="1">
      <c r="A134" s="223" t="s">
        <v>441</v>
      </c>
      <c r="B134" s="216">
        <v>10</v>
      </c>
      <c r="C134" s="216">
        <v>7</v>
      </c>
      <c r="D134" s="216">
        <v>6</v>
      </c>
      <c r="E134" s="216">
        <v>9</v>
      </c>
      <c r="F134" s="216">
        <v>10</v>
      </c>
      <c r="G134" s="216">
        <v>8</v>
      </c>
      <c r="H134" s="216">
        <v>7</v>
      </c>
      <c r="I134" s="216">
        <v>8</v>
      </c>
      <c r="J134" s="216">
        <v>3</v>
      </c>
      <c r="K134" s="216">
        <v>3</v>
      </c>
    </row>
    <row r="135" spans="1:11" ht="12" customHeight="1">
      <c r="A135" s="234" t="s">
        <v>440</v>
      </c>
      <c r="B135" s="216">
        <v>14</v>
      </c>
      <c r="C135" s="216">
        <v>14</v>
      </c>
      <c r="D135" s="216">
        <v>15</v>
      </c>
      <c r="E135" s="216">
        <v>19</v>
      </c>
      <c r="F135" s="216">
        <v>14</v>
      </c>
      <c r="G135" s="216">
        <v>25</v>
      </c>
      <c r="H135" s="216">
        <v>14</v>
      </c>
      <c r="I135" s="216">
        <v>16</v>
      </c>
      <c r="J135" s="216">
        <v>14</v>
      </c>
      <c r="K135" s="216">
        <v>8</v>
      </c>
    </row>
    <row r="136" spans="1:11" ht="12" customHeight="1">
      <c r="A136" s="223" t="s">
        <v>439</v>
      </c>
      <c r="B136" s="216">
        <v>1</v>
      </c>
      <c r="C136" s="216">
        <v>1</v>
      </c>
      <c r="D136" s="216">
        <v>0</v>
      </c>
      <c r="E136" s="216">
        <v>0</v>
      </c>
      <c r="F136" s="216">
        <v>1</v>
      </c>
      <c r="G136" s="216">
        <v>0</v>
      </c>
      <c r="H136" s="216">
        <v>0</v>
      </c>
      <c r="I136" s="216">
        <v>0</v>
      </c>
      <c r="J136" s="216">
        <v>0</v>
      </c>
      <c r="K136" s="216"/>
    </row>
    <row r="137" spans="1:11" ht="12" customHeight="1">
      <c r="A137" s="222" t="s">
        <v>438</v>
      </c>
      <c r="B137" s="216"/>
      <c r="C137" s="216"/>
      <c r="D137" s="216"/>
      <c r="F137" s="216"/>
      <c r="G137" s="216"/>
      <c r="H137" s="216"/>
      <c r="I137" s="216"/>
    </row>
    <row r="138" spans="1:11" ht="12" customHeight="1">
      <c r="A138" s="223" t="s">
        <v>437</v>
      </c>
      <c r="B138" s="216">
        <v>6</v>
      </c>
      <c r="C138" s="216">
        <v>9</v>
      </c>
      <c r="D138" s="216">
        <v>12</v>
      </c>
      <c r="E138" s="216">
        <v>8</v>
      </c>
      <c r="F138" s="216">
        <v>13</v>
      </c>
      <c r="G138" s="216">
        <v>6</v>
      </c>
      <c r="H138" s="216">
        <v>3</v>
      </c>
      <c r="I138" s="216">
        <v>3</v>
      </c>
      <c r="J138" s="216">
        <v>6</v>
      </c>
      <c r="K138" s="216">
        <v>4</v>
      </c>
    </row>
    <row r="139" spans="1:11" ht="12" customHeight="1">
      <c r="A139" s="223" t="s">
        <v>436</v>
      </c>
      <c r="B139" s="216">
        <v>6</v>
      </c>
      <c r="C139" s="216">
        <v>5</v>
      </c>
      <c r="D139" s="216">
        <v>1</v>
      </c>
      <c r="E139" s="216">
        <v>0</v>
      </c>
      <c r="F139" s="216">
        <v>4</v>
      </c>
      <c r="G139" s="216">
        <v>3</v>
      </c>
      <c r="H139" s="216">
        <v>4</v>
      </c>
      <c r="I139" s="216">
        <v>4</v>
      </c>
      <c r="J139" s="216">
        <v>0</v>
      </c>
      <c r="K139" s="216">
        <v>2</v>
      </c>
    </row>
    <row r="140" spans="1:11" ht="12" customHeight="1">
      <c r="A140" s="222" t="s">
        <v>435</v>
      </c>
      <c r="B140" s="216"/>
      <c r="C140" s="216"/>
      <c r="D140" s="216"/>
      <c r="F140" s="216"/>
      <c r="G140" s="216"/>
      <c r="H140" s="216"/>
      <c r="I140" s="216"/>
      <c r="K140" s="216"/>
    </row>
    <row r="141" spans="1:11" ht="12" customHeight="1">
      <c r="A141" s="223" t="s">
        <v>434</v>
      </c>
      <c r="B141" s="216">
        <v>20</v>
      </c>
      <c r="C141" s="216">
        <v>9</v>
      </c>
      <c r="D141" s="216">
        <v>14</v>
      </c>
      <c r="E141" s="216">
        <v>11</v>
      </c>
      <c r="F141" s="216">
        <v>17</v>
      </c>
      <c r="G141" s="216">
        <v>7</v>
      </c>
      <c r="H141" s="216">
        <v>15</v>
      </c>
      <c r="I141" s="216">
        <v>19</v>
      </c>
      <c r="J141" s="216">
        <v>15</v>
      </c>
      <c r="K141" s="216">
        <v>11</v>
      </c>
    </row>
    <row r="142" spans="1:11" ht="12" customHeight="1">
      <c r="A142" s="223" t="s">
        <v>433</v>
      </c>
      <c r="B142" s="216">
        <v>7</v>
      </c>
      <c r="C142" s="216">
        <v>14</v>
      </c>
      <c r="D142" s="216">
        <v>15</v>
      </c>
      <c r="E142" s="216">
        <v>5</v>
      </c>
      <c r="F142" s="216">
        <v>11</v>
      </c>
      <c r="G142" s="216">
        <v>9</v>
      </c>
      <c r="H142" s="216">
        <v>6</v>
      </c>
      <c r="I142" s="216">
        <v>7</v>
      </c>
      <c r="J142" s="216">
        <v>12</v>
      </c>
      <c r="K142" s="216">
        <v>10</v>
      </c>
    </row>
    <row r="143" spans="1:11" ht="12" customHeight="1">
      <c r="A143" s="223" t="s">
        <v>432</v>
      </c>
      <c r="B143" s="216">
        <v>5</v>
      </c>
      <c r="C143" s="216">
        <v>13</v>
      </c>
      <c r="D143" s="216">
        <v>9</v>
      </c>
      <c r="E143" s="216">
        <v>12</v>
      </c>
      <c r="F143" s="216">
        <v>13</v>
      </c>
      <c r="G143" s="216">
        <v>7</v>
      </c>
      <c r="H143" s="216">
        <v>11</v>
      </c>
      <c r="I143" s="216">
        <v>4</v>
      </c>
      <c r="J143" s="216">
        <v>6</v>
      </c>
      <c r="K143" s="216">
        <v>7</v>
      </c>
    </row>
    <row r="144" spans="1:11" ht="12" customHeight="1">
      <c r="A144" s="223" t="s">
        <v>431</v>
      </c>
      <c r="B144" s="216">
        <v>5</v>
      </c>
      <c r="C144" s="216">
        <v>2</v>
      </c>
      <c r="D144" s="216">
        <v>2</v>
      </c>
      <c r="E144" s="216">
        <v>1</v>
      </c>
      <c r="F144" s="216">
        <v>2</v>
      </c>
      <c r="G144" s="216">
        <v>1</v>
      </c>
      <c r="H144" s="216">
        <v>3</v>
      </c>
      <c r="I144" s="216">
        <v>1</v>
      </c>
      <c r="J144" s="216">
        <v>0</v>
      </c>
      <c r="K144" s="216">
        <v>4</v>
      </c>
    </row>
    <row r="145" spans="1:11" ht="12" customHeight="1">
      <c r="A145" s="222" t="s">
        <v>430</v>
      </c>
      <c r="B145" s="216"/>
      <c r="C145" s="216"/>
      <c r="D145" s="216"/>
      <c r="E145" s="216"/>
      <c r="F145" s="216"/>
      <c r="G145" s="216"/>
      <c r="H145" s="216"/>
      <c r="I145" s="216"/>
      <c r="K145" s="216"/>
    </row>
    <row r="146" spans="1:11" ht="12" customHeight="1">
      <c r="A146" s="223" t="s">
        <v>429</v>
      </c>
      <c r="B146" s="216">
        <v>6</v>
      </c>
      <c r="C146" s="216">
        <v>8</v>
      </c>
      <c r="D146" s="216">
        <v>4</v>
      </c>
      <c r="E146" s="216">
        <v>7</v>
      </c>
      <c r="F146" s="216">
        <v>6</v>
      </c>
      <c r="G146" s="216">
        <v>6</v>
      </c>
      <c r="H146" s="216">
        <v>3</v>
      </c>
      <c r="I146" s="216">
        <v>3</v>
      </c>
      <c r="J146" s="216">
        <v>3</v>
      </c>
      <c r="K146" s="216">
        <v>3</v>
      </c>
    </row>
    <row r="147" spans="1:11" ht="12" customHeight="1">
      <c r="A147" s="223" t="s">
        <v>428</v>
      </c>
      <c r="B147" s="216">
        <v>2</v>
      </c>
      <c r="C147" s="216">
        <v>6</v>
      </c>
      <c r="D147" s="216">
        <v>6</v>
      </c>
      <c r="E147" s="216">
        <v>3</v>
      </c>
      <c r="F147" s="216">
        <v>9</v>
      </c>
      <c r="G147" s="216">
        <v>3</v>
      </c>
      <c r="H147" s="216">
        <v>3</v>
      </c>
      <c r="I147" s="216">
        <v>2</v>
      </c>
      <c r="J147" s="216">
        <v>2</v>
      </c>
      <c r="K147" s="216">
        <v>4</v>
      </c>
    </row>
    <row r="148" spans="1:11" ht="12" customHeight="1">
      <c r="A148" s="223" t="s">
        <v>427</v>
      </c>
      <c r="B148" s="216">
        <v>20</v>
      </c>
      <c r="C148" s="216">
        <v>22</v>
      </c>
      <c r="D148" s="216">
        <v>22</v>
      </c>
      <c r="E148" s="216">
        <v>20</v>
      </c>
      <c r="F148" s="216">
        <v>17</v>
      </c>
      <c r="G148" s="216">
        <v>19</v>
      </c>
      <c r="H148" s="216">
        <v>18</v>
      </c>
      <c r="I148" s="216">
        <v>19</v>
      </c>
      <c r="J148" s="216">
        <v>28</v>
      </c>
      <c r="K148" s="216">
        <v>25</v>
      </c>
    </row>
    <row r="149" spans="1:11" ht="12" customHeight="1">
      <c r="A149" s="223" t="s">
        <v>426</v>
      </c>
      <c r="B149" s="216">
        <v>13</v>
      </c>
      <c r="C149" s="216">
        <v>15</v>
      </c>
      <c r="D149" s="216">
        <v>19</v>
      </c>
      <c r="E149" s="216">
        <v>15</v>
      </c>
      <c r="F149" s="216">
        <v>12</v>
      </c>
      <c r="G149" s="216">
        <v>15</v>
      </c>
      <c r="H149" s="216">
        <v>14</v>
      </c>
      <c r="I149" s="216">
        <v>9</v>
      </c>
      <c r="J149" s="216">
        <v>8</v>
      </c>
      <c r="K149" s="216">
        <v>11</v>
      </c>
    </row>
    <row r="150" spans="1:11" ht="12" customHeight="1">
      <c r="A150" s="223" t="s">
        <v>425</v>
      </c>
      <c r="B150" s="216">
        <v>2</v>
      </c>
      <c r="C150" s="216">
        <v>3</v>
      </c>
      <c r="D150" s="216">
        <v>2</v>
      </c>
      <c r="E150" s="216">
        <v>0</v>
      </c>
      <c r="F150" s="216">
        <v>1</v>
      </c>
      <c r="G150" s="216">
        <v>2</v>
      </c>
      <c r="H150" s="216">
        <v>0</v>
      </c>
      <c r="I150" s="216">
        <v>0</v>
      </c>
      <c r="J150" s="216">
        <v>0</v>
      </c>
      <c r="K150" s="216">
        <v>2</v>
      </c>
    </row>
    <row r="151" spans="1:11" ht="12" customHeight="1">
      <c r="A151" s="222"/>
      <c r="B151" s="216"/>
      <c r="C151" s="216"/>
      <c r="D151" s="216"/>
      <c r="E151" s="216"/>
      <c r="F151" s="216"/>
      <c r="G151" s="216"/>
      <c r="H151" s="216"/>
      <c r="I151" s="216"/>
      <c r="J151" s="216"/>
      <c r="K151" s="216"/>
    </row>
    <row r="152" spans="1:11" ht="12" customHeight="1">
      <c r="A152" s="223" t="s">
        <v>424</v>
      </c>
      <c r="B152" s="216">
        <v>1</v>
      </c>
      <c r="C152" s="216">
        <v>3</v>
      </c>
      <c r="D152" s="216">
        <v>3</v>
      </c>
      <c r="E152" s="216">
        <v>4</v>
      </c>
      <c r="F152" s="216">
        <v>3</v>
      </c>
      <c r="G152" s="216">
        <v>4</v>
      </c>
      <c r="H152" s="216">
        <v>1</v>
      </c>
      <c r="I152" s="216">
        <v>3</v>
      </c>
      <c r="J152" s="216">
        <v>3</v>
      </c>
      <c r="K152" s="216">
        <v>5</v>
      </c>
    </row>
    <row r="153" spans="1:11" ht="12" customHeight="1">
      <c r="A153" s="222"/>
      <c r="B153" s="216"/>
      <c r="C153" s="216"/>
      <c r="D153" s="216"/>
      <c r="E153" s="216"/>
      <c r="F153" s="216"/>
      <c r="G153" s="216"/>
      <c r="H153" s="216"/>
      <c r="I153" s="216"/>
      <c r="J153" s="216"/>
      <c r="K153" s="216"/>
    </row>
    <row r="154" spans="1:11" ht="12" customHeight="1">
      <c r="A154" s="222" t="s">
        <v>423</v>
      </c>
      <c r="B154" s="216"/>
      <c r="C154" s="216"/>
      <c r="D154" s="216"/>
      <c r="E154" s="216"/>
      <c r="F154" s="216"/>
      <c r="G154" s="216"/>
      <c r="H154" s="216"/>
      <c r="I154" s="216"/>
      <c r="J154" s="216"/>
      <c r="K154" s="216"/>
    </row>
    <row r="155" spans="1:11" ht="12" customHeight="1">
      <c r="A155" s="223" t="s">
        <v>388</v>
      </c>
      <c r="B155" s="216">
        <f>SUM(B158:B164)</f>
        <v>41</v>
      </c>
      <c r="C155" s="216">
        <v>39</v>
      </c>
      <c r="D155" s="216">
        <v>43</v>
      </c>
      <c r="E155" s="216">
        <f>SUM(E158:E164)</f>
        <v>41</v>
      </c>
      <c r="F155" s="216">
        <v>38</v>
      </c>
      <c r="G155" s="216">
        <v>37</v>
      </c>
      <c r="H155" s="216">
        <v>22</v>
      </c>
      <c r="I155" s="216">
        <v>31</v>
      </c>
      <c r="J155" s="216">
        <v>38</v>
      </c>
      <c r="K155" s="216">
        <f>SUM(K158:K166)</f>
        <v>36</v>
      </c>
    </row>
    <row r="156" spans="1:11" ht="12" customHeight="1">
      <c r="A156" s="222"/>
      <c r="B156" s="216"/>
      <c r="C156" s="216"/>
      <c r="D156" s="216"/>
      <c r="E156" s="216"/>
      <c r="F156" s="216"/>
      <c r="G156" s="216"/>
      <c r="H156" s="216"/>
      <c r="I156" s="216"/>
      <c r="J156" s="216"/>
      <c r="K156" s="216"/>
    </row>
    <row r="157" spans="1:11" ht="12" customHeight="1">
      <c r="A157" s="222" t="s">
        <v>422</v>
      </c>
      <c r="B157" s="216"/>
      <c r="C157" s="216"/>
      <c r="D157" s="216"/>
      <c r="E157" s="216"/>
      <c r="F157" s="216"/>
      <c r="G157" s="216"/>
      <c r="H157" s="216"/>
      <c r="I157" s="216"/>
      <c r="J157" s="216"/>
      <c r="K157" s="216"/>
    </row>
    <row r="158" spans="1:11" ht="12" customHeight="1">
      <c r="A158" s="223" t="s">
        <v>386</v>
      </c>
      <c r="B158" s="216">
        <v>0</v>
      </c>
      <c r="C158" s="216">
        <v>2</v>
      </c>
      <c r="D158" s="216">
        <v>0</v>
      </c>
      <c r="E158" s="216">
        <v>3</v>
      </c>
      <c r="F158" s="216">
        <v>1</v>
      </c>
      <c r="G158" s="216">
        <v>3</v>
      </c>
      <c r="H158" s="216">
        <v>2</v>
      </c>
      <c r="I158" s="216">
        <v>0</v>
      </c>
      <c r="J158" s="216">
        <v>1</v>
      </c>
      <c r="K158" s="216">
        <v>1</v>
      </c>
    </row>
    <row r="159" spans="1:11" ht="12" customHeight="1">
      <c r="A159" s="223" t="s">
        <v>421</v>
      </c>
      <c r="B159" s="216">
        <v>6</v>
      </c>
      <c r="C159" s="216">
        <v>6</v>
      </c>
      <c r="D159" s="216">
        <v>6</v>
      </c>
      <c r="E159" s="216">
        <v>6</v>
      </c>
      <c r="F159" s="216">
        <v>9</v>
      </c>
      <c r="G159" s="216">
        <v>6</v>
      </c>
      <c r="H159" s="216">
        <v>6</v>
      </c>
      <c r="I159" s="216">
        <v>6</v>
      </c>
      <c r="J159" s="216">
        <v>9</v>
      </c>
      <c r="K159" s="216">
        <v>4</v>
      </c>
    </row>
    <row r="160" spans="1:11" ht="12" customHeight="1">
      <c r="A160" s="223" t="s">
        <v>420</v>
      </c>
      <c r="B160" s="216">
        <v>11</v>
      </c>
      <c r="C160" s="216">
        <v>10</v>
      </c>
      <c r="D160" s="216">
        <v>9</v>
      </c>
      <c r="E160" s="216">
        <v>4</v>
      </c>
      <c r="F160" s="216">
        <v>6</v>
      </c>
      <c r="G160" s="216">
        <v>7</v>
      </c>
      <c r="H160" s="216">
        <v>2</v>
      </c>
      <c r="I160" s="216">
        <v>1</v>
      </c>
      <c r="J160" s="216">
        <v>10</v>
      </c>
      <c r="K160" s="216">
        <v>13</v>
      </c>
    </row>
    <row r="161" spans="1:13" ht="12" customHeight="1">
      <c r="A161" s="223" t="s">
        <v>419</v>
      </c>
      <c r="B161" s="216">
        <v>4</v>
      </c>
      <c r="C161" s="216">
        <v>0</v>
      </c>
      <c r="D161" s="216">
        <v>4</v>
      </c>
      <c r="E161" s="216">
        <v>1</v>
      </c>
      <c r="F161" s="216">
        <v>3</v>
      </c>
      <c r="G161" s="216">
        <v>0</v>
      </c>
      <c r="H161" s="216">
        <v>1</v>
      </c>
      <c r="I161" s="216">
        <v>0</v>
      </c>
      <c r="K161" s="216">
        <v>0</v>
      </c>
    </row>
    <row r="162" spans="1:13" ht="12" customHeight="1">
      <c r="A162" s="223" t="s">
        <v>418</v>
      </c>
      <c r="B162" s="216">
        <v>10</v>
      </c>
      <c r="C162" s="216">
        <v>7</v>
      </c>
      <c r="D162" s="216">
        <v>10</v>
      </c>
      <c r="E162" s="216">
        <v>5</v>
      </c>
      <c r="F162" s="216">
        <v>6</v>
      </c>
      <c r="G162" s="216">
        <v>9</v>
      </c>
      <c r="H162" s="216">
        <v>2</v>
      </c>
      <c r="I162" s="216">
        <v>13</v>
      </c>
      <c r="J162" s="216">
        <v>7</v>
      </c>
      <c r="K162" s="216">
        <v>12</v>
      </c>
    </row>
    <row r="163" spans="1:13" ht="12" customHeight="1">
      <c r="A163" s="223" t="s">
        <v>417</v>
      </c>
      <c r="B163" s="216">
        <v>0</v>
      </c>
      <c r="C163" s="216">
        <v>0</v>
      </c>
      <c r="D163" s="216">
        <v>0</v>
      </c>
      <c r="E163" s="216">
        <v>0</v>
      </c>
      <c r="F163" s="216">
        <v>0</v>
      </c>
      <c r="G163" s="216">
        <v>0</v>
      </c>
      <c r="H163" s="216">
        <v>0</v>
      </c>
      <c r="I163" s="216">
        <v>0</v>
      </c>
      <c r="J163" s="216">
        <v>1</v>
      </c>
      <c r="K163" s="216">
        <v>0</v>
      </c>
    </row>
    <row r="164" spans="1:13" ht="12" customHeight="1">
      <c r="A164" s="223" t="s">
        <v>416</v>
      </c>
      <c r="B164" s="216">
        <v>10</v>
      </c>
      <c r="C164" s="216">
        <v>14</v>
      </c>
      <c r="D164" s="216">
        <v>14</v>
      </c>
      <c r="E164" s="216">
        <v>22</v>
      </c>
      <c r="F164" s="216">
        <v>13</v>
      </c>
      <c r="G164" s="216">
        <v>12</v>
      </c>
      <c r="H164" s="216">
        <v>9</v>
      </c>
      <c r="I164" s="216">
        <v>10</v>
      </c>
      <c r="J164" s="216">
        <v>10</v>
      </c>
      <c r="K164" s="216">
        <v>6</v>
      </c>
    </row>
    <row r="165" spans="1:13" ht="12" customHeight="1">
      <c r="A165" s="160" t="s">
        <v>415</v>
      </c>
      <c r="B165" s="216"/>
      <c r="C165" s="216"/>
      <c r="D165" s="216"/>
      <c r="E165" s="216"/>
      <c r="F165" s="216"/>
      <c r="G165" s="216"/>
      <c r="H165" s="216"/>
      <c r="I165" s="216"/>
    </row>
    <row r="166" spans="1:13" ht="12" customHeight="1">
      <c r="A166" s="157" t="s">
        <v>414</v>
      </c>
      <c r="B166" s="216">
        <v>0</v>
      </c>
      <c r="C166" s="216">
        <v>0</v>
      </c>
      <c r="D166" s="216">
        <v>0</v>
      </c>
      <c r="E166" s="216">
        <v>0</v>
      </c>
      <c r="F166" s="216">
        <v>0</v>
      </c>
      <c r="G166" s="216">
        <v>0</v>
      </c>
      <c r="H166" s="216">
        <v>0</v>
      </c>
      <c r="I166" s="216">
        <v>1</v>
      </c>
      <c r="J166" s="216">
        <v>0</v>
      </c>
      <c r="K166" s="216">
        <v>0</v>
      </c>
    </row>
    <row r="167" spans="1:13" ht="12" customHeight="1">
      <c r="A167" s="222"/>
      <c r="B167" s="216"/>
      <c r="C167" s="216"/>
      <c r="D167" s="216"/>
      <c r="E167" s="216"/>
      <c r="F167" s="216"/>
      <c r="G167" s="216"/>
      <c r="H167" s="216"/>
      <c r="I167" s="216"/>
      <c r="J167" s="216"/>
      <c r="K167" s="216"/>
      <c r="M167" s="216"/>
    </row>
    <row r="168" spans="1:13" ht="12" customHeight="1">
      <c r="A168" s="223" t="s">
        <v>413</v>
      </c>
      <c r="B168" s="216">
        <f>SUM(B171:B178)</f>
        <v>69</v>
      </c>
      <c r="C168" s="216">
        <v>71</v>
      </c>
      <c r="D168" s="216">
        <v>62</v>
      </c>
      <c r="E168" s="216">
        <f>SUM(E170:E178)</f>
        <v>48</v>
      </c>
      <c r="F168" s="216">
        <v>47</v>
      </c>
      <c r="G168" s="216">
        <v>58</v>
      </c>
      <c r="H168" s="216">
        <v>39</v>
      </c>
      <c r="I168" s="216">
        <v>48</v>
      </c>
      <c r="J168" s="216">
        <v>42</v>
      </c>
      <c r="K168" s="216">
        <f>SUM(K171:K178)</f>
        <v>58</v>
      </c>
    </row>
    <row r="169" spans="1:13" ht="12" customHeight="1">
      <c r="A169" s="222"/>
      <c r="B169" s="216"/>
      <c r="C169" s="216"/>
      <c r="D169" s="216"/>
      <c r="E169" s="216"/>
      <c r="F169" s="216"/>
      <c r="G169" s="216"/>
      <c r="H169" s="216"/>
      <c r="I169" s="216"/>
      <c r="J169" s="216"/>
      <c r="K169" s="216"/>
    </row>
    <row r="170" spans="1:13" ht="12" customHeight="1">
      <c r="A170" s="223" t="s">
        <v>412</v>
      </c>
      <c r="B170" s="216">
        <v>0</v>
      </c>
      <c r="C170" s="216">
        <v>1</v>
      </c>
      <c r="D170" s="216">
        <v>0</v>
      </c>
      <c r="E170" s="216">
        <v>0</v>
      </c>
      <c r="F170" s="216">
        <v>0</v>
      </c>
      <c r="G170" s="216">
        <v>1</v>
      </c>
      <c r="H170" s="216">
        <v>0</v>
      </c>
      <c r="I170" s="216">
        <v>1</v>
      </c>
      <c r="J170" s="216">
        <v>1</v>
      </c>
      <c r="K170" s="216">
        <v>0</v>
      </c>
    </row>
    <row r="171" spans="1:13" ht="12" customHeight="1">
      <c r="A171" s="223" t="s">
        <v>411</v>
      </c>
      <c r="B171" s="216">
        <v>11</v>
      </c>
      <c r="C171" s="216">
        <v>6</v>
      </c>
      <c r="D171" s="216">
        <v>6</v>
      </c>
      <c r="E171" s="216">
        <v>6</v>
      </c>
      <c r="F171" s="216">
        <v>4</v>
      </c>
      <c r="G171" s="216">
        <v>11</v>
      </c>
      <c r="H171" s="216">
        <v>5</v>
      </c>
      <c r="I171" s="216">
        <v>5</v>
      </c>
      <c r="J171" s="216">
        <v>7</v>
      </c>
      <c r="K171" s="216">
        <v>5</v>
      </c>
      <c r="L171" s="209"/>
      <c r="M171" s="233"/>
    </row>
    <row r="172" spans="1:13" ht="12" customHeight="1">
      <c r="A172" s="223" t="s">
        <v>410</v>
      </c>
      <c r="B172" s="216">
        <v>4</v>
      </c>
      <c r="C172" s="216">
        <v>3</v>
      </c>
      <c r="D172" s="216">
        <v>5</v>
      </c>
      <c r="E172" s="216">
        <v>2</v>
      </c>
      <c r="F172" s="216">
        <v>6</v>
      </c>
      <c r="G172" s="216">
        <v>4</v>
      </c>
      <c r="H172" s="216">
        <v>1</v>
      </c>
      <c r="I172" s="216">
        <v>1</v>
      </c>
      <c r="J172" s="216">
        <v>1</v>
      </c>
      <c r="K172" s="216">
        <v>6</v>
      </c>
      <c r="L172" s="209"/>
      <c r="M172" s="233"/>
    </row>
    <row r="173" spans="1:13" ht="12" customHeight="1">
      <c r="A173" s="223" t="s">
        <v>409</v>
      </c>
      <c r="B173" s="216">
        <v>9</v>
      </c>
      <c r="C173" s="216">
        <v>9</v>
      </c>
      <c r="D173" s="216">
        <v>9</v>
      </c>
      <c r="E173" s="216">
        <v>3</v>
      </c>
      <c r="F173" s="216">
        <v>1</v>
      </c>
      <c r="G173" s="216">
        <v>2</v>
      </c>
      <c r="H173" s="216">
        <v>2</v>
      </c>
      <c r="I173" s="216">
        <v>7</v>
      </c>
      <c r="J173" s="216">
        <v>3</v>
      </c>
      <c r="K173" s="216">
        <v>6</v>
      </c>
      <c r="L173" s="209"/>
      <c r="M173" s="233"/>
    </row>
    <row r="174" spans="1:13" ht="12" customHeight="1">
      <c r="A174" s="223" t="s">
        <v>408</v>
      </c>
      <c r="B174" s="216">
        <v>9</v>
      </c>
      <c r="C174" s="216">
        <v>13</v>
      </c>
      <c r="D174" s="216">
        <v>11</v>
      </c>
      <c r="E174" s="216">
        <v>10</v>
      </c>
      <c r="F174" s="216">
        <v>8</v>
      </c>
      <c r="G174" s="216">
        <v>13</v>
      </c>
      <c r="H174" s="216">
        <v>3</v>
      </c>
      <c r="I174" s="216">
        <v>7</v>
      </c>
      <c r="J174" s="216">
        <v>5</v>
      </c>
      <c r="K174" s="216">
        <v>10</v>
      </c>
      <c r="L174" s="209"/>
      <c r="M174" s="233"/>
    </row>
    <row r="175" spans="1:13" ht="12" customHeight="1">
      <c r="A175" s="223" t="s">
        <v>407</v>
      </c>
      <c r="B175" s="216">
        <v>0</v>
      </c>
      <c r="C175" s="216">
        <v>2</v>
      </c>
      <c r="D175" s="216">
        <v>1</v>
      </c>
      <c r="E175" s="216">
        <v>2</v>
      </c>
      <c r="F175" s="216">
        <v>1</v>
      </c>
      <c r="G175" s="216">
        <v>1</v>
      </c>
      <c r="H175" s="216">
        <v>3</v>
      </c>
      <c r="I175" s="216">
        <v>3</v>
      </c>
      <c r="J175" s="216">
        <v>5</v>
      </c>
      <c r="K175" s="216">
        <v>1</v>
      </c>
      <c r="L175" s="209"/>
      <c r="M175" s="233"/>
    </row>
    <row r="176" spans="1:13" ht="12" customHeight="1">
      <c r="A176" s="223" t="s">
        <v>406</v>
      </c>
      <c r="B176" s="216">
        <v>27</v>
      </c>
      <c r="C176" s="216">
        <v>30</v>
      </c>
      <c r="D176" s="216">
        <v>27</v>
      </c>
      <c r="E176" s="216">
        <v>18</v>
      </c>
      <c r="F176" s="216">
        <v>16</v>
      </c>
      <c r="G176" s="216">
        <v>21</v>
      </c>
      <c r="H176" s="216">
        <v>19</v>
      </c>
      <c r="I176" s="216">
        <v>18</v>
      </c>
      <c r="J176" s="216">
        <v>11</v>
      </c>
      <c r="K176" s="216">
        <v>22</v>
      </c>
      <c r="L176" s="209"/>
      <c r="M176" s="233"/>
    </row>
    <row r="177" spans="1:13" ht="12" customHeight="1">
      <c r="A177" s="223" t="s">
        <v>405</v>
      </c>
      <c r="B177" s="216">
        <v>3</v>
      </c>
      <c r="C177" s="216">
        <v>2</v>
      </c>
      <c r="D177" s="216">
        <v>1</v>
      </c>
      <c r="E177" s="216">
        <v>5</v>
      </c>
      <c r="F177" s="216">
        <v>6</v>
      </c>
      <c r="G177" s="216">
        <v>4</v>
      </c>
      <c r="H177" s="216">
        <v>5</v>
      </c>
      <c r="I177" s="216">
        <v>3</v>
      </c>
      <c r="J177" s="216">
        <v>6</v>
      </c>
      <c r="K177" s="216">
        <v>7</v>
      </c>
      <c r="L177" s="209"/>
      <c r="M177" s="233"/>
    </row>
    <row r="178" spans="1:13" ht="12" customHeight="1">
      <c r="A178" s="223" t="s">
        <v>404</v>
      </c>
      <c r="B178" s="216">
        <v>6</v>
      </c>
      <c r="C178" s="216">
        <v>5</v>
      </c>
      <c r="D178" s="216">
        <v>2</v>
      </c>
      <c r="E178" s="216">
        <v>2</v>
      </c>
      <c r="F178" s="216">
        <v>5</v>
      </c>
      <c r="G178" s="216">
        <v>1</v>
      </c>
      <c r="H178" s="216">
        <v>1</v>
      </c>
      <c r="I178" s="216">
        <v>3</v>
      </c>
      <c r="J178" s="216">
        <v>3</v>
      </c>
      <c r="K178" s="216">
        <v>1</v>
      </c>
      <c r="L178" s="209"/>
      <c r="M178" s="233"/>
    </row>
    <row r="179" spans="1:13" ht="12" customHeight="1">
      <c r="A179" s="232"/>
      <c r="B179" s="231"/>
      <c r="C179" s="231"/>
      <c r="D179" s="216"/>
      <c r="E179" s="216"/>
      <c r="F179" s="216"/>
      <c r="G179" s="216"/>
      <c r="H179" s="216"/>
      <c r="I179" s="216"/>
      <c r="J179" s="216"/>
      <c r="K179" s="216"/>
    </row>
    <row r="180" spans="1:13" ht="12" customHeight="1">
      <c r="A180" s="232"/>
      <c r="B180" s="231"/>
      <c r="C180" s="231"/>
      <c r="D180" s="216"/>
      <c r="E180" s="216"/>
      <c r="F180" s="216"/>
      <c r="G180" s="216"/>
      <c r="H180" s="216"/>
      <c r="I180" s="216"/>
      <c r="J180" s="216"/>
      <c r="K180" s="216"/>
    </row>
    <row r="181" spans="1:13" ht="12" customHeight="1">
      <c r="A181" s="232"/>
      <c r="B181" s="231"/>
      <c r="C181" s="231"/>
      <c r="D181" s="216"/>
      <c r="E181" s="216"/>
      <c r="F181" s="216"/>
      <c r="G181" s="216"/>
      <c r="H181" s="216"/>
      <c r="I181" s="216"/>
      <c r="J181" s="216"/>
      <c r="K181" s="216"/>
    </row>
    <row r="182" spans="1:13" ht="15.75" customHeight="1">
      <c r="D182" s="216"/>
      <c r="E182" s="216"/>
      <c r="F182" s="216"/>
      <c r="G182" s="216"/>
      <c r="H182" s="216"/>
      <c r="I182" s="216"/>
      <c r="J182" s="216"/>
      <c r="K182" s="216"/>
    </row>
    <row r="183" spans="1:13" s="218" customFormat="1" ht="10.5" customHeight="1">
      <c r="A183" s="219" t="s">
        <v>51</v>
      </c>
      <c r="D183" s="33"/>
      <c r="E183" s="33"/>
      <c r="F183" s="33"/>
      <c r="G183" s="33"/>
      <c r="H183" s="216"/>
      <c r="I183" s="216"/>
      <c r="J183" s="216"/>
      <c r="K183" s="216"/>
    </row>
    <row r="184" spans="1:13" s="226" customFormat="1" ht="15" customHeight="1">
      <c r="B184" s="230" t="s">
        <v>102</v>
      </c>
      <c r="C184" s="227"/>
      <c r="D184" s="229"/>
      <c r="E184" s="229"/>
      <c r="F184" s="229"/>
      <c r="G184" s="229"/>
      <c r="H184" s="216"/>
      <c r="I184" s="216"/>
      <c r="J184" s="216"/>
      <c r="K184" s="216"/>
    </row>
    <row r="185" spans="1:13" s="226" customFormat="1" ht="9" customHeight="1">
      <c r="A185" s="228"/>
      <c r="B185" s="227"/>
      <c r="C185" s="227"/>
      <c r="D185" s="216"/>
      <c r="E185" s="216"/>
      <c r="F185" s="216"/>
      <c r="G185" s="216"/>
      <c r="H185" s="216"/>
      <c r="I185" s="216"/>
      <c r="J185" s="216"/>
      <c r="K185" s="216"/>
    </row>
    <row r="186" spans="1:13" ht="12" customHeight="1">
      <c r="A186" s="223" t="s">
        <v>403</v>
      </c>
      <c r="B186" s="216">
        <f>SUM(B188:B196)</f>
        <v>172</v>
      </c>
      <c r="C186" s="216">
        <v>157</v>
      </c>
      <c r="D186" s="216">
        <v>180</v>
      </c>
      <c r="E186" s="216">
        <f>SUM(E188:E196)</f>
        <v>178</v>
      </c>
      <c r="F186" s="216">
        <v>165</v>
      </c>
      <c r="G186" s="216">
        <v>188</v>
      </c>
      <c r="H186" s="216">
        <v>178</v>
      </c>
      <c r="I186" s="216">
        <v>216</v>
      </c>
      <c r="J186" s="216">
        <v>198</v>
      </c>
      <c r="K186" s="216">
        <f>SUM(K188:K196)</f>
        <v>206</v>
      </c>
    </row>
    <row r="187" spans="1:13" ht="12" customHeight="1">
      <c r="A187" s="222"/>
      <c r="B187" s="216"/>
      <c r="C187" s="216"/>
      <c r="D187" s="216"/>
      <c r="E187" s="216"/>
      <c r="F187" s="216"/>
      <c r="G187" s="216"/>
      <c r="H187" s="216"/>
      <c r="I187" s="216"/>
      <c r="J187" s="216"/>
      <c r="K187" s="216"/>
    </row>
    <row r="188" spans="1:13" ht="12" customHeight="1">
      <c r="A188" s="223" t="s">
        <v>402</v>
      </c>
      <c r="B188" s="216">
        <v>0</v>
      </c>
      <c r="C188" s="216">
        <v>1</v>
      </c>
      <c r="D188" s="216">
        <v>1</v>
      </c>
      <c r="E188" s="216">
        <v>0</v>
      </c>
      <c r="F188" s="216">
        <v>2</v>
      </c>
      <c r="G188" s="216">
        <v>1</v>
      </c>
      <c r="H188" s="216">
        <v>0</v>
      </c>
      <c r="I188" s="216">
        <v>1</v>
      </c>
      <c r="J188" s="216">
        <v>2</v>
      </c>
      <c r="K188" s="216">
        <v>2</v>
      </c>
    </row>
    <row r="189" spans="1:13" ht="12" customHeight="1">
      <c r="A189" s="223" t="s">
        <v>401</v>
      </c>
      <c r="B189" s="216">
        <v>1</v>
      </c>
      <c r="C189" s="216">
        <v>1</v>
      </c>
      <c r="D189" s="216">
        <v>1</v>
      </c>
      <c r="E189" s="216">
        <v>3</v>
      </c>
      <c r="F189" s="216">
        <v>3</v>
      </c>
      <c r="G189" s="216">
        <v>1</v>
      </c>
      <c r="H189" s="216">
        <v>1</v>
      </c>
      <c r="I189" s="216">
        <v>2</v>
      </c>
      <c r="J189" s="216">
        <v>1</v>
      </c>
      <c r="K189" s="216">
        <v>2</v>
      </c>
    </row>
    <row r="190" spans="1:13" ht="12" customHeight="1">
      <c r="A190" s="222" t="s">
        <v>400</v>
      </c>
      <c r="B190" s="216"/>
      <c r="D190" s="216"/>
      <c r="F190" s="216"/>
      <c r="G190" s="216"/>
      <c r="H190" s="216"/>
      <c r="I190" s="216"/>
    </row>
    <row r="191" spans="1:13" ht="12" customHeight="1">
      <c r="A191" s="223" t="s">
        <v>398</v>
      </c>
      <c r="B191" s="216">
        <v>23</v>
      </c>
      <c r="C191" s="216">
        <v>15</v>
      </c>
      <c r="D191" s="216">
        <v>19</v>
      </c>
      <c r="E191" s="216">
        <v>18</v>
      </c>
      <c r="F191" s="216">
        <v>14</v>
      </c>
      <c r="G191" s="216">
        <v>20</v>
      </c>
      <c r="H191" s="216">
        <v>17</v>
      </c>
      <c r="I191" s="216">
        <v>12</v>
      </c>
      <c r="J191" s="216">
        <v>18</v>
      </c>
      <c r="K191" s="216">
        <v>18</v>
      </c>
    </row>
    <row r="192" spans="1:13" ht="12" customHeight="1">
      <c r="A192" s="222" t="s">
        <v>399</v>
      </c>
      <c r="B192" s="216"/>
      <c r="C192" s="216"/>
      <c r="D192" s="216"/>
      <c r="E192" s="101"/>
      <c r="F192" s="216"/>
      <c r="G192" s="216"/>
      <c r="H192" s="216"/>
      <c r="I192" s="216"/>
      <c r="J192" s="216"/>
      <c r="K192" s="216"/>
    </row>
    <row r="193" spans="1:11" ht="12" customHeight="1">
      <c r="A193" s="223" t="s">
        <v>398</v>
      </c>
      <c r="B193" s="216">
        <v>48</v>
      </c>
      <c r="C193" s="216">
        <v>45</v>
      </c>
      <c r="D193" s="216">
        <v>52</v>
      </c>
      <c r="E193" s="216">
        <v>53</v>
      </c>
      <c r="F193" s="216">
        <v>39</v>
      </c>
      <c r="G193" s="216">
        <v>47</v>
      </c>
      <c r="H193" s="216">
        <v>56</v>
      </c>
      <c r="I193" s="216">
        <v>58</v>
      </c>
      <c r="J193" s="216">
        <v>49</v>
      </c>
      <c r="K193" s="216">
        <v>43</v>
      </c>
    </row>
    <row r="194" spans="1:11" ht="12" customHeight="1">
      <c r="A194" s="222" t="s">
        <v>397</v>
      </c>
      <c r="B194" s="216"/>
      <c r="C194" s="216"/>
      <c r="D194" s="216"/>
      <c r="E194" s="101"/>
      <c r="F194" s="216"/>
      <c r="G194" s="216"/>
      <c r="H194" s="216"/>
      <c r="I194" s="216"/>
      <c r="J194" s="216"/>
      <c r="K194" s="216"/>
    </row>
    <row r="195" spans="1:11" ht="12" customHeight="1">
      <c r="A195" s="223" t="s">
        <v>396</v>
      </c>
      <c r="B195" s="216">
        <v>93</v>
      </c>
      <c r="C195" s="216">
        <v>94</v>
      </c>
      <c r="D195" s="216">
        <v>106</v>
      </c>
      <c r="E195" s="216">
        <v>100</v>
      </c>
      <c r="F195" s="216">
        <v>94</v>
      </c>
      <c r="G195" s="216">
        <v>111</v>
      </c>
      <c r="H195" s="216">
        <v>95</v>
      </c>
      <c r="I195" s="216">
        <v>135</v>
      </c>
      <c r="J195" s="216">
        <v>125</v>
      </c>
      <c r="K195" s="216">
        <v>135</v>
      </c>
    </row>
    <row r="196" spans="1:11" ht="12" customHeight="1">
      <c r="A196" s="223" t="s">
        <v>395</v>
      </c>
      <c r="B196" s="216">
        <v>7</v>
      </c>
      <c r="C196" s="216">
        <v>1</v>
      </c>
      <c r="D196" s="216">
        <v>1</v>
      </c>
      <c r="E196" s="216">
        <v>4</v>
      </c>
      <c r="F196" s="216">
        <v>13</v>
      </c>
      <c r="G196" s="216">
        <v>8</v>
      </c>
      <c r="H196" s="216">
        <v>9</v>
      </c>
      <c r="I196" s="216">
        <v>8</v>
      </c>
      <c r="J196" s="216">
        <v>3</v>
      </c>
      <c r="K196" s="216">
        <v>6</v>
      </c>
    </row>
    <row r="197" spans="1:11" ht="12" customHeight="1">
      <c r="A197" s="222"/>
      <c r="B197" s="216"/>
      <c r="C197" s="216"/>
      <c r="D197" s="216"/>
      <c r="E197" s="216"/>
      <c r="F197" s="216"/>
      <c r="G197" s="216"/>
      <c r="H197" s="216"/>
      <c r="I197" s="216"/>
      <c r="J197" s="216"/>
      <c r="K197" s="216"/>
    </row>
    <row r="198" spans="1:11" ht="12" customHeight="1">
      <c r="A198" s="223" t="s">
        <v>394</v>
      </c>
      <c r="B198" s="216">
        <f>SUM(B200:B203)</f>
        <v>4</v>
      </c>
      <c r="C198" s="216">
        <v>7</v>
      </c>
      <c r="D198" s="216">
        <v>6</v>
      </c>
      <c r="E198" s="216">
        <f>SUM(E200:E203)</f>
        <v>0</v>
      </c>
      <c r="F198" s="216">
        <v>9</v>
      </c>
      <c r="G198" s="216">
        <v>9</v>
      </c>
      <c r="H198" s="216">
        <v>6</v>
      </c>
      <c r="I198" s="216">
        <v>11</v>
      </c>
      <c r="J198" s="216">
        <v>5</v>
      </c>
      <c r="K198" s="216">
        <f>SUM(K200:K203)</f>
        <v>12</v>
      </c>
    </row>
    <row r="199" spans="1:11" ht="12" customHeight="1">
      <c r="A199" s="223"/>
      <c r="B199" s="216"/>
      <c r="C199" s="100"/>
      <c r="D199" s="216"/>
      <c r="E199" s="216"/>
      <c r="F199" s="216"/>
      <c r="G199" s="216"/>
      <c r="H199" s="216"/>
      <c r="I199" s="216"/>
      <c r="J199" s="216"/>
      <c r="K199" s="216"/>
    </row>
    <row r="200" spans="1:11" ht="12" customHeight="1">
      <c r="A200" s="223" t="s">
        <v>393</v>
      </c>
      <c r="B200" s="216">
        <v>0</v>
      </c>
      <c r="C200" s="216">
        <v>1</v>
      </c>
      <c r="D200" s="216">
        <v>0</v>
      </c>
      <c r="E200" s="216">
        <v>0</v>
      </c>
      <c r="F200" s="216">
        <v>0</v>
      </c>
      <c r="G200" s="216">
        <v>0</v>
      </c>
      <c r="H200" s="216">
        <v>0</v>
      </c>
      <c r="I200" s="216">
        <v>1</v>
      </c>
      <c r="J200" s="216">
        <v>0</v>
      </c>
      <c r="K200" s="216">
        <v>0</v>
      </c>
    </row>
    <row r="201" spans="1:11" ht="12" customHeight="1">
      <c r="A201" s="223" t="s">
        <v>392</v>
      </c>
      <c r="B201" s="216">
        <v>1</v>
      </c>
      <c r="C201" s="216">
        <v>1</v>
      </c>
      <c r="D201" s="216">
        <v>3</v>
      </c>
      <c r="E201" s="216">
        <v>0</v>
      </c>
      <c r="F201" s="216">
        <v>1</v>
      </c>
      <c r="G201" s="216">
        <v>3</v>
      </c>
      <c r="H201" s="216">
        <v>2</v>
      </c>
      <c r="I201" s="216">
        <v>0</v>
      </c>
      <c r="J201" s="216">
        <v>3</v>
      </c>
      <c r="K201" s="216">
        <v>2</v>
      </c>
    </row>
    <row r="202" spans="1:11" ht="12" customHeight="1">
      <c r="A202" s="223" t="s">
        <v>391</v>
      </c>
      <c r="B202" s="216">
        <v>2</v>
      </c>
      <c r="C202" s="216">
        <v>2</v>
      </c>
      <c r="D202" s="216">
        <v>1</v>
      </c>
      <c r="E202" s="216">
        <v>0</v>
      </c>
      <c r="F202" s="216">
        <v>7</v>
      </c>
      <c r="G202" s="216">
        <v>5</v>
      </c>
      <c r="H202" s="216">
        <v>3</v>
      </c>
      <c r="I202" s="216">
        <v>7</v>
      </c>
      <c r="J202" s="216">
        <v>2</v>
      </c>
      <c r="K202" s="216">
        <v>6</v>
      </c>
    </row>
    <row r="203" spans="1:11" ht="12" customHeight="1">
      <c r="A203" s="223" t="s">
        <v>390</v>
      </c>
      <c r="B203" s="216">
        <v>1</v>
      </c>
      <c r="C203" s="216">
        <v>3</v>
      </c>
      <c r="D203" s="216">
        <v>2</v>
      </c>
      <c r="E203" s="216">
        <v>0</v>
      </c>
      <c r="F203" s="216">
        <v>1</v>
      </c>
      <c r="G203" s="216">
        <v>1</v>
      </c>
      <c r="H203" s="216">
        <v>1</v>
      </c>
      <c r="I203" s="216">
        <v>3</v>
      </c>
      <c r="J203" s="216">
        <v>0</v>
      </c>
      <c r="K203" s="216">
        <v>4</v>
      </c>
    </row>
    <row r="204" spans="1:11" ht="12" customHeight="1">
      <c r="A204" s="225"/>
      <c r="B204" s="216"/>
      <c r="C204" s="216"/>
      <c r="D204" s="216"/>
      <c r="E204" s="216"/>
      <c r="F204" s="216"/>
      <c r="G204" s="216"/>
      <c r="H204" s="216"/>
      <c r="I204" s="216"/>
      <c r="J204" s="216"/>
      <c r="K204" s="216"/>
    </row>
    <row r="205" spans="1:11" ht="12" customHeight="1">
      <c r="A205" s="222" t="s">
        <v>389</v>
      </c>
      <c r="B205" s="216"/>
      <c r="C205" s="216"/>
      <c r="D205" s="216"/>
      <c r="E205" s="216"/>
      <c r="F205" s="216"/>
      <c r="G205" s="216"/>
      <c r="H205" s="216"/>
      <c r="I205" s="216"/>
      <c r="J205" s="216"/>
      <c r="K205" s="216"/>
    </row>
    <row r="206" spans="1:11" ht="12" customHeight="1">
      <c r="A206" s="223" t="s">
        <v>388</v>
      </c>
      <c r="B206" s="216">
        <f>SUM(B209:B214)</f>
        <v>15</v>
      </c>
      <c r="C206" s="216">
        <v>9</v>
      </c>
      <c r="D206" s="216">
        <v>4</v>
      </c>
      <c r="E206" s="216">
        <f>SUM(E209:E214)</f>
        <v>7</v>
      </c>
      <c r="F206" s="216">
        <v>2</v>
      </c>
      <c r="G206" s="216">
        <v>7</v>
      </c>
      <c r="H206" s="216">
        <v>9</v>
      </c>
      <c r="I206" s="216">
        <v>6</v>
      </c>
      <c r="J206" s="216">
        <v>13</v>
      </c>
      <c r="K206" s="216">
        <f>SUM(K209:K214)</f>
        <v>8</v>
      </c>
    </row>
    <row r="207" spans="1:11" ht="12" customHeight="1">
      <c r="A207" s="222"/>
      <c r="B207" s="216"/>
      <c r="C207" s="216"/>
      <c r="D207" s="216"/>
      <c r="E207" s="216"/>
      <c r="F207" s="216"/>
      <c r="G207" s="216"/>
      <c r="H207" s="216"/>
      <c r="I207" s="216"/>
      <c r="J207" s="216"/>
      <c r="K207" s="216"/>
    </row>
    <row r="208" spans="1:11" ht="12" customHeight="1">
      <c r="A208" s="222" t="s">
        <v>387</v>
      </c>
      <c r="B208" s="216"/>
      <c r="C208" s="216"/>
      <c r="D208" s="216"/>
      <c r="E208" s="216"/>
      <c r="F208" s="216"/>
      <c r="G208" s="216"/>
      <c r="H208" s="216"/>
      <c r="I208" s="216"/>
      <c r="J208" s="216"/>
      <c r="K208" s="216"/>
    </row>
    <row r="209" spans="1:11" ht="12" customHeight="1">
      <c r="A209" s="223" t="s">
        <v>386</v>
      </c>
      <c r="B209" s="216">
        <v>1</v>
      </c>
      <c r="C209" s="216">
        <v>2</v>
      </c>
      <c r="D209" s="216">
        <v>0</v>
      </c>
      <c r="E209" s="216">
        <v>1</v>
      </c>
      <c r="F209" s="216">
        <v>1</v>
      </c>
      <c r="G209" s="216">
        <v>1</v>
      </c>
      <c r="H209" s="216">
        <v>2</v>
      </c>
      <c r="I209" s="216">
        <v>1</v>
      </c>
      <c r="J209" s="216">
        <v>1</v>
      </c>
      <c r="K209" s="216">
        <v>1</v>
      </c>
    </row>
    <row r="210" spans="1:11" ht="12" customHeight="1">
      <c r="A210" s="223" t="s">
        <v>385</v>
      </c>
      <c r="B210" s="216">
        <v>3</v>
      </c>
      <c r="C210" s="216">
        <v>3</v>
      </c>
      <c r="D210" s="216">
        <v>1</v>
      </c>
      <c r="E210" s="216">
        <v>1</v>
      </c>
      <c r="F210" s="216">
        <v>0</v>
      </c>
      <c r="G210" s="216">
        <v>1</v>
      </c>
      <c r="H210" s="216">
        <v>0</v>
      </c>
      <c r="I210" s="216">
        <v>0</v>
      </c>
      <c r="J210" s="216">
        <v>1</v>
      </c>
      <c r="K210" s="216">
        <v>1</v>
      </c>
    </row>
    <row r="211" spans="1:11" ht="12" customHeight="1">
      <c r="A211" s="222" t="s">
        <v>384</v>
      </c>
      <c r="B211" s="216"/>
      <c r="C211" s="216"/>
      <c r="D211" s="216"/>
      <c r="E211" s="100"/>
      <c r="F211" s="216"/>
      <c r="G211" s="216"/>
      <c r="H211" s="216"/>
      <c r="I211" s="216"/>
      <c r="J211" s="216"/>
      <c r="K211" s="216"/>
    </row>
    <row r="212" spans="1:11" ht="12" customHeight="1">
      <c r="A212" s="223" t="s">
        <v>383</v>
      </c>
      <c r="B212" s="216">
        <v>10</v>
      </c>
      <c r="C212" s="216">
        <v>4</v>
      </c>
      <c r="D212" s="216">
        <v>3</v>
      </c>
      <c r="E212" s="216">
        <v>3</v>
      </c>
      <c r="F212" s="216">
        <v>1</v>
      </c>
      <c r="G212" s="216">
        <v>4</v>
      </c>
      <c r="H212" s="216">
        <v>6</v>
      </c>
      <c r="I212" s="216">
        <v>3</v>
      </c>
      <c r="J212" s="216">
        <v>7</v>
      </c>
      <c r="K212" s="216">
        <v>2</v>
      </c>
    </row>
    <row r="213" spans="1:11" ht="12" customHeight="1">
      <c r="A213" s="223" t="s">
        <v>382</v>
      </c>
      <c r="B213" s="216">
        <v>0</v>
      </c>
      <c r="C213" s="216">
        <v>0</v>
      </c>
      <c r="D213" s="216">
        <v>0</v>
      </c>
      <c r="E213" s="216">
        <v>0</v>
      </c>
      <c r="F213" s="216">
        <v>0</v>
      </c>
      <c r="G213" s="216">
        <v>0</v>
      </c>
      <c r="H213" s="216">
        <v>0</v>
      </c>
      <c r="I213" s="216">
        <v>1</v>
      </c>
      <c r="J213" s="216">
        <v>1</v>
      </c>
      <c r="K213" s="216">
        <v>0</v>
      </c>
    </row>
    <row r="214" spans="1:11" ht="12" customHeight="1">
      <c r="A214" s="223" t="s">
        <v>381</v>
      </c>
      <c r="B214" s="216">
        <v>1</v>
      </c>
      <c r="C214" s="216">
        <v>0</v>
      </c>
      <c r="D214" s="216">
        <v>0</v>
      </c>
      <c r="E214" s="216">
        <v>2</v>
      </c>
      <c r="F214" s="216">
        <v>0</v>
      </c>
      <c r="G214" s="216">
        <v>1</v>
      </c>
      <c r="H214" s="216">
        <v>1</v>
      </c>
      <c r="I214" s="216">
        <v>1</v>
      </c>
      <c r="J214" s="216">
        <v>3</v>
      </c>
      <c r="K214" s="216">
        <v>4</v>
      </c>
    </row>
    <row r="215" spans="1:11" ht="12" customHeight="1">
      <c r="A215" s="222"/>
      <c r="B215" s="216"/>
      <c r="C215" s="216"/>
      <c r="D215" s="216"/>
      <c r="E215" s="216"/>
      <c r="F215" s="216"/>
      <c r="G215" s="216"/>
      <c r="H215" s="216"/>
      <c r="I215" s="216"/>
      <c r="J215" s="216"/>
      <c r="K215" s="216"/>
    </row>
    <row r="216" spans="1:11" ht="12" customHeight="1">
      <c r="A216" s="223" t="s">
        <v>380</v>
      </c>
      <c r="B216" s="216">
        <f>SUM(B218:B226)</f>
        <v>11</v>
      </c>
      <c r="C216" s="216">
        <v>5</v>
      </c>
      <c r="D216" s="216">
        <v>14</v>
      </c>
      <c r="E216" s="216">
        <f>SUM(E218:E226)</f>
        <v>13</v>
      </c>
      <c r="F216" s="216">
        <v>10</v>
      </c>
      <c r="G216" s="216">
        <v>8</v>
      </c>
      <c r="H216" s="216">
        <v>15</v>
      </c>
      <c r="I216" s="216">
        <v>7</v>
      </c>
      <c r="J216" s="216">
        <v>13</v>
      </c>
      <c r="K216" s="216">
        <f>SUM(K218:K226)</f>
        <v>8</v>
      </c>
    </row>
    <row r="217" spans="1:11" ht="12" customHeight="1">
      <c r="A217" s="222"/>
      <c r="B217" s="216"/>
      <c r="C217" s="216"/>
      <c r="D217" s="216"/>
      <c r="E217" s="216"/>
      <c r="F217" s="216"/>
      <c r="G217" s="216"/>
      <c r="H217" s="216"/>
      <c r="I217" s="216"/>
      <c r="J217" s="216"/>
      <c r="K217" s="216"/>
    </row>
    <row r="218" spans="1:11" ht="12" customHeight="1">
      <c r="A218" s="223" t="s">
        <v>379</v>
      </c>
      <c r="B218" s="216">
        <v>1</v>
      </c>
      <c r="C218" s="224">
        <v>0</v>
      </c>
      <c r="D218" s="216">
        <v>1</v>
      </c>
      <c r="E218" s="216">
        <v>1</v>
      </c>
      <c r="F218" s="216">
        <v>1</v>
      </c>
      <c r="G218" s="216">
        <v>1</v>
      </c>
      <c r="H218" s="216">
        <v>0</v>
      </c>
      <c r="I218" s="216">
        <v>2</v>
      </c>
      <c r="J218" s="216">
        <v>0</v>
      </c>
      <c r="K218" s="216">
        <v>0</v>
      </c>
    </row>
    <row r="219" spans="1:11" ht="12" customHeight="1">
      <c r="A219" s="223" t="s">
        <v>378</v>
      </c>
      <c r="B219" s="216">
        <v>1</v>
      </c>
      <c r="C219" s="224">
        <v>0</v>
      </c>
      <c r="D219" s="216">
        <v>0</v>
      </c>
      <c r="E219" s="216">
        <v>0</v>
      </c>
      <c r="F219" s="216">
        <v>0</v>
      </c>
      <c r="G219" s="216">
        <v>1</v>
      </c>
      <c r="H219" s="216">
        <v>0</v>
      </c>
      <c r="I219" s="216">
        <v>0</v>
      </c>
      <c r="J219" s="216">
        <v>0</v>
      </c>
      <c r="K219" s="216">
        <v>0</v>
      </c>
    </row>
    <row r="220" spans="1:11" ht="12" customHeight="1">
      <c r="A220" s="223" t="s">
        <v>377</v>
      </c>
      <c r="B220" s="216">
        <v>7</v>
      </c>
      <c r="C220" s="216">
        <v>2</v>
      </c>
      <c r="D220" s="216">
        <v>7</v>
      </c>
      <c r="E220" s="216">
        <v>8</v>
      </c>
      <c r="F220" s="216">
        <v>8</v>
      </c>
      <c r="G220" s="216">
        <v>3</v>
      </c>
      <c r="H220" s="216">
        <v>10</v>
      </c>
      <c r="I220" s="216">
        <v>4</v>
      </c>
      <c r="J220" s="216">
        <v>7</v>
      </c>
      <c r="K220" s="216">
        <v>2</v>
      </c>
    </row>
    <row r="221" spans="1:11" ht="12" customHeight="1">
      <c r="A221" s="223" t="s">
        <v>376</v>
      </c>
      <c r="B221" s="216">
        <v>0</v>
      </c>
      <c r="C221" s="216">
        <v>1</v>
      </c>
      <c r="D221" s="216">
        <v>3</v>
      </c>
      <c r="E221" s="216">
        <v>0</v>
      </c>
      <c r="F221" s="216">
        <v>1</v>
      </c>
      <c r="G221" s="216">
        <v>0</v>
      </c>
      <c r="H221" s="216">
        <v>4</v>
      </c>
      <c r="I221" s="216">
        <v>0</v>
      </c>
      <c r="J221" s="216">
        <v>2</v>
      </c>
      <c r="K221" s="216">
        <v>0</v>
      </c>
    </row>
    <row r="222" spans="1:11" ht="12" customHeight="1">
      <c r="A222" s="223" t="s">
        <v>375</v>
      </c>
      <c r="B222" s="216">
        <v>0</v>
      </c>
      <c r="C222" s="216">
        <v>1</v>
      </c>
      <c r="D222" s="216">
        <v>0</v>
      </c>
      <c r="E222" s="216">
        <v>0</v>
      </c>
      <c r="F222" s="216">
        <v>0</v>
      </c>
      <c r="G222" s="216">
        <v>0</v>
      </c>
      <c r="H222" s="216">
        <v>1</v>
      </c>
      <c r="I222" s="216">
        <v>0</v>
      </c>
      <c r="J222" s="216">
        <v>0</v>
      </c>
      <c r="K222" s="216">
        <v>1</v>
      </c>
    </row>
    <row r="223" spans="1:11" ht="12" customHeight="1">
      <c r="A223" s="223" t="s">
        <v>374</v>
      </c>
      <c r="B223" s="216">
        <v>0</v>
      </c>
      <c r="C223" s="216">
        <v>0</v>
      </c>
      <c r="D223" s="216">
        <v>0</v>
      </c>
      <c r="E223" s="216">
        <v>2</v>
      </c>
      <c r="F223" s="216">
        <v>0</v>
      </c>
      <c r="G223" s="216">
        <v>1</v>
      </c>
      <c r="H223" s="216">
        <v>0</v>
      </c>
      <c r="I223" s="216">
        <v>0</v>
      </c>
      <c r="J223" s="216">
        <v>1</v>
      </c>
      <c r="K223" s="216">
        <v>0</v>
      </c>
    </row>
    <row r="224" spans="1:11" ht="12" customHeight="1">
      <c r="A224" s="223" t="s">
        <v>373</v>
      </c>
      <c r="B224" s="216">
        <v>1</v>
      </c>
      <c r="C224" s="216">
        <v>0</v>
      </c>
      <c r="D224" s="216">
        <v>1</v>
      </c>
      <c r="E224" s="216">
        <v>0</v>
      </c>
      <c r="F224" s="216">
        <v>0</v>
      </c>
      <c r="G224" s="216">
        <v>0</v>
      </c>
      <c r="H224" s="216">
        <v>0</v>
      </c>
      <c r="I224" s="216">
        <v>1</v>
      </c>
      <c r="J224" s="216">
        <v>0</v>
      </c>
      <c r="K224" s="216">
        <v>0</v>
      </c>
    </row>
    <row r="225" spans="1:11" ht="12" customHeight="1">
      <c r="A225" s="223" t="s">
        <v>372</v>
      </c>
      <c r="B225" s="216">
        <v>1</v>
      </c>
      <c r="C225" s="216">
        <v>1</v>
      </c>
      <c r="D225" s="216">
        <v>2</v>
      </c>
      <c r="E225" s="216">
        <v>1</v>
      </c>
      <c r="F225" s="216">
        <v>0</v>
      </c>
      <c r="G225" s="216">
        <v>2</v>
      </c>
      <c r="H225" s="216">
        <v>0</v>
      </c>
      <c r="I225" s="216">
        <v>0</v>
      </c>
      <c r="J225" s="216">
        <v>2</v>
      </c>
      <c r="K225" s="216">
        <v>5</v>
      </c>
    </row>
    <row r="226" spans="1:11" ht="12" customHeight="1">
      <c r="A226" s="223" t="s">
        <v>371</v>
      </c>
      <c r="B226" s="216">
        <v>0</v>
      </c>
      <c r="C226" s="216">
        <v>0</v>
      </c>
      <c r="D226" s="216">
        <v>0</v>
      </c>
      <c r="E226" s="216">
        <v>1</v>
      </c>
      <c r="F226" s="216">
        <v>0</v>
      </c>
      <c r="G226" s="216">
        <v>0</v>
      </c>
      <c r="H226" s="216">
        <v>0</v>
      </c>
      <c r="I226" s="216">
        <v>0</v>
      </c>
      <c r="J226" s="216">
        <v>1</v>
      </c>
      <c r="K226" s="216">
        <v>0</v>
      </c>
    </row>
    <row r="227" spans="1:11" ht="12" customHeight="1">
      <c r="A227" s="222"/>
      <c r="B227" s="216"/>
      <c r="C227" s="216"/>
      <c r="D227" s="216"/>
      <c r="E227" s="216"/>
      <c r="F227" s="216"/>
      <c r="G227" s="216"/>
      <c r="H227" s="216"/>
      <c r="I227" s="216"/>
      <c r="J227" s="216"/>
      <c r="K227" s="216"/>
    </row>
    <row r="228" spans="1:11" ht="12" customHeight="1">
      <c r="A228" s="223" t="s">
        <v>370</v>
      </c>
      <c r="B228" s="216">
        <f>SUM(B230:B233)</f>
        <v>14</v>
      </c>
      <c r="C228" s="216">
        <v>9</v>
      </c>
      <c r="D228" s="216">
        <v>11</v>
      </c>
      <c r="E228" s="216">
        <f>SUM(E230:E233)</f>
        <v>12</v>
      </c>
      <c r="F228" s="216">
        <v>16</v>
      </c>
      <c r="G228" s="216">
        <v>9</v>
      </c>
      <c r="H228" s="216">
        <v>13</v>
      </c>
      <c r="I228" s="216">
        <v>8</v>
      </c>
      <c r="J228" s="216">
        <v>8</v>
      </c>
      <c r="K228" s="216">
        <f>SUM(K230:K233)</f>
        <v>8</v>
      </c>
    </row>
    <row r="229" spans="1:11" ht="12" customHeight="1">
      <c r="A229" s="223"/>
      <c r="B229" s="216"/>
      <c r="C229" s="216"/>
      <c r="D229" s="216"/>
      <c r="E229" s="216"/>
      <c r="F229" s="216"/>
      <c r="G229" s="216"/>
      <c r="H229" s="216"/>
      <c r="I229" s="216"/>
      <c r="J229" s="216"/>
      <c r="K229" s="216"/>
    </row>
    <row r="230" spans="1:11" ht="12" customHeight="1">
      <c r="A230" s="223" t="s">
        <v>369</v>
      </c>
      <c r="B230" s="216">
        <v>8</v>
      </c>
      <c r="C230" s="216">
        <v>6</v>
      </c>
      <c r="D230" s="216">
        <v>8</v>
      </c>
      <c r="E230" s="216">
        <v>7</v>
      </c>
      <c r="F230" s="216">
        <v>11</v>
      </c>
      <c r="G230" s="216">
        <v>5</v>
      </c>
      <c r="H230" s="216">
        <v>5</v>
      </c>
      <c r="I230" s="216">
        <v>3</v>
      </c>
      <c r="J230" s="216">
        <v>4</v>
      </c>
      <c r="K230" s="216">
        <v>5</v>
      </c>
    </row>
    <row r="231" spans="1:11" ht="12" customHeight="1">
      <c r="A231" s="222" t="s">
        <v>368</v>
      </c>
      <c r="B231" s="216"/>
      <c r="D231" s="216"/>
      <c r="F231" s="216"/>
      <c r="G231" s="216"/>
      <c r="H231" s="216"/>
      <c r="I231" s="216"/>
    </row>
    <row r="232" spans="1:11" ht="12" customHeight="1">
      <c r="A232" s="223" t="s">
        <v>367</v>
      </c>
      <c r="B232" s="216">
        <v>2</v>
      </c>
      <c r="C232" s="216">
        <v>2</v>
      </c>
      <c r="D232" s="216">
        <v>0</v>
      </c>
      <c r="E232" s="216">
        <v>1</v>
      </c>
      <c r="F232" s="216">
        <v>0</v>
      </c>
      <c r="G232" s="216">
        <v>1</v>
      </c>
      <c r="H232" s="216">
        <v>4</v>
      </c>
      <c r="I232" s="216">
        <v>2</v>
      </c>
      <c r="J232" s="216">
        <v>3</v>
      </c>
      <c r="K232" s="216">
        <v>0</v>
      </c>
    </row>
    <row r="233" spans="1:11" ht="12" customHeight="1">
      <c r="A233" s="223" t="s">
        <v>366</v>
      </c>
      <c r="B233" s="216">
        <v>4</v>
      </c>
      <c r="C233" s="216">
        <v>1</v>
      </c>
      <c r="D233" s="216">
        <v>3</v>
      </c>
      <c r="E233" s="216">
        <v>4</v>
      </c>
      <c r="F233" s="216">
        <v>5</v>
      </c>
      <c r="G233" s="216">
        <v>3</v>
      </c>
      <c r="H233" s="216">
        <v>4</v>
      </c>
      <c r="I233" s="216">
        <v>3</v>
      </c>
      <c r="J233" s="216">
        <v>1</v>
      </c>
      <c r="K233" s="216">
        <v>3</v>
      </c>
    </row>
    <row r="234" spans="1:11" ht="12" customHeight="1">
      <c r="A234" s="222"/>
      <c r="B234" s="216"/>
      <c r="C234" s="216"/>
      <c r="D234" s="216"/>
      <c r="E234" s="216"/>
      <c r="F234" s="216"/>
      <c r="G234" s="216"/>
      <c r="H234" s="216"/>
      <c r="I234" s="216"/>
    </row>
    <row r="235" spans="1:11" ht="12" customHeight="1">
      <c r="A235" s="221" t="s">
        <v>63</v>
      </c>
      <c r="B235" s="216">
        <v>460</v>
      </c>
      <c r="C235" s="216">
        <v>442</v>
      </c>
      <c r="D235" s="216">
        <v>457</v>
      </c>
      <c r="E235" s="216">
        <f>SUM(E128+E152+E155+E168+E186+E198+E206+E216+E228)</f>
        <v>422</v>
      </c>
      <c r="F235" s="216">
        <v>433</v>
      </c>
      <c r="G235" s="216">
        <v>437</v>
      </c>
      <c r="H235" s="216">
        <v>398</v>
      </c>
      <c r="I235" s="216">
        <v>444</v>
      </c>
      <c r="J235" s="216">
        <v>429</v>
      </c>
      <c r="K235" s="216">
        <f>SUM(K128+K152+K155+K168+K186+K198+K206+K216+K228)</f>
        <v>453</v>
      </c>
    </row>
    <row r="236" spans="1:11" ht="12.75" customHeight="1">
      <c r="A236" s="220"/>
      <c r="D236" s="216"/>
      <c r="E236" s="216"/>
      <c r="F236" s="216"/>
      <c r="G236" s="216"/>
      <c r="H236" s="216"/>
      <c r="I236" s="216"/>
      <c r="J236" s="216"/>
      <c r="K236" s="216"/>
    </row>
    <row r="237" spans="1:11" ht="12.75" customHeight="1">
      <c r="A237" s="220"/>
      <c r="D237" s="216"/>
      <c r="E237" s="216"/>
      <c r="F237" s="216"/>
      <c r="G237" s="216"/>
      <c r="H237" s="216"/>
      <c r="I237" s="216"/>
      <c r="J237" s="216"/>
      <c r="K237" s="216"/>
    </row>
    <row r="238" spans="1:11" ht="12.75" customHeight="1">
      <c r="A238" s="220"/>
      <c r="D238" s="216"/>
      <c r="E238" s="216"/>
      <c r="F238" s="216"/>
      <c r="G238" s="216"/>
      <c r="H238" s="216"/>
      <c r="I238" s="216"/>
      <c r="J238" s="216"/>
      <c r="K238" s="216"/>
    </row>
    <row r="239" spans="1:11" ht="12.75" customHeight="1">
      <c r="A239" s="220"/>
      <c r="D239" s="216"/>
      <c r="E239" s="216"/>
      <c r="F239" s="216"/>
      <c r="G239" s="216"/>
      <c r="H239" s="216"/>
      <c r="I239" s="216"/>
      <c r="J239" s="216"/>
      <c r="K239" s="216"/>
    </row>
    <row r="240" spans="1:11" ht="12.75" customHeight="1">
      <c r="A240" s="220"/>
      <c r="D240" s="216"/>
      <c r="E240" s="216"/>
      <c r="F240" s="216"/>
      <c r="G240" s="216"/>
      <c r="H240" s="216"/>
      <c r="I240" s="216"/>
      <c r="J240" s="216"/>
      <c r="K240" s="216"/>
    </row>
    <row r="241" spans="1:11" s="218" customFormat="1" ht="10.5" customHeight="1">
      <c r="A241" s="219" t="s">
        <v>51</v>
      </c>
      <c r="D241" s="33"/>
      <c r="E241" s="33"/>
      <c r="F241" s="33"/>
      <c r="G241" s="33"/>
      <c r="H241" s="33"/>
      <c r="I241" s="33"/>
      <c r="J241" s="33"/>
      <c r="K241" s="33"/>
    </row>
    <row r="242" spans="1:11" ht="12" customHeight="1">
      <c r="A242" s="217"/>
      <c r="B242" s="217"/>
      <c r="C242" s="217"/>
      <c r="D242" s="216"/>
      <c r="E242" s="216"/>
      <c r="F242" s="216"/>
      <c r="G242" s="216"/>
      <c r="H242" s="216"/>
      <c r="I242" s="216"/>
      <c r="J242" s="216"/>
      <c r="K242" s="216"/>
    </row>
    <row r="243" spans="1:11" ht="12" customHeight="1">
      <c r="A243" s="217"/>
      <c r="B243" s="217"/>
      <c r="C243" s="217"/>
      <c r="D243" s="216"/>
      <c r="E243" s="216"/>
      <c r="F243" s="216"/>
      <c r="G243" s="216"/>
      <c r="H243" s="216"/>
      <c r="I243" s="216"/>
      <c r="J243" s="216"/>
      <c r="K243" s="216"/>
    </row>
    <row r="244" spans="1:11" ht="12" customHeight="1">
      <c r="A244" s="217"/>
      <c r="B244" s="217"/>
      <c r="C244" s="217"/>
      <c r="D244" s="216"/>
      <c r="E244" s="216"/>
      <c r="F244" s="216"/>
      <c r="G244" s="216"/>
      <c r="H244" s="216"/>
      <c r="I244" s="216"/>
      <c r="J244" s="216"/>
      <c r="K244" s="216"/>
    </row>
    <row r="245" spans="1:11" ht="12" customHeight="1">
      <c r="A245" s="217"/>
      <c r="B245" s="217"/>
      <c r="C245" s="217"/>
      <c r="D245" s="216"/>
      <c r="E245" s="216"/>
      <c r="F245" s="216"/>
      <c r="G245" s="216"/>
      <c r="H245" s="216"/>
      <c r="I245" s="216"/>
      <c r="J245" s="216"/>
      <c r="K245" s="216"/>
    </row>
    <row r="246" spans="1:11" ht="12" customHeight="1">
      <c r="D246" s="216"/>
      <c r="E246" s="216"/>
      <c r="F246" s="216"/>
      <c r="G246" s="216"/>
      <c r="H246" s="216"/>
      <c r="I246" s="216"/>
      <c r="J246" s="216"/>
      <c r="K246" s="216"/>
    </row>
    <row r="247" spans="1:11" ht="12" customHeight="1">
      <c r="D247" s="216"/>
      <c r="E247" s="216"/>
      <c r="F247" s="216"/>
      <c r="G247" s="216"/>
      <c r="H247" s="216"/>
      <c r="I247" s="216"/>
      <c r="J247" s="216"/>
      <c r="K247" s="216"/>
    </row>
    <row r="248" spans="1:11" ht="12" customHeight="1">
      <c r="D248" s="216"/>
      <c r="E248" s="216"/>
      <c r="F248" s="216"/>
      <c r="G248" s="216"/>
      <c r="H248" s="216"/>
      <c r="I248" s="216"/>
      <c r="J248" s="216"/>
      <c r="K248" s="216"/>
    </row>
    <row r="249" spans="1:11" ht="12" customHeight="1">
      <c r="D249" s="216"/>
      <c r="E249" s="216"/>
      <c r="F249" s="216"/>
      <c r="G249" s="216"/>
      <c r="H249" s="216"/>
      <c r="I249" s="216"/>
      <c r="J249" s="216"/>
      <c r="K249" s="216"/>
    </row>
    <row r="250" spans="1:11" ht="12" customHeight="1">
      <c r="D250" s="216"/>
      <c r="E250" s="216"/>
      <c r="F250" s="216"/>
      <c r="G250" s="216"/>
      <c r="H250" s="216"/>
      <c r="I250" s="216"/>
      <c r="J250" s="216"/>
      <c r="K250" s="216"/>
    </row>
    <row r="251" spans="1:11" ht="12" customHeight="1">
      <c r="D251" s="216"/>
      <c r="E251" s="216"/>
      <c r="F251" s="216"/>
      <c r="G251" s="216"/>
      <c r="H251" s="216"/>
      <c r="I251" s="216"/>
      <c r="J251" s="216"/>
      <c r="K251" s="216"/>
    </row>
    <row r="252" spans="1:11" ht="12" customHeight="1">
      <c r="D252" s="216"/>
      <c r="E252" s="216"/>
      <c r="F252" s="216"/>
      <c r="G252" s="216"/>
      <c r="H252" s="216"/>
      <c r="I252" s="216"/>
      <c r="J252" s="216"/>
      <c r="K252" s="216"/>
    </row>
    <row r="253" spans="1:11" ht="12" customHeight="1">
      <c r="D253" s="216"/>
      <c r="E253" s="216"/>
      <c r="F253" s="216"/>
      <c r="G253" s="216"/>
      <c r="H253" s="216"/>
      <c r="I253" s="216"/>
      <c r="J253" s="216"/>
      <c r="K253" s="216"/>
    </row>
    <row r="254" spans="1:11" ht="12" customHeight="1">
      <c r="D254" s="216"/>
      <c r="E254" s="216"/>
      <c r="F254" s="216"/>
      <c r="G254" s="216"/>
      <c r="H254" s="216"/>
      <c r="I254" s="216"/>
      <c r="J254" s="216"/>
      <c r="K254" s="216"/>
    </row>
    <row r="255" spans="1:11" ht="12" customHeight="1">
      <c r="D255" s="216"/>
      <c r="E255" s="216"/>
      <c r="F255" s="216"/>
      <c r="G255" s="216"/>
      <c r="H255" s="216"/>
      <c r="I255" s="216"/>
      <c r="J255" s="216"/>
      <c r="K255" s="216"/>
    </row>
    <row r="256" spans="1:11" ht="12" customHeight="1">
      <c r="D256" s="216"/>
      <c r="E256" s="216"/>
      <c r="F256" s="216"/>
      <c r="G256" s="216"/>
      <c r="H256" s="216"/>
      <c r="I256" s="216"/>
      <c r="J256" s="216"/>
      <c r="K256" s="216"/>
    </row>
    <row r="257" spans="4:11" ht="12" customHeight="1">
      <c r="D257" s="216"/>
      <c r="E257" s="216"/>
      <c r="F257" s="216"/>
      <c r="G257" s="216"/>
      <c r="H257" s="216"/>
      <c r="I257" s="216"/>
      <c r="J257" s="216"/>
      <c r="K257" s="216"/>
    </row>
    <row r="258" spans="4:11" ht="12" customHeight="1">
      <c r="D258" s="216"/>
      <c r="E258" s="216"/>
      <c r="F258" s="216"/>
      <c r="G258" s="216"/>
      <c r="H258" s="216"/>
      <c r="I258" s="216"/>
      <c r="J258" s="216"/>
      <c r="K258" s="216"/>
    </row>
    <row r="259" spans="4:11" ht="12" customHeight="1">
      <c r="D259" s="216"/>
      <c r="E259" s="216"/>
      <c r="F259" s="216"/>
      <c r="G259" s="216"/>
      <c r="H259" s="216"/>
      <c r="I259" s="216"/>
      <c r="J259" s="216"/>
      <c r="K259" s="216"/>
    </row>
    <row r="260" spans="4:11" ht="12" customHeight="1">
      <c r="D260" s="216"/>
      <c r="E260" s="216"/>
      <c r="F260" s="216"/>
      <c r="G260" s="216"/>
      <c r="H260" s="216"/>
      <c r="I260" s="216"/>
      <c r="J260" s="216"/>
      <c r="K260" s="216"/>
    </row>
    <row r="261" spans="4:11" ht="12" customHeight="1">
      <c r="D261" s="216"/>
      <c r="E261" s="216"/>
      <c r="F261" s="216"/>
      <c r="G261" s="216"/>
      <c r="H261" s="216"/>
      <c r="I261" s="216"/>
      <c r="J261" s="216"/>
      <c r="K261" s="216"/>
    </row>
    <row r="262" spans="4:11" ht="12" customHeight="1">
      <c r="D262" s="216"/>
      <c r="E262" s="216"/>
      <c r="F262" s="216"/>
      <c r="G262" s="216"/>
      <c r="H262" s="216"/>
      <c r="I262" s="216"/>
      <c r="J262" s="216"/>
      <c r="K262" s="216"/>
    </row>
    <row r="263" spans="4:11" ht="12" customHeight="1">
      <c r="D263" s="216"/>
      <c r="E263" s="216"/>
      <c r="F263" s="216"/>
      <c r="G263" s="216"/>
      <c r="H263" s="216"/>
      <c r="I263" s="216"/>
      <c r="J263" s="216"/>
      <c r="K263" s="216"/>
    </row>
    <row r="264" spans="4:11" ht="12" customHeight="1">
      <c r="D264" s="216"/>
      <c r="E264" s="216"/>
      <c r="F264" s="216"/>
      <c r="G264" s="216"/>
      <c r="H264" s="216"/>
      <c r="I264" s="216"/>
      <c r="J264" s="216"/>
      <c r="K264" s="216"/>
    </row>
    <row r="265" spans="4:11" ht="12" customHeight="1">
      <c r="D265" s="216"/>
      <c r="E265" s="216"/>
      <c r="F265" s="216"/>
      <c r="G265" s="216"/>
      <c r="H265" s="216"/>
      <c r="I265" s="216"/>
      <c r="J265" s="216"/>
      <c r="K265" s="216"/>
    </row>
    <row r="266" spans="4:11" ht="12" customHeight="1"/>
    <row r="267" spans="4:11" ht="12" customHeight="1"/>
    <row r="268" spans="4:11" ht="12" customHeight="1"/>
    <row r="269" spans="4:11" ht="12" customHeight="1"/>
    <row r="270" spans="4:11" ht="9.75" customHeight="1"/>
    <row r="271" spans="4:11" ht="9.75" customHeight="1"/>
    <row r="272" spans="4:11" ht="9.75" customHeight="1"/>
    <row r="273" ht="9.75" customHeight="1"/>
    <row r="274" ht="9.75" customHeight="1"/>
    <row r="275" ht="9.75" customHeight="1"/>
    <row r="276" ht="9.75" customHeight="1"/>
    <row r="277" ht="9.75" customHeight="1"/>
    <row r="278" ht="9.75" customHeight="1"/>
    <row r="279" ht="9.75" customHeight="1"/>
    <row r="280" ht="9.75" customHeight="1"/>
    <row r="281" ht="9.75" customHeight="1"/>
    <row r="282" ht="9.75" customHeight="1"/>
    <row r="283" ht="9.75" customHeight="1"/>
    <row r="284" ht="9.75" customHeight="1"/>
    <row r="285" ht="9.75" customHeight="1"/>
    <row r="286" ht="9.75" customHeight="1"/>
    <row r="287" ht="9.75" customHeight="1"/>
    <row r="288" ht="9.75" customHeight="1"/>
    <row r="289" ht="9.75" customHeight="1"/>
    <row r="290" ht="9.75" customHeight="1"/>
    <row r="291" ht="9.75" customHeight="1"/>
    <row r="292" ht="9.75" customHeight="1"/>
    <row r="293" ht="9.75" customHeight="1"/>
    <row r="294" ht="9.75" customHeight="1"/>
    <row r="295" ht="9.75" customHeight="1"/>
    <row r="296" ht="9.75" customHeight="1"/>
    <row r="297" ht="9.75" customHeight="1"/>
    <row r="298" ht="9.75" customHeight="1"/>
    <row r="299" ht="9.75" customHeight="1"/>
    <row r="300" ht="9.75" customHeight="1"/>
    <row r="301" ht="9.75" customHeight="1"/>
    <row r="302" ht="9.75" customHeight="1"/>
    <row r="303" ht="9.75" customHeight="1"/>
    <row r="304" ht="9.75" customHeight="1"/>
  </sheetData>
  <printOptions horizontalCentered="1"/>
  <pageMargins left="0.39370078740157483" right="0.39370078740157483" top="0.39370078740157483" bottom="0.59055118110236227" header="0.11811023622047245" footer="0.55118110236220474"/>
  <pageSetup paperSize="9" scale="97" orientation="portrait" horizontalDpi="300" verticalDpi="300" r:id="rId1"/>
  <headerFooter alignWithMargins="0"/>
  <rowBreaks count="3" manualBreakCount="3">
    <brk id="67" max="16383" man="1"/>
    <brk id="125" max="16383" man="1"/>
    <brk id="183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"/>
  <sheetViews>
    <sheetView zoomScale="120" zoomScaleNormal="120" workbookViewId="0">
      <pane ySplit="8" topLeftCell="A9" activePane="bottomLeft" state="frozen"/>
      <selection pane="bottomLeft"/>
    </sheetView>
  </sheetViews>
  <sheetFormatPr baseColWidth="10" defaultColWidth="11.42578125" defaultRowHeight="9" customHeight="1"/>
  <cols>
    <col min="1" max="1" width="1.85546875" style="218" customWidth="1"/>
    <col min="2" max="2" width="27" style="218" bestFit="1" customWidth="1"/>
    <col min="3" max="8" width="9.7109375" style="218" customWidth="1"/>
    <col min="9" max="9" width="9" style="218" customWidth="1"/>
    <col min="10" max="16384" width="11.42578125" style="218"/>
  </cols>
  <sheetData>
    <row r="1" spans="1:9" s="240" customFormat="1" ht="11.25" customHeight="1">
      <c r="A1" s="286" t="s">
        <v>0</v>
      </c>
      <c r="B1" s="283"/>
      <c r="C1" s="283"/>
      <c r="D1" s="283"/>
      <c r="E1" s="283"/>
      <c r="F1" s="283"/>
      <c r="G1" s="283"/>
      <c r="H1" s="283"/>
    </row>
    <row r="2" spans="1:9" s="240" customFormat="1" ht="6" customHeight="1">
      <c r="A2" s="285"/>
      <c r="B2" s="283"/>
      <c r="C2" s="283"/>
      <c r="D2" s="283"/>
      <c r="E2" s="283"/>
      <c r="F2" s="283"/>
      <c r="G2" s="283"/>
    </row>
    <row r="3" spans="1:9" s="240" customFormat="1" ht="10.5" customHeight="1">
      <c r="A3" s="284" t="s">
        <v>495</v>
      </c>
      <c r="B3" s="283"/>
      <c r="C3" s="283"/>
      <c r="D3" s="283"/>
      <c r="E3" s="283"/>
      <c r="F3" s="283"/>
      <c r="G3" s="283"/>
      <c r="H3" s="283"/>
    </row>
    <row r="4" spans="1:9" ht="9" customHeight="1">
      <c r="A4" s="274"/>
      <c r="B4" s="274"/>
      <c r="C4" s="274"/>
      <c r="D4" s="274"/>
      <c r="E4" s="274"/>
      <c r="F4" s="274"/>
      <c r="G4" s="274"/>
    </row>
    <row r="5" spans="1:9" ht="9" customHeight="1">
      <c r="A5" s="282"/>
      <c r="B5" s="277"/>
      <c r="C5" s="260"/>
      <c r="D5" s="281" t="s">
        <v>494</v>
      </c>
      <c r="E5" s="281"/>
      <c r="F5" s="281"/>
      <c r="G5" s="281"/>
      <c r="H5" s="280"/>
      <c r="I5" s="280"/>
    </row>
    <row r="6" spans="1:9" ht="9" customHeight="1">
      <c r="A6" s="277" t="s">
        <v>493</v>
      </c>
      <c r="B6" s="277"/>
      <c r="C6" s="276" t="s">
        <v>492</v>
      </c>
      <c r="D6" s="276"/>
      <c r="E6" s="276" t="s">
        <v>491</v>
      </c>
      <c r="F6" s="276" t="s">
        <v>490</v>
      </c>
      <c r="G6" s="276"/>
      <c r="H6" s="279" t="s">
        <v>489</v>
      </c>
      <c r="I6" s="278" t="s">
        <v>488</v>
      </c>
    </row>
    <row r="7" spans="1:9" ht="9" customHeight="1">
      <c r="A7" s="277" t="s">
        <v>487</v>
      </c>
      <c r="B7" s="277"/>
      <c r="C7" s="276" t="s">
        <v>19</v>
      </c>
      <c r="D7" s="276" t="s">
        <v>67</v>
      </c>
      <c r="E7" s="276" t="s">
        <v>486</v>
      </c>
      <c r="F7" s="276" t="s">
        <v>486</v>
      </c>
      <c r="G7" s="276" t="s">
        <v>485</v>
      </c>
      <c r="H7" s="275" t="s">
        <v>481</v>
      </c>
      <c r="I7" s="268" t="s">
        <v>484</v>
      </c>
    </row>
    <row r="8" spans="1:9" ht="9" customHeight="1">
      <c r="A8" s="274"/>
      <c r="B8" s="273"/>
      <c r="C8" s="272"/>
      <c r="D8" s="272"/>
      <c r="E8" s="272" t="s">
        <v>483</v>
      </c>
      <c r="F8" s="272" t="s">
        <v>483</v>
      </c>
      <c r="G8" s="272" t="s">
        <v>481</v>
      </c>
      <c r="H8" s="271" t="s">
        <v>482</v>
      </c>
      <c r="I8" s="270" t="s">
        <v>481</v>
      </c>
    </row>
    <row r="9" spans="1:9" ht="6" customHeight="1">
      <c r="A9" s="269"/>
      <c r="B9" s="269"/>
      <c r="C9" s="268"/>
      <c r="D9" s="268"/>
      <c r="E9" s="268"/>
      <c r="F9" s="268"/>
      <c r="G9" s="268"/>
    </row>
    <row r="10" spans="1:9" s="262" customFormat="1" ht="10.5" customHeight="1">
      <c r="B10" s="263"/>
      <c r="C10" s="253" t="s">
        <v>105</v>
      </c>
      <c r="D10" s="263"/>
      <c r="E10" s="263"/>
      <c r="F10" s="263"/>
      <c r="G10" s="263"/>
      <c r="H10" s="263"/>
    </row>
    <row r="11" spans="1:9" s="266" customFormat="1" ht="3" customHeight="1">
      <c r="A11" s="267"/>
      <c r="B11" s="267"/>
      <c r="C11" s="267"/>
      <c r="D11" s="267"/>
      <c r="E11" s="267"/>
      <c r="F11" s="267"/>
      <c r="G11" s="267"/>
    </row>
    <row r="12" spans="1:9" ht="9" customHeight="1">
      <c r="A12" s="218" t="s">
        <v>11</v>
      </c>
      <c r="B12" s="260"/>
    </row>
    <row r="13" spans="1:9" ht="9" customHeight="1">
      <c r="B13" s="259" t="s">
        <v>479</v>
      </c>
      <c r="C13" s="255">
        <v>6060</v>
      </c>
      <c r="D13" s="255">
        <v>5549</v>
      </c>
      <c r="E13" s="255">
        <v>8</v>
      </c>
      <c r="F13" s="255">
        <v>0</v>
      </c>
      <c r="G13" s="255">
        <v>95</v>
      </c>
      <c r="H13" s="255">
        <v>408</v>
      </c>
      <c r="I13" s="255">
        <v>0</v>
      </c>
    </row>
    <row r="14" spans="1:9" ht="9" customHeight="1">
      <c r="B14" s="259" t="s">
        <v>478</v>
      </c>
      <c r="C14" s="255">
        <v>11880</v>
      </c>
      <c r="D14" s="255">
        <v>9771</v>
      </c>
      <c r="E14" s="255">
        <v>0</v>
      </c>
      <c r="F14" s="255">
        <v>7</v>
      </c>
      <c r="G14" s="255">
        <v>210</v>
      </c>
      <c r="H14" s="255">
        <v>1892</v>
      </c>
      <c r="I14" s="255">
        <v>0</v>
      </c>
    </row>
    <row r="15" spans="1:9" ht="9" customHeight="1">
      <c r="B15" s="259" t="s">
        <v>227</v>
      </c>
      <c r="C15" s="255">
        <v>6365</v>
      </c>
      <c r="D15" s="255">
        <v>4880</v>
      </c>
      <c r="E15" s="255">
        <v>0</v>
      </c>
      <c r="F15" s="255">
        <v>0</v>
      </c>
      <c r="G15" s="255">
        <v>424</v>
      </c>
      <c r="H15" s="255">
        <v>1061</v>
      </c>
      <c r="I15" s="255">
        <v>0</v>
      </c>
    </row>
    <row r="16" spans="1:9" ht="9" customHeight="1">
      <c r="B16" s="259" t="s">
        <v>477</v>
      </c>
      <c r="C16" s="255">
        <v>1440</v>
      </c>
      <c r="D16" s="255">
        <v>1045</v>
      </c>
      <c r="E16" s="255">
        <v>0</v>
      </c>
      <c r="F16" s="255">
        <v>0</v>
      </c>
      <c r="G16" s="255">
        <v>0</v>
      </c>
      <c r="H16" s="255">
        <v>395</v>
      </c>
      <c r="I16" s="255">
        <v>0</v>
      </c>
    </row>
    <row r="17" spans="1:9" ht="9" customHeight="1">
      <c r="B17" s="259" t="s">
        <v>226</v>
      </c>
      <c r="C17" s="255">
        <v>146</v>
      </c>
      <c r="D17" s="255">
        <v>0</v>
      </c>
      <c r="E17" s="255">
        <v>0</v>
      </c>
      <c r="F17" s="255">
        <v>0</v>
      </c>
      <c r="G17" s="255">
        <v>0</v>
      </c>
      <c r="H17" s="255">
        <v>143</v>
      </c>
      <c r="I17" s="255">
        <v>3</v>
      </c>
    </row>
    <row r="18" spans="1:9" ht="9" customHeight="1">
      <c r="B18" s="259" t="s">
        <v>225</v>
      </c>
      <c r="C18" s="255">
        <v>2651</v>
      </c>
      <c r="D18" s="255">
        <v>2226</v>
      </c>
      <c r="E18" s="255">
        <v>0</v>
      </c>
      <c r="F18" s="255">
        <v>0</v>
      </c>
      <c r="G18" s="255">
        <v>55</v>
      </c>
      <c r="H18" s="255">
        <v>370</v>
      </c>
      <c r="I18" s="255">
        <v>0</v>
      </c>
    </row>
    <row r="19" spans="1:9" ht="9" customHeight="1">
      <c r="B19" s="259" t="s">
        <v>224</v>
      </c>
      <c r="C19" s="255">
        <v>0</v>
      </c>
      <c r="D19" s="255">
        <v>0</v>
      </c>
      <c r="E19" s="255">
        <v>0</v>
      </c>
      <c r="F19" s="255">
        <v>0</v>
      </c>
      <c r="G19" s="255">
        <v>0</v>
      </c>
      <c r="H19" s="255">
        <v>0</v>
      </c>
      <c r="I19" s="255">
        <v>0</v>
      </c>
    </row>
    <row r="20" spans="1:9" ht="9" customHeight="1">
      <c r="B20" s="259" t="s">
        <v>476</v>
      </c>
      <c r="C20" s="255">
        <v>1790</v>
      </c>
      <c r="D20" s="255">
        <v>1392</v>
      </c>
      <c r="E20" s="255">
        <v>0</v>
      </c>
      <c r="F20" s="255">
        <v>0</v>
      </c>
      <c r="G20" s="255">
        <v>51</v>
      </c>
      <c r="H20" s="255">
        <v>347</v>
      </c>
      <c r="I20" s="255">
        <v>0</v>
      </c>
    </row>
    <row r="21" spans="1:9" ht="9" customHeight="1">
      <c r="B21" s="259" t="s">
        <v>475</v>
      </c>
      <c r="C21" s="255">
        <v>12357</v>
      </c>
      <c r="D21" s="255">
        <v>10353</v>
      </c>
      <c r="E21" s="255">
        <v>0</v>
      </c>
      <c r="F21" s="255">
        <v>0</v>
      </c>
      <c r="G21" s="255">
        <v>182</v>
      </c>
      <c r="H21" s="255">
        <v>1820</v>
      </c>
      <c r="I21" s="255">
        <v>2</v>
      </c>
    </row>
    <row r="22" spans="1:9" ht="9" customHeight="1">
      <c r="B22" s="259" t="s">
        <v>474</v>
      </c>
      <c r="C22" s="255">
        <v>29483</v>
      </c>
      <c r="D22" s="255">
        <v>24613</v>
      </c>
      <c r="E22" s="255">
        <v>0</v>
      </c>
      <c r="F22" s="255">
        <v>47</v>
      </c>
      <c r="G22" s="255">
        <v>464</v>
      </c>
      <c r="H22" s="255">
        <v>4359</v>
      </c>
      <c r="I22" s="255">
        <v>0</v>
      </c>
    </row>
    <row r="23" spans="1:9" ht="9" customHeight="1">
      <c r="B23" s="259" t="s">
        <v>473</v>
      </c>
      <c r="C23" s="255">
        <v>3363</v>
      </c>
      <c r="D23" s="255">
        <v>2335</v>
      </c>
      <c r="E23" s="255">
        <v>0</v>
      </c>
      <c r="F23" s="255">
        <v>0</v>
      </c>
      <c r="G23" s="255">
        <v>0</v>
      </c>
      <c r="H23" s="255">
        <v>1028</v>
      </c>
      <c r="I23" s="255">
        <v>0</v>
      </c>
    </row>
    <row r="24" spans="1:9" ht="9" customHeight="1">
      <c r="B24" s="259" t="s">
        <v>223</v>
      </c>
      <c r="C24" s="255">
        <v>1137</v>
      </c>
      <c r="D24" s="255">
        <v>930</v>
      </c>
      <c r="E24" s="255">
        <v>0</v>
      </c>
      <c r="F24" s="255">
        <v>0</v>
      </c>
      <c r="G24" s="255">
        <v>12</v>
      </c>
      <c r="H24" s="255">
        <v>195</v>
      </c>
      <c r="I24" s="255">
        <v>0</v>
      </c>
    </row>
    <row r="25" spans="1:9" ht="9" customHeight="1">
      <c r="B25" s="259" t="s">
        <v>472</v>
      </c>
      <c r="C25" s="255">
        <v>5567</v>
      </c>
      <c r="D25" s="255">
        <v>4845</v>
      </c>
      <c r="E25" s="255">
        <v>0</v>
      </c>
      <c r="F25" s="255">
        <v>0</v>
      </c>
      <c r="G25" s="255">
        <v>84</v>
      </c>
      <c r="H25" s="255">
        <v>638</v>
      </c>
      <c r="I25" s="255">
        <v>0</v>
      </c>
    </row>
    <row r="26" spans="1:9" ht="9" customHeight="1">
      <c r="B26" s="259" t="s">
        <v>471</v>
      </c>
      <c r="C26" s="255">
        <v>939</v>
      </c>
      <c r="D26" s="255">
        <v>614</v>
      </c>
      <c r="E26" s="255">
        <v>0</v>
      </c>
      <c r="F26" s="255">
        <v>0</v>
      </c>
      <c r="G26" s="255">
        <v>0</v>
      </c>
      <c r="H26" s="255">
        <v>325</v>
      </c>
      <c r="I26" s="255">
        <v>0</v>
      </c>
    </row>
    <row r="27" spans="1:9" ht="9" customHeight="1">
      <c r="B27" s="259" t="s">
        <v>470</v>
      </c>
      <c r="C27" s="255">
        <v>779</v>
      </c>
      <c r="D27" s="255">
        <v>779</v>
      </c>
      <c r="E27" s="255">
        <v>0</v>
      </c>
      <c r="F27" s="255">
        <v>0</v>
      </c>
      <c r="G27" s="255">
        <v>0</v>
      </c>
      <c r="H27" s="255">
        <v>0</v>
      </c>
      <c r="I27" s="255">
        <v>0</v>
      </c>
    </row>
    <row r="28" spans="1:9" ht="9" customHeight="1">
      <c r="B28" s="259" t="s">
        <v>469</v>
      </c>
      <c r="C28" s="255">
        <v>1368</v>
      </c>
      <c r="D28" s="255">
        <v>1024</v>
      </c>
      <c r="E28" s="255">
        <v>0</v>
      </c>
      <c r="F28" s="255">
        <v>0</v>
      </c>
      <c r="G28" s="255">
        <v>25</v>
      </c>
      <c r="H28" s="255">
        <v>319</v>
      </c>
      <c r="I28" s="255">
        <v>0</v>
      </c>
    </row>
    <row r="29" spans="1:9" ht="10.5" customHeight="1">
      <c r="B29" s="260"/>
      <c r="I29" s="255"/>
    </row>
    <row r="30" spans="1:9" ht="9" customHeight="1">
      <c r="A30" s="218" t="s">
        <v>468</v>
      </c>
      <c r="B30" s="260"/>
      <c r="C30" s="255"/>
      <c r="D30" s="255"/>
      <c r="E30" s="255"/>
      <c r="F30" s="255"/>
      <c r="G30" s="255"/>
      <c r="H30" s="255"/>
      <c r="I30" s="255"/>
    </row>
    <row r="31" spans="1:9" ht="9" customHeight="1">
      <c r="B31" s="259" t="s">
        <v>215</v>
      </c>
      <c r="C31" s="255">
        <v>13184</v>
      </c>
      <c r="D31" s="255">
        <v>12854</v>
      </c>
      <c r="E31" s="255">
        <v>3</v>
      </c>
      <c r="F31" s="255">
        <v>54</v>
      </c>
      <c r="G31" s="255">
        <v>15</v>
      </c>
      <c r="H31" s="255">
        <v>258</v>
      </c>
      <c r="I31" s="255">
        <v>0</v>
      </c>
    </row>
    <row r="32" spans="1:9" ht="9" customHeight="1">
      <c r="B32" s="259" t="s">
        <v>194</v>
      </c>
      <c r="C32" s="255">
        <v>627</v>
      </c>
      <c r="D32" s="255">
        <v>607</v>
      </c>
      <c r="E32" s="255">
        <v>0</v>
      </c>
      <c r="F32" s="255">
        <v>0</v>
      </c>
      <c r="G32" s="255">
        <v>0</v>
      </c>
      <c r="H32" s="255">
        <v>20</v>
      </c>
      <c r="I32" s="255">
        <v>0</v>
      </c>
    </row>
    <row r="33" spans="1:9" ht="9" customHeight="1">
      <c r="B33" s="260" t="s">
        <v>467</v>
      </c>
      <c r="I33" s="255"/>
    </row>
    <row r="34" spans="1:9" ht="9" customHeight="1">
      <c r="B34" s="259" t="s">
        <v>188</v>
      </c>
      <c r="C34" s="255">
        <v>12857</v>
      </c>
      <c r="D34" s="255">
        <v>9809</v>
      </c>
      <c r="E34" s="255">
        <v>1</v>
      </c>
      <c r="F34" s="255">
        <v>0</v>
      </c>
      <c r="G34" s="255">
        <v>18</v>
      </c>
      <c r="H34" s="255">
        <v>3024</v>
      </c>
      <c r="I34" s="255">
        <v>5</v>
      </c>
    </row>
    <row r="35" spans="1:9" ht="9" customHeight="1">
      <c r="B35" s="259" t="s">
        <v>182</v>
      </c>
      <c r="C35" s="255">
        <v>16174</v>
      </c>
      <c r="D35" s="255">
        <v>14957</v>
      </c>
      <c r="E35" s="255">
        <v>0</v>
      </c>
      <c r="F35" s="255">
        <v>0</v>
      </c>
      <c r="G35" s="255">
        <v>0</v>
      </c>
      <c r="H35" s="255">
        <v>1217</v>
      </c>
      <c r="I35" s="255">
        <v>0</v>
      </c>
    </row>
    <row r="36" spans="1:9" ht="9" customHeight="1">
      <c r="B36" s="259" t="s">
        <v>172</v>
      </c>
      <c r="C36" s="255">
        <v>5217</v>
      </c>
      <c r="D36" s="255">
        <v>5011</v>
      </c>
      <c r="E36" s="255">
        <v>1</v>
      </c>
      <c r="F36" s="255">
        <v>0</v>
      </c>
      <c r="G36" s="255">
        <v>0</v>
      </c>
      <c r="H36" s="255">
        <v>205</v>
      </c>
      <c r="I36" s="255">
        <v>0</v>
      </c>
    </row>
    <row r="37" spans="1:9" ht="9" customHeight="1">
      <c r="B37" s="259" t="s">
        <v>163</v>
      </c>
      <c r="C37" s="255">
        <v>373</v>
      </c>
      <c r="D37" s="255">
        <v>364</v>
      </c>
      <c r="E37" s="255">
        <v>0</v>
      </c>
      <c r="F37" s="255">
        <v>0</v>
      </c>
      <c r="G37" s="255">
        <v>0</v>
      </c>
      <c r="H37" s="255">
        <v>9</v>
      </c>
      <c r="I37" s="255">
        <v>0</v>
      </c>
    </row>
    <row r="38" spans="1:9" ht="9" customHeight="1">
      <c r="B38" s="260" t="s">
        <v>466</v>
      </c>
      <c r="I38" s="255"/>
    </row>
    <row r="39" spans="1:9" ht="9" customHeight="1">
      <c r="B39" s="259" t="s">
        <v>465</v>
      </c>
      <c r="C39" s="255">
        <v>1094</v>
      </c>
      <c r="D39" s="255">
        <v>607</v>
      </c>
      <c r="E39" s="255">
        <v>0</v>
      </c>
      <c r="F39" s="255">
        <v>0</v>
      </c>
      <c r="G39" s="255">
        <v>0</v>
      </c>
      <c r="H39" s="255">
        <v>487</v>
      </c>
      <c r="I39" s="255">
        <v>0</v>
      </c>
    </row>
    <row r="40" spans="1:9" ht="9" customHeight="1">
      <c r="B40" s="259" t="s">
        <v>148</v>
      </c>
      <c r="C40" s="255">
        <v>17546</v>
      </c>
      <c r="D40" s="255">
        <v>13446</v>
      </c>
      <c r="E40" s="255">
        <v>0</v>
      </c>
      <c r="F40" s="255">
        <v>0</v>
      </c>
      <c r="G40" s="255">
        <v>29</v>
      </c>
      <c r="H40" s="255">
        <v>4071</v>
      </c>
      <c r="I40" s="255">
        <v>0</v>
      </c>
    </row>
    <row r="41" spans="1:9" ht="9" customHeight="1">
      <c r="B41" s="259" t="s">
        <v>136</v>
      </c>
      <c r="C41" s="255">
        <v>2632</v>
      </c>
      <c r="D41" s="255">
        <v>1061</v>
      </c>
      <c r="E41" s="255">
        <v>0</v>
      </c>
      <c r="F41" s="255">
        <v>0</v>
      </c>
      <c r="G41" s="255">
        <v>1115</v>
      </c>
      <c r="H41" s="255">
        <v>456</v>
      </c>
      <c r="I41" s="255">
        <v>0</v>
      </c>
    </row>
    <row r="42" spans="1:9" ht="9" customHeight="1">
      <c r="B42" s="260" t="s">
        <v>464</v>
      </c>
      <c r="I42" s="255"/>
    </row>
    <row r="43" spans="1:9" ht="9" customHeight="1">
      <c r="B43" s="259" t="s">
        <v>463</v>
      </c>
      <c r="C43" s="255">
        <v>15227</v>
      </c>
      <c r="D43" s="255">
        <v>11246</v>
      </c>
      <c r="E43" s="255">
        <v>3</v>
      </c>
      <c r="F43" s="255">
        <v>0</v>
      </c>
      <c r="G43" s="255">
        <v>425</v>
      </c>
      <c r="H43" s="255">
        <v>3553</v>
      </c>
      <c r="I43" s="255">
        <v>0</v>
      </c>
    </row>
    <row r="44" spans="1:9" ht="9" customHeight="1">
      <c r="B44" s="260" t="s">
        <v>462</v>
      </c>
      <c r="I44" s="255"/>
    </row>
    <row r="45" spans="1:9" ht="9" customHeight="1">
      <c r="B45" s="259" t="s">
        <v>461</v>
      </c>
      <c r="C45" s="255">
        <v>394</v>
      </c>
      <c r="D45" s="255">
        <v>394</v>
      </c>
      <c r="E45" s="255">
        <v>0</v>
      </c>
      <c r="F45" s="255">
        <v>0</v>
      </c>
      <c r="G45" s="255">
        <v>0</v>
      </c>
      <c r="H45" s="255">
        <v>0</v>
      </c>
      <c r="I45" s="255">
        <v>0</v>
      </c>
    </row>
    <row r="46" spans="1:9" ht="9" customHeight="1">
      <c r="A46" s="258"/>
      <c r="B46" s="257" t="s">
        <v>63</v>
      </c>
      <c r="C46" s="255">
        <v>85325</v>
      </c>
      <c r="D46" s="255">
        <v>70356</v>
      </c>
      <c r="E46" s="255">
        <v>8</v>
      </c>
      <c r="F46" s="255">
        <v>54</v>
      </c>
      <c r="G46" s="255">
        <v>1602</v>
      </c>
      <c r="H46" s="255">
        <v>13300</v>
      </c>
      <c r="I46" s="255">
        <v>5</v>
      </c>
    </row>
    <row r="47" spans="1:9" ht="8.25" customHeight="1">
      <c r="A47" s="258"/>
      <c r="B47" s="265"/>
      <c r="C47" s="256"/>
      <c r="D47" s="256"/>
      <c r="E47" s="256"/>
      <c r="F47" s="256"/>
      <c r="G47" s="256"/>
      <c r="I47" s="255"/>
    </row>
    <row r="48" spans="1:9" s="262" customFormat="1" ht="10.5" customHeight="1">
      <c r="B48" s="263"/>
      <c r="C48" s="253" t="s">
        <v>480</v>
      </c>
      <c r="D48" s="264"/>
      <c r="E48" s="264"/>
      <c r="F48" s="264"/>
      <c r="G48" s="263"/>
      <c r="I48" s="255"/>
    </row>
    <row r="49" spans="1:9" ht="9" customHeight="1">
      <c r="A49" s="218" t="s">
        <v>11</v>
      </c>
      <c r="B49" s="260"/>
      <c r="C49" s="261"/>
      <c r="D49" s="261"/>
      <c r="E49" s="261"/>
      <c r="F49" s="261"/>
      <c r="I49" s="255"/>
    </row>
    <row r="50" spans="1:9" ht="9" customHeight="1">
      <c r="B50" s="259" t="s">
        <v>479</v>
      </c>
      <c r="C50" s="255">
        <v>2249</v>
      </c>
      <c r="D50" s="255">
        <v>2043</v>
      </c>
      <c r="E50" s="255">
        <v>6</v>
      </c>
      <c r="F50" s="255">
        <v>0</v>
      </c>
      <c r="G50" s="255">
        <v>61</v>
      </c>
      <c r="H50" s="255">
        <v>139</v>
      </c>
      <c r="I50" s="255">
        <v>0</v>
      </c>
    </row>
    <row r="51" spans="1:9" ht="9" customHeight="1">
      <c r="B51" s="259" t="s">
        <v>478</v>
      </c>
      <c r="C51" s="255">
        <v>6377</v>
      </c>
      <c r="D51" s="255">
        <v>5445</v>
      </c>
      <c r="E51" s="255">
        <v>0</v>
      </c>
      <c r="F51" s="255">
        <v>3</v>
      </c>
      <c r="G51" s="255">
        <v>112</v>
      </c>
      <c r="H51" s="255">
        <v>817</v>
      </c>
      <c r="I51" s="255">
        <v>0</v>
      </c>
    </row>
    <row r="52" spans="1:9" ht="9" customHeight="1">
      <c r="B52" s="259" t="s">
        <v>227</v>
      </c>
      <c r="C52" s="255">
        <v>3198</v>
      </c>
      <c r="D52" s="255">
        <v>2407</v>
      </c>
      <c r="E52" s="255">
        <v>0</v>
      </c>
      <c r="F52" s="255">
        <v>0</v>
      </c>
      <c r="G52" s="255">
        <v>253</v>
      </c>
      <c r="H52" s="255">
        <v>538</v>
      </c>
      <c r="I52" s="255">
        <v>0</v>
      </c>
    </row>
    <row r="53" spans="1:9" ht="9" customHeight="1">
      <c r="B53" s="259" t="s">
        <v>477</v>
      </c>
      <c r="C53" s="255">
        <v>664</v>
      </c>
      <c r="D53" s="255">
        <v>502</v>
      </c>
      <c r="E53" s="255">
        <v>0</v>
      </c>
      <c r="F53" s="255">
        <v>0</v>
      </c>
      <c r="G53" s="255">
        <v>0</v>
      </c>
      <c r="H53" s="255">
        <v>162</v>
      </c>
      <c r="I53" s="255">
        <v>0</v>
      </c>
    </row>
    <row r="54" spans="1:9" ht="9" customHeight="1">
      <c r="B54" s="259" t="s">
        <v>226</v>
      </c>
      <c r="C54" s="255">
        <v>62</v>
      </c>
      <c r="D54" s="255">
        <v>0</v>
      </c>
      <c r="E54" s="255">
        <v>0</v>
      </c>
      <c r="F54" s="255">
        <v>0</v>
      </c>
      <c r="G54" s="255">
        <v>0</v>
      </c>
      <c r="H54" s="255">
        <v>60</v>
      </c>
      <c r="I54" s="255">
        <v>2</v>
      </c>
    </row>
    <row r="55" spans="1:9" ht="9" customHeight="1">
      <c r="B55" s="259" t="s">
        <v>225</v>
      </c>
      <c r="C55" s="255">
        <v>1317</v>
      </c>
      <c r="D55" s="255">
        <v>1116</v>
      </c>
      <c r="E55" s="255">
        <v>0</v>
      </c>
      <c r="F55" s="255">
        <v>0</v>
      </c>
      <c r="G55" s="255">
        <v>25</v>
      </c>
      <c r="H55" s="255">
        <v>176</v>
      </c>
      <c r="I55" s="255">
        <v>0</v>
      </c>
    </row>
    <row r="56" spans="1:9" ht="9" customHeight="1">
      <c r="B56" s="259" t="s">
        <v>224</v>
      </c>
      <c r="C56" s="255">
        <v>0</v>
      </c>
      <c r="D56" s="255">
        <v>0</v>
      </c>
      <c r="E56" s="255">
        <v>0</v>
      </c>
      <c r="F56" s="255">
        <v>0</v>
      </c>
      <c r="G56" s="255">
        <v>0</v>
      </c>
      <c r="H56" s="255">
        <v>0</v>
      </c>
      <c r="I56" s="255">
        <v>0</v>
      </c>
    </row>
    <row r="57" spans="1:9" ht="9" customHeight="1">
      <c r="B57" s="259" t="s">
        <v>476</v>
      </c>
      <c r="C57" s="255">
        <v>927</v>
      </c>
      <c r="D57" s="255">
        <v>736</v>
      </c>
      <c r="E57" s="255">
        <v>0</v>
      </c>
      <c r="F57" s="255">
        <v>0</v>
      </c>
      <c r="G57" s="255">
        <v>27</v>
      </c>
      <c r="H57" s="255">
        <v>164</v>
      </c>
      <c r="I57" s="255">
        <v>0</v>
      </c>
    </row>
    <row r="58" spans="1:9" ht="9" customHeight="1">
      <c r="B58" s="259" t="s">
        <v>475</v>
      </c>
      <c r="C58" s="255">
        <v>5761</v>
      </c>
      <c r="D58" s="255">
        <v>4822</v>
      </c>
      <c r="E58" s="255">
        <v>0</v>
      </c>
      <c r="F58" s="255">
        <v>0</v>
      </c>
      <c r="G58" s="255">
        <v>98</v>
      </c>
      <c r="H58" s="255">
        <v>840</v>
      </c>
      <c r="I58" s="255">
        <v>1</v>
      </c>
    </row>
    <row r="59" spans="1:9" ht="9" customHeight="1">
      <c r="B59" s="259" t="s">
        <v>474</v>
      </c>
      <c r="C59" s="255">
        <v>13096</v>
      </c>
      <c r="D59" s="255">
        <v>11086</v>
      </c>
      <c r="E59" s="255">
        <v>0</v>
      </c>
      <c r="F59" s="255">
        <v>26</v>
      </c>
      <c r="G59" s="255">
        <v>260</v>
      </c>
      <c r="H59" s="255">
        <v>1724</v>
      </c>
      <c r="I59" s="255">
        <v>0</v>
      </c>
    </row>
    <row r="60" spans="1:9" ht="9" customHeight="1">
      <c r="B60" s="259" t="s">
        <v>473</v>
      </c>
      <c r="C60" s="255">
        <v>1410</v>
      </c>
      <c r="D60" s="255">
        <v>1029</v>
      </c>
      <c r="E60" s="255">
        <v>0</v>
      </c>
      <c r="F60" s="255">
        <v>0</v>
      </c>
      <c r="G60" s="255">
        <v>0</v>
      </c>
      <c r="H60" s="255">
        <v>381</v>
      </c>
      <c r="I60" s="255">
        <v>0</v>
      </c>
    </row>
    <row r="61" spans="1:9" ht="9" customHeight="1">
      <c r="B61" s="259" t="s">
        <v>223</v>
      </c>
      <c r="C61" s="255">
        <v>552</v>
      </c>
      <c r="D61" s="255">
        <v>455</v>
      </c>
      <c r="E61" s="255">
        <v>0</v>
      </c>
      <c r="F61" s="255">
        <v>0</v>
      </c>
      <c r="G61" s="255">
        <v>6</v>
      </c>
      <c r="H61" s="255">
        <v>91</v>
      </c>
      <c r="I61" s="255">
        <v>0</v>
      </c>
    </row>
    <row r="62" spans="1:9" ht="9" customHeight="1">
      <c r="B62" s="259" t="s">
        <v>472</v>
      </c>
      <c r="C62" s="255">
        <v>2472</v>
      </c>
      <c r="D62" s="255">
        <v>2133</v>
      </c>
      <c r="E62" s="255">
        <v>0</v>
      </c>
      <c r="F62" s="255">
        <v>0</v>
      </c>
      <c r="G62" s="255">
        <v>41</v>
      </c>
      <c r="H62" s="255">
        <v>298</v>
      </c>
      <c r="I62" s="255">
        <v>0</v>
      </c>
    </row>
    <row r="63" spans="1:9" ht="9" customHeight="1">
      <c r="B63" s="259" t="s">
        <v>471</v>
      </c>
      <c r="C63" s="255">
        <v>442</v>
      </c>
      <c r="D63" s="255">
        <v>296</v>
      </c>
      <c r="E63" s="255">
        <v>0</v>
      </c>
      <c r="F63" s="255">
        <v>0</v>
      </c>
      <c r="G63" s="255">
        <v>0</v>
      </c>
      <c r="H63" s="255">
        <v>146</v>
      </c>
      <c r="I63" s="255">
        <v>0</v>
      </c>
    </row>
    <row r="64" spans="1:9" ht="9" customHeight="1">
      <c r="B64" s="259" t="s">
        <v>470</v>
      </c>
      <c r="C64" s="255">
        <v>357</v>
      </c>
      <c r="D64" s="255">
        <v>357</v>
      </c>
      <c r="E64" s="255">
        <v>0</v>
      </c>
      <c r="F64" s="255">
        <v>0</v>
      </c>
      <c r="G64" s="255">
        <v>0</v>
      </c>
      <c r="H64" s="255">
        <v>0</v>
      </c>
      <c r="I64" s="255">
        <v>0</v>
      </c>
    </row>
    <row r="65" spans="1:9" ht="9" customHeight="1">
      <c r="B65" s="259" t="s">
        <v>469</v>
      </c>
      <c r="C65" s="255">
        <v>631</v>
      </c>
      <c r="D65" s="255">
        <v>498</v>
      </c>
      <c r="E65" s="255">
        <v>0</v>
      </c>
      <c r="F65" s="255">
        <v>0</v>
      </c>
      <c r="G65" s="255">
        <v>10</v>
      </c>
      <c r="H65" s="255">
        <v>123</v>
      </c>
      <c r="I65" s="255">
        <v>0</v>
      </c>
    </row>
    <row r="66" spans="1:9" ht="10.5" customHeight="1">
      <c r="B66" s="260"/>
      <c r="C66" s="255"/>
      <c r="D66" s="255"/>
      <c r="E66" s="255"/>
      <c r="F66" s="255"/>
      <c r="G66" s="255"/>
      <c r="H66" s="255"/>
      <c r="I66" s="255"/>
    </row>
    <row r="67" spans="1:9" ht="9" customHeight="1">
      <c r="A67" s="218" t="s">
        <v>468</v>
      </c>
      <c r="B67" s="260"/>
      <c r="C67" s="255"/>
      <c r="D67" s="255"/>
      <c r="E67" s="255"/>
      <c r="F67" s="255"/>
      <c r="G67" s="255"/>
      <c r="H67" s="255"/>
      <c r="I67" s="255"/>
    </row>
    <row r="68" spans="1:9" ht="9" customHeight="1">
      <c r="B68" s="259" t="s">
        <v>215</v>
      </c>
      <c r="C68" s="255">
        <v>8696</v>
      </c>
      <c r="D68" s="255">
        <v>8484</v>
      </c>
      <c r="E68" s="255">
        <v>2</v>
      </c>
      <c r="F68" s="255">
        <v>29</v>
      </c>
      <c r="G68" s="255">
        <v>9</v>
      </c>
      <c r="H68" s="255">
        <v>172</v>
      </c>
      <c r="I68" s="255">
        <v>0</v>
      </c>
    </row>
    <row r="69" spans="1:9" ht="9" customHeight="1">
      <c r="B69" s="259" t="s">
        <v>194</v>
      </c>
      <c r="C69" s="255">
        <v>257</v>
      </c>
      <c r="D69" s="255">
        <v>255</v>
      </c>
      <c r="E69" s="255">
        <v>0</v>
      </c>
      <c r="F69" s="255">
        <v>0</v>
      </c>
      <c r="G69" s="255">
        <v>0</v>
      </c>
      <c r="H69" s="255">
        <v>2</v>
      </c>
      <c r="I69" s="255">
        <v>0</v>
      </c>
    </row>
    <row r="70" spans="1:9" ht="9" customHeight="1">
      <c r="B70" s="260" t="s">
        <v>467</v>
      </c>
      <c r="I70" s="255"/>
    </row>
    <row r="71" spans="1:9" ht="9" customHeight="1">
      <c r="B71" s="259" t="s">
        <v>188</v>
      </c>
      <c r="C71" s="255">
        <v>6702</v>
      </c>
      <c r="D71" s="255">
        <v>4912</v>
      </c>
      <c r="E71" s="255">
        <v>1</v>
      </c>
      <c r="F71" s="255">
        <v>0</v>
      </c>
      <c r="G71" s="255">
        <v>11</v>
      </c>
      <c r="H71" s="255">
        <v>1775</v>
      </c>
      <c r="I71" s="255">
        <v>3</v>
      </c>
    </row>
    <row r="72" spans="1:9" ht="9" customHeight="1">
      <c r="B72" s="259" t="s">
        <v>182</v>
      </c>
      <c r="C72" s="255">
        <v>5460</v>
      </c>
      <c r="D72" s="255">
        <v>5128</v>
      </c>
      <c r="E72" s="255">
        <v>0</v>
      </c>
      <c r="F72" s="255">
        <v>0</v>
      </c>
      <c r="G72" s="255">
        <v>0</v>
      </c>
      <c r="H72" s="255">
        <v>332</v>
      </c>
      <c r="I72" s="255">
        <v>0</v>
      </c>
    </row>
    <row r="73" spans="1:9" ht="9" customHeight="1">
      <c r="B73" s="259" t="s">
        <v>172</v>
      </c>
      <c r="C73" s="255">
        <v>3354</v>
      </c>
      <c r="D73" s="255">
        <v>3187</v>
      </c>
      <c r="E73" s="255">
        <v>1</v>
      </c>
      <c r="F73" s="255">
        <v>0</v>
      </c>
      <c r="G73" s="255">
        <v>0</v>
      </c>
      <c r="H73" s="255">
        <v>166</v>
      </c>
      <c r="I73" s="255">
        <v>0</v>
      </c>
    </row>
    <row r="74" spans="1:9" ht="9" customHeight="1">
      <c r="B74" s="259" t="s">
        <v>163</v>
      </c>
      <c r="C74" s="255">
        <v>291</v>
      </c>
      <c r="D74" s="255">
        <v>289</v>
      </c>
      <c r="E74" s="255">
        <v>0</v>
      </c>
      <c r="F74" s="255">
        <v>0</v>
      </c>
      <c r="G74" s="255">
        <v>0</v>
      </c>
      <c r="H74" s="255">
        <v>2</v>
      </c>
      <c r="I74" s="255">
        <v>0</v>
      </c>
    </row>
    <row r="75" spans="1:9" ht="9" customHeight="1">
      <c r="B75" s="260" t="s">
        <v>466</v>
      </c>
      <c r="I75" s="255"/>
    </row>
    <row r="76" spans="1:9" ht="9" customHeight="1">
      <c r="B76" s="259" t="s">
        <v>465</v>
      </c>
      <c r="C76" s="255">
        <v>603</v>
      </c>
      <c r="D76" s="255">
        <v>324</v>
      </c>
      <c r="E76" s="255">
        <v>0</v>
      </c>
      <c r="F76" s="255">
        <v>0</v>
      </c>
      <c r="G76" s="255">
        <v>0</v>
      </c>
      <c r="H76" s="255">
        <v>279</v>
      </c>
      <c r="I76" s="255">
        <v>0</v>
      </c>
    </row>
    <row r="77" spans="1:9" ht="9" customHeight="1">
      <c r="B77" s="259" t="s">
        <v>148</v>
      </c>
      <c r="C77" s="255">
        <v>4312</v>
      </c>
      <c r="D77" s="255">
        <v>3224</v>
      </c>
      <c r="E77" s="255">
        <v>0</v>
      </c>
      <c r="F77" s="255">
        <v>0</v>
      </c>
      <c r="G77" s="255">
        <v>15</v>
      </c>
      <c r="H77" s="255">
        <v>1073</v>
      </c>
      <c r="I77" s="255">
        <v>0</v>
      </c>
    </row>
    <row r="78" spans="1:9" ht="9" customHeight="1">
      <c r="B78" s="259" t="s">
        <v>136</v>
      </c>
      <c r="C78" s="255">
        <v>1462</v>
      </c>
      <c r="D78" s="255">
        <v>661</v>
      </c>
      <c r="E78" s="255">
        <v>0</v>
      </c>
      <c r="F78" s="255">
        <v>0</v>
      </c>
      <c r="G78" s="255">
        <v>568</v>
      </c>
      <c r="H78" s="255">
        <v>233</v>
      </c>
      <c r="I78" s="255">
        <v>0</v>
      </c>
    </row>
    <row r="79" spans="1:9" ht="9" customHeight="1">
      <c r="B79" s="260" t="s">
        <v>464</v>
      </c>
      <c r="I79" s="255"/>
    </row>
    <row r="80" spans="1:9" ht="9" customHeight="1">
      <c r="B80" s="259" t="s">
        <v>463</v>
      </c>
      <c r="C80" s="255">
        <v>8154</v>
      </c>
      <c r="D80" s="255">
        <v>6237</v>
      </c>
      <c r="E80" s="255">
        <v>2</v>
      </c>
      <c r="F80" s="255">
        <v>0</v>
      </c>
      <c r="G80" s="255">
        <v>290</v>
      </c>
      <c r="H80" s="255">
        <v>1625</v>
      </c>
      <c r="I80" s="255">
        <v>0</v>
      </c>
    </row>
    <row r="81" spans="1:9" ht="9" customHeight="1">
      <c r="B81" s="260" t="s">
        <v>462</v>
      </c>
      <c r="I81" s="255"/>
    </row>
    <row r="82" spans="1:9" ht="9" customHeight="1">
      <c r="B82" s="259" t="s">
        <v>461</v>
      </c>
      <c r="C82" s="255">
        <v>224</v>
      </c>
      <c r="D82" s="255">
        <v>224</v>
      </c>
      <c r="E82" s="255">
        <v>0</v>
      </c>
      <c r="F82" s="255">
        <v>0</v>
      </c>
      <c r="G82" s="255">
        <v>0</v>
      </c>
      <c r="H82" s="255">
        <v>0</v>
      </c>
      <c r="I82" s="255">
        <v>0</v>
      </c>
    </row>
    <row r="83" spans="1:9" ht="9" customHeight="1">
      <c r="A83" s="258"/>
      <c r="B83" s="257" t="s">
        <v>69</v>
      </c>
      <c r="C83" s="255">
        <v>39515</v>
      </c>
      <c r="D83" s="255">
        <v>32925</v>
      </c>
      <c r="E83" s="255">
        <v>6</v>
      </c>
      <c r="F83" s="255">
        <v>29</v>
      </c>
      <c r="G83" s="255">
        <v>893</v>
      </c>
      <c r="H83" s="255">
        <v>5659</v>
      </c>
      <c r="I83" s="255">
        <v>3</v>
      </c>
    </row>
    <row r="84" spans="1:9" ht="8.25" customHeight="1">
      <c r="A84" s="218" t="s">
        <v>460</v>
      </c>
      <c r="C84" s="256"/>
      <c r="D84" s="256"/>
      <c r="E84" s="256"/>
      <c r="F84" s="256"/>
      <c r="G84" s="256"/>
      <c r="H84" s="256"/>
      <c r="I84" s="255"/>
    </row>
    <row r="85" spans="1:9" ht="9" customHeight="1">
      <c r="A85" s="218" t="s">
        <v>459</v>
      </c>
      <c r="I85" s="255"/>
    </row>
    <row r="86" spans="1:9" ht="9" customHeight="1">
      <c r="A86" s="218" t="s">
        <v>458</v>
      </c>
      <c r="I86" s="255"/>
    </row>
    <row r="88" spans="1:9" ht="9" customHeight="1">
      <c r="A88" s="219" t="s">
        <v>51</v>
      </c>
      <c r="B88" s="219"/>
      <c r="C88" s="219"/>
      <c r="D88" s="254"/>
    </row>
  </sheetData>
  <printOptions horizontalCentered="1"/>
  <pageMargins left="0.39370078740157483" right="0.39370078740157483" top="0.39370078740157483" bottom="0.59055118110236227" header="0.11811023622047245" footer="0.55118110236220474"/>
  <pageSetup paperSize="9" orientation="portrait" horizontalDpi="4294967292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06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2578125" defaultRowHeight="9"/>
  <cols>
    <col min="1" max="1" width="17.28515625" style="287" customWidth="1"/>
    <col min="2" max="2" width="5.7109375" style="288" customWidth="1"/>
    <col min="3" max="3" width="5.85546875" style="288" customWidth="1"/>
    <col min="4" max="4" width="5" style="288" customWidth="1"/>
    <col min="5" max="5" width="5.140625" style="288" customWidth="1"/>
    <col min="6" max="6" width="4.5703125" style="288" customWidth="1"/>
    <col min="7" max="7" width="5" style="288" customWidth="1"/>
    <col min="8" max="8" width="4" style="288" customWidth="1"/>
    <col min="9" max="9" width="3.7109375" style="288" customWidth="1"/>
    <col min="10" max="11" width="5" style="288" customWidth="1"/>
    <col min="12" max="13" width="5.140625" style="288" customWidth="1"/>
    <col min="14" max="14" width="6" style="288" customWidth="1"/>
    <col min="15" max="15" width="5.42578125" style="288" customWidth="1"/>
    <col min="16" max="16" width="3.85546875" style="288" customWidth="1"/>
    <col min="17" max="17" width="5" style="288" customWidth="1"/>
    <col min="18" max="18" width="4.42578125" style="288" customWidth="1"/>
    <col min="19" max="16384" width="11.42578125" style="287"/>
  </cols>
  <sheetData>
    <row r="1" spans="1:18" s="215" customFormat="1" ht="11.25" customHeight="1">
      <c r="A1" s="253" t="s">
        <v>0</v>
      </c>
      <c r="B1" s="307"/>
      <c r="C1" s="307"/>
      <c r="D1" s="307"/>
      <c r="E1" s="307"/>
      <c r="F1" s="307"/>
      <c r="G1" s="307"/>
      <c r="H1" s="307"/>
      <c r="I1" s="307"/>
      <c r="J1" s="307"/>
      <c r="K1" s="307"/>
      <c r="L1" s="307"/>
      <c r="M1" s="307"/>
      <c r="N1" s="307"/>
      <c r="O1" s="307"/>
      <c r="P1" s="307"/>
      <c r="Q1" s="307"/>
      <c r="R1" s="307"/>
    </row>
    <row r="2" spans="1:18" s="215" customFormat="1" ht="8.25" customHeight="1">
      <c r="A2" s="252"/>
      <c r="B2" s="307"/>
      <c r="C2" s="307"/>
      <c r="D2" s="307"/>
      <c r="E2" s="307"/>
      <c r="F2" s="307"/>
      <c r="G2" s="307"/>
      <c r="H2" s="307"/>
      <c r="I2" s="307"/>
      <c r="J2" s="307"/>
      <c r="K2" s="307"/>
      <c r="L2" s="307"/>
      <c r="M2" s="307"/>
      <c r="N2" s="307"/>
      <c r="O2" s="307"/>
      <c r="P2" s="307"/>
      <c r="Q2" s="307"/>
      <c r="R2" s="307"/>
    </row>
    <row r="3" spans="1:18" s="215" customFormat="1" ht="10.5" customHeight="1">
      <c r="A3" s="250" t="s">
        <v>519</v>
      </c>
      <c r="B3" s="307"/>
      <c r="C3" s="307"/>
      <c r="D3" s="307"/>
      <c r="E3" s="307"/>
      <c r="F3" s="307"/>
      <c r="G3" s="307"/>
      <c r="H3" s="307"/>
      <c r="I3" s="307"/>
      <c r="J3" s="307"/>
      <c r="K3" s="307"/>
      <c r="L3" s="307"/>
      <c r="M3" s="307"/>
      <c r="N3" s="307"/>
      <c r="O3" s="307"/>
      <c r="P3" s="307"/>
      <c r="Q3" s="307"/>
      <c r="R3" s="307"/>
    </row>
    <row r="4" spans="1:18" s="215" customFormat="1" ht="9" customHeight="1">
      <c r="A4" s="233"/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</row>
    <row r="5" spans="1:18" ht="12" customHeight="1">
      <c r="A5" s="1431" t="s">
        <v>11</v>
      </c>
      <c r="B5" s="1424" t="s">
        <v>518</v>
      </c>
      <c r="C5" s="305" t="s">
        <v>517</v>
      </c>
      <c r="D5" s="305"/>
      <c r="E5" s="305"/>
      <c r="F5" s="305"/>
      <c r="G5" s="305"/>
      <c r="H5" s="305"/>
      <c r="I5" s="305"/>
      <c r="J5" s="305"/>
      <c r="K5" s="304"/>
      <c r="L5" s="305"/>
      <c r="M5" s="305"/>
      <c r="N5" s="305"/>
      <c r="O5" s="304"/>
      <c r="P5" s="1428" t="s">
        <v>516</v>
      </c>
      <c r="Q5" s="1429"/>
      <c r="R5" s="303"/>
    </row>
    <row r="6" spans="1:18" ht="16.5" customHeight="1">
      <c r="A6" s="1432"/>
      <c r="B6" s="1434"/>
      <c r="C6" s="1424" t="s">
        <v>515</v>
      </c>
      <c r="D6" s="1424" t="s">
        <v>514</v>
      </c>
      <c r="E6" s="1424" t="s">
        <v>513</v>
      </c>
      <c r="F6" s="1424" t="s">
        <v>512</v>
      </c>
      <c r="G6" s="1424" t="s">
        <v>511</v>
      </c>
      <c r="H6" s="1424" t="s">
        <v>510</v>
      </c>
      <c r="I6" s="1424" t="s">
        <v>509</v>
      </c>
      <c r="J6" s="1424" t="s">
        <v>508</v>
      </c>
      <c r="K6" s="1424" t="s">
        <v>507</v>
      </c>
      <c r="L6" s="1424" t="s">
        <v>506</v>
      </c>
      <c r="M6" s="1424" t="s">
        <v>505</v>
      </c>
      <c r="N6" s="1424" t="s">
        <v>504</v>
      </c>
      <c r="O6" s="1424" t="s">
        <v>503</v>
      </c>
      <c r="P6" s="1427"/>
      <c r="Q6" s="1430"/>
      <c r="R6" s="1426" t="s">
        <v>502</v>
      </c>
    </row>
    <row r="7" spans="1:18" ht="39.75" customHeight="1">
      <c r="A7" s="1433"/>
      <c r="B7" s="1425"/>
      <c r="C7" s="1435"/>
      <c r="D7" s="1425"/>
      <c r="E7" s="1425"/>
      <c r="F7" s="1425"/>
      <c r="G7" s="1425"/>
      <c r="H7" s="1425"/>
      <c r="I7" s="1425"/>
      <c r="J7" s="1425"/>
      <c r="K7" s="1425"/>
      <c r="L7" s="1425"/>
      <c r="M7" s="1425"/>
      <c r="N7" s="1425"/>
      <c r="O7" s="1425"/>
      <c r="P7" s="302" t="s">
        <v>501</v>
      </c>
      <c r="Q7" s="302" t="s">
        <v>500</v>
      </c>
      <c r="R7" s="1427"/>
    </row>
    <row r="8" spans="1:18" ht="8.1" customHeight="1">
      <c r="A8" s="301"/>
      <c r="B8" s="300"/>
      <c r="C8" s="300"/>
      <c r="D8" s="300"/>
      <c r="E8" s="300"/>
      <c r="F8" s="300"/>
      <c r="G8" s="300"/>
      <c r="H8" s="300"/>
      <c r="I8" s="300"/>
      <c r="J8" s="300"/>
      <c r="K8" s="300"/>
      <c r="L8" s="300"/>
      <c r="M8" s="300"/>
      <c r="N8" s="300"/>
      <c r="O8" s="300"/>
      <c r="P8" s="300"/>
      <c r="Q8" s="300"/>
      <c r="R8" s="300"/>
    </row>
    <row r="9" spans="1:18" s="297" customFormat="1" ht="17.25" customHeight="1">
      <c r="B9" s="299" t="s">
        <v>499</v>
      </c>
      <c r="C9" s="298"/>
      <c r="D9" s="298"/>
      <c r="E9" s="298"/>
      <c r="F9" s="298"/>
      <c r="G9" s="298"/>
      <c r="H9" s="298"/>
      <c r="I9" s="298"/>
      <c r="J9" s="298"/>
      <c r="K9" s="298"/>
      <c r="L9" s="298"/>
      <c r="M9" s="298"/>
      <c r="N9" s="298"/>
      <c r="O9" s="298"/>
      <c r="P9" s="298"/>
      <c r="Q9" s="298"/>
      <c r="R9" s="298"/>
    </row>
    <row r="10" spans="1:18" ht="11.1" customHeight="1">
      <c r="A10" s="296" t="s">
        <v>479</v>
      </c>
      <c r="B10" s="289">
        <v>16282</v>
      </c>
      <c r="C10" s="289">
        <v>15323</v>
      </c>
      <c r="D10" s="289">
        <v>3958</v>
      </c>
      <c r="E10" s="289">
        <v>3223</v>
      </c>
      <c r="F10" s="289">
        <v>783</v>
      </c>
      <c r="G10" s="289">
        <v>88</v>
      </c>
      <c r="H10" s="289">
        <v>28</v>
      </c>
      <c r="I10" s="289">
        <v>10</v>
      </c>
      <c r="J10" s="289">
        <v>294</v>
      </c>
      <c r="K10" s="289">
        <v>1314</v>
      </c>
      <c r="L10" s="289">
        <v>1533</v>
      </c>
      <c r="M10" s="289">
        <v>865</v>
      </c>
      <c r="N10" s="289">
        <v>935</v>
      </c>
      <c r="O10" s="289">
        <v>2292</v>
      </c>
      <c r="P10" s="289">
        <v>148</v>
      </c>
      <c r="Q10" s="289">
        <v>811</v>
      </c>
      <c r="R10" s="289">
        <v>0</v>
      </c>
    </row>
    <row r="11" spans="1:18" ht="11.1" customHeight="1">
      <c r="A11" s="296" t="s">
        <v>478</v>
      </c>
      <c r="B11" s="289">
        <v>21086</v>
      </c>
      <c r="C11" s="289">
        <v>20832</v>
      </c>
      <c r="D11" s="289">
        <v>2364</v>
      </c>
      <c r="E11" s="289">
        <v>4635</v>
      </c>
      <c r="F11" s="289">
        <v>183</v>
      </c>
      <c r="G11" s="289">
        <v>1</v>
      </c>
      <c r="H11" s="289">
        <v>0</v>
      </c>
      <c r="I11" s="289">
        <v>94</v>
      </c>
      <c r="J11" s="289">
        <v>938</v>
      </c>
      <c r="K11" s="289">
        <v>1883</v>
      </c>
      <c r="L11" s="289">
        <v>7682</v>
      </c>
      <c r="M11" s="289">
        <v>776</v>
      </c>
      <c r="N11" s="289">
        <v>824</v>
      </c>
      <c r="O11" s="289">
        <v>1451</v>
      </c>
      <c r="P11" s="289">
        <v>146</v>
      </c>
      <c r="Q11" s="289">
        <v>31</v>
      </c>
      <c r="R11" s="289">
        <v>78</v>
      </c>
    </row>
    <row r="12" spans="1:18" ht="11.1" customHeight="1">
      <c r="A12" s="296" t="s">
        <v>227</v>
      </c>
      <c r="B12" s="289">
        <v>10872</v>
      </c>
      <c r="C12" s="289">
        <v>10661</v>
      </c>
      <c r="D12" s="289">
        <v>1278</v>
      </c>
      <c r="E12" s="289">
        <v>1311</v>
      </c>
      <c r="F12" s="289">
        <v>533</v>
      </c>
      <c r="G12" s="289">
        <v>43</v>
      </c>
      <c r="H12" s="289">
        <v>0</v>
      </c>
      <c r="I12" s="289">
        <v>3</v>
      </c>
      <c r="J12" s="289">
        <v>24</v>
      </c>
      <c r="K12" s="289">
        <v>84</v>
      </c>
      <c r="L12" s="289">
        <v>105</v>
      </c>
      <c r="M12" s="289">
        <v>2710</v>
      </c>
      <c r="N12" s="289">
        <v>793</v>
      </c>
      <c r="O12" s="289">
        <v>3778</v>
      </c>
      <c r="P12" s="289">
        <v>11</v>
      </c>
      <c r="Q12" s="289">
        <v>200</v>
      </c>
      <c r="R12" s="289">
        <v>0</v>
      </c>
    </row>
    <row r="13" spans="1:18" ht="11.1" customHeight="1">
      <c r="A13" s="296" t="s">
        <v>477</v>
      </c>
      <c r="B13" s="289">
        <v>1918</v>
      </c>
      <c r="C13" s="289">
        <v>1868</v>
      </c>
      <c r="D13" s="289">
        <v>445</v>
      </c>
      <c r="E13" s="289">
        <v>391</v>
      </c>
      <c r="F13" s="289">
        <v>91</v>
      </c>
      <c r="G13" s="289">
        <v>0</v>
      </c>
      <c r="H13" s="289">
        <v>0</v>
      </c>
      <c r="I13" s="289">
        <v>2</v>
      </c>
      <c r="J13" s="289">
        <v>13</v>
      </c>
      <c r="K13" s="289">
        <v>10</v>
      </c>
      <c r="L13" s="289">
        <v>1</v>
      </c>
      <c r="M13" s="289">
        <v>0</v>
      </c>
      <c r="N13" s="289">
        <v>255</v>
      </c>
      <c r="O13" s="289">
        <v>660</v>
      </c>
      <c r="P13" s="289">
        <v>20</v>
      </c>
      <c r="Q13" s="289">
        <v>31</v>
      </c>
      <c r="R13" s="289">
        <v>0</v>
      </c>
    </row>
    <row r="14" spans="1:18" ht="11.1" customHeight="1">
      <c r="A14" s="296" t="s">
        <v>226</v>
      </c>
      <c r="B14" s="289">
        <v>457</v>
      </c>
      <c r="C14" s="289">
        <v>453</v>
      </c>
      <c r="D14" s="289">
        <v>27</v>
      </c>
      <c r="E14" s="289">
        <v>223</v>
      </c>
      <c r="F14" s="289">
        <v>51</v>
      </c>
      <c r="G14" s="289">
        <v>0</v>
      </c>
      <c r="H14" s="289">
        <v>0</v>
      </c>
      <c r="I14" s="289">
        <v>0</v>
      </c>
      <c r="J14" s="289">
        <v>1</v>
      </c>
      <c r="K14" s="289">
        <v>3</v>
      </c>
      <c r="L14" s="289">
        <v>2</v>
      </c>
      <c r="M14" s="289">
        <v>0</v>
      </c>
      <c r="N14" s="289">
        <v>10</v>
      </c>
      <c r="O14" s="289">
        <v>138</v>
      </c>
      <c r="P14" s="289">
        <v>1</v>
      </c>
      <c r="Q14" s="289">
        <v>3</v>
      </c>
      <c r="R14" s="289">
        <v>0</v>
      </c>
    </row>
    <row r="15" spans="1:18" ht="11.1" customHeight="1">
      <c r="A15" s="296" t="s">
        <v>225</v>
      </c>
      <c r="B15" s="289">
        <v>6039</v>
      </c>
      <c r="C15" s="289">
        <v>5131</v>
      </c>
      <c r="D15" s="289">
        <v>607</v>
      </c>
      <c r="E15" s="289">
        <v>826</v>
      </c>
      <c r="F15" s="289">
        <v>198</v>
      </c>
      <c r="G15" s="289">
        <v>3</v>
      </c>
      <c r="H15" s="289">
        <v>59</v>
      </c>
      <c r="I15" s="289">
        <v>0</v>
      </c>
      <c r="J15" s="289">
        <v>15</v>
      </c>
      <c r="K15" s="289">
        <v>46</v>
      </c>
      <c r="L15" s="289">
        <v>30</v>
      </c>
      <c r="M15" s="289">
        <v>1171</v>
      </c>
      <c r="N15" s="289">
        <v>685</v>
      </c>
      <c r="O15" s="289">
        <v>1491</v>
      </c>
      <c r="P15" s="289">
        <v>0</v>
      </c>
      <c r="Q15" s="289">
        <v>909</v>
      </c>
      <c r="R15" s="289">
        <v>0</v>
      </c>
    </row>
    <row r="16" spans="1:18" ht="11.1" customHeight="1">
      <c r="A16" s="296" t="s">
        <v>224</v>
      </c>
      <c r="B16" s="289">
        <v>4839</v>
      </c>
      <c r="C16" s="289">
        <v>4814</v>
      </c>
      <c r="D16" s="289">
        <v>1600</v>
      </c>
      <c r="E16" s="289">
        <v>1860</v>
      </c>
      <c r="F16" s="289">
        <v>224</v>
      </c>
      <c r="G16" s="289">
        <v>1</v>
      </c>
      <c r="H16" s="289">
        <v>1</v>
      </c>
      <c r="I16" s="289">
        <v>3</v>
      </c>
      <c r="J16" s="289">
        <v>119</v>
      </c>
      <c r="K16" s="289">
        <v>653</v>
      </c>
      <c r="L16" s="289">
        <v>341</v>
      </c>
      <c r="M16" s="289">
        <v>0</v>
      </c>
      <c r="N16" s="289">
        <v>4</v>
      </c>
      <c r="O16" s="289">
        <v>8</v>
      </c>
      <c r="P16" s="289">
        <v>13</v>
      </c>
      <c r="Q16" s="289">
        <v>12</v>
      </c>
      <c r="R16" s="289">
        <v>0</v>
      </c>
    </row>
    <row r="17" spans="1:18" ht="11.1" customHeight="1">
      <c r="A17" s="296" t="s">
        <v>476</v>
      </c>
      <c r="B17" s="289">
        <v>1644</v>
      </c>
      <c r="C17" s="289">
        <v>1635</v>
      </c>
      <c r="D17" s="289">
        <v>298</v>
      </c>
      <c r="E17" s="289">
        <v>420</v>
      </c>
      <c r="F17" s="289">
        <v>243</v>
      </c>
      <c r="G17" s="289">
        <v>1</v>
      </c>
      <c r="H17" s="289">
        <v>0</v>
      </c>
      <c r="I17" s="289">
        <v>2</v>
      </c>
      <c r="J17" s="289">
        <v>37</v>
      </c>
      <c r="K17" s="289">
        <v>96</v>
      </c>
      <c r="L17" s="289">
        <v>85</v>
      </c>
      <c r="M17" s="289">
        <v>0</v>
      </c>
      <c r="N17" s="289">
        <v>240</v>
      </c>
      <c r="O17" s="289">
        <v>212</v>
      </c>
      <c r="P17" s="289">
        <v>5</v>
      </c>
      <c r="Q17" s="289">
        <v>4</v>
      </c>
      <c r="R17" s="289">
        <v>0</v>
      </c>
    </row>
    <row r="18" spans="1:18" ht="11.1" customHeight="1">
      <c r="A18" s="296" t="s">
        <v>475</v>
      </c>
      <c r="B18" s="289">
        <v>6504</v>
      </c>
      <c r="C18" s="289">
        <v>6180</v>
      </c>
      <c r="D18" s="289">
        <v>848</v>
      </c>
      <c r="E18" s="289">
        <v>1863</v>
      </c>
      <c r="F18" s="289">
        <v>333</v>
      </c>
      <c r="G18" s="289">
        <v>147</v>
      </c>
      <c r="H18" s="289">
        <v>0</v>
      </c>
      <c r="I18" s="289">
        <v>5</v>
      </c>
      <c r="J18" s="289">
        <v>106</v>
      </c>
      <c r="K18" s="289">
        <v>191</v>
      </c>
      <c r="L18" s="289">
        <v>417</v>
      </c>
      <c r="M18" s="289">
        <v>0</v>
      </c>
      <c r="N18" s="289">
        <v>321</v>
      </c>
      <c r="O18" s="289">
        <v>1949</v>
      </c>
      <c r="P18" s="289">
        <v>12</v>
      </c>
      <c r="Q18" s="289">
        <v>312</v>
      </c>
      <c r="R18" s="289">
        <v>0</v>
      </c>
    </row>
    <row r="19" spans="1:18" ht="11.1" customHeight="1">
      <c r="A19" s="296" t="s">
        <v>474</v>
      </c>
      <c r="B19" s="289">
        <v>29150</v>
      </c>
      <c r="C19" s="289">
        <v>27165</v>
      </c>
      <c r="D19" s="289">
        <v>2738</v>
      </c>
      <c r="E19" s="289">
        <v>4968</v>
      </c>
      <c r="F19" s="289">
        <v>917</v>
      </c>
      <c r="G19" s="289">
        <v>54</v>
      </c>
      <c r="H19" s="289">
        <v>79</v>
      </c>
      <c r="I19" s="289">
        <v>35</v>
      </c>
      <c r="J19" s="289">
        <v>369</v>
      </c>
      <c r="K19" s="289">
        <v>1985</v>
      </c>
      <c r="L19" s="289">
        <v>1929</v>
      </c>
      <c r="M19" s="289">
        <v>4172</v>
      </c>
      <c r="N19" s="289">
        <v>2888</v>
      </c>
      <c r="O19" s="289">
        <v>7031</v>
      </c>
      <c r="P19" s="289">
        <v>227</v>
      </c>
      <c r="Q19" s="289">
        <v>1758</v>
      </c>
      <c r="R19" s="289">
        <v>0</v>
      </c>
    </row>
    <row r="20" spans="1:18" ht="11.1" customHeight="1">
      <c r="A20" s="296" t="s">
        <v>473</v>
      </c>
      <c r="B20" s="289">
        <v>4394</v>
      </c>
      <c r="C20" s="289">
        <v>4148</v>
      </c>
      <c r="D20" s="289">
        <v>526</v>
      </c>
      <c r="E20" s="289">
        <v>1123</v>
      </c>
      <c r="F20" s="289">
        <v>357</v>
      </c>
      <c r="G20" s="289">
        <v>5</v>
      </c>
      <c r="H20" s="289">
        <v>1</v>
      </c>
      <c r="I20" s="289">
        <v>16</v>
      </c>
      <c r="J20" s="289">
        <v>188</v>
      </c>
      <c r="K20" s="289">
        <v>186</v>
      </c>
      <c r="L20" s="289">
        <v>274</v>
      </c>
      <c r="M20" s="289">
        <v>0</v>
      </c>
      <c r="N20" s="289">
        <v>204</v>
      </c>
      <c r="O20" s="289">
        <v>1269</v>
      </c>
      <c r="P20" s="289">
        <v>22</v>
      </c>
      <c r="Q20" s="289">
        <v>224</v>
      </c>
      <c r="R20" s="289">
        <v>0</v>
      </c>
    </row>
    <row r="21" spans="1:18" ht="11.1" customHeight="1">
      <c r="A21" s="296" t="s">
        <v>223</v>
      </c>
      <c r="B21" s="289">
        <v>860</v>
      </c>
      <c r="C21" s="289">
        <v>771</v>
      </c>
      <c r="D21" s="289">
        <v>284</v>
      </c>
      <c r="E21" s="289">
        <v>192</v>
      </c>
      <c r="F21" s="289">
        <v>53</v>
      </c>
      <c r="G21" s="289">
        <v>0</v>
      </c>
      <c r="H21" s="289">
        <v>0</v>
      </c>
      <c r="I21" s="289">
        <v>2</v>
      </c>
      <c r="J21" s="289">
        <v>13</v>
      </c>
      <c r="K21" s="289">
        <v>57</v>
      </c>
      <c r="L21" s="289">
        <v>51</v>
      </c>
      <c r="M21" s="289">
        <v>0</v>
      </c>
      <c r="N21" s="289">
        <v>28</v>
      </c>
      <c r="O21" s="289">
        <v>91</v>
      </c>
      <c r="P21" s="289">
        <v>2</v>
      </c>
      <c r="Q21" s="289">
        <v>88</v>
      </c>
      <c r="R21" s="289">
        <v>0</v>
      </c>
    </row>
    <row r="22" spans="1:18" ht="11.1" customHeight="1">
      <c r="A22" s="296" t="s">
        <v>472</v>
      </c>
      <c r="B22" s="289">
        <v>7457</v>
      </c>
      <c r="C22" s="289">
        <v>7295</v>
      </c>
      <c r="D22" s="289">
        <v>983</v>
      </c>
      <c r="E22" s="289">
        <v>1220</v>
      </c>
      <c r="F22" s="289">
        <v>279</v>
      </c>
      <c r="G22" s="289">
        <v>0</v>
      </c>
      <c r="H22" s="289">
        <v>37</v>
      </c>
      <c r="I22" s="289">
        <v>5</v>
      </c>
      <c r="J22" s="289">
        <v>31</v>
      </c>
      <c r="K22" s="289">
        <v>17</v>
      </c>
      <c r="L22" s="289">
        <v>266</v>
      </c>
      <c r="M22" s="289">
        <v>1353</v>
      </c>
      <c r="N22" s="289">
        <v>1281</v>
      </c>
      <c r="O22" s="289">
        <v>1824</v>
      </c>
      <c r="P22" s="289">
        <v>32</v>
      </c>
      <c r="Q22" s="289">
        <v>130</v>
      </c>
      <c r="R22" s="289">
        <v>1</v>
      </c>
    </row>
    <row r="23" spans="1:18" ht="11.1" customHeight="1">
      <c r="A23" s="296" t="s">
        <v>471</v>
      </c>
      <c r="B23" s="289">
        <v>4019</v>
      </c>
      <c r="C23" s="289">
        <v>3861</v>
      </c>
      <c r="D23" s="289">
        <v>425</v>
      </c>
      <c r="E23" s="289">
        <v>715</v>
      </c>
      <c r="F23" s="289">
        <v>104</v>
      </c>
      <c r="G23" s="289">
        <v>35</v>
      </c>
      <c r="H23" s="289">
        <v>0</v>
      </c>
      <c r="I23" s="289">
        <v>0</v>
      </c>
      <c r="J23" s="289">
        <v>5</v>
      </c>
      <c r="K23" s="289">
        <v>29</v>
      </c>
      <c r="L23" s="289">
        <v>43</v>
      </c>
      <c r="M23" s="289">
        <v>1064</v>
      </c>
      <c r="N23" s="289">
        <v>483</v>
      </c>
      <c r="O23" s="289">
        <v>957</v>
      </c>
      <c r="P23" s="289">
        <v>4</v>
      </c>
      <c r="Q23" s="289">
        <v>154</v>
      </c>
      <c r="R23" s="289">
        <v>0</v>
      </c>
    </row>
    <row r="24" spans="1:18" ht="11.1" customHeight="1">
      <c r="A24" s="296" t="s">
        <v>470</v>
      </c>
      <c r="B24" s="289">
        <v>4759</v>
      </c>
      <c r="C24" s="289">
        <v>4693</v>
      </c>
      <c r="D24" s="289">
        <v>483</v>
      </c>
      <c r="E24" s="289">
        <v>646</v>
      </c>
      <c r="F24" s="289">
        <v>289</v>
      </c>
      <c r="G24" s="289">
        <v>0</v>
      </c>
      <c r="H24" s="289">
        <v>2</v>
      </c>
      <c r="I24" s="289">
        <v>2</v>
      </c>
      <c r="J24" s="289">
        <v>65</v>
      </c>
      <c r="K24" s="289">
        <v>141</v>
      </c>
      <c r="L24" s="289">
        <v>143</v>
      </c>
      <c r="M24" s="289">
        <v>1603</v>
      </c>
      <c r="N24" s="289">
        <v>369</v>
      </c>
      <c r="O24" s="289">
        <v>950</v>
      </c>
      <c r="P24" s="289">
        <v>18</v>
      </c>
      <c r="Q24" s="289">
        <v>48</v>
      </c>
      <c r="R24" s="289">
        <v>0</v>
      </c>
    </row>
    <row r="25" spans="1:18" ht="11.1" customHeight="1">
      <c r="A25" s="296" t="s">
        <v>469</v>
      </c>
      <c r="B25" s="289">
        <v>3256</v>
      </c>
      <c r="C25" s="289">
        <v>3190</v>
      </c>
      <c r="D25" s="289">
        <v>737</v>
      </c>
      <c r="E25" s="289">
        <v>474</v>
      </c>
      <c r="F25" s="289">
        <v>170</v>
      </c>
      <c r="G25" s="289">
        <v>0</v>
      </c>
      <c r="H25" s="289">
        <v>0</v>
      </c>
      <c r="I25" s="289">
        <v>1</v>
      </c>
      <c r="J25" s="289">
        <v>52</v>
      </c>
      <c r="K25" s="289">
        <v>231</v>
      </c>
      <c r="L25" s="289">
        <v>147</v>
      </c>
      <c r="M25" s="289">
        <v>443</v>
      </c>
      <c r="N25" s="289">
        <v>414</v>
      </c>
      <c r="O25" s="289">
        <v>522</v>
      </c>
      <c r="P25" s="289">
        <v>12</v>
      </c>
      <c r="Q25" s="289">
        <v>54</v>
      </c>
      <c r="R25" s="289">
        <v>0</v>
      </c>
    </row>
    <row r="26" spans="1:18" ht="15" customHeight="1">
      <c r="A26" s="295" t="s">
        <v>69</v>
      </c>
      <c r="B26" s="289">
        <v>123535</v>
      </c>
      <c r="C26" s="289">
        <v>118017</v>
      </c>
      <c r="D26" s="289">
        <v>17599</v>
      </c>
      <c r="E26" s="289">
        <v>24089</v>
      </c>
      <c r="F26" s="289">
        <v>4809</v>
      </c>
      <c r="G26" s="289">
        <v>378</v>
      </c>
      <c r="H26" s="289">
        <v>207</v>
      </c>
      <c r="I26" s="289">
        <v>180</v>
      </c>
      <c r="J26" s="289">
        <v>2270</v>
      </c>
      <c r="K26" s="289">
        <v>6926</v>
      </c>
      <c r="L26" s="289">
        <v>13047</v>
      </c>
      <c r="M26" s="289">
        <v>14158</v>
      </c>
      <c r="N26" s="289">
        <v>9733</v>
      </c>
      <c r="O26" s="289">
        <v>24621</v>
      </c>
      <c r="P26" s="289">
        <v>672</v>
      </c>
      <c r="Q26" s="289">
        <v>4768</v>
      </c>
      <c r="R26" s="289">
        <v>79</v>
      </c>
    </row>
    <row r="27" spans="1:18" ht="8.1" customHeight="1">
      <c r="A27" s="294"/>
      <c r="B27" s="293"/>
      <c r="C27" s="293"/>
      <c r="D27" s="293"/>
      <c r="E27" s="293"/>
      <c r="F27" s="293"/>
      <c r="G27" s="293"/>
      <c r="H27" s="293"/>
      <c r="I27" s="293"/>
      <c r="J27" s="293"/>
      <c r="K27" s="293"/>
      <c r="L27" s="293"/>
      <c r="M27" s="293"/>
      <c r="N27" s="293"/>
      <c r="O27" s="293"/>
      <c r="P27" s="293"/>
      <c r="Q27" s="293"/>
      <c r="R27" s="293"/>
    </row>
    <row r="28" spans="1:18" s="297" customFormat="1" ht="17.25" customHeight="1">
      <c r="B28" s="299" t="s">
        <v>498</v>
      </c>
      <c r="C28" s="298"/>
      <c r="D28" s="298"/>
      <c r="E28" s="298"/>
      <c r="F28" s="298"/>
      <c r="G28" s="298"/>
      <c r="H28" s="298"/>
      <c r="I28" s="298"/>
      <c r="J28" s="298"/>
      <c r="K28" s="298"/>
      <c r="L28" s="298"/>
      <c r="M28" s="298"/>
      <c r="N28" s="298"/>
      <c r="O28" s="298"/>
      <c r="P28" s="298"/>
      <c r="Q28" s="298"/>
      <c r="R28" s="298"/>
    </row>
    <row r="29" spans="1:18" ht="11.1" customHeight="1">
      <c r="A29" s="296" t="s">
        <v>479</v>
      </c>
      <c r="B29" s="289">
        <v>2613</v>
      </c>
      <c r="C29" s="289">
        <v>2302</v>
      </c>
      <c r="D29" s="289">
        <v>146</v>
      </c>
      <c r="E29" s="289">
        <v>212</v>
      </c>
      <c r="F29" s="289">
        <v>17</v>
      </c>
      <c r="G29" s="289">
        <v>0</v>
      </c>
      <c r="H29" s="289">
        <v>1</v>
      </c>
      <c r="I29" s="289">
        <v>2</v>
      </c>
      <c r="J29" s="289">
        <v>12</v>
      </c>
      <c r="K29" s="289">
        <v>17</v>
      </c>
      <c r="L29" s="289">
        <v>34</v>
      </c>
      <c r="M29" s="289">
        <v>72</v>
      </c>
      <c r="N29" s="289">
        <v>117</v>
      </c>
      <c r="O29" s="289">
        <v>1671</v>
      </c>
      <c r="P29" s="289">
        <v>31</v>
      </c>
      <c r="Q29" s="289">
        <v>280</v>
      </c>
      <c r="R29" s="289">
        <v>0</v>
      </c>
    </row>
    <row r="30" spans="1:18" ht="11.1" customHeight="1">
      <c r="A30" s="296" t="s">
        <v>478</v>
      </c>
      <c r="B30" s="289">
        <v>3211</v>
      </c>
      <c r="C30" s="289">
        <v>3032</v>
      </c>
      <c r="D30" s="289">
        <v>18</v>
      </c>
      <c r="E30" s="289">
        <v>160</v>
      </c>
      <c r="F30" s="289">
        <v>21</v>
      </c>
      <c r="G30" s="289">
        <v>121</v>
      </c>
      <c r="H30" s="289">
        <v>0</v>
      </c>
      <c r="I30" s="289">
        <v>0</v>
      </c>
      <c r="J30" s="289">
        <v>8</v>
      </c>
      <c r="K30" s="289">
        <v>58</v>
      </c>
      <c r="L30" s="289">
        <v>61</v>
      </c>
      <c r="M30" s="289">
        <v>944</v>
      </c>
      <c r="N30" s="289">
        <v>122</v>
      </c>
      <c r="O30" s="289">
        <v>1520</v>
      </c>
      <c r="P30" s="289">
        <v>8</v>
      </c>
      <c r="Q30" s="289">
        <v>156</v>
      </c>
      <c r="R30" s="289">
        <v>14</v>
      </c>
    </row>
    <row r="31" spans="1:18" ht="11.1" customHeight="1">
      <c r="A31" s="296" t="s">
        <v>227</v>
      </c>
      <c r="B31" s="289">
        <v>648</v>
      </c>
      <c r="C31" s="289">
        <v>625</v>
      </c>
      <c r="D31" s="289">
        <v>4</v>
      </c>
      <c r="E31" s="289">
        <v>30</v>
      </c>
      <c r="F31" s="289">
        <v>11</v>
      </c>
      <c r="G31" s="289">
        <v>1</v>
      </c>
      <c r="H31" s="289">
        <v>0</v>
      </c>
      <c r="I31" s="289">
        <v>0</v>
      </c>
      <c r="J31" s="289">
        <v>0</v>
      </c>
      <c r="K31" s="289">
        <v>0</v>
      </c>
      <c r="L31" s="289">
        <v>1</v>
      </c>
      <c r="M31" s="289">
        <v>0</v>
      </c>
      <c r="N31" s="289">
        <v>141</v>
      </c>
      <c r="O31" s="289">
        <v>437</v>
      </c>
      <c r="P31" s="289">
        <v>0</v>
      </c>
      <c r="Q31" s="289">
        <v>22</v>
      </c>
      <c r="R31" s="289">
        <v>2</v>
      </c>
    </row>
    <row r="32" spans="1:18" ht="11.1" customHeight="1">
      <c r="A32" s="296" t="s">
        <v>477</v>
      </c>
      <c r="B32" s="289">
        <v>346</v>
      </c>
      <c r="C32" s="289">
        <v>318</v>
      </c>
      <c r="D32" s="289">
        <v>7</v>
      </c>
      <c r="E32" s="289">
        <v>30</v>
      </c>
      <c r="F32" s="289">
        <v>2</v>
      </c>
      <c r="G32" s="289">
        <v>0</v>
      </c>
      <c r="H32" s="289">
        <v>0</v>
      </c>
      <c r="I32" s="289">
        <v>0</v>
      </c>
      <c r="J32" s="289">
        <v>0</v>
      </c>
      <c r="K32" s="289">
        <v>0</v>
      </c>
      <c r="L32" s="289">
        <v>1</v>
      </c>
      <c r="M32" s="289">
        <v>0</v>
      </c>
      <c r="N32" s="289">
        <v>28</v>
      </c>
      <c r="O32" s="289">
        <v>252</v>
      </c>
      <c r="P32" s="289">
        <v>0</v>
      </c>
      <c r="Q32" s="289">
        <v>27</v>
      </c>
      <c r="R32" s="289">
        <v>0</v>
      </c>
    </row>
    <row r="33" spans="1:18" ht="11.1" customHeight="1">
      <c r="A33" s="296" t="s">
        <v>226</v>
      </c>
      <c r="B33" s="289">
        <v>841</v>
      </c>
      <c r="C33" s="289">
        <v>811</v>
      </c>
      <c r="D33" s="289">
        <v>129</v>
      </c>
      <c r="E33" s="289">
        <v>98</v>
      </c>
      <c r="F33" s="289">
        <v>10</v>
      </c>
      <c r="G33" s="289">
        <v>0</v>
      </c>
      <c r="H33" s="289">
        <v>0</v>
      </c>
      <c r="I33" s="289">
        <v>1</v>
      </c>
      <c r="J33" s="289">
        <v>7</v>
      </c>
      <c r="K33" s="289">
        <v>9</v>
      </c>
      <c r="L33" s="289">
        <v>22</v>
      </c>
      <c r="M33" s="289">
        <v>0</v>
      </c>
      <c r="N33" s="289">
        <v>210</v>
      </c>
      <c r="O33" s="289">
        <v>325</v>
      </c>
      <c r="P33" s="289">
        <v>0</v>
      </c>
      <c r="Q33" s="289">
        <v>30</v>
      </c>
      <c r="R33" s="289">
        <v>0</v>
      </c>
    </row>
    <row r="34" spans="1:18" ht="11.1" customHeight="1">
      <c r="A34" s="296" t="s">
        <v>225</v>
      </c>
      <c r="B34" s="289">
        <v>315</v>
      </c>
      <c r="C34" s="289">
        <v>279</v>
      </c>
      <c r="D34" s="289">
        <v>1</v>
      </c>
      <c r="E34" s="289">
        <v>12</v>
      </c>
      <c r="F34" s="289">
        <v>3</v>
      </c>
      <c r="G34" s="289">
        <v>0</v>
      </c>
      <c r="H34" s="289">
        <v>0</v>
      </c>
      <c r="I34" s="289">
        <v>0</v>
      </c>
      <c r="J34" s="289">
        <v>0</v>
      </c>
      <c r="K34" s="289">
        <v>0</v>
      </c>
      <c r="L34" s="289">
        <v>0</v>
      </c>
      <c r="M34" s="289">
        <v>0</v>
      </c>
      <c r="N34" s="289">
        <v>33</v>
      </c>
      <c r="O34" s="289">
        <v>231</v>
      </c>
      <c r="P34" s="289">
        <v>0</v>
      </c>
      <c r="Q34" s="289">
        <v>36</v>
      </c>
      <c r="R34" s="289">
        <v>0</v>
      </c>
    </row>
    <row r="35" spans="1:18" ht="11.1" customHeight="1">
      <c r="A35" s="296" t="s">
        <v>224</v>
      </c>
      <c r="B35" s="289">
        <v>6470</v>
      </c>
      <c r="C35" s="289">
        <v>6370</v>
      </c>
      <c r="D35" s="289">
        <v>121</v>
      </c>
      <c r="E35" s="289">
        <v>164</v>
      </c>
      <c r="F35" s="289">
        <v>31</v>
      </c>
      <c r="G35" s="289">
        <v>0</v>
      </c>
      <c r="H35" s="289">
        <v>4</v>
      </c>
      <c r="I35" s="289">
        <v>0</v>
      </c>
      <c r="J35" s="289">
        <v>12</v>
      </c>
      <c r="K35" s="289">
        <v>16</v>
      </c>
      <c r="L35" s="289">
        <v>41</v>
      </c>
      <c r="M35" s="289">
        <v>1941</v>
      </c>
      <c r="N35" s="289">
        <v>695</v>
      </c>
      <c r="O35" s="289">
        <v>3345</v>
      </c>
      <c r="P35" s="289">
        <v>27</v>
      </c>
      <c r="Q35" s="289">
        <v>74</v>
      </c>
      <c r="R35" s="289">
        <v>0</v>
      </c>
    </row>
    <row r="36" spans="1:18" ht="11.1" customHeight="1">
      <c r="A36" s="296" t="s">
        <v>476</v>
      </c>
      <c r="B36" s="289">
        <v>873</v>
      </c>
      <c r="C36" s="289">
        <v>866</v>
      </c>
      <c r="D36" s="289">
        <v>16</v>
      </c>
      <c r="E36" s="289">
        <v>15</v>
      </c>
      <c r="F36" s="289">
        <v>7</v>
      </c>
      <c r="G36" s="289">
        <v>0</v>
      </c>
      <c r="H36" s="289">
        <v>0</v>
      </c>
      <c r="I36" s="289">
        <v>0</v>
      </c>
      <c r="J36" s="289">
        <v>1</v>
      </c>
      <c r="K36" s="289">
        <v>1</v>
      </c>
      <c r="L36" s="289">
        <v>1</v>
      </c>
      <c r="M36" s="289">
        <v>500</v>
      </c>
      <c r="N36" s="289">
        <v>47</v>
      </c>
      <c r="O36" s="289">
        <v>278</v>
      </c>
      <c r="P36" s="289">
        <v>0</v>
      </c>
      <c r="Q36" s="289">
        <v>8</v>
      </c>
      <c r="R36" s="289">
        <v>0</v>
      </c>
    </row>
    <row r="37" spans="1:18" ht="11.1" customHeight="1">
      <c r="A37" s="296" t="s">
        <v>475</v>
      </c>
      <c r="B37" s="289">
        <v>900</v>
      </c>
      <c r="C37" s="289">
        <v>840</v>
      </c>
      <c r="D37" s="289">
        <v>12</v>
      </c>
      <c r="E37" s="289">
        <v>23</v>
      </c>
      <c r="F37" s="289">
        <v>12</v>
      </c>
      <c r="G37" s="289">
        <v>0</v>
      </c>
      <c r="H37" s="289">
        <v>0</v>
      </c>
      <c r="I37" s="289">
        <v>0</v>
      </c>
      <c r="J37" s="289">
        <v>0</v>
      </c>
      <c r="K37" s="289">
        <v>2</v>
      </c>
      <c r="L37" s="289">
        <v>3</v>
      </c>
      <c r="M37" s="289">
        <v>6</v>
      </c>
      <c r="N37" s="289">
        <v>40</v>
      </c>
      <c r="O37" s="289">
        <v>743</v>
      </c>
      <c r="P37" s="289">
        <v>1</v>
      </c>
      <c r="Q37" s="289">
        <v>59</v>
      </c>
      <c r="R37" s="289">
        <v>0</v>
      </c>
    </row>
    <row r="38" spans="1:18" ht="11.1" customHeight="1">
      <c r="A38" s="296" t="s">
        <v>474</v>
      </c>
      <c r="B38" s="289">
        <v>4284</v>
      </c>
      <c r="C38" s="289">
        <v>3902</v>
      </c>
      <c r="D38" s="289">
        <v>294</v>
      </c>
      <c r="E38" s="289">
        <v>346</v>
      </c>
      <c r="F38" s="289">
        <v>66</v>
      </c>
      <c r="G38" s="289">
        <v>0</v>
      </c>
      <c r="H38" s="289">
        <v>0</v>
      </c>
      <c r="I38" s="289">
        <v>1</v>
      </c>
      <c r="J38" s="289">
        <v>38</v>
      </c>
      <c r="K38" s="289">
        <v>102</v>
      </c>
      <c r="L38" s="289">
        <v>228</v>
      </c>
      <c r="M38" s="289">
        <v>39</v>
      </c>
      <c r="N38" s="289">
        <v>207</v>
      </c>
      <c r="O38" s="289">
        <v>2581</v>
      </c>
      <c r="P38" s="289">
        <v>13</v>
      </c>
      <c r="Q38" s="289">
        <v>369</v>
      </c>
      <c r="R38" s="289">
        <v>0</v>
      </c>
    </row>
    <row r="39" spans="1:18" ht="11.1" customHeight="1">
      <c r="A39" s="296" t="s">
        <v>473</v>
      </c>
      <c r="B39" s="289">
        <v>1887</v>
      </c>
      <c r="C39" s="289">
        <v>1815</v>
      </c>
      <c r="D39" s="289">
        <v>19</v>
      </c>
      <c r="E39" s="289">
        <v>55</v>
      </c>
      <c r="F39" s="289">
        <v>16</v>
      </c>
      <c r="G39" s="289">
        <v>0</v>
      </c>
      <c r="H39" s="289">
        <v>0</v>
      </c>
      <c r="I39" s="289">
        <v>0</v>
      </c>
      <c r="J39" s="289">
        <v>0</v>
      </c>
      <c r="K39" s="289">
        <v>2</v>
      </c>
      <c r="L39" s="289">
        <v>12</v>
      </c>
      <c r="M39" s="289">
        <v>836</v>
      </c>
      <c r="N39" s="289">
        <v>168</v>
      </c>
      <c r="O39" s="289">
        <v>707</v>
      </c>
      <c r="P39" s="289">
        <v>0</v>
      </c>
      <c r="Q39" s="289">
        <v>73</v>
      </c>
      <c r="R39" s="289">
        <v>0</v>
      </c>
    </row>
    <row r="40" spans="1:18" ht="11.1" customHeight="1">
      <c r="A40" s="296" t="s">
        <v>223</v>
      </c>
      <c r="B40" s="289">
        <v>1665</v>
      </c>
      <c r="C40" s="289">
        <v>1638</v>
      </c>
      <c r="D40" s="289">
        <v>201</v>
      </c>
      <c r="E40" s="289">
        <v>50</v>
      </c>
      <c r="F40" s="289">
        <v>9</v>
      </c>
      <c r="G40" s="289">
        <v>0</v>
      </c>
      <c r="H40" s="289">
        <v>0</v>
      </c>
      <c r="I40" s="289">
        <v>2</v>
      </c>
      <c r="J40" s="289">
        <v>19</v>
      </c>
      <c r="K40" s="289">
        <v>57</v>
      </c>
      <c r="L40" s="289">
        <v>36</v>
      </c>
      <c r="M40" s="289">
        <v>596</v>
      </c>
      <c r="N40" s="289">
        <v>138</v>
      </c>
      <c r="O40" s="289">
        <v>530</v>
      </c>
      <c r="P40" s="289">
        <v>0</v>
      </c>
      <c r="Q40" s="289">
        <v>28</v>
      </c>
      <c r="R40" s="289">
        <v>0</v>
      </c>
    </row>
    <row r="41" spans="1:18" ht="11.1" customHeight="1">
      <c r="A41" s="296" t="s">
        <v>472</v>
      </c>
      <c r="B41" s="289">
        <v>282</v>
      </c>
      <c r="C41" s="289">
        <v>249</v>
      </c>
      <c r="D41" s="289">
        <v>5</v>
      </c>
      <c r="E41" s="289">
        <v>18</v>
      </c>
      <c r="F41" s="289">
        <v>2</v>
      </c>
      <c r="G41" s="289">
        <v>0</v>
      </c>
      <c r="H41" s="289">
        <v>0</v>
      </c>
      <c r="I41" s="289">
        <v>0</v>
      </c>
      <c r="J41" s="289">
        <v>0</v>
      </c>
      <c r="K41" s="289">
        <v>0</v>
      </c>
      <c r="L41" s="289">
        <v>0</v>
      </c>
      <c r="M41" s="289">
        <v>0</v>
      </c>
      <c r="N41" s="289">
        <v>8</v>
      </c>
      <c r="O41" s="289">
        <v>217</v>
      </c>
      <c r="P41" s="289">
        <v>0</v>
      </c>
      <c r="Q41" s="289">
        <v>33</v>
      </c>
      <c r="R41" s="289">
        <v>0</v>
      </c>
    </row>
    <row r="42" spans="1:18" ht="11.1" customHeight="1">
      <c r="A42" s="296" t="s">
        <v>471</v>
      </c>
      <c r="B42" s="289">
        <v>172</v>
      </c>
      <c r="C42" s="289">
        <v>166</v>
      </c>
      <c r="D42" s="289">
        <v>4</v>
      </c>
      <c r="E42" s="289">
        <v>9</v>
      </c>
      <c r="F42" s="289">
        <v>6</v>
      </c>
      <c r="G42" s="289">
        <v>0</v>
      </c>
      <c r="H42" s="289">
        <v>0</v>
      </c>
      <c r="I42" s="289">
        <v>0</v>
      </c>
      <c r="J42" s="289">
        <v>0</v>
      </c>
      <c r="K42" s="289">
        <v>0</v>
      </c>
      <c r="L42" s="289">
        <v>0</v>
      </c>
      <c r="M42" s="289">
        <v>0</v>
      </c>
      <c r="N42" s="289">
        <v>27</v>
      </c>
      <c r="O42" s="289">
        <v>119</v>
      </c>
      <c r="P42" s="289">
        <v>0</v>
      </c>
      <c r="Q42" s="289">
        <v>7</v>
      </c>
      <c r="R42" s="289">
        <v>0</v>
      </c>
    </row>
    <row r="43" spans="1:18" ht="11.1" customHeight="1">
      <c r="A43" s="296" t="s">
        <v>470</v>
      </c>
      <c r="B43" s="289">
        <v>70</v>
      </c>
      <c r="C43" s="289">
        <v>47</v>
      </c>
      <c r="D43" s="289">
        <v>1</v>
      </c>
      <c r="E43" s="289">
        <v>20</v>
      </c>
      <c r="F43" s="289">
        <v>0</v>
      </c>
      <c r="G43" s="289">
        <v>0</v>
      </c>
      <c r="H43" s="289">
        <v>0</v>
      </c>
      <c r="I43" s="289">
        <v>0</v>
      </c>
      <c r="J43" s="289">
        <v>6</v>
      </c>
      <c r="K43" s="289">
        <v>0</v>
      </c>
      <c r="L43" s="289">
        <v>1</v>
      </c>
      <c r="M43" s="289">
        <v>0</v>
      </c>
      <c r="N43" s="289">
        <v>13</v>
      </c>
      <c r="O43" s="289">
        <v>7</v>
      </c>
      <c r="P43" s="289">
        <v>7</v>
      </c>
      <c r="Q43" s="289">
        <v>16</v>
      </c>
      <c r="R43" s="289">
        <v>0</v>
      </c>
    </row>
    <row r="44" spans="1:18" ht="11.1" customHeight="1">
      <c r="A44" s="296" t="s">
        <v>469</v>
      </c>
      <c r="B44" s="289">
        <v>358</v>
      </c>
      <c r="C44" s="289">
        <v>339</v>
      </c>
      <c r="D44" s="289">
        <v>12</v>
      </c>
      <c r="E44" s="289">
        <v>15</v>
      </c>
      <c r="F44" s="289">
        <v>3</v>
      </c>
      <c r="G44" s="289">
        <v>0</v>
      </c>
      <c r="H44" s="289">
        <v>0</v>
      </c>
      <c r="I44" s="289">
        <v>0</v>
      </c>
      <c r="J44" s="289">
        <v>0</v>
      </c>
      <c r="K44" s="289">
        <v>0</v>
      </c>
      <c r="L44" s="289">
        <v>1</v>
      </c>
      <c r="M44" s="289">
        <v>0</v>
      </c>
      <c r="N44" s="289">
        <v>12</v>
      </c>
      <c r="O44" s="289">
        <v>296</v>
      </c>
      <c r="P44" s="289">
        <v>0</v>
      </c>
      <c r="Q44" s="289">
        <v>19</v>
      </c>
      <c r="R44" s="289">
        <v>0</v>
      </c>
    </row>
    <row r="45" spans="1:18" ht="15" customHeight="1">
      <c r="A45" s="295" t="s">
        <v>69</v>
      </c>
      <c r="B45" s="289">
        <v>24935</v>
      </c>
      <c r="C45" s="289">
        <v>23597</v>
      </c>
      <c r="D45" s="289">
        <v>987</v>
      </c>
      <c r="E45" s="289">
        <v>1255</v>
      </c>
      <c r="F45" s="289">
        <v>215</v>
      </c>
      <c r="G45" s="289">
        <v>122</v>
      </c>
      <c r="H45" s="289">
        <v>5</v>
      </c>
      <c r="I45" s="289">
        <v>6</v>
      </c>
      <c r="J45" s="289">
        <v>103</v>
      </c>
      <c r="K45" s="289">
        <v>264</v>
      </c>
      <c r="L45" s="289">
        <v>442</v>
      </c>
      <c r="M45" s="289">
        <v>4934</v>
      </c>
      <c r="N45" s="289">
        <v>2005</v>
      </c>
      <c r="O45" s="289">
        <v>13259</v>
      </c>
      <c r="P45" s="289">
        <v>87</v>
      </c>
      <c r="Q45" s="289">
        <v>1235</v>
      </c>
      <c r="R45" s="289">
        <v>16</v>
      </c>
    </row>
    <row r="46" spans="1:18" ht="8.1" customHeight="1">
      <c r="A46" s="294"/>
      <c r="B46" s="293"/>
      <c r="C46" s="293"/>
      <c r="D46" s="293"/>
      <c r="E46" s="293"/>
      <c r="F46" s="293"/>
      <c r="G46" s="293"/>
      <c r="H46" s="293"/>
      <c r="I46" s="293"/>
      <c r="J46" s="293"/>
      <c r="K46" s="293"/>
      <c r="L46" s="293"/>
      <c r="M46" s="293"/>
      <c r="N46" s="293"/>
      <c r="O46" s="293"/>
      <c r="P46" s="293"/>
      <c r="Q46" s="293"/>
      <c r="R46" s="293"/>
    </row>
    <row r="47" spans="1:18" s="297" customFormat="1" ht="17.25" customHeight="1">
      <c r="B47" s="299" t="s">
        <v>497</v>
      </c>
      <c r="C47" s="298"/>
      <c r="D47" s="298"/>
      <c r="E47" s="298"/>
      <c r="F47" s="298"/>
      <c r="G47" s="298"/>
      <c r="H47" s="298"/>
      <c r="I47" s="298"/>
      <c r="J47" s="298"/>
      <c r="K47" s="298"/>
      <c r="L47" s="298"/>
      <c r="M47" s="298"/>
      <c r="N47" s="298"/>
      <c r="O47" s="298"/>
      <c r="P47" s="298"/>
      <c r="Q47" s="298"/>
      <c r="R47" s="298"/>
    </row>
    <row r="48" spans="1:18" ht="11.1" customHeight="1">
      <c r="A48" s="296" t="s">
        <v>479</v>
      </c>
      <c r="B48" s="289">
        <v>18895</v>
      </c>
      <c r="C48" s="289">
        <v>17625</v>
      </c>
      <c r="D48" s="289">
        <v>4104</v>
      </c>
      <c r="E48" s="289">
        <v>3435</v>
      </c>
      <c r="F48" s="289">
        <v>800</v>
      </c>
      <c r="G48" s="289">
        <v>88</v>
      </c>
      <c r="H48" s="289">
        <v>29</v>
      </c>
      <c r="I48" s="289">
        <v>12</v>
      </c>
      <c r="J48" s="289">
        <v>307</v>
      </c>
      <c r="K48" s="289">
        <v>1331</v>
      </c>
      <c r="L48" s="289">
        <v>1567</v>
      </c>
      <c r="M48" s="289">
        <v>937</v>
      </c>
      <c r="N48" s="289">
        <v>1052</v>
      </c>
      <c r="O48" s="289">
        <v>3963</v>
      </c>
      <c r="P48" s="289">
        <v>179</v>
      </c>
      <c r="Q48" s="289">
        <v>1091</v>
      </c>
      <c r="R48" s="289">
        <v>0</v>
      </c>
    </row>
    <row r="49" spans="1:32" ht="11.1" customHeight="1">
      <c r="A49" s="296" t="s">
        <v>478</v>
      </c>
      <c r="B49" s="289">
        <v>24296</v>
      </c>
      <c r="C49" s="289">
        <v>23864</v>
      </c>
      <c r="D49" s="289">
        <v>2382</v>
      </c>
      <c r="E49" s="289">
        <v>4794</v>
      </c>
      <c r="F49" s="289">
        <v>204</v>
      </c>
      <c r="G49" s="289">
        <v>122</v>
      </c>
      <c r="H49" s="289">
        <v>0</v>
      </c>
      <c r="I49" s="289">
        <v>94</v>
      </c>
      <c r="J49" s="289">
        <v>946</v>
      </c>
      <c r="K49" s="289">
        <v>1941</v>
      </c>
      <c r="L49" s="289">
        <v>7744</v>
      </c>
      <c r="M49" s="289">
        <v>1720</v>
      </c>
      <c r="N49" s="289">
        <v>946</v>
      </c>
      <c r="O49" s="289">
        <v>2971</v>
      </c>
      <c r="P49" s="289">
        <v>153</v>
      </c>
      <c r="Q49" s="289">
        <v>187</v>
      </c>
      <c r="R49" s="289">
        <v>92</v>
      </c>
    </row>
    <row r="50" spans="1:32" ht="11.1" customHeight="1">
      <c r="A50" s="296" t="s">
        <v>227</v>
      </c>
      <c r="B50" s="289">
        <v>11520</v>
      </c>
      <c r="C50" s="289">
        <v>11285</v>
      </c>
      <c r="D50" s="289">
        <v>1282</v>
      </c>
      <c r="E50" s="289">
        <v>1341</v>
      </c>
      <c r="F50" s="289">
        <v>544</v>
      </c>
      <c r="G50" s="289">
        <v>44</v>
      </c>
      <c r="H50" s="289">
        <v>0</v>
      </c>
      <c r="I50" s="289">
        <v>3</v>
      </c>
      <c r="J50" s="289">
        <v>24</v>
      </c>
      <c r="K50" s="289">
        <v>84</v>
      </c>
      <c r="L50" s="289">
        <v>105</v>
      </c>
      <c r="M50" s="289">
        <v>2710</v>
      </c>
      <c r="N50" s="289">
        <v>933</v>
      </c>
      <c r="O50" s="289">
        <v>4215</v>
      </c>
      <c r="P50" s="289">
        <v>11</v>
      </c>
      <c r="Q50" s="289">
        <v>222</v>
      </c>
      <c r="R50" s="289">
        <v>2</v>
      </c>
    </row>
    <row r="51" spans="1:32" ht="11.1" customHeight="1">
      <c r="A51" s="296" t="s">
        <v>477</v>
      </c>
      <c r="B51" s="289">
        <v>2264</v>
      </c>
      <c r="C51" s="289">
        <v>2186</v>
      </c>
      <c r="D51" s="289">
        <v>451</v>
      </c>
      <c r="E51" s="289">
        <v>421</v>
      </c>
      <c r="F51" s="289">
        <v>93</v>
      </c>
      <c r="G51" s="289">
        <v>0</v>
      </c>
      <c r="H51" s="289">
        <v>0</v>
      </c>
      <c r="I51" s="289">
        <v>2</v>
      </c>
      <c r="J51" s="289">
        <v>13</v>
      </c>
      <c r="K51" s="289">
        <v>10</v>
      </c>
      <c r="L51" s="289">
        <v>2</v>
      </c>
      <c r="M51" s="289">
        <v>0</v>
      </c>
      <c r="N51" s="289">
        <v>283</v>
      </c>
      <c r="O51" s="289">
        <v>912</v>
      </c>
      <c r="P51" s="289">
        <v>20</v>
      </c>
      <c r="Q51" s="289">
        <v>58</v>
      </c>
      <c r="R51" s="289">
        <v>0</v>
      </c>
    </row>
    <row r="52" spans="1:32" ht="11.1" customHeight="1">
      <c r="A52" s="296" t="s">
        <v>226</v>
      </c>
      <c r="B52" s="289">
        <v>1298</v>
      </c>
      <c r="C52" s="289">
        <v>1264</v>
      </c>
      <c r="D52" s="289">
        <v>156</v>
      </c>
      <c r="E52" s="289">
        <v>320</v>
      </c>
      <c r="F52" s="289">
        <v>61</v>
      </c>
      <c r="G52" s="289">
        <v>0</v>
      </c>
      <c r="H52" s="289">
        <v>0</v>
      </c>
      <c r="I52" s="289">
        <v>1</v>
      </c>
      <c r="J52" s="289">
        <v>8</v>
      </c>
      <c r="K52" s="289">
        <v>12</v>
      </c>
      <c r="L52" s="289">
        <v>24</v>
      </c>
      <c r="M52" s="289">
        <v>0</v>
      </c>
      <c r="N52" s="289">
        <v>220</v>
      </c>
      <c r="O52" s="289">
        <v>462</v>
      </c>
      <c r="P52" s="289">
        <v>1</v>
      </c>
      <c r="Q52" s="289">
        <v>34</v>
      </c>
      <c r="R52" s="289">
        <v>0</v>
      </c>
    </row>
    <row r="53" spans="1:32" ht="11.1" customHeight="1">
      <c r="A53" s="296" t="s">
        <v>225</v>
      </c>
      <c r="B53" s="289">
        <v>6354</v>
      </c>
      <c r="C53" s="289">
        <v>5410</v>
      </c>
      <c r="D53" s="289">
        <v>608</v>
      </c>
      <c r="E53" s="289">
        <v>838</v>
      </c>
      <c r="F53" s="289">
        <v>201</v>
      </c>
      <c r="G53" s="289">
        <v>3</v>
      </c>
      <c r="H53" s="289">
        <v>59</v>
      </c>
      <c r="I53" s="289">
        <v>0</v>
      </c>
      <c r="J53" s="289">
        <v>15</v>
      </c>
      <c r="K53" s="289">
        <v>46</v>
      </c>
      <c r="L53" s="289">
        <v>30</v>
      </c>
      <c r="M53" s="289">
        <v>1171</v>
      </c>
      <c r="N53" s="289">
        <v>718</v>
      </c>
      <c r="O53" s="289">
        <v>1721</v>
      </c>
      <c r="P53" s="289">
        <v>0</v>
      </c>
      <c r="Q53" s="289">
        <v>944</v>
      </c>
      <c r="R53" s="289">
        <v>0</v>
      </c>
    </row>
    <row r="54" spans="1:32" ht="11.1" customHeight="1">
      <c r="A54" s="296" t="s">
        <v>224</v>
      </c>
      <c r="B54" s="289">
        <v>11309</v>
      </c>
      <c r="C54" s="289">
        <v>11184</v>
      </c>
      <c r="D54" s="289">
        <v>1721</v>
      </c>
      <c r="E54" s="289">
        <v>2024</v>
      </c>
      <c r="F54" s="289">
        <v>255</v>
      </c>
      <c r="G54" s="289">
        <v>1</v>
      </c>
      <c r="H54" s="289">
        <v>5</v>
      </c>
      <c r="I54" s="289">
        <v>3</v>
      </c>
      <c r="J54" s="289">
        <v>131</v>
      </c>
      <c r="K54" s="289">
        <v>669</v>
      </c>
      <c r="L54" s="289">
        <v>382</v>
      </c>
      <c r="M54" s="289">
        <v>1941</v>
      </c>
      <c r="N54" s="289">
        <v>699</v>
      </c>
      <c r="O54" s="289">
        <v>3353</v>
      </c>
      <c r="P54" s="289">
        <v>40</v>
      </c>
      <c r="Q54" s="289">
        <v>85</v>
      </c>
      <c r="R54" s="289">
        <v>0</v>
      </c>
    </row>
    <row r="55" spans="1:32" ht="11.1" customHeight="1">
      <c r="A55" s="296" t="s">
        <v>476</v>
      </c>
      <c r="B55" s="289">
        <v>2517</v>
      </c>
      <c r="C55" s="289">
        <v>2500</v>
      </c>
      <c r="D55" s="289">
        <v>314</v>
      </c>
      <c r="E55" s="289">
        <v>435</v>
      </c>
      <c r="F55" s="289">
        <v>250</v>
      </c>
      <c r="G55" s="289">
        <v>1</v>
      </c>
      <c r="H55" s="289">
        <v>0</v>
      </c>
      <c r="I55" s="289">
        <v>2</v>
      </c>
      <c r="J55" s="289">
        <v>38</v>
      </c>
      <c r="K55" s="289">
        <v>97</v>
      </c>
      <c r="L55" s="289">
        <v>87</v>
      </c>
      <c r="M55" s="289">
        <v>500</v>
      </c>
      <c r="N55" s="289">
        <v>286</v>
      </c>
      <c r="O55" s="289">
        <v>491</v>
      </c>
      <c r="P55" s="289">
        <v>5</v>
      </c>
      <c r="Q55" s="289">
        <v>12</v>
      </c>
      <c r="R55" s="289">
        <v>0</v>
      </c>
    </row>
    <row r="56" spans="1:32" ht="11.1" customHeight="1">
      <c r="A56" s="296" t="s">
        <v>475</v>
      </c>
      <c r="B56" s="289">
        <v>7404</v>
      </c>
      <c r="C56" s="289">
        <v>7020</v>
      </c>
      <c r="D56" s="289">
        <v>860</v>
      </c>
      <c r="E56" s="289">
        <v>1886</v>
      </c>
      <c r="F56" s="289">
        <v>345</v>
      </c>
      <c r="G56" s="289">
        <v>147</v>
      </c>
      <c r="H56" s="289">
        <v>0</v>
      </c>
      <c r="I56" s="289">
        <v>5</v>
      </c>
      <c r="J56" s="289">
        <v>107</v>
      </c>
      <c r="K56" s="289">
        <v>193</v>
      </c>
      <c r="L56" s="289">
        <v>420</v>
      </c>
      <c r="M56" s="289">
        <v>6</v>
      </c>
      <c r="N56" s="289">
        <v>361</v>
      </c>
      <c r="O56" s="289">
        <v>2692</v>
      </c>
      <c r="P56" s="289">
        <v>13</v>
      </c>
      <c r="Q56" s="289">
        <v>371</v>
      </c>
      <c r="R56" s="289">
        <v>0</v>
      </c>
    </row>
    <row r="57" spans="1:32" ht="11.1" customHeight="1">
      <c r="A57" s="296" t="s">
        <v>474</v>
      </c>
      <c r="B57" s="289">
        <v>33434</v>
      </c>
      <c r="C57" s="289">
        <v>31067</v>
      </c>
      <c r="D57" s="289">
        <v>3032</v>
      </c>
      <c r="E57" s="289">
        <v>5314</v>
      </c>
      <c r="F57" s="289">
        <v>983</v>
      </c>
      <c r="G57" s="289">
        <v>54</v>
      </c>
      <c r="H57" s="289">
        <v>79</v>
      </c>
      <c r="I57" s="289">
        <v>36</v>
      </c>
      <c r="J57" s="289">
        <v>406</v>
      </c>
      <c r="K57" s="289">
        <v>2088</v>
      </c>
      <c r="L57" s="289">
        <v>2157</v>
      </c>
      <c r="M57" s="289">
        <v>4212</v>
      </c>
      <c r="N57" s="289">
        <v>3095</v>
      </c>
      <c r="O57" s="289">
        <v>9612</v>
      </c>
      <c r="P57" s="289">
        <v>240</v>
      </c>
      <c r="Q57" s="289">
        <v>2127</v>
      </c>
      <c r="R57" s="289">
        <v>0</v>
      </c>
    </row>
    <row r="58" spans="1:32" ht="11.1" customHeight="1">
      <c r="A58" s="296" t="s">
        <v>473</v>
      </c>
      <c r="B58" s="289">
        <v>6281</v>
      </c>
      <c r="C58" s="289">
        <v>5963</v>
      </c>
      <c r="D58" s="289">
        <v>544</v>
      </c>
      <c r="E58" s="289">
        <v>1178</v>
      </c>
      <c r="F58" s="289">
        <v>373</v>
      </c>
      <c r="G58" s="289">
        <v>5</v>
      </c>
      <c r="H58" s="289">
        <v>1</v>
      </c>
      <c r="I58" s="289">
        <v>16</v>
      </c>
      <c r="J58" s="289">
        <v>188</v>
      </c>
      <c r="K58" s="289">
        <v>187</v>
      </c>
      <c r="L58" s="289">
        <v>286</v>
      </c>
      <c r="M58" s="289">
        <v>836</v>
      </c>
      <c r="N58" s="289">
        <v>372</v>
      </c>
      <c r="O58" s="289">
        <v>1976</v>
      </c>
      <c r="P58" s="289">
        <v>22</v>
      </c>
      <c r="Q58" s="289">
        <v>296</v>
      </c>
      <c r="R58" s="289">
        <v>0</v>
      </c>
    </row>
    <row r="59" spans="1:32" ht="11.1" customHeight="1">
      <c r="A59" s="296" t="s">
        <v>223</v>
      </c>
      <c r="B59" s="289">
        <v>2525</v>
      </c>
      <c r="C59" s="289">
        <v>2408</v>
      </c>
      <c r="D59" s="289">
        <v>485</v>
      </c>
      <c r="E59" s="289">
        <v>242</v>
      </c>
      <c r="F59" s="289">
        <v>62</v>
      </c>
      <c r="G59" s="289">
        <v>0</v>
      </c>
      <c r="H59" s="289">
        <v>0</v>
      </c>
      <c r="I59" s="289">
        <v>4</v>
      </c>
      <c r="J59" s="289">
        <v>32</v>
      </c>
      <c r="K59" s="289">
        <v>114</v>
      </c>
      <c r="L59" s="289">
        <v>87</v>
      </c>
      <c r="M59" s="289">
        <v>596</v>
      </c>
      <c r="N59" s="289">
        <v>166</v>
      </c>
      <c r="O59" s="289">
        <v>621</v>
      </c>
      <c r="P59" s="289">
        <v>2</v>
      </c>
      <c r="Q59" s="289">
        <v>116</v>
      </c>
      <c r="R59" s="289">
        <v>0</v>
      </c>
    </row>
    <row r="60" spans="1:32" ht="11.1" customHeight="1">
      <c r="A60" s="296" t="s">
        <v>472</v>
      </c>
      <c r="B60" s="289">
        <v>7739</v>
      </c>
      <c r="C60" s="289">
        <v>7544</v>
      </c>
      <c r="D60" s="289">
        <v>988</v>
      </c>
      <c r="E60" s="289">
        <v>1238</v>
      </c>
      <c r="F60" s="289">
        <v>281</v>
      </c>
      <c r="G60" s="289">
        <v>0</v>
      </c>
      <c r="H60" s="289">
        <v>37</v>
      </c>
      <c r="I60" s="289">
        <v>5</v>
      </c>
      <c r="J60" s="289">
        <v>31</v>
      </c>
      <c r="K60" s="289">
        <v>17</v>
      </c>
      <c r="L60" s="289">
        <v>266</v>
      </c>
      <c r="M60" s="289">
        <v>1353</v>
      </c>
      <c r="N60" s="289">
        <v>1289</v>
      </c>
      <c r="O60" s="289">
        <v>2041</v>
      </c>
      <c r="P60" s="289">
        <v>32</v>
      </c>
      <c r="Q60" s="289">
        <v>162</v>
      </c>
      <c r="R60" s="289">
        <v>1</v>
      </c>
    </row>
    <row r="61" spans="1:32" ht="11.1" customHeight="1">
      <c r="A61" s="296" t="s">
        <v>471</v>
      </c>
      <c r="B61" s="289">
        <v>4191</v>
      </c>
      <c r="C61" s="289">
        <v>4026</v>
      </c>
      <c r="D61" s="289">
        <v>429</v>
      </c>
      <c r="E61" s="289">
        <v>724</v>
      </c>
      <c r="F61" s="289">
        <v>110</v>
      </c>
      <c r="G61" s="289">
        <v>35</v>
      </c>
      <c r="H61" s="289">
        <v>0</v>
      </c>
      <c r="I61" s="289">
        <v>0</v>
      </c>
      <c r="J61" s="289">
        <v>5</v>
      </c>
      <c r="K61" s="289">
        <v>29</v>
      </c>
      <c r="L61" s="289">
        <v>43</v>
      </c>
      <c r="M61" s="289">
        <v>1064</v>
      </c>
      <c r="N61" s="289">
        <v>510</v>
      </c>
      <c r="O61" s="289">
        <v>1077</v>
      </c>
      <c r="P61" s="289">
        <v>4</v>
      </c>
      <c r="Q61" s="289">
        <v>161</v>
      </c>
      <c r="R61" s="289">
        <v>0</v>
      </c>
    </row>
    <row r="62" spans="1:32" ht="11.1" customHeight="1">
      <c r="A62" s="296" t="s">
        <v>470</v>
      </c>
      <c r="B62" s="289">
        <v>4829</v>
      </c>
      <c r="C62" s="289">
        <v>4740</v>
      </c>
      <c r="D62" s="289">
        <v>483</v>
      </c>
      <c r="E62" s="289">
        <v>666</v>
      </c>
      <c r="F62" s="289">
        <v>289</v>
      </c>
      <c r="G62" s="289">
        <v>0</v>
      </c>
      <c r="H62" s="289">
        <v>2</v>
      </c>
      <c r="I62" s="289">
        <v>2</v>
      </c>
      <c r="J62" s="289">
        <v>71</v>
      </c>
      <c r="K62" s="289">
        <v>141</v>
      </c>
      <c r="L62" s="289">
        <v>144</v>
      </c>
      <c r="M62" s="289">
        <v>1603</v>
      </c>
      <c r="N62" s="289">
        <v>383</v>
      </c>
      <c r="O62" s="289">
        <v>956</v>
      </c>
      <c r="P62" s="289">
        <v>25</v>
      </c>
      <c r="Q62" s="289">
        <v>64</v>
      </c>
      <c r="R62" s="289">
        <v>0</v>
      </c>
    </row>
    <row r="63" spans="1:32" ht="11.1" customHeight="1">
      <c r="A63" s="296" t="s">
        <v>469</v>
      </c>
      <c r="B63" s="289">
        <v>3614</v>
      </c>
      <c r="C63" s="289">
        <v>3529</v>
      </c>
      <c r="D63" s="289">
        <v>749</v>
      </c>
      <c r="E63" s="289">
        <v>488</v>
      </c>
      <c r="F63" s="289">
        <v>173</v>
      </c>
      <c r="G63" s="289">
        <v>0</v>
      </c>
      <c r="H63" s="289">
        <v>0</v>
      </c>
      <c r="I63" s="289">
        <v>1</v>
      </c>
      <c r="J63" s="289">
        <v>52</v>
      </c>
      <c r="K63" s="289">
        <v>231</v>
      </c>
      <c r="L63" s="289">
        <v>148</v>
      </c>
      <c r="M63" s="289">
        <v>443</v>
      </c>
      <c r="N63" s="289">
        <v>426</v>
      </c>
      <c r="O63" s="289">
        <v>818</v>
      </c>
      <c r="P63" s="289">
        <v>12</v>
      </c>
      <c r="Q63" s="289">
        <v>73</v>
      </c>
      <c r="R63" s="289">
        <v>0</v>
      </c>
    </row>
    <row r="64" spans="1:32" ht="15" customHeight="1">
      <c r="A64" s="295" t="s">
        <v>63</v>
      </c>
      <c r="B64" s="289">
        <v>148470</v>
      </c>
      <c r="C64" s="289">
        <v>141614</v>
      </c>
      <c r="D64" s="289">
        <v>18586</v>
      </c>
      <c r="E64" s="289">
        <v>25344</v>
      </c>
      <c r="F64" s="289">
        <v>5024</v>
      </c>
      <c r="G64" s="289">
        <v>500</v>
      </c>
      <c r="H64" s="289">
        <v>212</v>
      </c>
      <c r="I64" s="289">
        <v>186</v>
      </c>
      <c r="J64" s="289">
        <v>2374</v>
      </c>
      <c r="K64" s="289">
        <v>7190</v>
      </c>
      <c r="L64" s="289">
        <v>13490</v>
      </c>
      <c r="M64" s="289">
        <v>19092</v>
      </c>
      <c r="N64" s="289">
        <v>11738</v>
      </c>
      <c r="O64" s="289">
        <v>37880</v>
      </c>
      <c r="P64" s="289">
        <v>759</v>
      </c>
      <c r="Q64" s="289">
        <v>6003</v>
      </c>
      <c r="R64" s="289">
        <v>95</v>
      </c>
      <c r="V64" s="289"/>
      <c r="W64" s="289"/>
      <c r="X64" s="289"/>
      <c r="Y64" s="289"/>
      <c r="Z64" s="289"/>
      <c r="AA64" s="289"/>
      <c r="AB64" s="289"/>
      <c r="AC64" s="289"/>
      <c r="AD64" s="289"/>
      <c r="AE64" s="289"/>
      <c r="AF64" s="289"/>
    </row>
    <row r="65" spans="1:32" ht="7.5" customHeight="1">
      <c r="A65" s="294"/>
      <c r="B65" s="289"/>
      <c r="C65" s="289"/>
      <c r="D65" s="289"/>
      <c r="E65" s="289"/>
      <c r="F65" s="289"/>
      <c r="G65" s="289"/>
      <c r="H65" s="289"/>
      <c r="I65" s="289"/>
      <c r="J65" s="289"/>
      <c r="K65" s="289"/>
      <c r="L65" s="289"/>
      <c r="M65" s="289"/>
      <c r="N65" s="289"/>
      <c r="O65" s="289"/>
      <c r="P65" s="289"/>
      <c r="Q65" s="289"/>
      <c r="R65" s="289"/>
      <c r="V65" s="289"/>
      <c r="W65" s="289"/>
      <c r="X65" s="289"/>
      <c r="Y65" s="289"/>
      <c r="Z65" s="289"/>
      <c r="AA65" s="289"/>
      <c r="AB65" s="289"/>
      <c r="AC65" s="289"/>
      <c r="AD65" s="289"/>
      <c r="AE65" s="289"/>
      <c r="AF65" s="289"/>
    </row>
    <row r="66" spans="1:32" ht="9.75" customHeight="1">
      <c r="A66" s="294"/>
      <c r="B66" s="293"/>
      <c r="C66" s="293"/>
      <c r="D66" s="293"/>
      <c r="E66" s="293"/>
      <c r="F66" s="293"/>
      <c r="G66" s="293"/>
      <c r="H66" s="293"/>
      <c r="I66" s="293"/>
      <c r="J66" s="293"/>
      <c r="K66" s="293"/>
      <c r="N66" s="293"/>
      <c r="O66" s="293"/>
      <c r="P66" s="293"/>
      <c r="Q66" s="293"/>
      <c r="R66" s="293"/>
      <c r="V66" s="289"/>
      <c r="W66" s="289"/>
      <c r="X66" s="289"/>
      <c r="Y66" s="289"/>
      <c r="Z66" s="289"/>
      <c r="AA66" s="289"/>
      <c r="AB66" s="289"/>
      <c r="AC66" s="289"/>
      <c r="AD66" s="289"/>
      <c r="AE66" s="289"/>
      <c r="AF66" s="289"/>
    </row>
    <row r="67" spans="1:32" ht="9.75" customHeight="1">
      <c r="A67" s="287" t="s">
        <v>496</v>
      </c>
      <c r="V67" s="289"/>
      <c r="W67" s="289"/>
      <c r="X67" s="289"/>
      <c r="Y67" s="289"/>
      <c r="Z67" s="289"/>
      <c r="AA67" s="289"/>
      <c r="AB67" s="289"/>
      <c r="AC67" s="289"/>
      <c r="AD67" s="289"/>
      <c r="AE67" s="289"/>
      <c r="AF67" s="289"/>
    </row>
    <row r="68" spans="1:32" ht="8.25" customHeight="1">
      <c r="A68" s="220"/>
      <c r="B68" s="220"/>
      <c r="C68" s="220"/>
      <c r="D68" s="292"/>
      <c r="V68" s="289"/>
      <c r="W68" s="289"/>
      <c r="X68" s="289"/>
      <c r="Y68" s="289"/>
      <c r="Z68" s="289"/>
      <c r="AA68" s="289"/>
      <c r="AB68" s="289"/>
      <c r="AC68" s="289"/>
      <c r="AD68" s="289"/>
      <c r="AE68" s="289"/>
      <c r="AF68" s="289"/>
    </row>
    <row r="69" spans="1:32" ht="9.75" customHeight="1">
      <c r="A69" s="291" t="s">
        <v>51</v>
      </c>
      <c r="B69" s="254"/>
      <c r="C69" s="254"/>
      <c r="D69" s="290"/>
      <c r="V69" s="289"/>
      <c r="W69" s="289"/>
      <c r="X69" s="289"/>
      <c r="Y69" s="289"/>
      <c r="Z69" s="289"/>
      <c r="AA69" s="289"/>
      <c r="AB69" s="289"/>
      <c r="AC69" s="289"/>
      <c r="AD69" s="289"/>
      <c r="AE69" s="289"/>
      <c r="AF69" s="289"/>
    </row>
    <row r="70" spans="1:32">
      <c r="V70" s="289"/>
      <c r="W70" s="289"/>
      <c r="X70" s="289"/>
      <c r="Y70" s="289"/>
      <c r="Z70" s="289"/>
      <c r="AA70" s="289"/>
      <c r="AB70" s="289"/>
      <c r="AC70" s="289"/>
      <c r="AD70" s="289"/>
      <c r="AE70" s="289"/>
      <c r="AF70" s="289"/>
    </row>
    <row r="71" spans="1:32">
      <c r="V71" s="289"/>
      <c r="W71" s="289"/>
      <c r="X71" s="289"/>
      <c r="Y71" s="289"/>
      <c r="Z71" s="289"/>
      <c r="AA71" s="289"/>
      <c r="AB71" s="289"/>
      <c r="AC71" s="289"/>
      <c r="AD71" s="289"/>
      <c r="AE71" s="289"/>
      <c r="AF71" s="289"/>
    </row>
    <row r="72" spans="1:32">
      <c r="V72" s="289"/>
      <c r="W72" s="289"/>
      <c r="X72" s="289"/>
      <c r="Y72" s="289"/>
      <c r="Z72" s="289"/>
      <c r="AA72" s="289"/>
      <c r="AB72" s="289"/>
      <c r="AC72" s="289"/>
      <c r="AD72" s="289"/>
      <c r="AE72" s="289"/>
      <c r="AF72" s="289"/>
    </row>
    <row r="73" spans="1:32">
      <c r="V73" s="289"/>
      <c r="W73" s="289"/>
      <c r="X73" s="289"/>
      <c r="Y73" s="289"/>
      <c r="Z73" s="289"/>
      <c r="AA73" s="289"/>
      <c r="AB73" s="289"/>
      <c r="AC73" s="289"/>
      <c r="AD73" s="289"/>
      <c r="AE73" s="289"/>
      <c r="AF73" s="289"/>
    </row>
    <row r="74" spans="1:32">
      <c r="V74" s="289"/>
      <c r="W74" s="289"/>
      <c r="X74" s="289"/>
      <c r="Y74" s="289"/>
      <c r="Z74" s="289"/>
      <c r="AA74" s="289"/>
      <c r="AB74" s="289"/>
      <c r="AC74" s="289"/>
      <c r="AD74" s="289"/>
      <c r="AE74" s="289"/>
      <c r="AF74" s="289"/>
    </row>
    <row r="75" spans="1:32">
      <c r="V75" s="289"/>
      <c r="W75" s="289"/>
      <c r="X75" s="289"/>
      <c r="Y75" s="289"/>
      <c r="Z75" s="289"/>
      <c r="AA75" s="289"/>
      <c r="AB75" s="289"/>
      <c r="AC75" s="289"/>
      <c r="AD75" s="289"/>
      <c r="AE75" s="289"/>
      <c r="AF75" s="289"/>
    </row>
    <row r="76" spans="1:32">
      <c r="V76" s="289"/>
      <c r="W76" s="289"/>
      <c r="X76" s="289"/>
      <c r="Y76" s="289"/>
      <c r="Z76" s="289"/>
      <c r="AA76" s="289"/>
      <c r="AB76" s="289"/>
      <c r="AC76" s="289"/>
      <c r="AD76" s="289"/>
      <c r="AE76" s="289"/>
      <c r="AF76" s="289"/>
    </row>
    <row r="77" spans="1:32">
      <c r="V77" s="289"/>
      <c r="W77" s="289"/>
      <c r="X77" s="289"/>
      <c r="Y77" s="289"/>
      <c r="Z77" s="289"/>
      <c r="AA77" s="289"/>
      <c r="AB77" s="289"/>
      <c r="AC77" s="289"/>
      <c r="AD77" s="289"/>
      <c r="AE77" s="289"/>
      <c r="AF77" s="289"/>
    </row>
    <row r="78" spans="1:32">
      <c r="V78" s="289"/>
      <c r="W78" s="289"/>
      <c r="X78" s="289"/>
      <c r="Y78" s="289"/>
      <c r="Z78" s="289"/>
      <c r="AA78" s="289"/>
      <c r="AB78" s="289"/>
      <c r="AC78" s="289"/>
      <c r="AD78" s="289"/>
      <c r="AE78" s="289"/>
      <c r="AF78" s="289"/>
    </row>
    <row r="79" spans="1:32">
      <c r="V79" s="289"/>
      <c r="W79" s="289"/>
      <c r="X79" s="289"/>
      <c r="Y79" s="289"/>
      <c r="Z79" s="289"/>
      <c r="AA79" s="289"/>
      <c r="AB79" s="289"/>
      <c r="AC79" s="289"/>
      <c r="AD79" s="289"/>
      <c r="AE79" s="289"/>
      <c r="AF79" s="289"/>
    </row>
    <row r="80" spans="1:32">
      <c r="V80" s="289"/>
      <c r="W80" s="289"/>
      <c r="X80" s="289"/>
      <c r="Y80" s="289"/>
      <c r="Z80" s="289"/>
      <c r="AA80" s="289"/>
      <c r="AB80" s="289"/>
      <c r="AC80" s="289"/>
      <c r="AD80" s="289"/>
      <c r="AE80" s="289"/>
      <c r="AF80" s="289"/>
    </row>
    <row r="81" spans="22:32">
      <c r="V81" s="289"/>
      <c r="W81" s="289"/>
      <c r="X81" s="289"/>
      <c r="Y81" s="289"/>
      <c r="Z81" s="289"/>
      <c r="AA81" s="289"/>
      <c r="AB81" s="289"/>
      <c r="AC81" s="289"/>
      <c r="AD81" s="289"/>
      <c r="AE81" s="289"/>
      <c r="AF81" s="289"/>
    </row>
    <row r="82" spans="22:32">
      <c r="V82" s="289"/>
      <c r="W82" s="289"/>
      <c r="X82" s="289"/>
      <c r="Y82" s="289"/>
      <c r="Z82" s="289"/>
      <c r="AA82" s="289"/>
      <c r="AB82" s="289"/>
      <c r="AC82" s="289"/>
      <c r="AD82" s="289"/>
      <c r="AE82" s="289"/>
      <c r="AF82" s="289"/>
    </row>
    <row r="83" spans="22:32">
      <c r="V83" s="289"/>
      <c r="W83" s="289"/>
      <c r="X83" s="289"/>
      <c r="Y83" s="289"/>
      <c r="Z83" s="289"/>
      <c r="AA83" s="289"/>
      <c r="AB83" s="289"/>
      <c r="AC83" s="289"/>
      <c r="AD83" s="289"/>
      <c r="AE83" s="289"/>
      <c r="AF83" s="289"/>
    </row>
    <row r="84" spans="22:32">
      <c r="V84" s="289"/>
      <c r="W84" s="289"/>
      <c r="X84" s="289"/>
      <c r="Y84" s="289"/>
      <c r="Z84" s="289"/>
      <c r="AA84" s="289"/>
      <c r="AB84" s="289"/>
      <c r="AC84" s="289"/>
      <c r="AD84" s="289"/>
      <c r="AE84" s="289"/>
      <c r="AF84" s="289"/>
    </row>
    <row r="85" spans="22:32">
      <c r="V85" s="289"/>
      <c r="W85" s="289"/>
      <c r="X85" s="289"/>
      <c r="Y85" s="289"/>
      <c r="Z85" s="289"/>
      <c r="AA85" s="289"/>
      <c r="AB85" s="289"/>
      <c r="AC85" s="289"/>
      <c r="AD85" s="289"/>
      <c r="AE85" s="289"/>
      <c r="AF85" s="289"/>
    </row>
    <row r="86" spans="22:32">
      <c r="V86" s="289"/>
      <c r="W86" s="289"/>
      <c r="X86" s="289"/>
      <c r="Y86" s="289"/>
      <c r="Z86" s="289"/>
      <c r="AA86" s="289"/>
      <c r="AB86" s="289"/>
      <c r="AC86" s="289"/>
      <c r="AD86" s="289"/>
      <c r="AE86" s="289"/>
      <c r="AF86" s="289"/>
    </row>
    <row r="87" spans="22:32">
      <c r="V87" s="289"/>
      <c r="W87" s="289"/>
      <c r="X87" s="289"/>
      <c r="Y87" s="289"/>
      <c r="Z87" s="289"/>
      <c r="AA87" s="289"/>
      <c r="AB87" s="289"/>
      <c r="AC87" s="289"/>
      <c r="AD87" s="289"/>
      <c r="AE87" s="289"/>
      <c r="AF87" s="289"/>
    </row>
    <row r="88" spans="22:32">
      <c r="V88" s="289"/>
      <c r="W88" s="289"/>
      <c r="X88" s="289"/>
      <c r="Y88" s="289"/>
      <c r="Z88" s="289"/>
      <c r="AA88" s="289"/>
      <c r="AB88" s="289"/>
      <c r="AC88" s="289"/>
      <c r="AD88" s="289"/>
      <c r="AE88" s="289"/>
      <c r="AF88" s="289"/>
    </row>
    <row r="89" spans="22:32">
      <c r="V89" s="289"/>
      <c r="W89" s="289"/>
      <c r="X89" s="289"/>
      <c r="Y89" s="289"/>
      <c r="Z89" s="289"/>
      <c r="AA89" s="289"/>
      <c r="AB89" s="289"/>
      <c r="AC89" s="289"/>
      <c r="AD89" s="289"/>
      <c r="AE89" s="289"/>
      <c r="AF89" s="289"/>
    </row>
    <row r="90" spans="22:32">
      <c r="V90" s="289"/>
      <c r="W90" s="289"/>
      <c r="X90" s="289"/>
      <c r="Y90" s="289"/>
      <c r="Z90" s="289"/>
      <c r="AA90" s="289"/>
      <c r="AB90" s="289"/>
      <c r="AC90" s="289"/>
      <c r="AD90" s="289"/>
      <c r="AE90" s="289"/>
      <c r="AF90" s="289"/>
    </row>
    <row r="91" spans="22:32">
      <c r="V91" s="289"/>
      <c r="W91" s="289"/>
      <c r="X91" s="289"/>
      <c r="Y91" s="289"/>
      <c r="Z91" s="289"/>
      <c r="AA91" s="289"/>
      <c r="AB91" s="289"/>
      <c r="AC91" s="289"/>
      <c r="AD91" s="289"/>
      <c r="AE91" s="289"/>
      <c r="AF91" s="289"/>
    </row>
    <row r="92" spans="22:32">
      <c r="V92" s="289"/>
      <c r="W92" s="289"/>
      <c r="X92" s="289"/>
      <c r="Y92" s="289"/>
      <c r="Z92" s="289"/>
      <c r="AA92" s="289"/>
      <c r="AB92" s="289"/>
      <c r="AC92" s="289"/>
      <c r="AD92" s="289"/>
      <c r="AE92" s="289"/>
      <c r="AF92" s="289"/>
    </row>
    <row r="93" spans="22:32">
      <c r="V93" s="289"/>
      <c r="W93" s="289"/>
      <c r="X93" s="289"/>
      <c r="Y93" s="289"/>
      <c r="Z93" s="289"/>
      <c r="AA93" s="289"/>
      <c r="AB93" s="289"/>
      <c r="AC93" s="289"/>
      <c r="AD93" s="289"/>
      <c r="AE93" s="289"/>
      <c r="AF93" s="289"/>
    </row>
    <row r="94" spans="22:32">
      <c r="V94" s="289"/>
      <c r="W94" s="289"/>
      <c r="X94" s="289"/>
      <c r="Y94" s="289"/>
      <c r="Z94" s="289"/>
      <c r="AA94" s="289"/>
      <c r="AB94" s="289"/>
      <c r="AC94" s="289"/>
      <c r="AD94" s="289"/>
      <c r="AE94" s="289"/>
      <c r="AF94" s="289"/>
    </row>
    <row r="95" spans="22:32">
      <c r="V95" s="289"/>
      <c r="W95" s="289"/>
      <c r="X95" s="289"/>
      <c r="Y95" s="289"/>
      <c r="Z95" s="289"/>
      <c r="AA95" s="289"/>
      <c r="AB95" s="289"/>
      <c r="AC95" s="289"/>
      <c r="AD95" s="289"/>
      <c r="AE95" s="289"/>
      <c r="AF95" s="289"/>
    </row>
    <row r="96" spans="22:32">
      <c r="V96" s="289"/>
      <c r="W96" s="289"/>
      <c r="X96" s="289"/>
      <c r="Y96" s="289"/>
      <c r="Z96" s="289"/>
      <c r="AA96" s="289"/>
      <c r="AB96" s="289"/>
      <c r="AC96" s="289"/>
      <c r="AD96" s="289"/>
      <c r="AE96" s="289"/>
      <c r="AF96" s="289"/>
    </row>
    <row r="97" spans="22:32">
      <c r="V97" s="289"/>
      <c r="W97" s="289"/>
      <c r="X97" s="289"/>
      <c r="Y97" s="289"/>
      <c r="Z97" s="289"/>
      <c r="AA97" s="289"/>
      <c r="AB97" s="289"/>
      <c r="AC97" s="289"/>
      <c r="AD97" s="289"/>
      <c r="AE97" s="289"/>
      <c r="AF97" s="289"/>
    </row>
    <row r="98" spans="22:32">
      <c r="V98" s="289"/>
      <c r="W98" s="289"/>
      <c r="X98" s="289"/>
      <c r="Y98" s="289"/>
      <c r="Z98" s="289"/>
      <c r="AA98" s="289"/>
      <c r="AB98" s="289"/>
      <c r="AC98" s="289"/>
      <c r="AD98" s="289"/>
      <c r="AE98" s="289"/>
      <c r="AF98" s="289"/>
    </row>
    <row r="99" spans="22:32">
      <c r="V99" s="289"/>
      <c r="W99" s="289"/>
      <c r="X99" s="289"/>
      <c r="Y99" s="289"/>
      <c r="Z99" s="289"/>
      <c r="AA99" s="289"/>
      <c r="AB99" s="289"/>
      <c r="AC99" s="289"/>
      <c r="AD99" s="289"/>
      <c r="AE99" s="289"/>
      <c r="AF99" s="289"/>
    </row>
    <row r="100" spans="22:32">
      <c r="V100" s="289"/>
      <c r="W100" s="289"/>
      <c r="X100" s="289"/>
      <c r="Y100" s="289"/>
      <c r="Z100" s="289"/>
      <c r="AA100" s="289"/>
      <c r="AB100" s="289"/>
      <c r="AC100" s="289"/>
      <c r="AD100" s="289"/>
      <c r="AE100" s="289"/>
      <c r="AF100" s="289"/>
    </row>
    <row r="101" spans="22:32">
      <c r="V101" s="289"/>
      <c r="W101" s="289"/>
      <c r="X101" s="289"/>
      <c r="Y101" s="289"/>
      <c r="Z101" s="289"/>
      <c r="AA101" s="289"/>
      <c r="AB101" s="289"/>
      <c r="AC101" s="289"/>
      <c r="AD101" s="289"/>
      <c r="AE101" s="289"/>
      <c r="AF101" s="289"/>
    </row>
    <row r="102" spans="22:32">
      <c r="V102" s="289"/>
      <c r="W102" s="289"/>
      <c r="X102" s="289"/>
      <c r="Y102" s="289"/>
      <c r="Z102" s="289"/>
      <c r="AA102" s="289"/>
      <c r="AB102" s="289"/>
      <c r="AC102" s="289"/>
      <c r="AD102" s="289"/>
      <c r="AE102" s="289"/>
      <c r="AF102" s="289"/>
    </row>
    <row r="103" spans="22:32">
      <c r="V103" s="289"/>
      <c r="W103" s="289"/>
      <c r="X103" s="289"/>
      <c r="Y103" s="289"/>
      <c r="Z103" s="289"/>
      <c r="AA103" s="289"/>
      <c r="AB103" s="289"/>
      <c r="AC103" s="289"/>
      <c r="AD103" s="289"/>
      <c r="AE103" s="289"/>
      <c r="AF103" s="289"/>
    </row>
    <row r="104" spans="22:32">
      <c r="V104" s="289"/>
      <c r="W104" s="289"/>
      <c r="X104" s="289"/>
      <c r="Y104" s="289"/>
      <c r="Z104" s="289"/>
      <c r="AA104" s="289"/>
      <c r="AB104" s="289"/>
      <c r="AC104" s="289"/>
      <c r="AD104" s="289"/>
      <c r="AE104" s="289"/>
      <c r="AF104" s="289"/>
    </row>
    <row r="105" spans="22:32">
      <c r="V105" s="289"/>
      <c r="W105" s="289"/>
      <c r="X105" s="289"/>
      <c r="Y105" s="289"/>
      <c r="Z105" s="289"/>
      <c r="AA105" s="289"/>
      <c r="AB105" s="289"/>
      <c r="AC105" s="289"/>
      <c r="AD105" s="289"/>
      <c r="AE105" s="289"/>
      <c r="AF105" s="289"/>
    </row>
    <row r="106" spans="22:32">
      <c r="V106" s="289"/>
      <c r="W106" s="289"/>
      <c r="X106" s="289"/>
      <c r="Y106" s="289"/>
      <c r="Z106" s="289"/>
      <c r="AA106" s="289"/>
      <c r="AB106" s="289"/>
      <c r="AC106" s="289"/>
      <c r="AD106" s="289"/>
      <c r="AE106" s="289"/>
      <c r="AF106" s="289"/>
    </row>
  </sheetData>
  <mergeCells count="17">
    <mergeCell ref="L6:L7"/>
    <mergeCell ref="M6:M7"/>
    <mergeCell ref="R6:R7"/>
    <mergeCell ref="P5:Q6"/>
    <mergeCell ref="A5:A7"/>
    <mergeCell ref="B5:B7"/>
    <mergeCell ref="C6:C7"/>
    <mergeCell ref="D6:D7"/>
    <mergeCell ref="E6:E7"/>
    <mergeCell ref="J6:J7"/>
    <mergeCell ref="F6:F7"/>
    <mergeCell ref="G6:G7"/>
    <mergeCell ref="I6:I7"/>
    <mergeCell ref="O6:O7"/>
    <mergeCell ref="N6:N7"/>
    <mergeCell ref="H6:H7"/>
    <mergeCell ref="K6:K7"/>
  </mergeCells>
  <printOptions horizontalCentered="1"/>
  <pageMargins left="0.31496062992125984" right="0.31496062992125984" top="0.39370078740157483" bottom="0.59055118110236227" header="0.23622047244094491" footer="0.55118110236220474"/>
  <pageSetup paperSize="9" scale="97" orientation="portrait" horizontalDpi="4294967292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92"/>
  <sheetViews>
    <sheetView workbookViewId="0">
      <pane ySplit="9" topLeftCell="A10" activePane="bottomLeft" state="frozen"/>
      <selection pane="bottomLeft"/>
    </sheetView>
  </sheetViews>
  <sheetFormatPr baseColWidth="10" defaultColWidth="11.42578125" defaultRowHeight="9"/>
  <cols>
    <col min="1" max="1" width="19.42578125" style="287" customWidth="1"/>
    <col min="2" max="10" width="7.7109375" style="287" customWidth="1"/>
    <col min="11" max="11" width="6.85546875" style="287" customWidth="1"/>
    <col min="12" max="16384" width="11.42578125" style="287"/>
  </cols>
  <sheetData>
    <row r="1" spans="1:13" s="240" customFormat="1" ht="11.25" customHeight="1">
      <c r="A1" s="286" t="s">
        <v>534</v>
      </c>
      <c r="B1" s="283"/>
      <c r="C1" s="283"/>
      <c r="D1" s="283"/>
      <c r="E1" s="283"/>
      <c r="F1" s="283"/>
      <c r="G1" s="283"/>
      <c r="H1" s="283"/>
      <c r="I1" s="283"/>
      <c r="J1" s="283"/>
      <c r="K1" s="283"/>
    </row>
    <row r="2" spans="1:13" s="240" customFormat="1" ht="8.25" customHeight="1">
      <c r="A2" s="285"/>
      <c r="B2" s="283"/>
      <c r="C2" s="283"/>
      <c r="D2" s="283"/>
      <c r="E2" s="283"/>
      <c r="F2" s="283"/>
      <c r="G2" s="283"/>
      <c r="H2" s="283"/>
      <c r="I2" s="283"/>
      <c r="J2" s="283"/>
      <c r="K2" s="283"/>
    </row>
    <row r="3" spans="1:13" s="240" customFormat="1" ht="10.5" customHeight="1">
      <c r="A3" s="284" t="s">
        <v>533</v>
      </c>
      <c r="B3" s="283"/>
      <c r="C3" s="283"/>
      <c r="D3" s="283"/>
      <c r="E3" s="283"/>
      <c r="F3" s="283"/>
      <c r="G3" s="283"/>
      <c r="H3" s="283"/>
      <c r="I3" s="283"/>
      <c r="J3" s="283"/>
      <c r="K3" s="283"/>
    </row>
    <row r="4" spans="1:13" s="240" customFormat="1" ht="10.5" customHeight="1">
      <c r="A4" s="284" t="s">
        <v>532</v>
      </c>
      <c r="B4" s="283"/>
      <c r="C4" s="283"/>
      <c r="D4" s="283"/>
      <c r="E4" s="283"/>
      <c r="F4" s="283"/>
      <c r="G4" s="283"/>
      <c r="H4" s="283"/>
      <c r="I4" s="283"/>
      <c r="J4" s="283"/>
      <c r="K4" s="283"/>
    </row>
    <row r="5" spans="1:13" ht="9" customHeight="1">
      <c r="A5" s="321"/>
      <c r="B5" s="321"/>
      <c r="C5" s="321"/>
      <c r="D5" s="321"/>
      <c r="E5" s="321"/>
      <c r="F5" s="321"/>
      <c r="G5" s="321"/>
      <c r="H5" s="321"/>
      <c r="I5" s="320"/>
      <c r="J5" s="320"/>
      <c r="K5" s="319"/>
    </row>
    <row r="6" spans="1:13" ht="11.25" customHeight="1">
      <c r="A6" s="1442" t="s">
        <v>11</v>
      </c>
      <c r="B6" s="1436" t="s">
        <v>518</v>
      </c>
      <c r="C6" s="318" t="s">
        <v>531</v>
      </c>
      <c r="D6" s="317"/>
      <c r="E6" s="317"/>
      <c r="F6" s="317"/>
      <c r="G6" s="317"/>
      <c r="H6" s="317"/>
      <c r="I6" s="1445" t="s">
        <v>530</v>
      </c>
      <c r="J6" s="1446"/>
      <c r="K6" s="1439" t="s">
        <v>529</v>
      </c>
    </row>
    <row r="7" spans="1:13" ht="11.25" customHeight="1">
      <c r="A7" s="1443"/>
      <c r="B7" s="1437"/>
      <c r="C7" s="1436" t="s">
        <v>527</v>
      </c>
      <c r="D7" s="318" t="s">
        <v>528</v>
      </c>
      <c r="E7" s="317"/>
      <c r="F7" s="317"/>
      <c r="G7" s="316"/>
      <c r="H7" s="315"/>
      <c r="I7" s="1437" t="s">
        <v>527</v>
      </c>
      <c r="J7" s="279" t="s">
        <v>16</v>
      </c>
      <c r="K7" s="1440"/>
    </row>
    <row r="8" spans="1:13" ht="14.25" customHeight="1">
      <c r="A8" s="1443"/>
      <c r="B8" s="1437"/>
      <c r="C8" s="1437"/>
      <c r="D8" s="272" t="s">
        <v>522</v>
      </c>
      <c r="E8" s="314" t="s">
        <v>526</v>
      </c>
      <c r="F8" s="314" t="s">
        <v>525</v>
      </c>
      <c r="G8" s="313" t="s">
        <v>524</v>
      </c>
      <c r="H8" s="312" t="s">
        <v>523</v>
      </c>
      <c r="I8" s="1437"/>
      <c r="J8" s="311" t="s">
        <v>522</v>
      </c>
      <c r="K8" s="1440"/>
    </row>
    <row r="9" spans="1:13" ht="11.25" customHeight="1">
      <c r="A9" s="1444"/>
      <c r="B9" s="1438"/>
      <c r="C9" s="1438"/>
      <c r="D9" s="281" t="s">
        <v>520</v>
      </c>
      <c r="E9" s="281"/>
      <c r="F9" s="310"/>
      <c r="G9" s="310"/>
      <c r="H9" s="310" t="s">
        <v>521</v>
      </c>
      <c r="I9" s="1438"/>
      <c r="J9" s="309" t="s">
        <v>520</v>
      </c>
      <c r="K9" s="1441"/>
    </row>
    <row r="10" spans="1:13" ht="8.1" customHeight="1">
      <c r="K10" s="282"/>
    </row>
    <row r="11" spans="1:13" s="218" customFormat="1" ht="18" customHeight="1">
      <c r="B11" s="299" t="s">
        <v>499</v>
      </c>
      <c r="C11" s="282"/>
      <c r="D11" s="282"/>
      <c r="E11" s="282"/>
      <c r="F11" s="282"/>
      <c r="G11" s="282"/>
      <c r="H11" s="282"/>
      <c r="I11" s="282"/>
      <c r="J11" s="282"/>
      <c r="K11" s="282"/>
    </row>
    <row r="12" spans="1:13" ht="11.1" customHeight="1">
      <c r="A12" s="296" t="s">
        <v>479</v>
      </c>
      <c r="B12" s="289">
        <v>17536</v>
      </c>
      <c r="C12" s="289">
        <v>1926</v>
      </c>
      <c r="D12" s="289">
        <v>468</v>
      </c>
      <c r="E12" s="289">
        <v>935</v>
      </c>
      <c r="F12" s="289">
        <v>489</v>
      </c>
      <c r="G12" s="289">
        <v>35</v>
      </c>
      <c r="H12" s="289">
        <v>0</v>
      </c>
      <c r="I12" s="289">
        <v>14611</v>
      </c>
      <c r="J12" s="289">
        <v>926</v>
      </c>
      <c r="K12" s="289">
        <v>998</v>
      </c>
      <c r="L12" s="289"/>
      <c r="M12" s="289"/>
    </row>
    <row r="13" spans="1:13" ht="11.1" customHeight="1">
      <c r="A13" s="296" t="s">
        <v>478</v>
      </c>
      <c r="B13" s="289">
        <v>25930</v>
      </c>
      <c r="C13" s="289">
        <v>4032</v>
      </c>
      <c r="D13" s="289">
        <v>745</v>
      </c>
      <c r="E13" s="289">
        <v>1926</v>
      </c>
      <c r="F13" s="289">
        <v>1342</v>
      </c>
      <c r="G13" s="289">
        <v>19</v>
      </c>
      <c r="H13" s="289">
        <v>0</v>
      </c>
      <c r="I13" s="289">
        <v>21196</v>
      </c>
      <c r="J13" s="289">
        <v>1133</v>
      </c>
      <c r="K13" s="289">
        <v>702</v>
      </c>
      <c r="L13" s="289"/>
      <c r="M13" s="289"/>
    </row>
    <row r="14" spans="1:13" ht="11.1" customHeight="1">
      <c r="A14" s="296" t="s">
        <v>227</v>
      </c>
      <c r="B14" s="289">
        <v>16859</v>
      </c>
      <c r="C14" s="289">
        <v>622</v>
      </c>
      <c r="D14" s="289">
        <v>187</v>
      </c>
      <c r="E14" s="289">
        <v>408</v>
      </c>
      <c r="F14" s="289">
        <v>26</v>
      </c>
      <c r="G14" s="289">
        <v>1</v>
      </c>
      <c r="H14" s="289">
        <v>0</v>
      </c>
      <c r="I14" s="289">
        <v>15389</v>
      </c>
      <c r="J14" s="289">
        <v>1111</v>
      </c>
      <c r="K14" s="289">
        <v>848</v>
      </c>
      <c r="L14" s="289"/>
      <c r="M14" s="289"/>
    </row>
    <row r="15" spans="1:13" ht="11.1" customHeight="1">
      <c r="A15" s="296" t="s">
        <v>477</v>
      </c>
      <c r="B15" s="289">
        <v>2319</v>
      </c>
      <c r="C15" s="289">
        <v>456</v>
      </c>
      <c r="D15" s="289">
        <v>93</v>
      </c>
      <c r="E15" s="289">
        <v>289</v>
      </c>
      <c r="F15" s="289">
        <v>73</v>
      </c>
      <c r="G15" s="289">
        <v>0</v>
      </c>
      <c r="H15" s="289">
        <v>0</v>
      </c>
      <c r="I15" s="289">
        <v>1756</v>
      </c>
      <c r="J15" s="289">
        <v>194</v>
      </c>
      <c r="K15" s="289">
        <v>107</v>
      </c>
      <c r="L15" s="289"/>
      <c r="M15" s="289"/>
    </row>
    <row r="16" spans="1:13" ht="11.1" customHeight="1">
      <c r="A16" s="296" t="s">
        <v>226</v>
      </c>
      <c r="B16" s="289">
        <v>455</v>
      </c>
      <c r="C16" s="289">
        <v>42</v>
      </c>
      <c r="D16" s="289">
        <v>10</v>
      </c>
      <c r="E16" s="289">
        <v>18</v>
      </c>
      <c r="F16" s="289">
        <v>14</v>
      </c>
      <c r="G16" s="289">
        <v>0</v>
      </c>
      <c r="H16" s="289">
        <v>0</v>
      </c>
      <c r="I16" s="289">
        <v>413</v>
      </c>
      <c r="J16" s="289">
        <v>8</v>
      </c>
      <c r="K16" s="289">
        <v>0</v>
      </c>
      <c r="L16" s="289"/>
      <c r="M16" s="289"/>
    </row>
    <row r="17" spans="1:13" ht="11.1" customHeight="1">
      <c r="A17" s="296" t="s">
        <v>225</v>
      </c>
      <c r="B17" s="289">
        <v>8860</v>
      </c>
      <c r="C17" s="289">
        <v>457</v>
      </c>
      <c r="D17" s="289">
        <v>108</v>
      </c>
      <c r="E17" s="289">
        <v>282</v>
      </c>
      <c r="F17" s="289">
        <v>66</v>
      </c>
      <c r="G17" s="289">
        <v>0</v>
      </c>
      <c r="H17" s="289">
        <v>1</v>
      </c>
      <c r="I17" s="289">
        <v>8017</v>
      </c>
      <c r="J17" s="289">
        <v>1476</v>
      </c>
      <c r="K17" s="289">
        <v>386</v>
      </c>
      <c r="L17" s="289"/>
      <c r="M17" s="289"/>
    </row>
    <row r="18" spans="1:13" ht="11.1" customHeight="1">
      <c r="A18" s="296" t="s">
        <v>224</v>
      </c>
      <c r="B18" s="289">
        <v>998</v>
      </c>
      <c r="C18" s="289">
        <v>858</v>
      </c>
      <c r="D18" s="289">
        <v>236</v>
      </c>
      <c r="E18" s="289">
        <v>539</v>
      </c>
      <c r="F18" s="289">
        <v>78</v>
      </c>
      <c r="G18" s="289">
        <v>6</v>
      </c>
      <c r="H18" s="289">
        <v>0</v>
      </c>
      <c r="I18" s="289">
        <v>140</v>
      </c>
      <c r="J18" s="289">
        <v>5</v>
      </c>
      <c r="K18" s="289">
        <v>0</v>
      </c>
      <c r="L18" s="289"/>
      <c r="M18" s="289"/>
    </row>
    <row r="19" spans="1:13" ht="11.1" customHeight="1">
      <c r="A19" s="296" t="s">
        <v>476</v>
      </c>
      <c r="B19" s="289">
        <v>1611</v>
      </c>
      <c r="C19" s="289">
        <v>286</v>
      </c>
      <c r="D19" s="289">
        <v>62</v>
      </c>
      <c r="E19" s="289">
        <v>158</v>
      </c>
      <c r="F19" s="289">
        <v>65</v>
      </c>
      <c r="G19" s="289">
        <v>1</v>
      </c>
      <c r="H19" s="289">
        <v>0</v>
      </c>
      <c r="I19" s="289">
        <v>1320</v>
      </c>
      <c r="J19" s="289">
        <v>54</v>
      </c>
      <c r="K19" s="289">
        <v>6</v>
      </c>
      <c r="L19" s="289"/>
      <c r="M19" s="289"/>
    </row>
    <row r="20" spans="1:13" ht="11.1" customHeight="1">
      <c r="A20" s="296" t="s">
        <v>475</v>
      </c>
      <c r="B20" s="289">
        <v>7172</v>
      </c>
      <c r="C20" s="289">
        <v>613</v>
      </c>
      <c r="D20" s="289">
        <v>206</v>
      </c>
      <c r="E20" s="289">
        <v>330</v>
      </c>
      <c r="F20" s="289">
        <v>78</v>
      </c>
      <c r="G20" s="289">
        <v>0</v>
      </c>
      <c r="H20" s="289">
        <v>0</v>
      </c>
      <c r="I20" s="289">
        <v>6168</v>
      </c>
      <c r="J20" s="289">
        <v>554</v>
      </c>
      <c r="K20" s="289">
        <v>392</v>
      </c>
      <c r="L20" s="289"/>
      <c r="M20" s="289"/>
    </row>
    <row r="21" spans="1:13" ht="11.1" customHeight="1">
      <c r="A21" s="296" t="s">
        <v>474</v>
      </c>
      <c r="B21" s="289">
        <v>46890</v>
      </c>
      <c r="C21" s="289">
        <v>2713</v>
      </c>
      <c r="D21" s="289">
        <v>584</v>
      </c>
      <c r="E21" s="289">
        <v>1653</v>
      </c>
      <c r="F21" s="289">
        <v>475</v>
      </c>
      <c r="G21" s="289">
        <v>2</v>
      </c>
      <c r="H21" s="289">
        <v>0</v>
      </c>
      <c r="I21" s="289">
        <v>40148</v>
      </c>
      <c r="J21" s="289">
        <v>2588</v>
      </c>
      <c r="K21" s="289">
        <v>4028</v>
      </c>
      <c r="L21" s="289"/>
      <c r="M21" s="289"/>
    </row>
    <row r="22" spans="1:13" ht="11.1" customHeight="1">
      <c r="A22" s="296" t="s">
        <v>473</v>
      </c>
      <c r="B22" s="289">
        <v>4251</v>
      </c>
      <c r="C22" s="289">
        <v>525</v>
      </c>
      <c r="D22" s="289">
        <v>118</v>
      </c>
      <c r="E22" s="289">
        <v>336</v>
      </c>
      <c r="F22" s="289">
        <v>67</v>
      </c>
      <c r="G22" s="289">
        <v>5</v>
      </c>
      <c r="H22" s="289">
        <v>0</v>
      </c>
      <c r="I22" s="289">
        <v>3369</v>
      </c>
      <c r="J22" s="289">
        <v>297</v>
      </c>
      <c r="K22" s="289">
        <v>356</v>
      </c>
      <c r="L22" s="289"/>
      <c r="M22" s="289"/>
    </row>
    <row r="23" spans="1:13" ht="11.1" customHeight="1">
      <c r="A23" s="296" t="s">
        <v>223</v>
      </c>
      <c r="B23" s="289">
        <v>326</v>
      </c>
      <c r="C23" s="289">
        <v>88</v>
      </c>
      <c r="D23" s="289">
        <v>21</v>
      </c>
      <c r="E23" s="289">
        <v>55</v>
      </c>
      <c r="F23" s="289">
        <v>11</v>
      </c>
      <c r="G23" s="289">
        <v>0</v>
      </c>
      <c r="H23" s="289">
        <v>0</v>
      </c>
      <c r="I23" s="289">
        <v>231</v>
      </c>
      <c r="J23" s="289">
        <v>16</v>
      </c>
      <c r="K23" s="289">
        <v>7</v>
      </c>
      <c r="L23" s="289"/>
      <c r="M23" s="289"/>
    </row>
    <row r="24" spans="1:13" ht="11.1" customHeight="1">
      <c r="A24" s="296" t="s">
        <v>472</v>
      </c>
      <c r="B24" s="289">
        <v>12507</v>
      </c>
      <c r="C24" s="289">
        <v>265</v>
      </c>
      <c r="D24" s="289">
        <v>107</v>
      </c>
      <c r="E24" s="289">
        <v>134</v>
      </c>
      <c r="F24" s="289">
        <v>24</v>
      </c>
      <c r="G24" s="289">
        <v>0</v>
      </c>
      <c r="H24" s="289">
        <v>0</v>
      </c>
      <c r="I24" s="289">
        <v>11020</v>
      </c>
      <c r="J24" s="289">
        <v>533</v>
      </c>
      <c r="K24" s="289">
        <v>1222</v>
      </c>
      <c r="L24" s="289"/>
      <c r="M24" s="289"/>
    </row>
    <row r="25" spans="1:13" ht="11.1" customHeight="1">
      <c r="A25" s="296" t="s">
        <v>471</v>
      </c>
      <c r="B25" s="289">
        <v>7709</v>
      </c>
      <c r="C25" s="289">
        <v>246</v>
      </c>
      <c r="D25" s="289">
        <v>98</v>
      </c>
      <c r="E25" s="289">
        <v>124</v>
      </c>
      <c r="F25" s="289">
        <v>23</v>
      </c>
      <c r="G25" s="289">
        <v>0</v>
      </c>
      <c r="H25" s="289">
        <v>0</v>
      </c>
      <c r="I25" s="289">
        <v>7441</v>
      </c>
      <c r="J25" s="289">
        <v>257</v>
      </c>
      <c r="K25" s="289">
        <v>22</v>
      </c>
      <c r="L25" s="289"/>
      <c r="M25" s="289"/>
    </row>
    <row r="26" spans="1:13" ht="11.1" customHeight="1">
      <c r="A26" s="296" t="s">
        <v>470</v>
      </c>
      <c r="B26" s="289">
        <v>8182</v>
      </c>
      <c r="C26" s="289">
        <v>178</v>
      </c>
      <c r="D26" s="289">
        <v>66</v>
      </c>
      <c r="E26" s="289">
        <v>95</v>
      </c>
      <c r="F26" s="289">
        <v>17</v>
      </c>
      <c r="G26" s="289">
        <v>0</v>
      </c>
      <c r="H26" s="289">
        <v>0</v>
      </c>
      <c r="I26" s="289">
        <v>7870</v>
      </c>
      <c r="J26" s="289">
        <v>235</v>
      </c>
      <c r="K26" s="289">
        <v>134</v>
      </c>
      <c r="L26" s="289"/>
      <c r="M26" s="289"/>
    </row>
    <row r="27" spans="1:13" ht="11.1" customHeight="1">
      <c r="A27" s="296" t="s">
        <v>469</v>
      </c>
      <c r="B27" s="289">
        <v>4939</v>
      </c>
      <c r="C27" s="289">
        <v>326</v>
      </c>
      <c r="D27" s="289">
        <v>136</v>
      </c>
      <c r="E27" s="289">
        <v>171</v>
      </c>
      <c r="F27" s="289">
        <v>19</v>
      </c>
      <c r="G27" s="289">
        <v>0</v>
      </c>
      <c r="H27" s="289">
        <v>0</v>
      </c>
      <c r="I27" s="289">
        <v>4316</v>
      </c>
      <c r="J27" s="289">
        <v>119</v>
      </c>
      <c r="K27" s="289">
        <v>297</v>
      </c>
      <c r="L27" s="289"/>
      <c r="M27" s="289"/>
    </row>
    <row r="28" spans="1:13" ht="15" customHeight="1">
      <c r="A28" s="295" t="s">
        <v>69</v>
      </c>
      <c r="B28" s="289">
        <v>166544</v>
      </c>
      <c r="C28" s="289">
        <v>13632</v>
      </c>
      <c r="D28" s="289">
        <v>3246</v>
      </c>
      <c r="E28" s="289">
        <v>7451</v>
      </c>
      <c r="F28" s="289">
        <v>2866</v>
      </c>
      <c r="G28" s="289">
        <v>69</v>
      </c>
      <c r="H28" s="289">
        <v>1</v>
      </c>
      <c r="I28" s="289">
        <v>143406</v>
      </c>
      <c r="J28" s="289">
        <v>9507</v>
      </c>
      <c r="K28" s="289">
        <v>9506</v>
      </c>
      <c r="L28" s="289"/>
      <c r="M28" s="289"/>
    </row>
    <row r="29" spans="1:13" ht="8.1" customHeight="1">
      <c r="A29" s="294"/>
      <c r="B29" s="293"/>
      <c r="C29" s="293"/>
      <c r="D29" s="293"/>
      <c r="E29" s="293"/>
      <c r="F29" s="293"/>
      <c r="G29" s="293"/>
      <c r="I29" s="293"/>
      <c r="J29" s="293"/>
      <c r="K29" s="293"/>
      <c r="L29" s="293"/>
      <c r="M29" s="289"/>
    </row>
    <row r="30" spans="1:13" s="218" customFormat="1" ht="20.100000000000001" customHeight="1">
      <c r="B30" s="299" t="s">
        <v>498</v>
      </c>
      <c r="C30" s="282"/>
      <c r="D30" s="282"/>
      <c r="E30" s="282"/>
      <c r="F30" s="282"/>
      <c r="G30" s="282"/>
      <c r="I30" s="282"/>
      <c r="J30" s="282"/>
      <c r="K30" s="282"/>
      <c r="L30" s="299"/>
      <c r="M30" s="289"/>
    </row>
    <row r="31" spans="1:13" ht="11.1" customHeight="1">
      <c r="A31" s="296" t="s">
        <v>479</v>
      </c>
      <c r="B31" s="289">
        <v>6905</v>
      </c>
      <c r="C31" s="289">
        <v>46</v>
      </c>
      <c r="D31" s="289">
        <v>15</v>
      </c>
      <c r="E31" s="289">
        <v>27</v>
      </c>
      <c r="F31" s="289">
        <v>4</v>
      </c>
      <c r="G31" s="289">
        <v>0</v>
      </c>
      <c r="H31" s="289">
        <v>0</v>
      </c>
      <c r="I31" s="289">
        <v>6099</v>
      </c>
      <c r="J31" s="289">
        <v>352</v>
      </c>
      <c r="K31" s="289">
        <v>761</v>
      </c>
      <c r="L31" s="289"/>
      <c r="M31" s="289"/>
    </row>
    <row r="32" spans="1:13" ht="11.1" customHeight="1">
      <c r="A32" s="296" t="s">
        <v>478</v>
      </c>
      <c r="B32" s="289">
        <v>6529</v>
      </c>
      <c r="C32" s="289">
        <v>84</v>
      </c>
      <c r="D32" s="289">
        <v>13</v>
      </c>
      <c r="E32" s="289">
        <v>56</v>
      </c>
      <c r="F32" s="289">
        <v>15</v>
      </c>
      <c r="G32" s="289">
        <v>0</v>
      </c>
      <c r="H32" s="289">
        <v>0</v>
      </c>
      <c r="I32" s="289">
        <v>5648</v>
      </c>
      <c r="J32" s="289">
        <v>467</v>
      </c>
      <c r="K32" s="289">
        <v>797</v>
      </c>
      <c r="L32" s="289"/>
      <c r="M32" s="289"/>
    </row>
    <row r="33" spans="1:13" ht="11.1" customHeight="1">
      <c r="A33" s="296" t="s">
        <v>227</v>
      </c>
      <c r="B33" s="289">
        <v>569</v>
      </c>
      <c r="C33" s="289">
        <v>4</v>
      </c>
      <c r="D33" s="289">
        <v>1</v>
      </c>
      <c r="E33" s="289">
        <v>3</v>
      </c>
      <c r="F33" s="289">
        <v>0</v>
      </c>
      <c r="G33" s="289">
        <v>0</v>
      </c>
      <c r="H33" s="289">
        <v>0</v>
      </c>
      <c r="I33" s="289">
        <v>550</v>
      </c>
      <c r="J33" s="289">
        <v>163</v>
      </c>
      <c r="K33" s="289">
        <v>15</v>
      </c>
      <c r="L33" s="289"/>
      <c r="M33" s="289"/>
    </row>
    <row r="34" spans="1:13" ht="11.1" customHeight="1">
      <c r="A34" s="296" t="s">
        <v>477</v>
      </c>
      <c r="B34" s="289">
        <v>108</v>
      </c>
      <c r="C34" s="289">
        <v>1</v>
      </c>
      <c r="D34" s="289">
        <v>1</v>
      </c>
      <c r="E34" s="289">
        <v>0</v>
      </c>
      <c r="F34" s="289">
        <v>0</v>
      </c>
      <c r="G34" s="289">
        <v>0</v>
      </c>
      <c r="H34" s="289">
        <v>0</v>
      </c>
      <c r="I34" s="289">
        <v>107</v>
      </c>
      <c r="J34" s="289">
        <v>19</v>
      </c>
      <c r="K34" s="289">
        <v>0</v>
      </c>
      <c r="L34" s="289"/>
      <c r="M34" s="289"/>
    </row>
    <row r="35" spans="1:13" ht="11.1" customHeight="1">
      <c r="A35" s="296" t="s">
        <v>226</v>
      </c>
      <c r="B35" s="289">
        <v>866</v>
      </c>
      <c r="C35" s="289">
        <v>55</v>
      </c>
      <c r="D35" s="289">
        <v>11</v>
      </c>
      <c r="E35" s="289">
        <v>31</v>
      </c>
      <c r="F35" s="289">
        <v>13</v>
      </c>
      <c r="G35" s="289">
        <v>0</v>
      </c>
      <c r="H35" s="289">
        <v>0</v>
      </c>
      <c r="I35" s="289">
        <v>811</v>
      </c>
      <c r="J35" s="289">
        <v>80</v>
      </c>
      <c r="K35" s="289">
        <v>1</v>
      </c>
      <c r="L35" s="289"/>
      <c r="M35" s="289"/>
    </row>
    <row r="36" spans="1:13" ht="11.1" customHeight="1">
      <c r="A36" s="296" t="s">
        <v>225</v>
      </c>
      <c r="B36" s="289">
        <v>184</v>
      </c>
      <c r="C36" s="289">
        <v>5</v>
      </c>
      <c r="D36" s="289">
        <v>1</v>
      </c>
      <c r="E36" s="289">
        <v>3</v>
      </c>
      <c r="F36" s="289">
        <v>1</v>
      </c>
      <c r="G36" s="289">
        <v>0</v>
      </c>
      <c r="H36" s="289">
        <v>0</v>
      </c>
      <c r="I36" s="289">
        <v>167</v>
      </c>
      <c r="J36" s="289">
        <v>43</v>
      </c>
      <c r="K36" s="289">
        <v>11</v>
      </c>
      <c r="L36" s="289"/>
      <c r="M36" s="289"/>
    </row>
    <row r="37" spans="1:13" ht="11.1" customHeight="1">
      <c r="A37" s="296" t="s">
        <v>224</v>
      </c>
      <c r="B37" s="289">
        <v>17302</v>
      </c>
      <c r="C37" s="289">
        <v>13</v>
      </c>
      <c r="D37" s="289">
        <v>5</v>
      </c>
      <c r="E37" s="289">
        <v>9</v>
      </c>
      <c r="F37" s="289">
        <v>0</v>
      </c>
      <c r="G37" s="289">
        <v>0</v>
      </c>
      <c r="H37" s="289">
        <v>0</v>
      </c>
      <c r="I37" s="289">
        <v>15811</v>
      </c>
      <c r="J37" s="289">
        <v>1118</v>
      </c>
      <c r="K37" s="289">
        <v>1478</v>
      </c>
      <c r="L37" s="289"/>
      <c r="M37" s="289"/>
    </row>
    <row r="38" spans="1:13" ht="11.1" customHeight="1">
      <c r="A38" s="296" t="s">
        <v>476</v>
      </c>
      <c r="B38" s="289">
        <v>2504</v>
      </c>
      <c r="C38" s="289">
        <v>10</v>
      </c>
      <c r="D38" s="289">
        <v>2</v>
      </c>
      <c r="E38" s="289">
        <v>8</v>
      </c>
      <c r="F38" s="289">
        <v>0</v>
      </c>
      <c r="G38" s="289">
        <v>0</v>
      </c>
      <c r="H38" s="289">
        <v>0</v>
      </c>
      <c r="I38" s="289">
        <v>2323</v>
      </c>
      <c r="J38" s="289">
        <v>65</v>
      </c>
      <c r="K38" s="289">
        <v>172</v>
      </c>
      <c r="L38" s="289"/>
      <c r="M38" s="289"/>
    </row>
    <row r="39" spans="1:13" ht="11.1" customHeight="1">
      <c r="A39" s="296" t="s">
        <v>475</v>
      </c>
      <c r="B39" s="289">
        <v>639</v>
      </c>
      <c r="C39" s="289">
        <v>2</v>
      </c>
      <c r="D39" s="289">
        <v>0</v>
      </c>
      <c r="E39" s="289">
        <v>1</v>
      </c>
      <c r="F39" s="289">
        <v>1</v>
      </c>
      <c r="G39" s="289">
        <v>0</v>
      </c>
      <c r="H39" s="289">
        <v>0</v>
      </c>
      <c r="I39" s="289">
        <v>617</v>
      </c>
      <c r="J39" s="289">
        <v>174</v>
      </c>
      <c r="K39" s="289">
        <v>21</v>
      </c>
      <c r="L39" s="289"/>
      <c r="M39" s="289"/>
    </row>
    <row r="40" spans="1:13" ht="11.1" customHeight="1">
      <c r="A40" s="296" t="s">
        <v>474</v>
      </c>
      <c r="B40" s="289">
        <v>3036</v>
      </c>
      <c r="C40" s="289">
        <v>133</v>
      </c>
      <c r="D40" s="289">
        <v>22</v>
      </c>
      <c r="E40" s="289">
        <v>87</v>
      </c>
      <c r="F40" s="289">
        <v>24</v>
      </c>
      <c r="G40" s="289">
        <v>0</v>
      </c>
      <c r="H40" s="289">
        <v>0</v>
      </c>
      <c r="I40" s="289">
        <v>2723</v>
      </c>
      <c r="J40" s="289">
        <v>252</v>
      </c>
      <c r="K40" s="289">
        <v>180</v>
      </c>
      <c r="L40" s="289"/>
      <c r="M40" s="289"/>
    </row>
    <row r="41" spans="1:13" ht="11.1" customHeight="1">
      <c r="A41" s="296" t="s">
        <v>473</v>
      </c>
      <c r="B41" s="289">
        <v>5127</v>
      </c>
      <c r="C41" s="289">
        <v>6</v>
      </c>
      <c r="D41" s="289">
        <v>3</v>
      </c>
      <c r="E41" s="289">
        <v>3</v>
      </c>
      <c r="F41" s="289">
        <v>0</v>
      </c>
      <c r="G41" s="289">
        <v>0</v>
      </c>
      <c r="H41" s="289">
        <v>0</v>
      </c>
      <c r="I41" s="289">
        <v>4758</v>
      </c>
      <c r="J41" s="289">
        <v>205</v>
      </c>
      <c r="K41" s="289">
        <v>363</v>
      </c>
      <c r="L41" s="289"/>
      <c r="M41" s="289"/>
    </row>
    <row r="42" spans="1:13" ht="11.1" customHeight="1">
      <c r="A42" s="296" t="s">
        <v>223</v>
      </c>
      <c r="B42" s="289">
        <v>4590</v>
      </c>
      <c r="C42" s="289">
        <v>76</v>
      </c>
      <c r="D42" s="289">
        <v>17</v>
      </c>
      <c r="E42" s="289">
        <v>47</v>
      </c>
      <c r="F42" s="289">
        <v>12</v>
      </c>
      <c r="G42" s="289">
        <v>0</v>
      </c>
      <c r="H42" s="289">
        <v>0</v>
      </c>
      <c r="I42" s="289">
        <v>4132</v>
      </c>
      <c r="J42" s="289">
        <v>113</v>
      </c>
      <c r="K42" s="289">
        <v>382</v>
      </c>
      <c r="L42" s="289"/>
      <c r="M42" s="289"/>
    </row>
    <row r="43" spans="1:13" ht="11.1" customHeight="1">
      <c r="A43" s="296" t="s">
        <v>472</v>
      </c>
      <c r="B43" s="289">
        <v>98</v>
      </c>
      <c r="C43" s="289">
        <v>0</v>
      </c>
      <c r="D43" s="289">
        <v>0</v>
      </c>
      <c r="E43" s="289">
        <v>0</v>
      </c>
      <c r="F43" s="289">
        <v>0</v>
      </c>
      <c r="G43" s="289">
        <v>0</v>
      </c>
      <c r="H43" s="289">
        <v>0</v>
      </c>
      <c r="I43" s="289">
        <v>96</v>
      </c>
      <c r="J43" s="289">
        <v>8</v>
      </c>
      <c r="K43" s="289">
        <v>2</v>
      </c>
      <c r="L43" s="289"/>
      <c r="M43" s="289"/>
    </row>
    <row r="44" spans="1:13" ht="11.1" customHeight="1">
      <c r="A44" s="296" t="s">
        <v>471</v>
      </c>
      <c r="B44" s="289">
        <v>131</v>
      </c>
      <c r="C44" s="289">
        <v>0</v>
      </c>
      <c r="D44" s="289">
        <v>0</v>
      </c>
      <c r="E44" s="289">
        <v>0</v>
      </c>
      <c r="F44" s="289">
        <v>0</v>
      </c>
      <c r="G44" s="289">
        <v>0</v>
      </c>
      <c r="H44" s="289">
        <v>0</v>
      </c>
      <c r="I44" s="289">
        <v>87</v>
      </c>
      <c r="J44" s="289">
        <v>11</v>
      </c>
      <c r="K44" s="289">
        <v>44</v>
      </c>
      <c r="L44" s="289"/>
      <c r="M44" s="289"/>
    </row>
    <row r="45" spans="1:13" ht="11.1" customHeight="1">
      <c r="A45" s="296" t="s">
        <v>470</v>
      </c>
      <c r="B45" s="289">
        <v>65</v>
      </c>
      <c r="C45" s="289">
        <v>0</v>
      </c>
      <c r="D45" s="289">
        <v>0</v>
      </c>
      <c r="E45" s="289">
        <v>0</v>
      </c>
      <c r="F45" s="289">
        <v>0</v>
      </c>
      <c r="G45" s="289">
        <v>0</v>
      </c>
      <c r="H45" s="289">
        <v>0</v>
      </c>
      <c r="I45" s="289">
        <v>64</v>
      </c>
      <c r="J45" s="289">
        <v>7</v>
      </c>
      <c r="K45" s="289">
        <v>1</v>
      </c>
      <c r="L45" s="289"/>
      <c r="M45" s="289"/>
    </row>
    <row r="46" spans="1:13" ht="11.1" customHeight="1">
      <c r="A46" s="296" t="s">
        <v>469</v>
      </c>
      <c r="B46" s="289">
        <v>248</v>
      </c>
      <c r="C46" s="289">
        <v>0</v>
      </c>
      <c r="D46" s="289">
        <v>0</v>
      </c>
      <c r="E46" s="289">
        <v>0</v>
      </c>
      <c r="F46" s="289">
        <v>0</v>
      </c>
      <c r="G46" s="289">
        <v>0</v>
      </c>
      <c r="H46" s="289">
        <v>0</v>
      </c>
      <c r="I46" s="289">
        <v>208</v>
      </c>
      <c r="J46" s="289">
        <v>16</v>
      </c>
      <c r="K46" s="289">
        <v>40</v>
      </c>
      <c r="L46" s="289"/>
      <c r="M46" s="289"/>
    </row>
    <row r="47" spans="1:13" ht="15" customHeight="1">
      <c r="A47" s="295" t="s">
        <v>69</v>
      </c>
      <c r="B47" s="289">
        <v>48900</v>
      </c>
      <c r="C47" s="289">
        <v>433</v>
      </c>
      <c r="D47" s="289">
        <v>89</v>
      </c>
      <c r="E47" s="289">
        <v>274</v>
      </c>
      <c r="F47" s="289">
        <v>70</v>
      </c>
      <c r="G47" s="289">
        <v>0</v>
      </c>
      <c r="H47" s="289">
        <v>0</v>
      </c>
      <c r="I47" s="289">
        <v>44200</v>
      </c>
      <c r="J47" s="289">
        <v>3092</v>
      </c>
      <c r="K47" s="289">
        <v>4267</v>
      </c>
      <c r="L47" s="289"/>
      <c r="M47" s="289"/>
    </row>
    <row r="48" spans="1:13" ht="8.1" customHeight="1">
      <c r="A48" s="294"/>
      <c r="B48" s="293"/>
      <c r="C48" s="293"/>
      <c r="D48" s="293"/>
      <c r="E48" s="293"/>
      <c r="F48" s="293"/>
      <c r="G48" s="293"/>
      <c r="I48" s="293"/>
      <c r="J48" s="293"/>
      <c r="K48" s="293"/>
      <c r="L48" s="293"/>
      <c r="M48" s="289"/>
    </row>
    <row r="49" spans="1:13" s="218" customFormat="1" ht="20.100000000000001" customHeight="1">
      <c r="B49" s="299" t="s">
        <v>497</v>
      </c>
      <c r="C49" s="282"/>
      <c r="D49" s="282"/>
      <c r="E49" s="282"/>
      <c r="F49" s="282"/>
      <c r="G49" s="282"/>
      <c r="I49" s="282"/>
      <c r="J49" s="282"/>
      <c r="K49" s="282"/>
      <c r="L49" s="299"/>
      <c r="M49" s="289"/>
    </row>
    <row r="50" spans="1:13" ht="11.1" customHeight="1">
      <c r="A50" s="296" t="s">
        <v>479</v>
      </c>
      <c r="B50" s="289">
        <v>24441</v>
      </c>
      <c r="C50" s="289">
        <v>1972</v>
      </c>
      <c r="D50" s="289">
        <v>482</v>
      </c>
      <c r="E50" s="289">
        <v>962</v>
      </c>
      <c r="F50" s="289">
        <v>493</v>
      </c>
      <c r="G50" s="289">
        <v>35</v>
      </c>
      <c r="H50" s="289">
        <v>0</v>
      </c>
      <c r="I50" s="289">
        <v>20710</v>
      </c>
      <c r="J50" s="289">
        <v>1278</v>
      </c>
      <c r="K50" s="289">
        <v>1759</v>
      </c>
      <c r="L50" s="289"/>
      <c r="M50" s="289"/>
    </row>
    <row r="51" spans="1:13" ht="11.1" customHeight="1">
      <c r="A51" s="296" t="s">
        <v>478</v>
      </c>
      <c r="B51" s="289">
        <v>32459</v>
      </c>
      <c r="C51" s="289">
        <v>4115</v>
      </c>
      <c r="D51" s="289">
        <v>758</v>
      </c>
      <c r="E51" s="289">
        <v>1982</v>
      </c>
      <c r="F51" s="289">
        <v>1357</v>
      </c>
      <c r="G51" s="289">
        <v>19</v>
      </c>
      <c r="H51" s="289">
        <v>0</v>
      </c>
      <c r="I51" s="289">
        <v>26845</v>
      </c>
      <c r="J51" s="289">
        <v>1600</v>
      </c>
      <c r="K51" s="289">
        <v>1499</v>
      </c>
      <c r="L51" s="289"/>
      <c r="M51" s="289"/>
    </row>
    <row r="52" spans="1:13" ht="11.1" customHeight="1">
      <c r="A52" s="296" t="s">
        <v>227</v>
      </c>
      <c r="B52" s="289">
        <v>17427</v>
      </c>
      <c r="C52" s="289">
        <v>626</v>
      </c>
      <c r="D52" s="289">
        <v>188</v>
      </c>
      <c r="E52" s="289">
        <v>411</v>
      </c>
      <c r="F52" s="289">
        <v>26</v>
      </c>
      <c r="G52" s="289">
        <v>1</v>
      </c>
      <c r="H52" s="289">
        <v>0</v>
      </c>
      <c r="I52" s="289">
        <v>15939</v>
      </c>
      <c r="J52" s="289">
        <v>1274</v>
      </c>
      <c r="K52" s="289">
        <v>863</v>
      </c>
      <c r="L52" s="289"/>
      <c r="M52" s="289"/>
    </row>
    <row r="53" spans="1:13" ht="11.1" customHeight="1">
      <c r="A53" s="296" t="s">
        <v>477</v>
      </c>
      <c r="B53" s="289">
        <v>2427</v>
      </c>
      <c r="C53" s="289">
        <v>457</v>
      </c>
      <c r="D53" s="289">
        <v>94</v>
      </c>
      <c r="E53" s="289">
        <v>289</v>
      </c>
      <c r="F53" s="289">
        <v>73</v>
      </c>
      <c r="G53" s="289">
        <v>0</v>
      </c>
      <c r="H53" s="289">
        <v>0</v>
      </c>
      <c r="I53" s="289">
        <v>1863</v>
      </c>
      <c r="J53" s="289">
        <v>213</v>
      </c>
      <c r="K53" s="289">
        <v>107</v>
      </c>
      <c r="L53" s="289"/>
      <c r="M53" s="289"/>
    </row>
    <row r="54" spans="1:13" ht="11.1" customHeight="1">
      <c r="A54" s="296" t="s">
        <v>226</v>
      </c>
      <c r="B54" s="289">
        <v>1322</v>
      </c>
      <c r="C54" s="289">
        <v>97</v>
      </c>
      <c r="D54" s="289">
        <v>21</v>
      </c>
      <c r="E54" s="289">
        <v>49</v>
      </c>
      <c r="F54" s="289">
        <v>28</v>
      </c>
      <c r="G54" s="289">
        <v>0</v>
      </c>
      <c r="H54" s="289">
        <v>0</v>
      </c>
      <c r="I54" s="289">
        <v>1224</v>
      </c>
      <c r="J54" s="289">
        <v>88</v>
      </c>
      <c r="K54" s="289">
        <v>1</v>
      </c>
      <c r="L54" s="289"/>
      <c r="M54" s="289"/>
    </row>
    <row r="55" spans="1:13" ht="11.1" customHeight="1">
      <c r="A55" s="296" t="s">
        <v>225</v>
      </c>
      <c r="B55" s="289">
        <v>9043</v>
      </c>
      <c r="C55" s="289">
        <v>462</v>
      </c>
      <c r="D55" s="289">
        <v>109</v>
      </c>
      <c r="E55" s="289">
        <v>285</v>
      </c>
      <c r="F55" s="289">
        <v>67</v>
      </c>
      <c r="G55" s="289">
        <v>0</v>
      </c>
      <c r="H55" s="289">
        <v>1</v>
      </c>
      <c r="I55" s="289">
        <v>8184</v>
      </c>
      <c r="J55" s="289">
        <v>1519</v>
      </c>
      <c r="K55" s="289">
        <v>397</v>
      </c>
      <c r="L55" s="289"/>
      <c r="M55" s="289"/>
    </row>
    <row r="56" spans="1:13" ht="11.1" customHeight="1">
      <c r="A56" s="296" t="s">
        <v>224</v>
      </c>
      <c r="B56" s="289">
        <v>18301</v>
      </c>
      <c r="C56" s="289">
        <v>871</v>
      </c>
      <c r="D56" s="289">
        <v>241</v>
      </c>
      <c r="E56" s="289">
        <v>547</v>
      </c>
      <c r="F56" s="289">
        <v>78</v>
      </c>
      <c r="G56" s="289">
        <v>6</v>
      </c>
      <c r="H56" s="289">
        <v>0</v>
      </c>
      <c r="I56" s="289">
        <v>15951</v>
      </c>
      <c r="J56" s="289">
        <v>1123</v>
      </c>
      <c r="K56" s="289">
        <v>1478</v>
      </c>
      <c r="L56" s="289"/>
      <c r="M56" s="289"/>
    </row>
    <row r="57" spans="1:13" ht="11.1" customHeight="1">
      <c r="A57" s="296" t="s">
        <v>476</v>
      </c>
      <c r="B57" s="289">
        <v>4116</v>
      </c>
      <c r="C57" s="289">
        <v>296</v>
      </c>
      <c r="D57" s="289">
        <v>64</v>
      </c>
      <c r="E57" s="289">
        <v>166</v>
      </c>
      <c r="F57" s="289">
        <v>65</v>
      </c>
      <c r="G57" s="289">
        <v>1</v>
      </c>
      <c r="H57" s="289">
        <v>0</v>
      </c>
      <c r="I57" s="289">
        <v>3642</v>
      </c>
      <c r="J57" s="289">
        <v>119</v>
      </c>
      <c r="K57" s="289">
        <v>178</v>
      </c>
      <c r="L57" s="289"/>
      <c r="M57" s="289"/>
    </row>
    <row r="58" spans="1:13" ht="11.1" customHeight="1">
      <c r="A58" s="296" t="s">
        <v>475</v>
      </c>
      <c r="B58" s="289">
        <v>7811</v>
      </c>
      <c r="C58" s="289">
        <v>615</v>
      </c>
      <c r="D58" s="289">
        <v>206</v>
      </c>
      <c r="E58" s="289">
        <v>330</v>
      </c>
      <c r="F58" s="289">
        <v>79</v>
      </c>
      <c r="G58" s="289">
        <v>0</v>
      </c>
      <c r="H58" s="289">
        <v>0</v>
      </c>
      <c r="I58" s="289">
        <v>6784</v>
      </c>
      <c r="J58" s="289">
        <v>728</v>
      </c>
      <c r="K58" s="289">
        <v>412</v>
      </c>
      <c r="L58" s="289"/>
      <c r="M58" s="289"/>
    </row>
    <row r="59" spans="1:13" ht="11.1" customHeight="1">
      <c r="A59" s="296" t="s">
        <v>474</v>
      </c>
      <c r="B59" s="289">
        <v>49926</v>
      </c>
      <c r="C59" s="289">
        <v>2846</v>
      </c>
      <c r="D59" s="289">
        <v>605</v>
      </c>
      <c r="E59" s="289">
        <v>1740</v>
      </c>
      <c r="F59" s="289">
        <v>499</v>
      </c>
      <c r="G59" s="289">
        <v>2</v>
      </c>
      <c r="H59" s="289">
        <v>0</v>
      </c>
      <c r="I59" s="289">
        <v>42871</v>
      </c>
      <c r="J59" s="289">
        <v>2839</v>
      </c>
      <c r="K59" s="289">
        <v>4208</v>
      </c>
      <c r="L59" s="289"/>
      <c r="M59" s="289"/>
    </row>
    <row r="60" spans="1:13" ht="11.1" customHeight="1">
      <c r="A60" s="296" t="s">
        <v>473</v>
      </c>
      <c r="B60" s="289">
        <v>9378</v>
      </c>
      <c r="C60" s="289">
        <v>531</v>
      </c>
      <c r="D60" s="289">
        <v>121</v>
      </c>
      <c r="E60" s="289">
        <v>338</v>
      </c>
      <c r="F60" s="289">
        <v>67</v>
      </c>
      <c r="G60" s="289">
        <v>5</v>
      </c>
      <c r="H60" s="289">
        <v>0</v>
      </c>
      <c r="I60" s="289">
        <v>8128</v>
      </c>
      <c r="J60" s="289">
        <v>502</v>
      </c>
      <c r="K60" s="289">
        <v>719</v>
      </c>
      <c r="L60" s="289"/>
      <c r="M60" s="289"/>
    </row>
    <row r="61" spans="1:13" ht="11.1" customHeight="1">
      <c r="A61" s="296" t="s">
        <v>223</v>
      </c>
      <c r="B61" s="289">
        <v>4916</v>
      </c>
      <c r="C61" s="289">
        <v>164</v>
      </c>
      <c r="D61" s="289">
        <v>38</v>
      </c>
      <c r="E61" s="289">
        <v>102</v>
      </c>
      <c r="F61" s="289">
        <v>23</v>
      </c>
      <c r="G61" s="289">
        <v>0</v>
      </c>
      <c r="H61" s="289">
        <v>0</v>
      </c>
      <c r="I61" s="289">
        <v>4363</v>
      </c>
      <c r="J61" s="289">
        <v>129</v>
      </c>
      <c r="K61" s="289">
        <v>389</v>
      </c>
      <c r="L61" s="289"/>
      <c r="M61" s="289"/>
    </row>
    <row r="62" spans="1:13" ht="11.1" customHeight="1">
      <c r="A62" s="296" t="s">
        <v>472</v>
      </c>
      <c r="B62" s="289">
        <v>12605</v>
      </c>
      <c r="C62" s="289">
        <v>265</v>
      </c>
      <c r="D62" s="289">
        <v>107</v>
      </c>
      <c r="E62" s="289">
        <v>134</v>
      </c>
      <c r="F62" s="289">
        <v>24</v>
      </c>
      <c r="G62" s="289">
        <v>0</v>
      </c>
      <c r="H62" s="289">
        <v>0</v>
      </c>
      <c r="I62" s="289">
        <v>11117</v>
      </c>
      <c r="J62" s="289">
        <v>541</v>
      </c>
      <c r="K62" s="289">
        <v>1224</v>
      </c>
      <c r="L62" s="289"/>
      <c r="M62" s="289"/>
    </row>
    <row r="63" spans="1:13" ht="11.1" customHeight="1">
      <c r="A63" s="296" t="s">
        <v>471</v>
      </c>
      <c r="B63" s="289">
        <v>7840</v>
      </c>
      <c r="C63" s="289">
        <v>246</v>
      </c>
      <c r="D63" s="289">
        <v>98</v>
      </c>
      <c r="E63" s="289">
        <v>124</v>
      </c>
      <c r="F63" s="289">
        <v>23</v>
      </c>
      <c r="G63" s="289">
        <v>0</v>
      </c>
      <c r="H63" s="289">
        <v>0</v>
      </c>
      <c r="I63" s="289">
        <v>7528</v>
      </c>
      <c r="J63" s="289">
        <v>268</v>
      </c>
      <c r="K63" s="289">
        <v>66</v>
      </c>
      <c r="L63" s="289"/>
      <c r="M63" s="289"/>
    </row>
    <row r="64" spans="1:13" ht="11.1" customHeight="1">
      <c r="A64" s="296" t="s">
        <v>470</v>
      </c>
      <c r="B64" s="289">
        <v>8247</v>
      </c>
      <c r="C64" s="289">
        <v>178</v>
      </c>
      <c r="D64" s="289">
        <v>66</v>
      </c>
      <c r="E64" s="289">
        <v>95</v>
      </c>
      <c r="F64" s="289">
        <v>17</v>
      </c>
      <c r="G64" s="289">
        <v>0</v>
      </c>
      <c r="H64" s="289">
        <v>0</v>
      </c>
      <c r="I64" s="289">
        <v>7934</v>
      </c>
      <c r="J64" s="289">
        <v>242</v>
      </c>
      <c r="K64" s="289">
        <v>135</v>
      </c>
      <c r="L64" s="289"/>
      <c r="M64" s="289"/>
    </row>
    <row r="65" spans="1:24" ht="11.1" customHeight="1">
      <c r="A65" s="296" t="s">
        <v>469</v>
      </c>
      <c r="B65" s="289">
        <v>5186</v>
      </c>
      <c r="C65" s="289">
        <v>326</v>
      </c>
      <c r="D65" s="289">
        <v>136</v>
      </c>
      <c r="E65" s="289">
        <v>171</v>
      </c>
      <c r="F65" s="289">
        <v>19</v>
      </c>
      <c r="G65" s="289">
        <v>0</v>
      </c>
      <c r="H65" s="289">
        <v>0</v>
      </c>
      <c r="I65" s="289">
        <v>4523</v>
      </c>
      <c r="J65" s="289">
        <v>135</v>
      </c>
      <c r="K65" s="289">
        <v>337</v>
      </c>
      <c r="L65" s="289"/>
      <c r="M65" s="289"/>
    </row>
    <row r="66" spans="1:24" ht="15" customHeight="1">
      <c r="A66" s="295" t="s">
        <v>63</v>
      </c>
      <c r="B66" s="289">
        <v>215444</v>
      </c>
      <c r="C66" s="289">
        <v>14065</v>
      </c>
      <c r="D66" s="289">
        <v>3335</v>
      </c>
      <c r="E66" s="289">
        <v>7724</v>
      </c>
      <c r="F66" s="289">
        <v>2936</v>
      </c>
      <c r="G66" s="289">
        <v>69</v>
      </c>
      <c r="H66" s="289">
        <v>1</v>
      </c>
      <c r="I66" s="289">
        <v>187606</v>
      </c>
      <c r="J66" s="289">
        <v>12599</v>
      </c>
      <c r="K66" s="289">
        <v>13773</v>
      </c>
      <c r="L66" s="289"/>
      <c r="M66" s="289"/>
      <c r="O66" s="289"/>
      <c r="P66" s="289"/>
      <c r="Q66" s="289"/>
      <c r="R66" s="289"/>
      <c r="S66" s="289"/>
      <c r="T66" s="289"/>
      <c r="U66" s="289"/>
      <c r="V66" s="289"/>
      <c r="W66" s="289"/>
      <c r="X66" s="289"/>
    </row>
    <row r="67" spans="1:24" ht="8.25" customHeight="1">
      <c r="A67" s="294"/>
      <c r="B67" s="293"/>
      <c r="C67" s="293"/>
      <c r="D67" s="293"/>
      <c r="E67" s="293"/>
      <c r="F67" s="293"/>
      <c r="G67" s="293"/>
      <c r="H67" s="293"/>
      <c r="I67" s="293"/>
      <c r="J67" s="293"/>
      <c r="K67" s="288"/>
      <c r="O67" s="289"/>
      <c r="P67" s="289"/>
      <c r="Q67" s="289"/>
      <c r="R67" s="289"/>
      <c r="S67" s="289"/>
      <c r="T67" s="289"/>
      <c r="U67" s="289"/>
      <c r="V67" s="289"/>
      <c r="W67" s="289"/>
      <c r="X67" s="289"/>
    </row>
    <row r="68" spans="1:24" ht="8.25" customHeight="1">
      <c r="A68" s="294"/>
      <c r="B68" s="293"/>
      <c r="C68" s="293"/>
      <c r="D68" s="293"/>
      <c r="E68" s="293"/>
      <c r="F68" s="293"/>
      <c r="G68" s="293"/>
      <c r="H68" s="293"/>
      <c r="I68" s="293"/>
      <c r="J68" s="293"/>
      <c r="K68" s="288"/>
      <c r="O68" s="289"/>
      <c r="P68" s="289"/>
      <c r="Q68" s="289"/>
      <c r="R68" s="289"/>
      <c r="S68" s="289"/>
      <c r="T68" s="289"/>
      <c r="U68" s="289"/>
      <c r="V68" s="289"/>
      <c r="W68" s="289"/>
      <c r="X68" s="289"/>
    </row>
    <row r="69" spans="1:24" ht="9.75" customHeight="1">
      <c r="A69" s="287" t="s">
        <v>496</v>
      </c>
      <c r="B69" s="288"/>
      <c r="C69" s="288"/>
      <c r="D69" s="288"/>
      <c r="E69" s="288"/>
      <c r="F69" s="288"/>
      <c r="G69" s="288"/>
      <c r="H69" s="288"/>
      <c r="I69" s="288"/>
      <c r="J69" s="288"/>
      <c r="K69" s="288"/>
      <c r="O69" s="289"/>
      <c r="P69" s="289"/>
      <c r="Q69" s="289"/>
      <c r="R69" s="289"/>
      <c r="S69" s="289"/>
      <c r="T69" s="289"/>
      <c r="U69" s="289"/>
      <c r="V69" s="289"/>
      <c r="W69" s="289"/>
      <c r="X69" s="289"/>
    </row>
    <row r="70" spans="1:24" ht="9" customHeight="1">
      <c r="A70" s="220"/>
      <c r="B70" s="220"/>
      <c r="C70" s="220"/>
      <c r="D70" s="292"/>
      <c r="E70" s="288"/>
      <c r="F70" s="288"/>
      <c r="G70" s="288"/>
      <c r="H70" s="288"/>
      <c r="I70" s="288"/>
      <c r="J70" s="288"/>
      <c r="K70" s="288"/>
      <c r="O70" s="289"/>
      <c r="P70" s="289"/>
      <c r="Q70" s="289"/>
      <c r="R70" s="289"/>
      <c r="S70" s="289"/>
      <c r="T70" s="289"/>
      <c r="U70" s="289"/>
      <c r="V70" s="289"/>
      <c r="W70" s="289"/>
      <c r="X70" s="289"/>
    </row>
    <row r="71" spans="1:24" ht="9" customHeight="1">
      <c r="A71" s="291" t="s">
        <v>51</v>
      </c>
      <c r="B71" s="254"/>
      <c r="C71" s="254"/>
      <c r="D71" s="292"/>
      <c r="E71" s="288"/>
      <c r="F71" s="288"/>
      <c r="G71" s="288"/>
      <c r="H71" s="288"/>
      <c r="I71" s="288"/>
      <c r="J71" s="288"/>
      <c r="K71" s="288"/>
      <c r="O71" s="289"/>
      <c r="P71" s="289"/>
      <c r="Q71" s="289"/>
      <c r="R71" s="289"/>
      <c r="S71" s="289"/>
      <c r="T71" s="289"/>
      <c r="U71" s="289"/>
      <c r="V71" s="289"/>
      <c r="W71" s="289"/>
      <c r="X71" s="289"/>
    </row>
    <row r="72" spans="1:24" ht="9" customHeight="1">
      <c r="G72" s="288"/>
      <c r="H72" s="288"/>
      <c r="I72" s="288"/>
      <c r="J72" s="288"/>
      <c r="O72" s="289"/>
      <c r="P72" s="289"/>
      <c r="Q72" s="289"/>
      <c r="R72" s="289"/>
      <c r="S72" s="289"/>
      <c r="T72" s="289"/>
      <c r="U72" s="289"/>
      <c r="V72" s="289"/>
      <c r="W72" s="289"/>
      <c r="X72" s="289"/>
    </row>
    <row r="73" spans="1:24" ht="9" customHeight="1">
      <c r="O73" s="289"/>
      <c r="P73" s="289"/>
      <c r="Q73" s="289"/>
      <c r="R73" s="289"/>
      <c r="S73" s="289"/>
      <c r="T73" s="289"/>
      <c r="U73" s="289"/>
      <c r="V73" s="289"/>
      <c r="W73" s="289"/>
      <c r="X73" s="289"/>
    </row>
    <row r="74" spans="1:24" ht="9" customHeight="1">
      <c r="O74" s="289"/>
      <c r="P74" s="289"/>
      <c r="Q74" s="289"/>
      <c r="R74" s="289"/>
      <c r="S74" s="289"/>
      <c r="T74" s="289"/>
      <c r="U74" s="289"/>
      <c r="V74" s="289"/>
      <c r="W74" s="289"/>
      <c r="X74" s="289"/>
    </row>
    <row r="75" spans="1:24" ht="9" customHeight="1">
      <c r="A75" s="308"/>
      <c r="O75" s="289"/>
      <c r="P75" s="289"/>
      <c r="Q75" s="289"/>
      <c r="R75" s="289"/>
      <c r="S75" s="289"/>
      <c r="T75" s="289"/>
      <c r="U75" s="289"/>
      <c r="V75" s="289"/>
      <c r="W75" s="289"/>
      <c r="X75" s="289"/>
    </row>
    <row r="76" spans="1:24" ht="9" customHeight="1">
      <c r="O76" s="289"/>
      <c r="P76" s="289"/>
      <c r="Q76" s="289"/>
      <c r="R76" s="289"/>
      <c r="S76" s="289"/>
      <c r="T76" s="289"/>
      <c r="U76" s="289"/>
      <c r="V76" s="289"/>
      <c r="W76" s="289"/>
      <c r="X76" s="289"/>
    </row>
    <row r="77" spans="1:24">
      <c r="O77" s="289"/>
      <c r="P77" s="289"/>
      <c r="Q77" s="289"/>
      <c r="R77" s="289"/>
      <c r="S77" s="289"/>
      <c r="T77" s="289"/>
      <c r="U77" s="289"/>
      <c r="V77" s="289"/>
      <c r="W77" s="289"/>
      <c r="X77" s="289"/>
    </row>
    <row r="78" spans="1:24">
      <c r="O78" s="289"/>
      <c r="P78" s="289"/>
      <c r="Q78" s="289"/>
      <c r="R78" s="289"/>
      <c r="S78" s="289"/>
      <c r="T78" s="289"/>
      <c r="U78" s="289"/>
      <c r="V78" s="289"/>
      <c r="W78" s="289"/>
      <c r="X78" s="289"/>
    </row>
    <row r="79" spans="1:24">
      <c r="O79" s="289"/>
      <c r="P79" s="289"/>
      <c r="Q79" s="289"/>
      <c r="R79" s="289"/>
      <c r="S79" s="289"/>
      <c r="T79" s="289"/>
      <c r="U79" s="289"/>
      <c r="V79" s="289"/>
      <c r="W79" s="289"/>
      <c r="X79" s="289"/>
    </row>
    <row r="80" spans="1:24">
      <c r="O80" s="289"/>
      <c r="P80" s="289"/>
      <c r="Q80" s="289"/>
      <c r="R80" s="289"/>
      <c r="S80" s="289"/>
      <c r="T80" s="289"/>
      <c r="U80" s="289"/>
      <c r="V80" s="289"/>
      <c r="W80" s="289"/>
      <c r="X80" s="289"/>
    </row>
    <row r="81" spans="15:24">
      <c r="O81" s="289"/>
      <c r="P81" s="289"/>
      <c r="Q81" s="289"/>
      <c r="R81" s="289"/>
      <c r="S81" s="289"/>
      <c r="T81" s="289"/>
      <c r="U81" s="289"/>
      <c r="V81" s="289"/>
      <c r="W81" s="289"/>
      <c r="X81" s="289"/>
    </row>
    <row r="82" spans="15:24">
      <c r="O82" s="289"/>
      <c r="P82" s="289"/>
      <c r="Q82" s="289"/>
      <c r="R82" s="289"/>
      <c r="S82" s="289"/>
      <c r="T82" s="289"/>
      <c r="U82" s="289"/>
      <c r="V82" s="289"/>
      <c r="W82" s="289"/>
      <c r="X82" s="289"/>
    </row>
    <row r="83" spans="15:24">
      <c r="O83" s="289"/>
      <c r="P83" s="289"/>
      <c r="Q83" s="289"/>
      <c r="R83" s="289"/>
      <c r="S83" s="289"/>
      <c r="T83" s="289"/>
      <c r="U83" s="289"/>
      <c r="V83" s="289"/>
      <c r="W83" s="289"/>
      <c r="X83" s="289"/>
    </row>
    <row r="84" spans="15:24">
      <c r="O84" s="289"/>
      <c r="P84" s="289"/>
      <c r="Q84" s="289"/>
      <c r="R84" s="289"/>
      <c r="S84" s="289"/>
      <c r="T84" s="289"/>
      <c r="U84" s="289"/>
      <c r="V84" s="289"/>
      <c r="W84" s="289"/>
      <c r="X84" s="289"/>
    </row>
    <row r="85" spans="15:24">
      <c r="O85" s="289"/>
      <c r="P85" s="289"/>
      <c r="Q85" s="289"/>
      <c r="R85" s="289"/>
      <c r="S85" s="289"/>
      <c r="T85" s="289"/>
      <c r="U85" s="289"/>
      <c r="V85" s="289"/>
      <c r="W85" s="289"/>
      <c r="X85" s="289"/>
    </row>
    <row r="86" spans="15:24">
      <c r="O86" s="289"/>
      <c r="P86" s="289"/>
      <c r="Q86" s="289"/>
      <c r="R86" s="289"/>
      <c r="S86" s="289"/>
      <c r="T86" s="289"/>
      <c r="U86" s="289"/>
      <c r="V86" s="289"/>
      <c r="W86" s="289"/>
      <c r="X86" s="289"/>
    </row>
    <row r="87" spans="15:24">
      <c r="O87" s="289"/>
      <c r="P87" s="289"/>
      <c r="Q87" s="289"/>
      <c r="R87" s="289"/>
      <c r="S87" s="289"/>
      <c r="T87" s="289"/>
      <c r="U87" s="289"/>
      <c r="V87" s="289"/>
      <c r="W87" s="289"/>
      <c r="X87" s="289"/>
    </row>
    <row r="88" spans="15:24">
      <c r="O88" s="289"/>
      <c r="P88" s="289"/>
      <c r="Q88" s="289"/>
      <c r="R88" s="289"/>
      <c r="S88" s="289"/>
      <c r="T88" s="289"/>
      <c r="U88" s="289"/>
      <c r="V88" s="289"/>
      <c r="W88" s="289"/>
      <c r="X88" s="289"/>
    </row>
    <row r="89" spans="15:24">
      <c r="O89" s="289"/>
      <c r="P89" s="289"/>
      <c r="Q89" s="289"/>
      <c r="R89" s="289"/>
      <c r="S89" s="289"/>
      <c r="T89" s="289"/>
      <c r="U89" s="289"/>
      <c r="V89" s="289"/>
      <c r="W89" s="289"/>
      <c r="X89" s="289"/>
    </row>
    <row r="90" spans="15:24">
      <c r="O90" s="289"/>
      <c r="P90" s="289"/>
      <c r="Q90" s="289"/>
      <c r="R90" s="289"/>
      <c r="S90" s="289"/>
      <c r="T90" s="289"/>
      <c r="U90" s="289"/>
      <c r="V90" s="289"/>
      <c r="W90" s="289"/>
      <c r="X90" s="289"/>
    </row>
    <row r="91" spans="15:24">
      <c r="O91" s="289"/>
      <c r="P91" s="289"/>
      <c r="Q91" s="289"/>
      <c r="R91" s="289"/>
      <c r="S91" s="289"/>
      <c r="T91" s="289"/>
      <c r="U91" s="289"/>
      <c r="V91" s="289"/>
      <c r="W91" s="289"/>
      <c r="X91" s="289"/>
    </row>
    <row r="92" spans="15:24">
      <c r="O92" s="289"/>
      <c r="P92" s="289"/>
      <c r="Q92" s="289"/>
      <c r="R92" s="289"/>
      <c r="S92" s="289"/>
      <c r="T92" s="289"/>
      <c r="U92" s="289"/>
      <c r="V92" s="289"/>
      <c r="W92" s="289"/>
      <c r="X92" s="289"/>
    </row>
  </sheetData>
  <mergeCells count="6">
    <mergeCell ref="B6:B9"/>
    <mergeCell ref="I7:I9"/>
    <mergeCell ref="K6:K9"/>
    <mergeCell ref="A6:A9"/>
    <mergeCell ref="I6:J6"/>
    <mergeCell ref="C7:C9"/>
  </mergeCells>
  <printOptions horizontalCentered="1"/>
  <pageMargins left="0.39370078740157483" right="0.39370078740157483" top="0.39370078740157483" bottom="0.39370078740157483" header="0.23622047244094491" footer="0.55118110236220474"/>
  <pageSetup paperSize="9" orientation="portrait" horizontalDpi="4294967292" verticalDpi="300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62"/>
  <sheetViews>
    <sheetView zoomScaleNormal="100" workbookViewId="0">
      <pane ySplit="12" topLeftCell="A31" activePane="bottomLeft" state="frozen"/>
      <selection pane="bottomLeft"/>
    </sheetView>
  </sheetViews>
  <sheetFormatPr baseColWidth="10" defaultColWidth="19.7109375" defaultRowHeight="11.25" customHeight="1"/>
  <cols>
    <col min="1" max="1" width="22" style="215" customWidth="1"/>
    <col min="2" max="6" width="10.7109375" style="322" customWidth="1"/>
    <col min="7" max="7" width="11.85546875" style="322" customWidth="1"/>
    <col min="8" max="8" width="8" style="215" customWidth="1"/>
    <col min="9" max="16384" width="19.7109375" style="215"/>
  </cols>
  <sheetData>
    <row r="1" spans="1:7" s="361" customFormat="1" ht="12" customHeight="1">
      <c r="A1" s="286" t="s">
        <v>0</v>
      </c>
      <c r="B1" s="362"/>
      <c r="C1" s="362"/>
      <c r="D1" s="362"/>
      <c r="E1" s="362"/>
      <c r="F1" s="362"/>
      <c r="G1" s="362"/>
    </row>
    <row r="2" spans="1:7" s="361" customFormat="1" ht="9" customHeight="1">
      <c r="A2" s="363"/>
      <c r="B2" s="362"/>
      <c r="C2" s="362"/>
      <c r="D2" s="362"/>
      <c r="E2" s="362"/>
      <c r="F2" s="362"/>
      <c r="G2" s="362"/>
    </row>
    <row r="3" spans="1:7" s="358" customFormat="1" ht="11.25" customHeight="1">
      <c r="A3" s="360" t="s">
        <v>552</v>
      </c>
      <c r="B3" s="359"/>
      <c r="C3" s="359"/>
      <c r="D3" s="359"/>
      <c r="E3" s="359"/>
      <c r="F3" s="359"/>
      <c r="G3" s="359"/>
    </row>
    <row r="4" spans="1:7" s="358" customFormat="1" ht="11.25" customHeight="1">
      <c r="A4" s="360" t="s">
        <v>551</v>
      </c>
      <c r="B4" s="359"/>
      <c r="C4" s="359"/>
      <c r="D4" s="359"/>
      <c r="E4" s="359"/>
      <c r="F4" s="359"/>
      <c r="G4" s="359"/>
    </row>
    <row r="5" spans="1:7" s="358" customFormat="1" ht="11.25" customHeight="1">
      <c r="A5" s="360"/>
      <c r="B5" s="359"/>
      <c r="C5" s="359"/>
      <c r="D5" s="359"/>
      <c r="E5" s="359"/>
      <c r="F5" s="359"/>
      <c r="G5" s="359"/>
    </row>
    <row r="6" spans="1:7" s="240" customFormat="1" ht="9" customHeight="1">
      <c r="A6" s="357" t="s">
        <v>541</v>
      </c>
      <c r="B6" s="356"/>
      <c r="C6" s="356" t="s">
        <v>541</v>
      </c>
      <c r="D6" s="356"/>
      <c r="E6" s="356"/>
      <c r="F6" s="356"/>
      <c r="G6" s="356"/>
    </row>
    <row r="7" spans="1:7" s="240" customFormat="1" ht="11.25" customHeight="1">
      <c r="A7" s="355" t="s">
        <v>541</v>
      </c>
      <c r="B7" s="351" t="s">
        <v>550</v>
      </c>
      <c r="C7" s="350"/>
      <c r="D7" s="350"/>
      <c r="E7" s="350"/>
      <c r="F7" s="350"/>
      <c r="G7" s="350"/>
    </row>
    <row r="8" spans="1:7" s="337" customFormat="1" ht="11.25" customHeight="1">
      <c r="A8" s="345" t="s">
        <v>541</v>
      </c>
      <c r="B8" s="354"/>
      <c r="C8" s="353" t="s">
        <v>549</v>
      </c>
      <c r="D8" s="352"/>
      <c r="E8" s="352"/>
      <c r="F8" s="352"/>
      <c r="G8" s="352"/>
    </row>
    <row r="9" spans="1:7" s="337" customFormat="1" ht="11.25" customHeight="1">
      <c r="A9" s="345" t="s">
        <v>11</v>
      </c>
      <c r="B9" s="344" t="s">
        <v>548</v>
      </c>
      <c r="C9" s="351" t="s">
        <v>547</v>
      </c>
      <c r="D9" s="350"/>
      <c r="E9" s="350"/>
      <c r="F9" s="349"/>
      <c r="G9" s="342" t="s">
        <v>546</v>
      </c>
    </row>
    <row r="10" spans="1:7" s="337" customFormat="1" ht="11.25" customHeight="1">
      <c r="A10" s="345"/>
      <c r="B10" s="344" t="s">
        <v>40</v>
      </c>
      <c r="C10" s="343" t="s">
        <v>234</v>
      </c>
      <c r="D10" s="348" t="s">
        <v>16</v>
      </c>
      <c r="E10" s="347"/>
      <c r="F10" s="346"/>
      <c r="G10" s="342" t="s">
        <v>9</v>
      </c>
    </row>
    <row r="11" spans="1:7" s="337" customFormat="1" ht="11.25" customHeight="1">
      <c r="A11" s="345" t="s">
        <v>541</v>
      </c>
      <c r="B11" s="344"/>
      <c r="C11" s="344" t="s">
        <v>230</v>
      </c>
      <c r="D11" s="343"/>
      <c r="E11" s="343"/>
      <c r="F11" s="343"/>
      <c r="G11" s="342" t="s">
        <v>545</v>
      </c>
    </row>
    <row r="12" spans="1:7" s="337" customFormat="1" ht="11.25" customHeight="1">
      <c r="A12" s="341" t="s">
        <v>541</v>
      </c>
      <c r="B12" s="339"/>
      <c r="C12" s="340"/>
      <c r="D12" s="339" t="s">
        <v>544</v>
      </c>
      <c r="E12" s="339" t="s">
        <v>543</v>
      </c>
      <c r="F12" s="339" t="s">
        <v>542</v>
      </c>
      <c r="G12" s="338" t="s">
        <v>7</v>
      </c>
    </row>
    <row r="13" spans="1:7" ht="11.25" customHeight="1">
      <c r="A13" s="336"/>
      <c r="B13" s="322" t="s">
        <v>541</v>
      </c>
      <c r="C13" s="322" t="s">
        <v>541</v>
      </c>
      <c r="D13" s="322" t="s">
        <v>541</v>
      </c>
      <c r="E13" s="322" t="s">
        <v>541</v>
      </c>
      <c r="F13" s="322" t="s">
        <v>541</v>
      </c>
      <c r="G13" s="322" t="s">
        <v>541</v>
      </c>
    </row>
    <row r="14" spans="1:7" ht="11.25" customHeight="1">
      <c r="A14" s="336"/>
    </row>
    <row r="15" spans="1:7" ht="11.25" customHeight="1">
      <c r="B15" s="253" t="s">
        <v>540</v>
      </c>
      <c r="C15" s="333"/>
      <c r="D15" s="333"/>
      <c r="E15" s="333"/>
      <c r="F15" s="333"/>
      <c r="G15" s="333"/>
    </row>
    <row r="16" spans="1:7" ht="11.25" customHeight="1">
      <c r="A16" s="251"/>
      <c r="B16" s="333"/>
      <c r="C16" s="333"/>
      <c r="D16" s="333"/>
      <c r="E16" s="333"/>
      <c r="F16" s="333"/>
      <c r="G16" s="333"/>
    </row>
    <row r="17" spans="1:8" ht="11.25" customHeight="1">
      <c r="A17" s="251"/>
      <c r="B17" s="333"/>
      <c r="C17" s="333"/>
      <c r="D17" s="333"/>
      <c r="E17" s="333"/>
      <c r="F17" s="333"/>
      <c r="G17" s="333"/>
    </row>
    <row r="18" spans="1:8" ht="11.25" customHeight="1">
      <c r="A18" s="223" t="s">
        <v>23</v>
      </c>
      <c r="B18" s="322">
        <f t="shared" ref="B18:B33" si="0">SUM(C18+G18)</f>
        <v>3451.5</v>
      </c>
      <c r="C18" s="322">
        <v>2123.5</v>
      </c>
      <c r="D18" s="323">
        <v>800</v>
      </c>
      <c r="E18" s="323">
        <v>801</v>
      </c>
      <c r="F18" s="323">
        <v>116</v>
      </c>
      <c r="G18" s="323">
        <v>1328</v>
      </c>
      <c r="H18" s="323"/>
    </row>
    <row r="19" spans="1:8" ht="11.25" customHeight="1">
      <c r="A19" s="157" t="s">
        <v>478</v>
      </c>
      <c r="B19" s="322">
        <f t="shared" si="0"/>
        <v>4639.8099999999995</v>
      </c>
      <c r="C19" s="322">
        <v>3131.52</v>
      </c>
      <c r="D19" s="331">
        <v>209</v>
      </c>
      <c r="E19" s="331">
        <v>196.44</v>
      </c>
      <c r="F19" s="331">
        <v>720.75</v>
      </c>
      <c r="G19" s="331">
        <v>1508.29</v>
      </c>
      <c r="H19" s="323"/>
    </row>
    <row r="20" spans="1:8" ht="11.25" customHeight="1">
      <c r="A20" s="223" t="s">
        <v>227</v>
      </c>
      <c r="B20" s="322">
        <f t="shared" si="0"/>
        <v>0</v>
      </c>
      <c r="C20" s="322">
        <f>SUM(D20+H20)</f>
        <v>0</v>
      </c>
      <c r="D20" s="322">
        <f>SUM(E20+I20)</f>
        <v>0</v>
      </c>
      <c r="E20" s="322">
        <f>SUM(F20+J20)</f>
        <v>0</v>
      </c>
      <c r="F20" s="322">
        <f>SUM(G20+K20)</f>
        <v>0</v>
      </c>
      <c r="G20" s="322">
        <f>SUM(H20+L20)</f>
        <v>0</v>
      </c>
      <c r="H20" s="323"/>
    </row>
    <row r="21" spans="1:8" ht="11.25" customHeight="1">
      <c r="A21" s="223" t="s">
        <v>25</v>
      </c>
      <c r="B21" s="322">
        <f t="shared" si="0"/>
        <v>23</v>
      </c>
      <c r="C21" s="322">
        <v>18</v>
      </c>
      <c r="D21" s="323">
        <v>0</v>
      </c>
      <c r="E21" s="323">
        <v>0</v>
      </c>
      <c r="F21" s="323">
        <v>0</v>
      </c>
      <c r="G21" s="323">
        <v>5</v>
      </c>
      <c r="H21" s="323"/>
    </row>
    <row r="22" spans="1:8" ht="11.25" customHeight="1">
      <c r="A22" s="223" t="s">
        <v>226</v>
      </c>
      <c r="B22" s="322">
        <f t="shared" si="0"/>
        <v>0</v>
      </c>
      <c r="C22" s="322">
        <f t="shared" ref="C22:G25" si="1">SUM(D22+H22)</f>
        <v>0</v>
      </c>
      <c r="D22" s="322">
        <f t="shared" si="1"/>
        <v>0</v>
      </c>
      <c r="E22" s="322">
        <f t="shared" si="1"/>
        <v>0</v>
      </c>
      <c r="F22" s="322">
        <f t="shared" si="1"/>
        <v>0</v>
      </c>
      <c r="G22" s="322">
        <f t="shared" si="1"/>
        <v>0</v>
      </c>
      <c r="H22" s="323"/>
    </row>
    <row r="23" spans="1:8" ht="11.25" customHeight="1">
      <c r="A23" s="223" t="s">
        <v>225</v>
      </c>
      <c r="B23" s="322">
        <f t="shared" si="0"/>
        <v>0</v>
      </c>
      <c r="C23" s="322">
        <f t="shared" si="1"/>
        <v>0</v>
      </c>
      <c r="D23" s="322">
        <f t="shared" si="1"/>
        <v>0</v>
      </c>
      <c r="E23" s="322">
        <f t="shared" si="1"/>
        <v>0</v>
      </c>
      <c r="F23" s="322">
        <f t="shared" si="1"/>
        <v>0</v>
      </c>
      <c r="G23" s="322">
        <f t="shared" si="1"/>
        <v>0</v>
      </c>
      <c r="H23" s="323"/>
    </row>
    <row r="24" spans="1:8" ht="11.25" customHeight="1">
      <c r="A24" s="223" t="s">
        <v>224</v>
      </c>
      <c r="B24" s="322">
        <f t="shared" si="0"/>
        <v>0</v>
      </c>
      <c r="C24" s="322">
        <f t="shared" si="1"/>
        <v>0</v>
      </c>
      <c r="D24" s="322">
        <f t="shared" si="1"/>
        <v>0</v>
      </c>
      <c r="E24" s="322">
        <f t="shared" si="1"/>
        <v>0</v>
      </c>
      <c r="F24" s="322">
        <f t="shared" si="1"/>
        <v>0</v>
      </c>
      <c r="G24" s="322">
        <f t="shared" si="1"/>
        <v>0</v>
      </c>
      <c r="H24" s="323"/>
    </row>
    <row r="25" spans="1:8" ht="11.25" customHeight="1">
      <c r="A25" s="223" t="s">
        <v>28</v>
      </c>
      <c r="B25" s="322">
        <f t="shared" si="0"/>
        <v>0</v>
      </c>
      <c r="C25" s="322">
        <f t="shared" si="1"/>
        <v>0</v>
      </c>
      <c r="D25" s="322">
        <f t="shared" si="1"/>
        <v>0</v>
      </c>
      <c r="E25" s="322">
        <f t="shared" si="1"/>
        <v>0</v>
      </c>
      <c r="F25" s="322">
        <f t="shared" si="1"/>
        <v>0</v>
      </c>
      <c r="G25" s="322">
        <f t="shared" si="1"/>
        <v>0</v>
      </c>
      <c r="H25" s="323"/>
    </row>
    <row r="26" spans="1:8" ht="11.25" customHeight="1">
      <c r="A26" s="223" t="s">
        <v>29</v>
      </c>
      <c r="B26" s="322">
        <f t="shared" si="0"/>
        <v>469</v>
      </c>
      <c r="C26" s="322">
        <v>464</v>
      </c>
      <c r="D26" s="323">
        <v>82</v>
      </c>
      <c r="E26" s="323">
        <v>292</v>
      </c>
      <c r="F26" s="323">
        <v>90</v>
      </c>
      <c r="G26" s="323">
        <v>5</v>
      </c>
      <c r="H26" s="323"/>
    </row>
    <row r="27" spans="1:8" ht="11.25" customHeight="1">
      <c r="A27" s="223" t="s">
        <v>30</v>
      </c>
      <c r="B27" s="322">
        <f t="shared" si="0"/>
        <v>3</v>
      </c>
      <c r="C27" s="322">
        <v>3</v>
      </c>
      <c r="D27" s="323">
        <v>2</v>
      </c>
      <c r="E27" s="323">
        <v>1</v>
      </c>
      <c r="F27" s="323">
        <v>0</v>
      </c>
      <c r="G27" s="323">
        <v>0</v>
      </c>
      <c r="H27" s="323"/>
    </row>
    <row r="28" spans="1:8" ht="11.25" customHeight="1">
      <c r="A28" s="223" t="s">
        <v>31</v>
      </c>
      <c r="B28" s="322">
        <f t="shared" si="0"/>
        <v>637</v>
      </c>
      <c r="C28" s="322">
        <v>492</v>
      </c>
      <c r="D28" s="323">
        <v>74</v>
      </c>
      <c r="E28" s="323">
        <v>76</v>
      </c>
      <c r="F28" s="323">
        <v>20</v>
      </c>
      <c r="G28" s="323">
        <v>145</v>
      </c>
      <c r="H28" s="323"/>
    </row>
    <row r="29" spans="1:8" ht="11.25" customHeight="1">
      <c r="A29" s="223" t="s">
        <v>223</v>
      </c>
      <c r="B29" s="322">
        <f t="shared" si="0"/>
        <v>0</v>
      </c>
      <c r="C29" s="322">
        <f>SUM(D29+H29)</f>
        <v>0</v>
      </c>
      <c r="D29" s="322">
        <f>SUM(E29+I29)</f>
        <v>0</v>
      </c>
      <c r="E29" s="322">
        <f>SUM(F29+J29)</f>
        <v>0</v>
      </c>
      <c r="F29" s="322">
        <f>SUM(G29+K29)</f>
        <v>0</v>
      </c>
      <c r="G29" s="322">
        <f>SUM(H29+L29)</f>
        <v>0</v>
      </c>
      <c r="H29" s="323"/>
    </row>
    <row r="30" spans="1:8" ht="11.25" customHeight="1">
      <c r="A30" s="223" t="s">
        <v>33</v>
      </c>
      <c r="B30" s="322">
        <f t="shared" si="0"/>
        <v>109</v>
      </c>
      <c r="C30" s="322">
        <v>53</v>
      </c>
      <c r="D30" s="323">
        <v>26</v>
      </c>
      <c r="E30" s="323">
        <v>11</v>
      </c>
      <c r="F30" s="323">
        <v>16</v>
      </c>
      <c r="G30" s="323">
        <v>56</v>
      </c>
      <c r="H30" s="323"/>
    </row>
    <row r="31" spans="1:8" ht="11.25" customHeight="1">
      <c r="A31" s="223" t="s">
        <v>34</v>
      </c>
      <c r="B31" s="322">
        <f t="shared" si="0"/>
        <v>0</v>
      </c>
      <c r="C31" s="322">
        <v>0</v>
      </c>
      <c r="D31" s="323">
        <v>0</v>
      </c>
      <c r="E31" s="323">
        <v>0</v>
      </c>
      <c r="F31" s="323">
        <v>0</v>
      </c>
      <c r="G31" s="323">
        <v>0</v>
      </c>
      <c r="H31" s="323"/>
    </row>
    <row r="32" spans="1:8" ht="11.25" customHeight="1">
      <c r="A32" s="223" t="s">
        <v>48</v>
      </c>
      <c r="B32" s="322">
        <f t="shared" si="0"/>
        <v>10</v>
      </c>
      <c r="C32" s="322">
        <v>7</v>
      </c>
      <c r="D32" s="331">
        <v>0</v>
      </c>
      <c r="E32" s="331">
        <v>4</v>
      </c>
      <c r="F32" s="331">
        <v>1</v>
      </c>
      <c r="G32" s="331">
        <v>3</v>
      </c>
      <c r="H32" s="323"/>
    </row>
    <row r="33" spans="1:8" ht="11.25" customHeight="1">
      <c r="A33" s="223" t="s">
        <v>35</v>
      </c>
      <c r="B33" s="322">
        <f t="shared" si="0"/>
        <v>22</v>
      </c>
      <c r="C33" s="322">
        <v>22</v>
      </c>
      <c r="D33" s="323">
        <v>22</v>
      </c>
      <c r="E33" s="323">
        <v>0</v>
      </c>
      <c r="F33" s="323">
        <v>0</v>
      </c>
      <c r="G33" s="323">
        <v>0</v>
      </c>
      <c r="H33" s="323"/>
    </row>
    <row r="34" spans="1:8" ht="11.25" customHeight="1">
      <c r="A34" s="223"/>
      <c r="H34" s="323"/>
    </row>
    <row r="35" spans="1:8" ht="11.25" customHeight="1">
      <c r="A35" s="221" t="s">
        <v>537</v>
      </c>
      <c r="B35" s="322">
        <f>SUM(C35+G35)</f>
        <v>9364.3100000000013</v>
      </c>
      <c r="C35" s="322">
        <f>SUM(C18:C33)</f>
        <v>6314.02</v>
      </c>
      <c r="D35" s="322">
        <f>SUM(D18:D33)</f>
        <v>1215</v>
      </c>
      <c r="E35" s="322">
        <f>SUM(E18:E33)</f>
        <v>1381.44</v>
      </c>
      <c r="F35" s="322">
        <f>SUM(F18:F33)</f>
        <v>963.75</v>
      </c>
      <c r="G35" s="322">
        <f>SUM(G18:G33)</f>
        <v>3050.29</v>
      </c>
      <c r="H35" s="322"/>
    </row>
    <row r="36" spans="1:8" ht="11.25" customHeight="1">
      <c r="A36" s="328"/>
      <c r="H36" s="323"/>
    </row>
    <row r="37" spans="1:8" ht="11.25" customHeight="1">
      <c r="A37" s="328"/>
      <c r="H37" s="323"/>
    </row>
    <row r="38" spans="1:8" ht="11.25" customHeight="1">
      <c r="B38" s="335" t="s">
        <v>539</v>
      </c>
      <c r="C38" s="334"/>
      <c r="D38" s="334"/>
      <c r="E38" s="334"/>
      <c r="F38" s="334"/>
      <c r="G38" s="334"/>
      <c r="H38" s="323"/>
    </row>
    <row r="39" spans="1:8" ht="11.25" customHeight="1">
      <c r="A39" s="251"/>
      <c r="B39" s="333"/>
      <c r="C39" s="333"/>
      <c r="D39" s="333"/>
      <c r="E39" s="333"/>
      <c r="F39" s="333"/>
      <c r="G39" s="333"/>
      <c r="H39" s="323"/>
    </row>
    <row r="40" spans="1:8" ht="11.25" customHeight="1">
      <c r="H40" s="323"/>
    </row>
    <row r="41" spans="1:8" ht="11.25" customHeight="1">
      <c r="A41" s="223" t="s">
        <v>23</v>
      </c>
      <c r="B41" s="322">
        <f>SUM(C41+G41)</f>
        <v>462.5</v>
      </c>
      <c r="C41" s="323">
        <v>361</v>
      </c>
      <c r="D41" s="323">
        <v>92</v>
      </c>
      <c r="E41" s="323">
        <v>94.5</v>
      </c>
      <c r="F41" s="323">
        <v>99.5</v>
      </c>
      <c r="G41" s="323">
        <v>101.5</v>
      </c>
    </row>
    <row r="42" spans="1:8" ht="11.25" customHeight="1">
      <c r="A42" s="157" t="s">
        <v>24</v>
      </c>
      <c r="B42" s="332" t="s">
        <v>538</v>
      </c>
      <c r="C42" s="332" t="s">
        <v>538</v>
      </c>
      <c r="D42" s="332" t="s">
        <v>538</v>
      </c>
      <c r="E42" s="332" t="s">
        <v>538</v>
      </c>
      <c r="F42" s="332" t="s">
        <v>538</v>
      </c>
      <c r="G42" s="332" t="s">
        <v>538</v>
      </c>
    </row>
    <row r="43" spans="1:8" ht="11.25" customHeight="1">
      <c r="A43" s="223" t="s">
        <v>227</v>
      </c>
      <c r="B43" s="322">
        <v>0</v>
      </c>
      <c r="C43" s="322">
        <v>0</v>
      </c>
      <c r="D43" s="322">
        <v>0</v>
      </c>
      <c r="E43" s="322">
        <v>0</v>
      </c>
      <c r="F43" s="322">
        <v>0</v>
      </c>
      <c r="G43" s="322">
        <v>0</v>
      </c>
    </row>
    <row r="44" spans="1:8" ht="11.25" customHeight="1">
      <c r="A44" s="223" t="s">
        <v>25</v>
      </c>
      <c r="B44" s="322">
        <v>0</v>
      </c>
      <c r="C44" s="322">
        <v>0</v>
      </c>
      <c r="D44" s="322">
        <v>0</v>
      </c>
      <c r="E44" s="322">
        <v>0</v>
      </c>
      <c r="F44" s="322">
        <v>0</v>
      </c>
      <c r="G44" s="322">
        <v>0</v>
      </c>
    </row>
    <row r="45" spans="1:8" ht="11.25" customHeight="1">
      <c r="A45" s="223" t="s">
        <v>226</v>
      </c>
      <c r="B45" s="322">
        <v>0</v>
      </c>
      <c r="C45" s="322">
        <v>0</v>
      </c>
      <c r="D45" s="322">
        <v>0</v>
      </c>
      <c r="E45" s="322">
        <v>0</v>
      </c>
      <c r="F45" s="322">
        <v>0</v>
      </c>
      <c r="G45" s="322">
        <v>0</v>
      </c>
    </row>
    <row r="46" spans="1:8" ht="11.25" customHeight="1">
      <c r="A46" s="223" t="s">
        <v>225</v>
      </c>
      <c r="B46" s="322">
        <v>0</v>
      </c>
      <c r="C46" s="322">
        <v>0</v>
      </c>
      <c r="D46" s="322">
        <v>0</v>
      </c>
      <c r="E46" s="322">
        <v>0</v>
      </c>
      <c r="F46" s="322">
        <v>0</v>
      </c>
      <c r="G46" s="322">
        <v>0</v>
      </c>
    </row>
    <row r="47" spans="1:8" ht="11.25" customHeight="1">
      <c r="A47" s="223" t="s">
        <v>224</v>
      </c>
      <c r="B47" s="322">
        <v>0</v>
      </c>
      <c r="C47" s="322">
        <v>0</v>
      </c>
      <c r="D47" s="322">
        <v>0</v>
      </c>
      <c r="E47" s="322">
        <v>0</v>
      </c>
      <c r="F47" s="322">
        <v>0</v>
      </c>
      <c r="G47" s="322">
        <v>0</v>
      </c>
    </row>
    <row r="48" spans="1:8" ht="11.25" customHeight="1">
      <c r="A48" s="223" t="s">
        <v>28</v>
      </c>
      <c r="B48" s="322">
        <v>0</v>
      </c>
      <c r="C48" s="322">
        <v>0</v>
      </c>
      <c r="D48" s="322">
        <v>0</v>
      </c>
      <c r="E48" s="322">
        <v>0</v>
      </c>
      <c r="F48" s="322">
        <v>0</v>
      </c>
      <c r="G48" s="322">
        <v>0</v>
      </c>
    </row>
    <row r="49" spans="1:8" ht="11.25" customHeight="1">
      <c r="A49" s="223" t="s">
        <v>29</v>
      </c>
      <c r="B49" s="322">
        <f t="shared" ref="B49:B56" si="2">SUM(C49+G49)</f>
        <v>283</v>
      </c>
      <c r="C49" s="323">
        <v>282</v>
      </c>
      <c r="D49" s="323">
        <v>67</v>
      </c>
      <c r="E49" s="323">
        <v>133</v>
      </c>
      <c r="F49" s="323">
        <v>82</v>
      </c>
      <c r="G49" s="323">
        <v>1</v>
      </c>
    </row>
    <row r="50" spans="1:8" ht="11.25" customHeight="1">
      <c r="A50" s="223" t="s">
        <v>30</v>
      </c>
      <c r="B50" s="322">
        <f t="shared" si="2"/>
        <v>3</v>
      </c>
      <c r="C50" s="323">
        <v>3</v>
      </c>
      <c r="D50" s="323">
        <v>2</v>
      </c>
      <c r="E50" s="323">
        <v>1</v>
      </c>
      <c r="F50" s="323">
        <v>0</v>
      </c>
      <c r="G50" s="323">
        <v>0</v>
      </c>
    </row>
    <row r="51" spans="1:8" ht="11.25" customHeight="1">
      <c r="A51" s="223" t="s">
        <v>31</v>
      </c>
      <c r="B51" s="322">
        <f t="shared" si="2"/>
        <v>62.75</v>
      </c>
      <c r="C51" s="323">
        <v>53.25</v>
      </c>
      <c r="D51" s="323">
        <v>15</v>
      </c>
      <c r="E51" s="323">
        <v>5</v>
      </c>
      <c r="F51" s="323">
        <v>5</v>
      </c>
      <c r="G51" s="323">
        <v>9.5</v>
      </c>
    </row>
    <row r="52" spans="1:8" ht="11.25" customHeight="1">
      <c r="A52" s="223" t="s">
        <v>223</v>
      </c>
      <c r="B52" s="322">
        <f t="shared" si="2"/>
        <v>0</v>
      </c>
      <c r="C52" s="322">
        <f>SUM(D52+H52)</f>
        <v>0</v>
      </c>
      <c r="D52" s="322">
        <f>SUM(E52+I52)</f>
        <v>0</v>
      </c>
      <c r="E52" s="322">
        <f>SUM(F52+J52)</f>
        <v>0</v>
      </c>
      <c r="F52" s="322">
        <f>SUM(G52+K52)</f>
        <v>0</v>
      </c>
      <c r="G52" s="322">
        <f>SUM(H52+L52)</f>
        <v>0</v>
      </c>
    </row>
    <row r="53" spans="1:8" ht="11.25" customHeight="1">
      <c r="A53" s="223" t="s">
        <v>33</v>
      </c>
      <c r="B53" s="322">
        <f t="shared" si="2"/>
        <v>5.5</v>
      </c>
      <c r="C53" s="323">
        <v>5.5</v>
      </c>
      <c r="D53" s="323">
        <v>3.5</v>
      </c>
      <c r="E53" s="323">
        <v>2</v>
      </c>
      <c r="F53" s="323">
        <v>0</v>
      </c>
      <c r="G53" s="323">
        <v>0</v>
      </c>
    </row>
    <row r="54" spans="1:8" ht="11.25" customHeight="1">
      <c r="A54" s="223" t="s">
        <v>34</v>
      </c>
      <c r="B54" s="322">
        <f t="shared" si="2"/>
        <v>0</v>
      </c>
      <c r="C54" s="322">
        <v>0</v>
      </c>
      <c r="D54" s="322">
        <v>0</v>
      </c>
      <c r="E54" s="322">
        <v>0</v>
      </c>
      <c r="F54" s="322">
        <v>0</v>
      </c>
      <c r="G54" s="322">
        <v>0</v>
      </c>
    </row>
    <row r="55" spans="1:8" ht="11.25" customHeight="1">
      <c r="A55" s="223" t="s">
        <v>48</v>
      </c>
      <c r="B55" s="322">
        <f t="shared" si="2"/>
        <v>10</v>
      </c>
      <c r="C55" s="323">
        <v>7</v>
      </c>
      <c r="D55" s="331">
        <v>0</v>
      </c>
      <c r="E55" s="331">
        <v>4</v>
      </c>
      <c r="F55" s="331">
        <v>1</v>
      </c>
      <c r="G55" s="331">
        <v>3</v>
      </c>
    </row>
    <row r="56" spans="1:8" ht="11.25" customHeight="1">
      <c r="A56" s="223" t="s">
        <v>35</v>
      </c>
      <c r="B56" s="322">
        <f t="shared" si="2"/>
        <v>1</v>
      </c>
      <c r="C56" s="323">
        <v>1</v>
      </c>
      <c r="D56" s="323">
        <v>1</v>
      </c>
      <c r="E56" s="323">
        <v>0</v>
      </c>
      <c r="F56" s="323">
        <v>0</v>
      </c>
      <c r="G56" s="323">
        <v>0</v>
      </c>
    </row>
    <row r="57" spans="1:8" ht="11.25" customHeight="1">
      <c r="A57" s="223"/>
    </row>
    <row r="58" spans="1:8" ht="11.25" customHeight="1">
      <c r="A58" s="221" t="s">
        <v>537</v>
      </c>
      <c r="B58" s="322">
        <f>SUM(C58+G58)</f>
        <v>827.75</v>
      </c>
      <c r="C58" s="322">
        <f>SUM(C41:C56)</f>
        <v>712.75</v>
      </c>
      <c r="D58" s="322">
        <f>SUM(D41:D56)</f>
        <v>180.5</v>
      </c>
      <c r="E58" s="322">
        <f>SUM(E41:E56)</f>
        <v>239.5</v>
      </c>
      <c r="F58" s="322">
        <f>SUM(F41:F56)</f>
        <v>187.5</v>
      </c>
      <c r="G58" s="322">
        <f>SUM(G41:G56)</f>
        <v>115</v>
      </c>
    </row>
    <row r="59" spans="1:8" ht="11.25" customHeight="1">
      <c r="A59" s="328"/>
      <c r="H59" s="323"/>
    </row>
    <row r="60" spans="1:8" ht="11.25" customHeight="1">
      <c r="A60" s="328"/>
      <c r="H60" s="323"/>
    </row>
    <row r="61" spans="1:8" ht="11.25" customHeight="1">
      <c r="A61" s="328"/>
      <c r="H61" s="323"/>
    </row>
    <row r="62" spans="1:8" ht="11.25" customHeight="1">
      <c r="A62" s="328"/>
      <c r="H62" s="323"/>
    </row>
    <row r="63" spans="1:8" ht="11.25" customHeight="1">
      <c r="A63" s="328"/>
      <c r="H63" s="323"/>
    </row>
    <row r="64" spans="1:8" s="287" customFormat="1" ht="11.25" customHeight="1">
      <c r="A64" s="330" t="s">
        <v>62</v>
      </c>
      <c r="B64" s="325"/>
      <c r="C64" s="325"/>
      <c r="D64" s="325"/>
      <c r="E64" s="325"/>
      <c r="F64" s="325"/>
      <c r="G64" s="325"/>
      <c r="H64" s="289"/>
    </row>
    <row r="65" spans="1:8" s="287" customFormat="1" ht="9" customHeight="1">
      <c r="A65" s="1447" t="s">
        <v>536</v>
      </c>
      <c r="B65" s="1447"/>
      <c r="C65" s="1447"/>
      <c r="D65" s="1447"/>
      <c r="E65" s="1447"/>
      <c r="F65" s="1447"/>
      <c r="G65" s="1447"/>
      <c r="H65" s="289"/>
    </row>
    <row r="66" spans="1:8" s="287" customFormat="1" ht="9" customHeight="1">
      <c r="A66" s="1447" t="s">
        <v>535</v>
      </c>
      <c r="B66" s="1447"/>
      <c r="C66" s="1447"/>
      <c r="D66" s="1447"/>
      <c r="E66" s="1447"/>
      <c r="F66" s="1447"/>
      <c r="G66" s="1447"/>
      <c r="H66" s="289"/>
    </row>
    <row r="67" spans="1:8" ht="11.25" customHeight="1">
      <c r="A67" s="329"/>
      <c r="H67" s="322"/>
    </row>
    <row r="68" spans="1:8" ht="11.25" customHeight="1">
      <c r="A68" s="328"/>
      <c r="H68" s="322"/>
    </row>
    <row r="69" spans="1:8" s="287" customFormat="1" ht="11.25" customHeight="1">
      <c r="B69" s="325"/>
      <c r="C69" s="327"/>
      <c r="D69" s="325"/>
      <c r="E69" s="326"/>
      <c r="F69" s="326"/>
      <c r="G69" s="326"/>
      <c r="H69" s="289"/>
    </row>
    <row r="70" spans="1:8" s="266" customFormat="1" ht="9.75" customHeight="1">
      <c r="A70" s="291" t="s">
        <v>51</v>
      </c>
      <c r="B70" s="320"/>
      <c r="C70" s="320"/>
      <c r="D70" s="325"/>
      <c r="E70" s="325"/>
      <c r="F70" s="325"/>
      <c r="G70" s="325"/>
      <c r="H70" s="289"/>
    </row>
    <row r="71" spans="1:8" ht="11.25" customHeight="1">
      <c r="H71" s="323"/>
    </row>
    <row r="72" spans="1:8" ht="11.25" customHeight="1">
      <c r="H72" s="323"/>
    </row>
    <row r="73" spans="1:8" ht="11.25" customHeight="1">
      <c r="H73" s="323"/>
    </row>
    <row r="74" spans="1:8" ht="11.25" customHeight="1">
      <c r="H74" s="323"/>
    </row>
    <row r="75" spans="1:8" ht="11.25" customHeight="1">
      <c r="D75" s="324"/>
      <c r="H75" s="323"/>
    </row>
    <row r="76" spans="1:8" ht="11.25" customHeight="1">
      <c r="H76" s="323"/>
    </row>
    <row r="77" spans="1:8" ht="11.25" customHeight="1">
      <c r="H77" s="323"/>
    </row>
    <row r="78" spans="1:8" ht="11.25" customHeight="1">
      <c r="H78" s="323"/>
    </row>
    <row r="79" spans="1:8" ht="11.25" customHeight="1">
      <c r="H79" s="323"/>
    </row>
    <row r="80" spans="1:8" ht="11.25" customHeight="1">
      <c r="H80" s="323"/>
    </row>
    <row r="81" spans="8:8" ht="11.25" customHeight="1">
      <c r="H81" s="323"/>
    </row>
    <row r="82" spans="8:8" ht="11.25" customHeight="1">
      <c r="H82" s="323"/>
    </row>
    <row r="83" spans="8:8" ht="11.25" customHeight="1">
      <c r="H83" s="323"/>
    </row>
    <row r="84" spans="8:8" ht="11.25" customHeight="1">
      <c r="H84" s="323"/>
    </row>
    <row r="85" spans="8:8" ht="11.25" customHeight="1">
      <c r="H85" s="323"/>
    </row>
    <row r="86" spans="8:8" ht="11.25" customHeight="1">
      <c r="H86" s="323"/>
    </row>
    <row r="87" spans="8:8" ht="11.25" customHeight="1">
      <c r="H87" s="323"/>
    </row>
    <row r="88" spans="8:8" ht="11.25" customHeight="1">
      <c r="H88" s="323"/>
    </row>
    <row r="89" spans="8:8" ht="11.25" customHeight="1">
      <c r="H89" s="323"/>
    </row>
    <row r="90" spans="8:8" ht="11.25" customHeight="1">
      <c r="H90" s="323"/>
    </row>
    <row r="91" spans="8:8" ht="11.25" customHeight="1">
      <c r="H91" s="323"/>
    </row>
    <row r="92" spans="8:8" ht="11.25" customHeight="1">
      <c r="H92" s="323"/>
    </row>
    <row r="93" spans="8:8" ht="11.25" customHeight="1">
      <c r="H93" s="323"/>
    </row>
    <row r="94" spans="8:8" ht="11.25" customHeight="1">
      <c r="H94" s="323"/>
    </row>
    <row r="95" spans="8:8" ht="11.25" customHeight="1">
      <c r="H95" s="323"/>
    </row>
    <row r="96" spans="8:8" ht="11.25" customHeight="1">
      <c r="H96" s="323"/>
    </row>
    <row r="97" spans="8:8" ht="11.25" customHeight="1">
      <c r="H97" s="323"/>
    </row>
    <row r="98" spans="8:8" ht="11.25" customHeight="1">
      <c r="H98" s="323"/>
    </row>
    <row r="99" spans="8:8" ht="11.25" customHeight="1">
      <c r="H99" s="323"/>
    </row>
    <row r="100" spans="8:8" ht="11.25" customHeight="1">
      <c r="H100" s="323"/>
    </row>
    <row r="101" spans="8:8" ht="11.25" customHeight="1">
      <c r="H101" s="323"/>
    </row>
    <row r="102" spans="8:8" ht="11.25" customHeight="1">
      <c r="H102" s="323"/>
    </row>
    <row r="103" spans="8:8" ht="11.25" customHeight="1">
      <c r="H103" s="323"/>
    </row>
    <row r="104" spans="8:8" ht="11.25" customHeight="1">
      <c r="H104" s="323"/>
    </row>
    <row r="105" spans="8:8" ht="11.25" customHeight="1">
      <c r="H105" s="323"/>
    </row>
    <row r="106" spans="8:8" ht="11.25" customHeight="1">
      <c r="H106" s="323"/>
    </row>
    <row r="107" spans="8:8" ht="11.25" customHeight="1">
      <c r="H107" s="323"/>
    </row>
    <row r="108" spans="8:8" ht="11.25" customHeight="1">
      <c r="H108" s="323"/>
    </row>
    <row r="109" spans="8:8" ht="11.25" customHeight="1">
      <c r="H109" s="323"/>
    </row>
    <row r="110" spans="8:8" ht="11.25" customHeight="1">
      <c r="H110" s="323"/>
    </row>
    <row r="111" spans="8:8" ht="11.25" customHeight="1">
      <c r="H111" s="323"/>
    </row>
    <row r="112" spans="8:8" ht="11.25" customHeight="1">
      <c r="H112" s="323"/>
    </row>
    <row r="113" spans="8:8" ht="11.25" customHeight="1">
      <c r="H113" s="323"/>
    </row>
    <row r="114" spans="8:8" ht="11.25" customHeight="1">
      <c r="H114" s="323"/>
    </row>
    <row r="115" spans="8:8" ht="11.25" customHeight="1">
      <c r="H115" s="323"/>
    </row>
    <row r="116" spans="8:8" ht="11.25" customHeight="1">
      <c r="H116" s="323"/>
    </row>
    <row r="117" spans="8:8" ht="11.25" customHeight="1">
      <c r="H117" s="323"/>
    </row>
    <row r="118" spans="8:8" ht="11.25" customHeight="1">
      <c r="H118" s="323"/>
    </row>
    <row r="119" spans="8:8" ht="11.25" customHeight="1">
      <c r="H119" s="323"/>
    </row>
    <row r="120" spans="8:8" ht="11.25" customHeight="1">
      <c r="H120" s="323"/>
    </row>
    <row r="121" spans="8:8" ht="11.25" customHeight="1">
      <c r="H121" s="323"/>
    </row>
    <row r="122" spans="8:8" ht="11.25" customHeight="1">
      <c r="H122" s="323"/>
    </row>
    <row r="123" spans="8:8" ht="11.25" customHeight="1">
      <c r="H123" s="323"/>
    </row>
    <row r="124" spans="8:8" ht="11.25" customHeight="1">
      <c r="H124" s="323"/>
    </row>
    <row r="125" spans="8:8" ht="11.25" customHeight="1">
      <c r="H125" s="323"/>
    </row>
    <row r="126" spans="8:8" ht="11.25" customHeight="1">
      <c r="H126" s="323"/>
    </row>
    <row r="127" spans="8:8" ht="11.25" customHeight="1">
      <c r="H127" s="323"/>
    </row>
    <row r="128" spans="8:8" ht="11.25" customHeight="1">
      <c r="H128" s="323"/>
    </row>
    <row r="129" spans="8:8" ht="11.25" customHeight="1">
      <c r="H129" s="323"/>
    </row>
    <row r="130" spans="8:8" ht="11.25" customHeight="1">
      <c r="H130" s="323"/>
    </row>
    <row r="131" spans="8:8" ht="11.25" customHeight="1">
      <c r="H131" s="323"/>
    </row>
    <row r="132" spans="8:8" ht="11.25" customHeight="1">
      <c r="H132" s="323"/>
    </row>
    <row r="133" spans="8:8" ht="11.25" customHeight="1">
      <c r="H133" s="323"/>
    </row>
    <row r="134" spans="8:8" ht="11.25" customHeight="1">
      <c r="H134" s="323"/>
    </row>
    <row r="135" spans="8:8" ht="11.25" customHeight="1">
      <c r="H135" s="323"/>
    </row>
    <row r="136" spans="8:8" ht="11.25" customHeight="1">
      <c r="H136" s="323"/>
    </row>
    <row r="137" spans="8:8" ht="11.25" customHeight="1">
      <c r="H137" s="323"/>
    </row>
    <row r="138" spans="8:8" ht="11.25" customHeight="1">
      <c r="H138" s="323"/>
    </row>
    <row r="139" spans="8:8" ht="11.25" customHeight="1">
      <c r="H139" s="323"/>
    </row>
    <row r="140" spans="8:8" ht="11.25" customHeight="1">
      <c r="H140" s="323"/>
    </row>
    <row r="141" spans="8:8" ht="11.25" customHeight="1">
      <c r="H141" s="323"/>
    </row>
    <row r="142" spans="8:8" ht="11.25" customHeight="1">
      <c r="H142" s="323"/>
    </row>
    <row r="143" spans="8:8" ht="11.25" customHeight="1">
      <c r="H143" s="323"/>
    </row>
    <row r="144" spans="8:8" ht="11.25" customHeight="1">
      <c r="H144" s="323"/>
    </row>
    <row r="145" spans="8:8" ht="11.25" customHeight="1">
      <c r="H145" s="323"/>
    </row>
    <row r="146" spans="8:8" ht="11.25" customHeight="1">
      <c r="H146" s="323"/>
    </row>
    <row r="147" spans="8:8" ht="11.25" customHeight="1">
      <c r="H147" s="323"/>
    </row>
    <row r="148" spans="8:8" ht="11.25" customHeight="1">
      <c r="H148" s="323"/>
    </row>
    <row r="149" spans="8:8" ht="11.25" customHeight="1">
      <c r="H149" s="323"/>
    </row>
    <row r="150" spans="8:8" ht="11.25" customHeight="1">
      <c r="H150" s="323"/>
    </row>
    <row r="151" spans="8:8" ht="11.25" customHeight="1">
      <c r="H151" s="323"/>
    </row>
    <row r="152" spans="8:8" ht="11.25" customHeight="1">
      <c r="H152" s="323"/>
    </row>
    <row r="153" spans="8:8" ht="11.25" customHeight="1">
      <c r="H153" s="323"/>
    </row>
    <row r="154" spans="8:8" ht="11.25" customHeight="1">
      <c r="H154" s="323"/>
    </row>
    <row r="155" spans="8:8" ht="11.25" customHeight="1">
      <c r="H155" s="323"/>
    </row>
    <row r="156" spans="8:8" ht="11.25" customHeight="1">
      <c r="H156" s="323"/>
    </row>
    <row r="157" spans="8:8" ht="11.25" customHeight="1">
      <c r="H157" s="323"/>
    </row>
    <row r="158" spans="8:8" ht="11.25" customHeight="1">
      <c r="H158" s="323"/>
    </row>
    <row r="159" spans="8:8" ht="11.25" customHeight="1">
      <c r="H159" s="323"/>
    </row>
    <row r="160" spans="8:8" ht="11.25" customHeight="1">
      <c r="H160" s="323"/>
    </row>
    <row r="161" spans="8:8" ht="11.25" customHeight="1">
      <c r="H161" s="323"/>
    </row>
    <row r="162" spans="8:8" ht="11.25" customHeight="1">
      <c r="H162" s="323"/>
    </row>
    <row r="163" spans="8:8" ht="11.25" customHeight="1">
      <c r="H163" s="323"/>
    </row>
    <row r="164" spans="8:8" ht="11.25" customHeight="1">
      <c r="H164" s="323"/>
    </row>
    <row r="165" spans="8:8" ht="11.25" customHeight="1">
      <c r="H165" s="323"/>
    </row>
    <row r="166" spans="8:8" ht="11.25" customHeight="1">
      <c r="H166" s="323"/>
    </row>
    <row r="167" spans="8:8" ht="11.25" customHeight="1">
      <c r="H167" s="323"/>
    </row>
    <row r="168" spans="8:8" ht="11.25" customHeight="1">
      <c r="H168" s="323"/>
    </row>
    <row r="169" spans="8:8" ht="11.25" customHeight="1">
      <c r="H169" s="323"/>
    </row>
    <row r="170" spans="8:8" ht="11.25" customHeight="1">
      <c r="H170" s="323"/>
    </row>
    <row r="171" spans="8:8" ht="11.25" customHeight="1">
      <c r="H171" s="323"/>
    </row>
    <row r="172" spans="8:8" ht="11.25" customHeight="1">
      <c r="H172" s="323"/>
    </row>
    <row r="173" spans="8:8" ht="11.25" customHeight="1">
      <c r="H173" s="323"/>
    </row>
    <row r="174" spans="8:8" ht="11.25" customHeight="1">
      <c r="H174" s="323"/>
    </row>
    <row r="175" spans="8:8" ht="11.25" customHeight="1">
      <c r="H175" s="323"/>
    </row>
    <row r="176" spans="8:8" ht="11.25" customHeight="1">
      <c r="H176" s="323"/>
    </row>
    <row r="177" spans="8:8" ht="11.25" customHeight="1">
      <c r="H177" s="323"/>
    </row>
    <row r="178" spans="8:8" ht="11.25" customHeight="1">
      <c r="H178" s="323"/>
    </row>
    <row r="179" spans="8:8" ht="11.25" customHeight="1">
      <c r="H179" s="323"/>
    </row>
    <row r="180" spans="8:8" ht="11.25" customHeight="1">
      <c r="H180" s="323"/>
    </row>
    <row r="181" spans="8:8" ht="11.25" customHeight="1">
      <c r="H181" s="323"/>
    </row>
    <row r="182" spans="8:8" ht="11.25" customHeight="1">
      <c r="H182" s="323"/>
    </row>
    <row r="183" spans="8:8" ht="11.25" customHeight="1">
      <c r="H183" s="323"/>
    </row>
    <row r="184" spans="8:8" ht="11.25" customHeight="1">
      <c r="H184" s="323"/>
    </row>
    <row r="185" spans="8:8" ht="11.25" customHeight="1">
      <c r="H185" s="323"/>
    </row>
    <row r="186" spans="8:8" ht="11.25" customHeight="1">
      <c r="H186" s="323"/>
    </row>
    <row r="187" spans="8:8" ht="11.25" customHeight="1">
      <c r="H187" s="323"/>
    </row>
    <row r="188" spans="8:8" ht="11.25" customHeight="1">
      <c r="H188" s="323"/>
    </row>
    <row r="189" spans="8:8" ht="11.25" customHeight="1">
      <c r="H189" s="323"/>
    </row>
    <row r="190" spans="8:8" ht="11.25" customHeight="1">
      <c r="H190" s="323"/>
    </row>
    <row r="191" spans="8:8" ht="11.25" customHeight="1">
      <c r="H191" s="323"/>
    </row>
    <row r="192" spans="8:8" ht="11.25" customHeight="1">
      <c r="H192" s="323"/>
    </row>
    <row r="193" spans="8:8" ht="11.25" customHeight="1">
      <c r="H193" s="323"/>
    </row>
    <row r="194" spans="8:8" ht="11.25" customHeight="1">
      <c r="H194" s="323"/>
    </row>
    <row r="195" spans="8:8" ht="11.25" customHeight="1">
      <c r="H195" s="323"/>
    </row>
    <row r="196" spans="8:8" ht="11.25" customHeight="1">
      <c r="H196" s="323"/>
    </row>
    <row r="197" spans="8:8" ht="11.25" customHeight="1">
      <c r="H197" s="323"/>
    </row>
    <row r="198" spans="8:8" ht="11.25" customHeight="1">
      <c r="H198" s="323"/>
    </row>
    <row r="199" spans="8:8" ht="11.25" customHeight="1">
      <c r="H199" s="323"/>
    </row>
    <row r="200" spans="8:8" ht="11.25" customHeight="1">
      <c r="H200" s="323"/>
    </row>
    <row r="201" spans="8:8" ht="11.25" customHeight="1">
      <c r="H201" s="323"/>
    </row>
    <row r="202" spans="8:8" ht="11.25" customHeight="1">
      <c r="H202" s="323"/>
    </row>
    <row r="203" spans="8:8" ht="11.25" customHeight="1">
      <c r="H203" s="323"/>
    </row>
    <row r="204" spans="8:8" ht="11.25" customHeight="1">
      <c r="H204" s="323"/>
    </row>
    <row r="205" spans="8:8" ht="11.25" customHeight="1">
      <c r="H205" s="323"/>
    </row>
    <row r="206" spans="8:8" ht="11.25" customHeight="1">
      <c r="H206" s="323"/>
    </row>
    <row r="207" spans="8:8" ht="11.25" customHeight="1">
      <c r="H207" s="323"/>
    </row>
    <row r="208" spans="8:8" ht="11.25" customHeight="1">
      <c r="H208" s="323"/>
    </row>
    <row r="209" spans="8:8" ht="11.25" customHeight="1">
      <c r="H209" s="323"/>
    </row>
    <row r="210" spans="8:8" ht="11.25" customHeight="1">
      <c r="H210" s="323"/>
    </row>
    <row r="211" spans="8:8" ht="11.25" customHeight="1">
      <c r="H211" s="323"/>
    </row>
    <row r="212" spans="8:8" ht="11.25" customHeight="1">
      <c r="H212" s="323"/>
    </row>
    <row r="213" spans="8:8" ht="11.25" customHeight="1">
      <c r="H213" s="323"/>
    </row>
    <row r="214" spans="8:8" ht="11.25" customHeight="1">
      <c r="H214" s="323"/>
    </row>
    <row r="215" spans="8:8" ht="11.25" customHeight="1">
      <c r="H215" s="323"/>
    </row>
    <row r="216" spans="8:8" ht="11.25" customHeight="1">
      <c r="H216" s="323"/>
    </row>
    <row r="217" spans="8:8" ht="11.25" customHeight="1">
      <c r="H217" s="323"/>
    </row>
    <row r="218" spans="8:8" ht="11.25" customHeight="1">
      <c r="H218" s="323"/>
    </row>
    <row r="219" spans="8:8" ht="11.25" customHeight="1">
      <c r="H219" s="323"/>
    </row>
    <row r="220" spans="8:8" ht="11.25" customHeight="1">
      <c r="H220" s="323"/>
    </row>
    <row r="221" spans="8:8" ht="11.25" customHeight="1">
      <c r="H221" s="323"/>
    </row>
    <row r="222" spans="8:8" ht="11.25" customHeight="1">
      <c r="H222" s="323"/>
    </row>
    <row r="223" spans="8:8" ht="11.25" customHeight="1">
      <c r="H223" s="323"/>
    </row>
    <row r="224" spans="8:8" ht="11.25" customHeight="1">
      <c r="H224" s="323"/>
    </row>
    <row r="225" spans="8:8" ht="11.25" customHeight="1">
      <c r="H225" s="323"/>
    </row>
    <row r="226" spans="8:8" ht="11.25" customHeight="1">
      <c r="H226" s="323"/>
    </row>
    <row r="227" spans="8:8" ht="11.25" customHeight="1">
      <c r="H227" s="323"/>
    </row>
    <row r="228" spans="8:8" ht="11.25" customHeight="1">
      <c r="H228" s="323"/>
    </row>
    <row r="229" spans="8:8" ht="11.25" customHeight="1">
      <c r="H229" s="323"/>
    </row>
    <row r="230" spans="8:8" ht="11.25" customHeight="1">
      <c r="H230" s="323"/>
    </row>
    <row r="231" spans="8:8" ht="11.25" customHeight="1">
      <c r="H231" s="323"/>
    </row>
    <row r="232" spans="8:8" ht="11.25" customHeight="1">
      <c r="H232" s="323"/>
    </row>
    <row r="233" spans="8:8" ht="11.25" customHeight="1">
      <c r="H233" s="323"/>
    </row>
    <row r="234" spans="8:8" ht="11.25" customHeight="1">
      <c r="H234" s="323"/>
    </row>
    <row r="235" spans="8:8" ht="11.25" customHeight="1">
      <c r="H235" s="323"/>
    </row>
    <row r="236" spans="8:8" ht="11.25" customHeight="1">
      <c r="H236" s="323"/>
    </row>
    <row r="237" spans="8:8" ht="11.25" customHeight="1">
      <c r="H237" s="323"/>
    </row>
    <row r="238" spans="8:8" ht="11.25" customHeight="1">
      <c r="H238" s="323"/>
    </row>
    <row r="239" spans="8:8" ht="11.25" customHeight="1">
      <c r="H239" s="323"/>
    </row>
    <row r="240" spans="8:8" ht="11.25" customHeight="1">
      <c r="H240" s="323"/>
    </row>
    <row r="241" spans="8:8" ht="11.25" customHeight="1">
      <c r="H241" s="323"/>
    </row>
    <row r="242" spans="8:8" ht="11.25" customHeight="1">
      <c r="H242" s="323"/>
    </row>
    <row r="243" spans="8:8" ht="11.25" customHeight="1">
      <c r="H243" s="323"/>
    </row>
    <row r="244" spans="8:8" ht="11.25" customHeight="1">
      <c r="H244" s="323"/>
    </row>
    <row r="245" spans="8:8" ht="11.25" customHeight="1">
      <c r="H245" s="323"/>
    </row>
    <row r="246" spans="8:8" ht="11.25" customHeight="1">
      <c r="H246" s="323"/>
    </row>
    <row r="247" spans="8:8" ht="11.25" customHeight="1">
      <c r="H247" s="323"/>
    </row>
    <row r="248" spans="8:8" ht="11.25" customHeight="1">
      <c r="H248" s="323"/>
    </row>
    <row r="249" spans="8:8" ht="11.25" customHeight="1">
      <c r="H249" s="323"/>
    </row>
    <row r="250" spans="8:8" ht="11.25" customHeight="1">
      <c r="H250" s="323"/>
    </row>
    <row r="251" spans="8:8" ht="11.25" customHeight="1">
      <c r="H251" s="323"/>
    </row>
    <row r="252" spans="8:8" ht="11.25" customHeight="1">
      <c r="H252" s="323"/>
    </row>
    <row r="253" spans="8:8" ht="11.25" customHeight="1">
      <c r="H253" s="323"/>
    </row>
    <row r="254" spans="8:8" ht="11.25" customHeight="1">
      <c r="H254" s="323"/>
    </row>
    <row r="255" spans="8:8" ht="11.25" customHeight="1">
      <c r="H255" s="323"/>
    </row>
    <row r="256" spans="8:8" ht="11.25" customHeight="1">
      <c r="H256" s="323"/>
    </row>
    <row r="257" spans="8:8" ht="11.25" customHeight="1">
      <c r="H257" s="323"/>
    </row>
    <row r="258" spans="8:8" ht="11.25" customHeight="1">
      <c r="H258" s="323"/>
    </row>
    <row r="259" spans="8:8" ht="11.25" customHeight="1">
      <c r="H259" s="323"/>
    </row>
    <row r="260" spans="8:8" ht="11.25" customHeight="1">
      <c r="H260" s="323"/>
    </row>
    <row r="261" spans="8:8" ht="11.25" customHeight="1">
      <c r="H261" s="323"/>
    </row>
    <row r="262" spans="8:8" ht="11.25" customHeight="1">
      <c r="H262" s="323"/>
    </row>
    <row r="263" spans="8:8" ht="11.25" customHeight="1">
      <c r="H263" s="323"/>
    </row>
    <row r="264" spans="8:8" ht="11.25" customHeight="1">
      <c r="H264" s="323"/>
    </row>
    <row r="265" spans="8:8" ht="11.25" customHeight="1">
      <c r="H265" s="323"/>
    </row>
    <row r="266" spans="8:8" ht="11.25" customHeight="1">
      <c r="H266" s="323"/>
    </row>
    <row r="267" spans="8:8" ht="11.25" customHeight="1">
      <c r="H267" s="323"/>
    </row>
    <row r="268" spans="8:8" ht="11.25" customHeight="1">
      <c r="H268" s="323"/>
    </row>
    <row r="269" spans="8:8" ht="11.25" customHeight="1">
      <c r="H269" s="323"/>
    </row>
    <row r="270" spans="8:8" ht="11.25" customHeight="1">
      <c r="H270" s="323"/>
    </row>
    <row r="271" spans="8:8" ht="11.25" customHeight="1">
      <c r="H271" s="323"/>
    </row>
    <row r="272" spans="8:8" ht="11.25" customHeight="1">
      <c r="H272" s="323"/>
    </row>
    <row r="273" spans="8:8" ht="11.25" customHeight="1">
      <c r="H273" s="323"/>
    </row>
    <row r="274" spans="8:8" ht="11.25" customHeight="1">
      <c r="H274" s="323"/>
    </row>
    <row r="275" spans="8:8" ht="11.25" customHeight="1">
      <c r="H275" s="323"/>
    </row>
    <row r="276" spans="8:8" ht="11.25" customHeight="1">
      <c r="H276" s="323"/>
    </row>
    <row r="277" spans="8:8" ht="11.25" customHeight="1">
      <c r="H277" s="323"/>
    </row>
    <row r="278" spans="8:8" ht="11.25" customHeight="1">
      <c r="H278" s="323"/>
    </row>
    <row r="279" spans="8:8" ht="11.25" customHeight="1">
      <c r="H279" s="323"/>
    </row>
    <row r="280" spans="8:8" ht="11.25" customHeight="1">
      <c r="H280" s="323"/>
    </row>
    <row r="281" spans="8:8" ht="11.25" customHeight="1">
      <c r="H281" s="323"/>
    </row>
    <row r="282" spans="8:8" ht="11.25" customHeight="1">
      <c r="H282" s="323"/>
    </row>
    <row r="283" spans="8:8" ht="11.25" customHeight="1">
      <c r="H283" s="323"/>
    </row>
    <row r="284" spans="8:8" ht="11.25" customHeight="1">
      <c r="H284" s="323"/>
    </row>
    <row r="285" spans="8:8" ht="11.25" customHeight="1">
      <c r="H285" s="323"/>
    </row>
    <row r="286" spans="8:8" ht="11.25" customHeight="1">
      <c r="H286" s="323"/>
    </row>
    <row r="287" spans="8:8" ht="11.25" customHeight="1">
      <c r="H287" s="323"/>
    </row>
    <row r="288" spans="8:8" ht="11.25" customHeight="1">
      <c r="H288" s="323"/>
    </row>
    <row r="289" spans="8:8" ht="11.25" customHeight="1">
      <c r="H289" s="323"/>
    </row>
    <row r="290" spans="8:8" ht="11.25" customHeight="1">
      <c r="H290" s="323"/>
    </row>
    <row r="291" spans="8:8" ht="11.25" customHeight="1">
      <c r="H291" s="323"/>
    </row>
    <row r="292" spans="8:8" ht="11.25" customHeight="1">
      <c r="H292" s="323"/>
    </row>
    <row r="293" spans="8:8" ht="11.25" customHeight="1">
      <c r="H293" s="323"/>
    </row>
    <row r="294" spans="8:8" ht="11.25" customHeight="1">
      <c r="H294" s="323"/>
    </row>
    <row r="295" spans="8:8" ht="11.25" customHeight="1">
      <c r="H295" s="323"/>
    </row>
    <row r="296" spans="8:8" ht="11.25" customHeight="1">
      <c r="H296" s="323"/>
    </row>
    <row r="297" spans="8:8" ht="11.25" customHeight="1">
      <c r="H297" s="323"/>
    </row>
    <row r="298" spans="8:8" ht="11.25" customHeight="1">
      <c r="H298" s="323"/>
    </row>
    <row r="299" spans="8:8" ht="11.25" customHeight="1">
      <c r="H299" s="323"/>
    </row>
    <row r="300" spans="8:8" ht="11.25" customHeight="1">
      <c r="H300" s="323"/>
    </row>
    <row r="301" spans="8:8" ht="11.25" customHeight="1">
      <c r="H301" s="323"/>
    </row>
    <row r="302" spans="8:8" ht="11.25" customHeight="1">
      <c r="H302" s="323"/>
    </row>
    <row r="303" spans="8:8" ht="11.25" customHeight="1">
      <c r="H303" s="323"/>
    </row>
    <row r="304" spans="8:8" ht="11.25" customHeight="1">
      <c r="H304" s="323"/>
    </row>
    <row r="305" spans="8:8" ht="11.25" customHeight="1">
      <c r="H305" s="323"/>
    </row>
    <row r="306" spans="8:8" ht="11.25" customHeight="1">
      <c r="H306" s="323"/>
    </row>
    <row r="307" spans="8:8" ht="11.25" customHeight="1">
      <c r="H307" s="323"/>
    </row>
    <row r="308" spans="8:8" ht="11.25" customHeight="1">
      <c r="H308" s="323"/>
    </row>
    <row r="309" spans="8:8" ht="11.25" customHeight="1">
      <c r="H309" s="323"/>
    </row>
    <row r="310" spans="8:8" ht="11.25" customHeight="1">
      <c r="H310" s="323"/>
    </row>
    <row r="311" spans="8:8" ht="11.25" customHeight="1">
      <c r="H311" s="323"/>
    </row>
    <row r="312" spans="8:8" ht="11.25" customHeight="1">
      <c r="H312" s="323"/>
    </row>
    <row r="313" spans="8:8" ht="11.25" customHeight="1">
      <c r="H313" s="323"/>
    </row>
    <row r="314" spans="8:8" ht="11.25" customHeight="1">
      <c r="H314" s="323"/>
    </row>
    <row r="315" spans="8:8" ht="11.25" customHeight="1">
      <c r="H315" s="323"/>
    </row>
    <row r="316" spans="8:8" ht="11.25" customHeight="1">
      <c r="H316" s="323"/>
    </row>
    <row r="317" spans="8:8" ht="11.25" customHeight="1">
      <c r="H317" s="323"/>
    </row>
    <row r="318" spans="8:8" ht="11.25" customHeight="1">
      <c r="H318" s="323"/>
    </row>
    <row r="319" spans="8:8" ht="11.25" customHeight="1">
      <c r="H319" s="323"/>
    </row>
    <row r="320" spans="8:8" ht="11.25" customHeight="1">
      <c r="H320" s="323"/>
    </row>
    <row r="321" spans="8:8" ht="11.25" customHeight="1">
      <c r="H321" s="323"/>
    </row>
    <row r="322" spans="8:8" ht="11.25" customHeight="1">
      <c r="H322" s="323"/>
    </row>
    <row r="323" spans="8:8" ht="11.25" customHeight="1">
      <c r="H323" s="323"/>
    </row>
    <row r="324" spans="8:8" ht="11.25" customHeight="1">
      <c r="H324" s="323"/>
    </row>
    <row r="325" spans="8:8" ht="11.25" customHeight="1">
      <c r="H325" s="323"/>
    </row>
    <row r="326" spans="8:8" ht="11.25" customHeight="1">
      <c r="H326" s="323"/>
    </row>
    <row r="327" spans="8:8" ht="11.25" customHeight="1">
      <c r="H327" s="323"/>
    </row>
    <row r="328" spans="8:8" ht="11.25" customHeight="1">
      <c r="H328" s="323"/>
    </row>
    <row r="329" spans="8:8" ht="11.25" customHeight="1">
      <c r="H329" s="323"/>
    </row>
    <row r="330" spans="8:8" ht="11.25" customHeight="1">
      <c r="H330" s="323"/>
    </row>
    <row r="331" spans="8:8" ht="11.25" customHeight="1">
      <c r="H331" s="323"/>
    </row>
    <row r="332" spans="8:8" ht="11.25" customHeight="1">
      <c r="H332" s="323"/>
    </row>
    <row r="333" spans="8:8" ht="11.25" customHeight="1">
      <c r="H333" s="323"/>
    </row>
    <row r="334" spans="8:8" ht="11.25" customHeight="1">
      <c r="H334" s="323"/>
    </row>
    <row r="335" spans="8:8" ht="11.25" customHeight="1">
      <c r="H335" s="323"/>
    </row>
    <row r="336" spans="8:8" ht="11.25" customHeight="1">
      <c r="H336" s="323"/>
    </row>
    <row r="337" spans="8:8" ht="11.25" customHeight="1">
      <c r="H337" s="323"/>
    </row>
    <row r="338" spans="8:8" ht="11.25" customHeight="1">
      <c r="H338" s="323"/>
    </row>
    <row r="339" spans="8:8" ht="11.25" customHeight="1">
      <c r="H339" s="323"/>
    </row>
    <row r="340" spans="8:8" ht="11.25" customHeight="1">
      <c r="H340" s="323"/>
    </row>
    <row r="341" spans="8:8" ht="11.25" customHeight="1">
      <c r="H341" s="323"/>
    </row>
    <row r="342" spans="8:8" ht="11.25" customHeight="1">
      <c r="H342" s="323"/>
    </row>
    <row r="343" spans="8:8" ht="11.25" customHeight="1">
      <c r="H343" s="323"/>
    </row>
    <row r="344" spans="8:8" ht="11.25" customHeight="1">
      <c r="H344" s="323"/>
    </row>
    <row r="345" spans="8:8" ht="11.25" customHeight="1">
      <c r="H345" s="323"/>
    </row>
    <row r="346" spans="8:8" ht="11.25" customHeight="1">
      <c r="H346" s="323"/>
    </row>
    <row r="347" spans="8:8" ht="11.25" customHeight="1">
      <c r="H347" s="323"/>
    </row>
    <row r="348" spans="8:8" ht="11.25" customHeight="1">
      <c r="H348" s="323"/>
    </row>
    <row r="349" spans="8:8" ht="11.25" customHeight="1">
      <c r="H349" s="323"/>
    </row>
    <row r="350" spans="8:8" ht="11.25" customHeight="1">
      <c r="H350" s="323"/>
    </row>
    <row r="351" spans="8:8" ht="11.25" customHeight="1">
      <c r="H351" s="323"/>
    </row>
    <row r="352" spans="8:8" ht="11.25" customHeight="1">
      <c r="H352" s="323"/>
    </row>
    <row r="353" spans="8:8" ht="11.25" customHeight="1">
      <c r="H353" s="323"/>
    </row>
    <row r="354" spans="8:8" ht="11.25" customHeight="1">
      <c r="H354" s="323"/>
    </row>
    <row r="355" spans="8:8" ht="11.25" customHeight="1">
      <c r="H355" s="323"/>
    </row>
    <row r="356" spans="8:8" ht="11.25" customHeight="1">
      <c r="H356" s="323"/>
    </row>
    <row r="357" spans="8:8" ht="11.25" customHeight="1">
      <c r="H357" s="323"/>
    </row>
    <row r="358" spans="8:8" ht="11.25" customHeight="1">
      <c r="H358" s="323"/>
    </row>
    <row r="359" spans="8:8" ht="11.25" customHeight="1">
      <c r="H359" s="323"/>
    </row>
    <row r="360" spans="8:8" ht="11.25" customHeight="1">
      <c r="H360" s="323"/>
    </row>
    <row r="361" spans="8:8" ht="11.25" customHeight="1">
      <c r="H361" s="323"/>
    </row>
    <row r="362" spans="8:8" ht="11.25" customHeight="1">
      <c r="H362" s="323"/>
    </row>
    <row r="363" spans="8:8" ht="11.25" customHeight="1">
      <c r="H363" s="323"/>
    </row>
    <row r="364" spans="8:8" ht="11.25" customHeight="1">
      <c r="H364" s="323"/>
    </row>
    <row r="365" spans="8:8" ht="11.25" customHeight="1">
      <c r="H365" s="323"/>
    </row>
    <row r="366" spans="8:8" ht="11.25" customHeight="1">
      <c r="H366" s="323"/>
    </row>
    <row r="367" spans="8:8" ht="11.25" customHeight="1">
      <c r="H367" s="323"/>
    </row>
    <row r="368" spans="8:8" ht="11.25" customHeight="1">
      <c r="H368" s="323"/>
    </row>
    <row r="369" spans="8:8" ht="11.25" customHeight="1">
      <c r="H369" s="323"/>
    </row>
    <row r="370" spans="8:8" ht="11.25" customHeight="1">
      <c r="H370" s="323"/>
    </row>
    <row r="371" spans="8:8" ht="11.25" customHeight="1">
      <c r="H371" s="323"/>
    </row>
    <row r="372" spans="8:8" ht="11.25" customHeight="1">
      <c r="H372" s="323"/>
    </row>
    <row r="373" spans="8:8" ht="11.25" customHeight="1">
      <c r="H373" s="323"/>
    </row>
    <row r="374" spans="8:8" ht="11.25" customHeight="1">
      <c r="H374" s="323"/>
    </row>
    <row r="375" spans="8:8" ht="11.25" customHeight="1">
      <c r="H375" s="323"/>
    </row>
    <row r="376" spans="8:8" ht="11.25" customHeight="1">
      <c r="H376" s="323"/>
    </row>
    <row r="377" spans="8:8" ht="11.25" customHeight="1">
      <c r="H377" s="323"/>
    </row>
    <row r="378" spans="8:8" ht="11.25" customHeight="1">
      <c r="H378" s="323"/>
    </row>
    <row r="379" spans="8:8" ht="11.25" customHeight="1">
      <c r="H379" s="323"/>
    </row>
    <row r="380" spans="8:8" ht="11.25" customHeight="1">
      <c r="H380" s="323"/>
    </row>
    <row r="381" spans="8:8" ht="11.25" customHeight="1">
      <c r="H381" s="323"/>
    </row>
    <row r="382" spans="8:8" ht="11.25" customHeight="1">
      <c r="H382" s="323"/>
    </row>
    <row r="383" spans="8:8" ht="11.25" customHeight="1">
      <c r="H383" s="323"/>
    </row>
    <row r="384" spans="8:8" ht="11.25" customHeight="1">
      <c r="H384" s="323"/>
    </row>
    <row r="385" spans="8:8" ht="11.25" customHeight="1">
      <c r="H385" s="323"/>
    </row>
    <row r="386" spans="8:8" ht="11.25" customHeight="1">
      <c r="H386" s="323"/>
    </row>
    <row r="387" spans="8:8" ht="11.25" customHeight="1">
      <c r="H387" s="323"/>
    </row>
    <row r="388" spans="8:8" ht="11.25" customHeight="1">
      <c r="H388" s="323"/>
    </row>
    <row r="389" spans="8:8" ht="11.25" customHeight="1">
      <c r="H389" s="323"/>
    </row>
    <row r="390" spans="8:8" ht="11.25" customHeight="1">
      <c r="H390" s="323"/>
    </row>
    <row r="391" spans="8:8" ht="11.25" customHeight="1">
      <c r="H391" s="323"/>
    </row>
    <row r="392" spans="8:8" ht="11.25" customHeight="1">
      <c r="H392" s="323"/>
    </row>
    <row r="393" spans="8:8" ht="11.25" customHeight="1">
      <c r="H393" s="323"/>
    </row>
    <row r="394" spans="8:8" ht="11.25" customHeight="1">
      <c r="H394" s="323"/>
    </row>
    <row r="395" spans="8:8" ht="11.25" customHeight="1">
      <c r="H395" s="323"/>
    </row>
    <row r="396" spans="8:8" ht="11.25" customHeight="1">
      <c r="H396" s="323"/>
    </row>
    <row r="397" spans="8:8" ht="11.25" customHeight="1">
      <c r="H397" s="323"/>
    </row>
    <row r="398" spans="8:8" ht="11.25" customHeight="1">
      <c r="H398" s="323"/>
    </row>
    <row r="399" spans="8:8" ht="11.25" customHeight="1">
      <c r="H399" s="323"/>
    </row>
    <row r="400" spans="8:8" ht="11.25" customHeight="1">
      <c r="H400" s="323"/>
    </row>
    <row r="401" spans="8:8" ht="11.25" customHeight="1">
      <c r="H401" s="323"/>
    </row>
    <row r="402" spans="8:8" ht="11.25" customHeight="1">
      <c r="H402" s="323"/>
    </row>
    <row r="403" spans="8:8" ht="11.25" customHeight="1">
      <c r="H403" s="323"/>
    </row>
    <row r="404" spans="8:8" ht="11.25" customHeight="1">
      <c r="H404" s="323"/>
    </row>
    <row r="405" spans="8:8" ht="11.25" customHeight="1">
      <c r="H405" s="323"/>
    </row>
    <row r="406" spans="8:8" ht="11.25" customHeight="1">
      <c r="H406" s="323"/>
    </row>
    <row r="407" spans="8:8" ht="11.25" customHeight="1">
      <c r="H407" s="323"/>
    </row>
    <row r="408" spans="8:8" ht="11.25" customHeight="1">
      <c r="H408" s="323"/>
    </row>
    <row r="409" spans="8:8" ht="11.25" customHeight="1">
      <c r="H409" s="323"/>
    </row>
    <row r="410" spans="8:8" ht="11.25" customHeight="1">
      <c r="H410" s="323"/>
    </row>
    <row r="411" spans="8:8" ht="11.25" customHeight="1">
      <c r="H411" s="323"/>
    </row>
    <row r="412" spans="8:8" ht="11.25" customHeight="1">
      <c r="H412" s="323"/>
    </row>
    <row r="413" spans="8:8" ht="11.25" customHeight="1">
      <c r="H413" s="323"/>
    </row>
    <row r="414" spans="8:8" ht="11.25" customHeight="1">
      <c r="H414" s="323"/>
    </row>
    <row r="415" spans="8:8" ht="11.25" customHeight="1">
      <c r="H415" s="323"/>
    </row>
    <row r="416" spans="8:8" ht="11.25" customHeight="1">
      <c r="H416" s="323"/>
    </row>
    <row r="417" spans="8:8" ht="11.25" customHeight="1">
      <c r="H417" s="323"/>
    </row>
    <row r="418" spans="8:8" ht="11.25" customHeight="1">
      <c r="H418" s="323"/>
    </row>
    <row r="419" spans="8:8" ht="11.25" customHeight="1">
      <c r="H419" s="323"/>
    </row>
    <row r="420" spans="8:8" ht="11.25" customHeight="1">
      <c r="H420" s="323"/>
    </row>
    <row r="421" spans="8:8" ht="11.25" customHeight="1">
      <c r="H421" s="323"/>
    </row>
    <row r="422" spans="8:8" ht="11.25" customHeight="1">
      <c r="H422" s="323"/>
    </row>
    <row r="423" spans="8:8" ht="11.25" customHeight="1">
      <c r="H423" s="323"/>
    </row>
    <row r="424" spans="8:8" ht="11.25" customHeight="1">
      <c r="H424" s="323"/>
    </row>
    <row r="425" spans="8:8" ht="11.25" customHeight="1">
      <c r="H425" s="323"/>
    </row>
    <row r="426" spans="8:8" ht="11.25" customHeight="1">
      <c r="H426" s="323"/>
    </row>
    <row r="427" spans="8:8" ht="11.25" customHeight="1">
      <c r="H427" s="323"/>
    </row>
    <row r="428" spans="8:8" ht="11.25" customHeight="1">
      <c r="H428" s="323"/>
    </row>
    <row r="429" spans="8:8" ht="11.25" customHeight="1">
      <c r="H429" s="323"/>
    </row>
    <row r="430" spans="8:8" ht="11.25" customHeight="1">
      <c r="H430" s="323"/>
    </row>
    <row r="431" spans="8:8" ht="11.25" customHeight="1">
      <c r="H431" s="323"/>
    </row>
    <row r="432" spans="8:8" ht="11.25" customHeight="1">
      <c r="H432" s="323"/>
    </row>
    <row r="433" spans="8:8" ht="11.25" customHeight="1">
      <c r="H433" s="323"/>
    </row>
    <row r="434" spans="8:8" ht="11.25" customHeight="1">
      <c r="H434" s="323"/>
    </row>
    <row r="435" spans="8:8" ht="11.25" customHeight="1">
      <c r="H435" s="323"/>
    </row>
    <row r="436" spans="8:8" ht="11.25" customHeight="1">
      <c r="H436" s="323"/>
    </row>
    <row r="437" spans="8:8" ht="11.25" customHeight="1">
      <c r="H437" s="323"/>
    </row>
    <row r="438" spans="8:8" ht="11.25" customHeight="1">
      <c r="H438" s="323"/>
    </row>
    <row r="439" spans="8:8" ht="11.25" customHeight="1">
      <c r="H439" s="323"/>
    </row>
    <row r="440" spans="8:8" ht="11.25" customHeight="1">
      <c r="H440" s="323"/>
    </row>
    <row r="441" spans="8:8" ht="11.25" customHeight="1">
      <c r="H441" s="323"/>
    </row>
    <row r="442" spans="8:8" ht="11.25" customHeight="1">
      <c r="H442" s="323"/>
    </row>
    <row r="443" spans="8:8" ht="11.25" customHeight="1">
      <c r="H443" s="323"/>
    </row>
    <row r="444" spans="8:8" ht="11.25" customHeight="1">
      <c r="H444" s="323"/>
    </row>
    <row r="445" spans="8:8" ht="11.25" customHeight="1">
      <c r="H445" s="323"/>
    </row>
    <row r="446" spans="8:8" ht="11.25" customHeight="1">
      <c r="H446" s="323"/>
    </row>
    <row r="447" spans="8:8" ht="11.25" customHeight="1">
      <c r="H447" s="323"/>
    </row>
    <row r="448" spans="8:8" ht="11.25" customHeight="1">
      <c r="H448" s="323"/>
    </row>
    <row r="449" spans="8:8" ht="11.25" customHeight="1">
      <c r="H449" s="323"/>
    </row>
    <row r="450" spans="8:8" ht="11.25" customHeight="1">
      <c r="H450" s="323"/>
    </row>
    <row r="451" spans="8:8" ht="11.25" customHeight="1">
      <c r="H451" s="323"/>
    </row>
    <row r="452" spans="8:8" ht="11.25" customHeight="1">
      <c r="H452" s="323"/>
    </row>
    <row r="453" spans="8:8" ht="11.25" customHeight="1">
      <c r="H453" s="323"/>
    </row>
    <row r="454" spans="8:8" ht="11.25" customHeight="1">
      <c r="H454" s="323"/>
    </row>
    <row r="455" spans="8:8" ht="11.25" customHeight="1">
      <c r="H455" s="323"/>
    </row>
    <row r="456" spans="8:8" ht="11.25" customHeight="1">
      <c r="H456" s="323"/>
    </row>
    <row r="457" spans="8:8" ht="11.25" customHeight="1">
      <c r="H457" s="323"/>
    </row>
    <row r="458" spans="8:8" ht="11.25" customHeight="1">
      <c r="H458" s="323"/>
    </row>
    <row r="459" spans="8:8" ht="11.25" customHeight="1">
      <c r="H459" s="323"/>
    </row>
    <row r="460" spans="8:8" ht="11.25" customHeight="1">
      <c r="H460" s="323"/>
    </row>
    <row r="461" spans="8:8" ht="11.25" customHeight="1">
      <c r="H461" s="323"/>
    </row>
    <row r="462" spans="8:8" ht="11.25" customHeight="1">
      <c r="H462" s="323"/>
    </row>
    <row r="463" spans="8:8" ht="11.25" customHeight="1">
      <c r="H463" s="323"/>
    </row>
    <row r="464" spans="8:8" ht="11.25" customHeight="1">
      <c r="H464" s="323"/>
    </row>
    <row r="465" spans="8:8" ht="11.25" customHeight="1">
      <c r="H465" s="323"/>
    </row>
    <row r="466" spans="8:8" ht="11.25" customHeight="1">
      <c r="H466" s="323"/>
    </row>
    <row r="467" spans="8:8" ht="11.25" customHeight="1">
      <c r="H467" s="323"/>
    </row>
    <row r="468" spans="8:8" ht="11.25" customHeight="1">
      <c r="H468" s="323"/>
    </row>
    <row r="469" spans="8:8" ht="11.25" customHeight="1">
      <c r="H469" s="323"/>
    </row>
    <row r="470" spans="8:8" ht="11.25" customHeight="1">
      <c r="H470" s="323"/>
    </row>
    <row r="471" spans="8:8" ht="11.25" customHeight="1">
      <c r="H471" s="323"/>
    </row>
    <row r="472" spans="8:8" ht="11.25" customHeight="1">
      <c r="H472" s="323"/>
    </row>
    <row r="473" spans="8:8" ht="11.25" customHeight="1">
      <c r="H473" s="323"/>
    </row>
    <row r="474" spans="8:8" ht="11.25" customHeight="1">
      <c r="H474" s="323"/>
    </row>
    <row r="475" spans="8:8" ht="11.25" customHeight="1">
      <c r="H475" s="323"/>
    </row>
    <row r="476" spans="8:8" ht="11.25" customHeight="1">
      <c r="H476" s="323"/>
    </row>
    <row r="477" spans="8:8" ht="11.25" customHeight="1">
      <c r="H477" s="323"/>
    </row>
    <row r="478" spans="8:8" ht="11.25" customHeight="1">
      <c r="H478" s="323"/>
    </row>
    <row r="479" spans="8:8" ht="11.25" customHeight="1">
      <c r="H479" s="323"/>
    </row>
    <row r="480" spans="8:8" ht="11.25" customHeight="1">
      <c r="H480" s="323"/>
    </row>
    <row r="481" spans="8:8" ht="11.25" customHeight="1">
      <c r="H481" s="323"/>
    </row>
    <row r="482" spans="8:8" ht="11.25" customHeight="1">
      <c r="H482" s="323"/>
    </row>
    <row r="483" spans="8:8" ht="11.25" customHeight="1">
      <c r="H483" s="323"/>
    </row>
    <row r="484" spans="8:8" ht="11.25" customHeight="1">
      <c r="H484" s="323"/>
    </row>
    <row r="485" spans="8:8" ht="11.25" customHeight="1">
      <c r="H485" s="323"/>
    </row>
    <row r="486" spans="8:8" ht="11.25" customHeight="1">
      <c r="H486" s="323"/>
    </row>
    <row r="487" spans="8:8" ht="11.25" customHeight="1">
      <c r="H487" s="323"/>
    </row>
    <row r="488" spans="8:8" ht="11.25" customHeight="1">
      <c r="H488" s="323"/>
    </row>
    <row r="489" spans="8:8" ht="11.25" customHeight="1">
      <c r="H489" s="323"/>
    </row>
    <row r="490" spans="8:8" ht="11.25" customHeight="1">
      <c r="H490" s="323"/>
    </row>
    <row r="491" spans="8:8" ht="11.25" customHeight="1">
      <c r="H491" s="323"/>
    </row>
    <row r="492" spans="8:8" ht="11.25" customHeight="1">
      <c r="H492" s="323"/>
    </row>
    <row r="493" spans="8:8" ht="11.25" customHeight="1">
      <c r="H493" s="323"/>
    </row>
    <row r="494" spans="8:8" ht="11.25" customHeight="1">
      <c r="H494" s="323"/>
    </row>
    <row r="495" spans="8:8" ht="11.25" customHeight="1">
      <c r="H495" s="323"/>
    </row>
    <row r="496" spans="8:8" ht="11.25" customHeight="1">
      <c r="H496" s="323"/>
    </row>
    <row r="497" spans="8:8" ht="11.25" customHeight="1">
      <c r="H497" s="323"/>
    </row>
    <row r="498" spans="8:8" ht="11.25" customHeight="1">
      <c r="H498" s="323"/>
    </row>
    <row r="499" spans="8:8" ht="11.25" customHeight="1">
      <c r="H499" s="323"/>
    </row>
    <row r="500" spans="8:8" ht="11.25" customHeight="1">
      <c r="H500" s="323"/>
    </row>
    <row r="501" spans="8:8" ht="11.25" customHeight="1">
      <c r="H501" s="323"/>
    </row>
    <row r="502" spans="8:8" ht="11.25" customHeight="1">
      <c r="H502" s="323"/>
    </row>
    <row r="503" spans="8:8" ht="11.25" customHeight="1">
      <c r="H503" s="323"/>
    </row>
    <row r="504" spans="8:8" ht="11.25" customHeight="1">
      <c r="H504" s="323"/>
    </row>
    <row r="505" spans="8:8" ht="11.25" customHeight="1">
      <c r="H505" s="323"/>
    </row>
    <row r="506" spans="8:8" ht="11.25" customHeight="1">
      <c r="H506" s="323"/>
    </row>
    <row r="507" spans="8:8" ht="11.25" customHeight="1">
      <c r="H507" s="323"/>
    </row>
    <row r="508" spans="8:8" ht="11.25" customHeight="1">
      <c r="H508" s="323"/>
    </row>
    <row r="509" spans="8:8" ht="11.25" customHeight="1">
      <c r="H509" s="323"/>
    </row>
    <row r="510" spans="8:8" ht="11.25" customHeight="1">
      <c r="H510" s="323"/>
    </row>
    <row r="511" spans="8:8" ht="11.25" customHeight="1">
      <c r="H511" s="323"/>
    </row>
    <row r="512" spans="8:8" ht="11.25" customHeight="1">
      <c r="H512" s="323"/>
    </row>
    <row r="513" spans="8:8" ht="11.25" customHeight="1">
      <c r="H513" s="323"/>
    </row>
    <row r="514" spans="8:8" ht="11.25" customHeight="1">
      <c r="H514" s="323"/>
    </row>
    <row r="515" spans="8:8" ht="11.25" customHeight="1">
      <c r="H515" s="323"/>
    </row>
    <row r="516" spans="8:8" ht="11.25" customHeight="1">
      <c r="H516" s="323"/>
    </row>
    <row r="517" spans="8:8" ht="11.25" customHeight="1">
      <c r="H517" s="323"/>
    </row>
    <row r="518" spans="8:8" ht="11.25" customHeight="1">
      <c r="H518" s="323"/>
    </row>
    <row r="519" spans="8:8" ht="11.25" customHeight="1">
      <c r="H519" s="323"/>
    </row>
    <row r="520" spans="8:8" ht="11.25" customHeight="1">
      <c r="H520" s="323"/>
    </row>
    <row r="521" spans="8:8" ht="11.25" customHeight="1">
      <c r="H521" s="323"/>
    </row>
    <row r="522" spans="8:8" ht="11.25" customHeight="1">
      <c r="H522" s="323"/>
    </row>
    <row r="523" spans="8:8" ht="11.25" customHeight="1">
      <c r="H523" s="323"/>
    </row>
    <row r="524" spans="8:8" ht="11.25" customHeight="1">
      <c r="H524" s="323"/>
    </row>
    <row r="525" spans="8:8" ht="11.25" customHeight="1">
      <c r="H525" s="323"/>
    </row>
    <row r="526" spans="8:8" ht="11.25" customHeight="1">
      <c r="H526" s="323"/>
    </row>
    <row r="527" spans="8:8" ht="11.25" customHeight="1">
      <c r="H527" s="323"/>
    </row>
    <row r="528" spans="8:8" ht="11.25" customHeight="1">
      <c r="H528" s="323"/>
    </row>
    <row r="529" spans="8:8" ht="11.25" customHeight="1">
      <c r="H529" s="323"/>
    </row>
    <row r="530" spans="8:8" ht="11.25" customHeight="1">
      <c r="H530" s="323"/>
    </row>
    <row r="531" spans="8:8" ht="11.25" customHeight="1">
      <c r="H531" s="323"/>
    </row>
    <row r="532" spans="8:8" ht="11.25" customHeight="1">
      <c r="H532" s="323"/>
    </row>
    <row r="533" spans="8:8" ht="11.25" customHeight="1">
      <c r="H533" s="323"/>
    </row>
    <row r="534" spans="8:8" ht="11.25" customHeight="1">
      <c r="H534" s="323"/>
    </row>
    <row r="535" spans="8:8" ht="11.25" customHeight="1">
      <c r="H535" s="323"/>
    </row>
    <row r="536" spans="8:8" ht="11.25" customHeight="1">
      <c r="H536" s="323"/>
    </row>
    <row r="537" spans="8:8" ht="11.25" customHeight="1">
      <c r="H537" s="323"/>
    </row>
    <row r="538" spans="8:8" ht="11.25" customHeight="1">
      <c r="H538" s="323"/>
    </row>
    <row r="539" spans="8:8" ht="11.25" customHeight="1">
      <c r="H539" s="323"/>
    </row>
    <row r="540" spans="8:8" ht="11.25" customHeight="1">
      <c r="H540" s="323"/>
    </row>
    <row r="541" spans="8:8" ht="11.25" customHeight="1">
      <c r="H541" s="323"/>
    </row>
    <row r="542" spans="8:8" ht="11.25" customHeight="1">
      <c r="H542" s="323"/>
    </row>
    <row r="543" spans="8:8" ht="11.25" customHeight="1">
      <c r="H543" s="323"/>
    </row>
    <row r="544" spans="8:8" ht="11.25" customHeight="1">
      <c r="H544" s="323"/>
    </row>
    <row r="545" spans="8:8" ht="11.25" customHeight="1">
      <c r="H545" s="323"/>
    </row>
    <row r="546" spans="8:8" ht="11.25" customHeight="1">
      <c r="H546" s="323"/>
    </row>
    <row r="547" spans="8:8" ht="11.25" customHeight="1">
      <c r="H547" s="323"/>
    </row>
    <row r="548" spans="8:8" ht="11.25" customHeight="1">
      <c r="H548" s="323"/>
    </row>
    <row r="549" spans="8:8" ht="11.25" customHeight="1">
      <c r="H549" s="323"/>
    </row>
    <row r="550" spans="8:8" ht="11.25" customHeight="1">
      <c r="H550" s="323"/>
    </row>
    <row r="551" spans="8:8" ht="11.25" customHeight="1">
      <c r="H551" s="323"/>
    </row>
    <row r="552" spans="8:8" ht="11.25" customHeight="1">
      <c r="H552" s="323"/>
    </row>
    <row r="553" spans="8:8" ht="11.25" customHeight="1">
      <c r="H553" s="323"/>
    </row>
    <row r="554" spans="8:8" ht="11.25" customHeight="1">
      <c r="H554" s="323"/>
    </row>
    <row r="555" spans="8:8" ht="11.25" customHeight="1">
      <c r="H555" s="323"/>
    </row>
    <row r="556" spans="8:8" ht="11.25" customHeight="1">
      <c r="H556" s="323"/>
    </row>
    <row r="557" spans="8:8" ht="11.25" customHeight="1">
      <c r="H557" s="323"/>
    </row>
    <row r="558" spans="8:8" ht="11.25" customHeight="1">
      <c r="H558" s="323"/>
    </row>
    <row r="559" spans="8:8" ht="11.25" customHeight="1">
      <c r="H559" s="323"/>
    </row>
    <row r="560" spans="8:8" ht="11.25" customHeight="1">
      <c r="H560" s="323"/>
    </row>
    <row r="561" spans="8:8" ht="11.25" customHeight="1">
      <c r="H561" s="323"/>
    </row>
    <row r="562" spans="8:8" ht="11.25" customHeight="1">
      <c r="H562" s="323"/>
    </row>
    <row r="563" spans="8:8" ht="11.25" customHeight="1">
      <c r="H563" s="323"/>
    </row>
    <row r="564" spans="8:8" ht="11.25" customHeight="1">
      <c r="H564" s="323"/>
    </row>
    <row r="565" spans="8:8" ht="11.25" customHeight="1">
      <c r="H565" s="323"/>
    </row>
    <row r="566" spans="8:8" ht="11.25" customHeight="1">
      <c r="H566" s="323"/>
    </row>
    <row r="567" spans="8:8" ht="11.25" customHeight="1">
      <c r="H567" s="323"/>
    </row>
    <row r="568" spans="8:8" ht="11.25" customHeight="1">
      <c r="H568" s="323"/>
    </row>
    <row r="569" spans="8:8" ht="11.25" customHeight="1">
      <c r="H569" s="323"/>
    </row>
    <row r="570" spans="8:8" ht="11.25" customHeight="1">
      <c r="H570" s="323"/>
    </row>
    <row r="571" spans="8:8" ht="11.25" customHeight="1">
      <c r="H571" s="323"/>
    </row>
    <row r="572" spans="8:8" ht="11.25" customHeight="1">
      <c r="H572" s="323"/>
    </row>
    <row r="573" spans="8:8" ht="11.25" customHeight="1">
      <c r="H573" s="323"/>
    </row>
    <row r="574" spans="8:8" ht="11.25" customHeight="1">
      <c r="H574" s="323"/>
    </row>
    <row r="575" spans="8:8" ht="11.25" customHeight="1">
      <c r="H575" s="323"/>
    </row>
    <row r="576" spans="8:8" ht="11.25" customHeight="1">
      <c r="H576" s="323"/>
    </row>
    <row r="577" spans="8:8" ht="11.25" customHeight="1">
      <c r="H577" s="323"/>
    </row>
    <row r="578" spans="8:8" ht="11.25" customHeight="1">
      <c r="H578" s="323"/>
    </row>
    <row r="579" spans="8:8" ht="11.25" customHeight="1">
      <c r="H579" s="323"/>
    </row>
    <row r="580" spans="8:8" ht="11.25" customHeight="1">
      <c r="H580" s="323"/>
    </row>
    <row r="581" spans="8:8" ht="11.25" customHeight="1">
      <c r="H581" s="323"/>
    </row>
    <row r="582" spans="8:8" ht="11.25" customHeight="1">
      <c r="H582" s="323"/>
    </row>
    <row r="583" spans="8:8" ht="11.25" customHeight="1">
      <c r="H583" s="323"/>
    </row>
    <row r="584" spans="8:8" ht="11.25" customHeight="1">
      <c r="H584" s="323"/>
    </row>
    <row r="585" spans="8:8" ht="11.25" customHeight="1">
      <c r="H585" s="323"/>
    </row>
    <row r="586" spans="8:8" ht="11.25" customHeight="1">
      <c r="H586" s="323"/>
    </row>
    <row r="587" spans="8:8" ht="11.25" customHeight="1">
      <c r="H587" s="323"/>
    </row>
    <row r="588" spans="8:8" ht="11.25" customHeight="1">
      <c r="H588" s="323"/>
    </row>
    <row r="589" spans="8:8" ht="11.25" customHeight="1">
      <c r="H589" s="323"/>
    </row>
    <row r="590" spans="8:8" ht="11.25" customHeight="1">
      <c r="H590" s="323"/>
    </row>
    <row r="591" spans="8:8" ht="11.25" customHeight="1">
      <c r="H591" s="323"/>
    </row>
    <row r="592" spans="8:8" ht="11.25" customHeight="1">
      <c r="H592" s="323"/>
    </row>
    <row r="593" spans="8:8" ht="11.25" customHeight="1">
      <c r="H593" s="323"/>
    </row>
    <row r="594" spans="8:8" ht="11.25" customHeight="1">
      <c r="H594" s="323"/>
    </row>
    <row r="595" spans="8:8" ht="11.25" customHeight="1">
      <c r="H595" s="323"/>
    </row>
    <row r="596" spans="8:8" ht="11.25" customHeight="1">
      <c r="H596" s="323"/>
    </row>
    <row r="597" spans="8:8" ht="11.25" customHeight="1">
      <c r="H597" s="323"/>
    </row>
    <row r="598" spans="8:8" ht="11.25" customHeight="1">
      <c r="H598" s="323"/>
    </row>
    <row r="599" spans="8:8" ht="11.25" customHeight="1">
      <c r="H599" s="323"/>
    </row>
    <row r="600" spans="8:8" ht="11.25" customHeight="1">
      <c r="H600" s="323"/>
    </row>
    <row r="601" spans="8:8" ht="11.25" customHeight="1">
      <c r="H601" s="323"/>
    </row>
    <row r="602" spans="8:8" ht="11.25" customHeight="1">
      <c r="H602" s="323"/>
    </row>
    <row r="603" spans="8:8" ht="11.25" customHeight="1">
      <c r="H603" s="323"/>
    </row>
    <row r="604" spans="8:8" ht="11.25" customHeight="1">
      <c r="H604" s="323"/>
    </row>
    <row r="605" spans="8:8" ht="11.25" customHeight="1">
      <c r="H605" s="323"/>
    </row>
    <row r="606" spans="8:8" ht="11.25" customHeight="1">
      <c r="H606" s="323"/>
    </row>
    <row r="607" spans="8:8" ht="11.25" customHeight="1">
      <c r="H607" s="323"/>
    </row>
    <row r="608" spans="8:8" ht="11.25" customHeight="1">
      <c r="H608" s="323"/>
    </row>
    <row r="609" spans="8:8" ht="11.25" customHeight="1">
      <c r="H609" s="323"/>
    </row>
    <row r="610" spans="8:8" ht="11.25" customHeight="1">
      <c r="H610" s="323"/>
    </row>
    <row r="611" spans="8:8" ht="11.25" customHeight="1">
      <c r="H611" s="323"/>
    </row>
    <row r="612" spans="8:8" ht="11.25" customHeight="1">
      <c r="H612" s="323"/>
    </row>
    <row r="613" spans="8:8" ht="11.25" customHeight="1">
      <c r="H613" s="323"/>
    </row>
    <row r="614" spans="8:8" ht="11.25" customHeight="1">
      <c r="H614" s="323"/>
    </row>
    <row r="615" spans="8:8" ht="11.25" customHeight="1">
      <c r="H615" s="323"/>
    </row>
    <row r="616" spans="8:8" ht="11.25" customHeight="1">
      <c r="H616" s="323"/>
    </row>
    <row r="617" spans="8:8" ht="11.25" customHeight="1">
      <c r="H617" s="323"/>
    </row>
    <row r="618" spans="8:8" ht="11.25" customHeight="1">
      <c r="H618" s="323"/>
    </row>
    <row r="619" spans="8:8" ht="11.25" customHeight="1">
      <c r="H619" s="323"/>
    </row>
    <row r="620" spans="8:8" ht="11.25" customHeight="1">
      <c r="H620" s="323"/>
    </row>
    <row r="621" spans="8:8" ht="11.25" customHeight="1">
      <c r="H621" s="323"/>
    </row>
    <row r="622" spans="8:8" ht="11.25" customHeight="1">
      <c r="H622" s="323"/>
    </row>
    <row r="623" spans="8:8" ht="11.25" customHeight="1">
      <c r="H623" s="323"/>
    </row>
    <row r="624" spans="8:8" ht="11.25" customHeight="1">
      <c r="H624" s="323"/>
    </row>
    <row r="625" spans="8:8" ht="11.25" customHeight="1">
      <c r="H625" s="323"/>
    </row>
    <row r="626" spans="8:8" ht="11.25" customHeight="1">
      <c r="H626" s="323"/>
    </row>
    <row r="627" spans="8:8" ht="11.25" customHeight="1">
      <c r="H627" s="323"/>
    </row>
    <row r="628" spans="8:8" ht="11.25" customHeight="1">
      <c r="H628" s="323"/>
    </row>
    <row r="629" spans="8:8" ht="11.25" customHeight="1">
      <c r="H629" s="323"/>
    </row>
    <row r="630" spans="8:8" ht="11.25" customHeight="1">
      <c r="H630" s="323"/>
    </row>
    <row r="631" spans="8:8" ht="11.25" customHeight="1">
      <c r="H631" s="323"/>
    </row>
    <row r="632" spans="8:8" ht="11.25" customHeight="1">
      <c r="H632" s="323"/>
    </row>
    <row r="633" spans="8:8" ht="11.25" customHeight="1">
      <c r="H633" s="323"/>
    </row>
    <row r="634" spans="8:8" ht="11.25" customHeight="1">
      <c r="H634" s="323"/>
    </row>
    <row r="635" spans="8:8" ht="11.25" customHeight="1">
      <c r="H635" s="323"/>
    </row>
    <row r="636" spans="8:8" ht="11.25" customHeight="1">
      <c r="H636" s="323"/>
    </row>
    <row r="637" spans="8:8" ht="11.25" customHeight="1">
      <c r="H637" s="323"/>
    </row>
    <row r="638" spans="8:8" ht="11.25" customHeight="1">
      <c r="H638" s="323"/>
    </row>
    <row r="639" spans="8:8" ht="11.25" customHeight="1">
      <c r="H639" s="323"/>
    </row>
    <row r="640" spans="8:8" ht="11.25" customHeight="1">
      <c r="H640" s="323"/>
    </row>
    <row r="641" spans="8:8" ht="11.25" customHeight="1">
      <c r="H641" s="323"/>
    </row>
    <row r="642" spans="8:8" ht="11.25" customHeight="1">
      <c r="H642" s="323"/>
    </row>
    <row r="643" spans="8:8" ht="11.25" customHeight="1">
      <c r="H643" s="323"/>
    </row>
    <row r="644" spans="8:8" ht="11.25" customHeight="1">
      <c r="H644" s="323"/>
    </row>
    <row r="645" spans="8:8" ht="11.25" customHeight="1">
      <c r="H645" s="323"/>
    </row>
    <row r="646" spans="8:8" ht="11.25" customHeight="1">
      <c r="H646" s="323"/>
    </row>
    <row r="647" spans="8:8" ht="11.25" customHeight="1">
      <c r="H647" s="323"/>
    </row>
    <row r="648" spans="8:8" ht="11.25" customHeight="1">
      <c r="H648" s="323"/>
    </row>
    <row r="649" spans="8:8" ht="11.25" customHeight="1">
      <c r="H649" s="323"/>
    </row>
    <row r="650" spans="8:8" ht="11.25" customHeight="1">
      <c r="H650" s="323"/>
    </row>
    <row r="651" spans="8:8" ht="11.25" customHeight="1">
      <c r="H651" s="323"/>
    </row>
    <row r="652" spans="8:8" ht="11.25" customHeight="1">
      <c r="H652" s="323"/>
    </row>
    <row r="653" spans="8:8" ht="11.25" customHeight="1">
      <c r="H653" s="323"/>
    </row>
    <row r="654" spans="8:8" ht="11.25" customHeight="1">
      <c r="H654" s="323"/>
    </row>
    <row r="655" spans="8:8" ht="11.25" customHeight="1">
      <c r="H655" s="323"/>
    </row>
    <row r="656" spans="8:8" ht="11.25" customHeight="1">
      <c r="H656" s="323"/>
    </row>
    <row r="657" spans="8:8" ht="11.25" customHeight="1">
      <c r="H657" s="323"/>
    </row>
    <row r="658" spans="8:8" ht="11.25" customHeight="1">
      <c r="H658" s="323"/>
    </row>
    <row r="659" spans="8:8" ht="11.25" customHeight="1">
      <c r="H659" s="323"/>
    </row>
    <row r="660" spans="8:8" ht="11.25" customHeight="1">
      <c r="H660" s="323"/>
    </row>
    <row r="661" spans="8:8" ht="11.25" customHeight="1">
      <c r="H661" s="323"/>
    </row>
    <row r="662" spans="8:8" ht="11.25" customHeight="1">
      <c r="H662" s="323"/>
    </row>
  </sheetData>
  <mergeCells count="2">
    <mergeCell ref="A65:G65"/>
    <mergeCell ref="A66:G66"/>
  </mergeCells>
  <printOptions horizontalCentered="1"/>
  <pageMargins left="0.39370078740157483" right="0.39370078740157483" top="0.39370078740157483" bottom="0.78740157480314965" header="0.11811023622047245" footer="0.55118110236220474"/>
  <pageSetup paperSize="9" scale="97" orientation="portrait" horizontalDpi="4294967292" verticalDpi="300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72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9.9499999999999993" customHeight="1"/>
  <cols>
    <col min="1" max="1" width="2" style="100" customWidth="1"/>
    <col min="2" max="2" width="38" style="100" customWidth="1"/>
    <col min="3" max="3" width="8.7109375" style="101" customWidth="1"/>
    <col min="4" max="9" width="8.28515625" style="101" customWidth="1"/>
    <col min="10" max="16384" width="11.42578125" style="100"/>
  </cols>
  <sheetData>
    <row r="1" spans="1:9" s="381" customFormat="1" ht="12" customHeight="1">
      <c r="A1" s="55" t="s">
        <v>621</v>
      </c>
      <c r="B1" s="122"/>
      <c r="C1" s="382"/>
      <c r="D1" s="382"/>
      <c r="E1" s="382"/>
      <c r="F1" s="382"/>
      <c r="G1" s="382"/>
      <c r="H1" s="382"/>
      <c r="I1" s="382"/>
    </row>
    <row r="2" spans="1:9" s="381" customFormat="1" ht="9" customHeight="1">
      <c r="A2" s="62"/>
      <c r="B2" s="122"/>
      <c r="C2" s="382"/>
      <c r="D2" s="382"/>
      <c r="E2" s="382"/>
      <c r="F2" s="382"/>
      <c r="G2" s="382"/>
      <c r="H2" s="382"/>
      <c r="I2" s="382"/>
    </row>
    <row r="3" spans="1:9" s="2" customFormat="1" ht="11.25" customHeight="1">
      <c r="A3" s="56" t="s">
        <v>620</v>
      </c>
      <c r="B3" s="56"/>
      <c r="C3" s="122"/>
      <c r="D3" s="122"/>
      <c r="E3" s="122"/>
      <c r="F3" s="122"/>
      <c r="G3" s="122"/>
      <c r="H3" s="122"/>
      <c r="I3" s="122"/>
    </row>
    <row r="4" spans="1:9" ht="9" customHeight="1">
      <c r="A4" s="180"/>
      <c r="B4" s="180"/>
      <c r="C4" s="380"/>
      <c r="D4" s="380"/>
      <c r="E4" s="380"/>
      <c r="F4" s="380"/>
      <c r="G4" s="380"/>
      <c r="H4" s="380"/>
      <c r="I4" s="380"/>
    </row>
    <row r="5" spans="1:9" s="2" customFormat="1" ht="10.5" customHeight="1">
      <c r="A5" s="108"/>
      <c r="B5" s="111"/>
      <c r="C5" s="84"/>
      <c r="D5" s="211" t="s">
        <v>494</v>
      </c>
      <c r="E5" s="211"/>
      <c r="F5" s="211"/>
      <c r="G5" s="211"/>
      <c r="H5" s="211"/>
      <c r="I5" s="211"/>
    </row>
    <row r="6" spans="1:9" s="2" customFormat="1" ht="10.5" customHeight="1">
      <c r="A6" s="213" t="s">
        <v>619</v>
      </c>
      <c r="B6" s="161"/>
      <c r="C6" s="93"/>
      <c r="D6" s="93"/>
      <c r="E6" s="93" t="s">
        <v>491</v>
      </c>
      <c r="F6" s="93" t="s">
        <v>490</v>
      </c>
      <c r="G6" s="93"/>
      <c r="H6" s="93" t="s">
        <v>489</v>
      </c>
      <c r="I6" s="212" t="s">
        <v>1</v>
      </c>
    </row>
    <row r="7" spans="1:9" s="2" customFormat="1" ht="10.5" customHeight="1">
      <c r="A7" s="364" t="s">
        <v>618</v>
      </c>
      <c r="B7" s="379"/>
      <c r="C7" s="93" t="s">
        <v>492</v>
      </c>
      <c r="D7" s="93" t="s">
        <v>617</v>
      </c>
      <c r="E7" s="93" t="s">
        <v>486</v>
      </c>
      <c r="F7" s="93" t="s">
        <v>486</v>
      </c>
      <c r="G7" s="93" t="s">
        <v>485</v>
      </c>
      <c r="H7" s="93" t="s">
        <v>481</v>
      </c>
      <c r="I7" s="212" t="s">
        <v>616</v>
      </c>
    </row>
    <row r="8" spans="1:9" s="2" customFormat="1" ht="10.5" customHeight="1">
      <c r="A8" s="213" t="s">
        <v>615</v>
      </c>
      <c r="B8" s="161"/>
      <c r="C8" s="93" t="s">
        <v>19</v>
      </c>
      <c r="D8" s="93" t="s">
        <v>614</v>
      </c>
      <c r="E8" s="93" t="s">
        <v>613</v>
      </c>
      <c r="F8" s="93" t="s">
        <v>613</v>
      </c>
      <c r="G8" s="93" t="s">
        <v>481</v>
      </c>
      <c r="H8" s="93" t="s">
        <v>612</v>
      </c>
      <c r="I8" s="212" t="s">
        <v>484</v>
      </c>
    </row>
    <row r="9" spans="1:9" s="2" customFormat="1" ht="10.5" customHeight="1">
      <c r="A9" s="96"/>
      <c r="B9" s="378"/>
      <c r="C9" s="91"/>
      <c r="D9" s="91"/>
      <c r="E9" s="91" t="s">
        <v>481</v>
      </c>
      <c r="F9" s="91" t="s">
        <v>481</v>
      </c>
      <c r="G9" s="91"/>
      <c r="H9" s="91" t="s">
        <v>611</v>
      </c>
      <c r="I9" s="377" t="s">
        <v>481</v>
      </c>
    </row>
    <row r="10" spans="1:9" ht="10.5" customHeight="1"/>
    <row r="11" spans="1:9" ht="10.5" customHeight="1">
      <c r="C11" s="138" t="s">
        <v>105</v>
      </c>
      <c r="D11" s="150"/>
      <c r="E11" s="150"/>
      <c r="F11" s="150"/>
      <c r="G11" s="150"/>
      <c r="H11" s="150"/>
      <c r="I11" s="150"/>
    </row>
    <row r="12" spans="1:9" ht="10.5" customHeight="1"/>
    <row r="13" spans="1:9" s="136" customFormat="1" ht="10.5" customHeight="1">
      <c r="C13" s="371" t="s">
        <v>576</v>
      </c>
      <c r="D13" s="374"/>
      <c r="E13" s="137"/>
      <c r="F13" s="137"/>
      <c r="G13" s="137"/>
      <c r="H13" s="137"/>
      <c r="I13" s="137"/>
    </row>
    <row r="14" spans="1:9" s="136" customFormat="1" ht="10.5" customHeight="1">
      <c r="C14" s="369" t="s">
        <v>564</v>
      </c>
      <c r="D14" s="374"/>
      <c r="E14" s="137"/>
      <c r="F14" s="137"/>
      <c r="G14" s="137"/>
      <c r="H14" s="137"/>
      <c r="I14" s="137"/>
    </row>
    <row r="15" spans="1:9" ht="10.5" customHeight="1"/>
    <row r="16" spans="1:9" ht="10.5" customHeight="1">
      <c r="A16" s="370" t="s">
        <v>229</v>
      </c>
      <c r="B16" s="375"/>
    </row>
    <row r="17" spans="1:9" ht="9.75" customHeight="1">
      <c r="B17" s="160"/>
    </row>
    <row r="18" spans="1:9" ht="10.5" customHeight="1">
      <c r="B18" s="157" t="s">
        <v>610</v>
      </c>
      <c r="C18" s="366">
        <v>5083</v>
      </c>
      <c r="D18" s="366">
        <v>4656</v>
      </c>
      <c r="E18" s="366">
        <v>49</v>
      </c>
      <c r="F18" s="366">
        <v>49</v>
      </c>
      <c r="G18" s="366">
        <v>328</v>
      </c>
      <c r="H18" s="366">
        <v>0</v>
      </c>
      <c r="I18" s="366">
        <v>1</v>
      </c>
    </row>
    <row r="19" spans="1:9" ht="10.5" customHeight="1">
      <c r="B19" s="157" t="s">
        <v>609</v>
      </c>
      <c r="C19" s="366">
        <v>7262</v>
      </c>
      <c r="D19" s="366">
        <v>2910</v>
      </c>
      <c r="E19" s="366">
        <v>59</v>
      </c>
      <c r="F19" s="366">
        <v>2</v>
      </c>
      <c r="G19" s="366">
        <v>385</v>
      </c>
      <c r="H19" s="366">
        <v>3821</v>
      </c>
      <c r="I19" s="366">
        <v>85</v>
      </c>
    </row>
    <row r="20" spans="1:9" ht="10.5" customHeight="1">
      <c r="B20" s="157" t="s">
        <v>608</v>
      </c>
      <c r="C20" s="366">
        <v>5358</v>
      </c>
      <c r="D20" s="366">
        <v>784</v>
      </c>
      <c r="E20" s="366">
        <v>3</v>
      </c>
      <c r="F20" s="366">
        <v>71</v>
      </c>
      <c r="G20" s="366">
        <v>246</v>
      </c>
      <c r="H20" s="366">
        <v>4159</v>
      </c>
      <c r="I20" s="366">
        <v>95</v>
      </c>
    </row>
    <row r="21" spans="1:9" ht="10.5" customHeight="1">
      <c r="B21" s="157" t="s">
        <v>607</v>
      </c>
      <c r="C21" s="366">
        <v>1049</v>
      </c>
      <c r="D21" s="366">
        <v>627</v>
      </c>
      <c r="E21" s="366">
        <v>2</v>
      </c>
      <c r="F21" s="366">
        <v>8</v>
      </c>
      <c r="G21" s="366">
        <v>29</v>
      </c>
      <c r="H21" s="366">
        <v>382</v>
      </c>
      <c r="I21" s="366">
        <v>1</v>
      </c>
    </row>
    <row r="22" spans="1:9" ht="10.5" customHeight="1">
      <c r="B22" s="157" t="s">
        <v>606</v>
      </c>
      <c r="C22" s="366">
        <v>9701</v>
      </c>
      <c r="D22" s="366">
        <v>8526</v>
      </c>
      <c r="E22" s="366">
        <v>213</v>
      </c>
      <c r="F22" s="366">
        <v>16</v>
      </c>
      <c r="G22" s="366">
        <v>620</v>
      </c>
      <c r="H22" s="366">
        <v>318</v>
      </c>
      <c r="I22" s="366">
        <v>8</v>
      </c>
    </row>
    <row r="23" spans="1:9" ht="10.5" customHeight="1">
      <c r="B23" s="157" t="s">
        <v>605</v>
      </c>
      <c r="C23" s="366">
        <v>15062</v>
      </c>
      <c r="D23" s="366">
        <v>4524</v>
      </c>
      <c r="E23" s="366">
        <v>8</v>
      </c>
      <c r="F23" s="366">
        <v>0</v>
      </c>
      <c r="G23" s="366">
        <v>513</v>
      </c>
      <c r="H23" s="366">
        <v>9804</v>
      </c>
      <c r="I23" s="366">
        <v>213</v>
      </c>
    </row>
    <row r="24" spans="1:9" ht="10.5" customHeight="1">
      <c r="B24" s="157" t="s">
        <v>604</v>
      </c>
      <c r="C24" s="366">
        <v>1613</v>
      </c>
      <c r="D24" s="366">
        <v>1579</v>
      </c>
      <c r="E24" s="366">
        <v>12</v>
      </c>
      <c r="F24" s="366">
        <v>4</v>
      </c>
      <c r="G24" s="366">
        <v>18</v>
      </c>
      <c r="H24" s="366">
        <v>0</v>
      </c>
      <c r="I24" s="366">
        <v>0</v>
      </c>
    </row>
    <row r="25" spans="1:9" ht="10.5" customHeight="1">
      <c r="B25" s="376" t="s">
        <v>603</v>
      </c>
      <c r="C25" s="366"/>
      <c r="D25" s="366"/>
      <c r="E25" s="366"/>
      <c r="F25" s="366"/>
      <c r="G25" s="366"/>
      <c r="H25" s="366"/>
      <c r="I25" s="366"/>
    </row>
    <row r="26" spans="1:9" ht="10.5" customHeight="1">
      <c r="B26" s="157" t="s">
        <v>602</v>
      </c>
      <c r="C26" s="366">
        <v>621</v>
      </c>
      <c r="D26" s="366">
        <v>395</v>
      </c>
      <c r="E26" s="366">
        <v>1</v>
      </c>
      <c r="F26" s="366">
        <v>1</v>
      </c>
      <c r="G26" s="366">
        <v>135</v>
      </c>
      <c r="H26" s="366">
        <v>89</v>
      </c>
      <c r="I26" s="366">
        <v>0</v>
      </c>
    </row>
    <row r="27" spans="1:9" ht="12.75" customHeight="1">
      <c r="B27" s="367" t="s">
        <v>69</v>
      </c>
      <c r="C27" s="366">
        <v>45749</v>
      </c>
      <c r="D27" s="366">
        <v>24001</v>
      </c>
      <c r="E27" s="366">
        <v>347</v>
      </c>
      <c r="F27" s="366">
        <v>151</v>
      </c>
      <c r="G27" s="366">
        <v>2274</v>
      </c>
      <c r="H27" s="366">
        <v>18573</v>
      </c>
      <c r="I27" s="366">
        <v>403</v>
      </c>
    </row>
    <row r="28" spans="1:9" ht="21" customHeight="1">
      <c r="B28" s="367"/>
      <c r="C28" s="366"/>
      <c r="D28" s="366"/>
      <c r="E28" s="366"/>
      <c r="F28" s="366"/>
      <c r="G28" s="366"/>
      <c r="H28" s="366"/>
      <c r="I28" s="366"/>
    </row>
    <row r="29" spans="1:9" ht="10.5" customHeight="1">
      <c r="B29" s="160"/>
      <c r="C29" s="366"/>
      <c r="D29" s="366"/>
      <c r="E29" s="366"/>
      <c r="F29" s="366"/>
      <c r="G29" s="366"/>
      <c r="H29" s="366"/>
      <c r="I29" s="366"/>
    </row>
    <row r="30" spans="1:9" ht="10.5" customHeight="1">
      <c r="A30" s="370" t="s">
        <v>601</v>
      </c>
      <c r="B30" s="375"/>
      <c r="C30" s="366"/>
      <c r="D30" s="366"/>
      <c r="E30" s="366"/>
      <c r="F30" s="366"/>
      <c r="G30" s="366"/>
      <c r="H30" s="366"/>
      <c r="I30" s="366"/>
    </row>
    <row r="31" spans="1:9" ht="9.75" customHeight="1">
      <c r="B31" s="160"/>
      <c r="C31" s="366"/>
      <c r="D31" s="366"/>
      <c r="E31" s="366"/>
      <c r="F31" s="366"/>
      <c r="G31" s="366"/>
      <c r="H31" s="366"/>
      <c r="I31" s="366"/>
    </row>
    <row r="32" spans="1:9" ht="10.5" customHeight="1">
      <c r="B32" s="376" t="s">
        <v>600</v>
      </c>
      <c r="C32" s="366"/>
      <c r="D32" s="366"/>
      <c r="E32" s="366"/>
      <c r="F32" s="366"/>
      <c r="G32" s="366"/>
      <c r="H32" s="366"/>
      <c r="I32" s="366"/>
    </row>
    <row r="33" spans="1:9" ht="10.5" customHeight="1">
      <c r="B33" s="157" t="s">
        <v>599</v>
      </c>
      <c r="C33" s="366">
        <v>1156</v>
      </c>
      <c r="D33" s="366">
        <v>104</v>
      </c>
      <c r="E33" s="366">
        <v>0</v>
      </c>
      <c r="F33" s="366">
        <v>49</v>
      </c>
      <c r="G33" s="366">
        <v>76</v>
      </c>
      <c r="H33" s="366">
        <v>412</v>
      </c>
      <c r="I33" s="366">
        <v>515</v>
      </c>
    </row>
    <row r="34" spans="1:9" ht="10.5" customHeight="1">
      <c r="B34" s="157" t="s">
        <v>598</v>
      </c>
      <c r="C34" s="366">
        <v>19</v>
      </c>
      <c r="D34" s="366">
        <v>19</v>
      </c>
      <c r="E34" s="366">
        <v>0</v>
      </c>
      <c r="F34" s="366">
        <v>0</v>
      </c>
      <c r="G34" s="366">
        <v>0</v>
      </c>
      <c r="H34" s="366">
        <v>0</v>
      </c>
      <c r="I34" s="366">
        <v>0</v>
      </c>
    </row>
    <row r="35" spans="1:9" ht="10.5" customHeight="1">
      <c r="B35" s="157" t="s">
        <v>597</v>
      </c>
      <c r="C35" s="366">
        <v>47</v>
      </c>
      <c r="D35" s="366">
        <v>47</v>
      </c>
      <c r="E35" s="366">
        <v>0</v>
      </c>
      <c r="F35" s="366">
        <v>0</v>
      </c>
      <c r="G35" s="366">
        <v>0</v>
      </c>
      <c r="H35" s="366">
        <v>0</v>
      </c>
      <c r="I35" s="366">
        <v>0</v>
      </c>
    </row>
    <row r="36" spans="1:9" ht="10.5" customHeight="1">
      <c r="B36" s="157" t="s">
        <v>596</v>
      </c>
      <c r="C36" s="366">
        <v>49</v>
      </c>
      <c r="D36" s="366">
        <v>49</v>
      </c>
      <c r="E36" s="366">
        <v>0</v>
      </c>
      <c r="F36" s="366">
        <v>0</v>
      </c>
      <c r="G36" s="366">
        <v>0</v>
      </c>
      <c r="H36" s="366">
        <v>0</v>
      </c>
      <c r="I36" s="366">
        <v>0</v>
      </c>
    </row>
    <row r="37" spans="1:9" ht="10.5" customHeight="1">
      <c r="B37" s="157" t="s">
        <v>595</v>
      </c>
      <c r="C37" s="366">
        <v>99</v>
      </c>
      <c r="D37" s="366">
        <v>73</v>
      </c>
      <c r="E37" s="366">
        <v>0</v>
      </c>
      <c r="F37" s="366">
        <v>0</v>
      </c>
      <c r="G37" s="366">
        <v>0</v>
      </c>
      <c r="H37" s="366">
        <v>26</v>
      </c>
      <c r="I37" s="366">
        <v>0</v>
      </c>
    </row>
    <row r="38" spans="1:9" ht="10.5" customHeight="1">
      <c r="B38" s="376" t="s">
        <v>594</v>
      </c>
      <c r="C38" s="366"/>
      <c r="D38" s="366"/>
      <c r="E38" s="366"/>
      <c r="F38" s="366"/>
      <c r="G38" s="366"/>
      <c r="H38" s="366"/>
      <c r="I38" s="366"/>
    </row>
    <row r="39" spans="1:9" ht="10.5" customHeight="1">
      <c r="B39" s="157" t="s">
        <v>593</v>
      </c>
      <c r="C39" s="366">
        <v>1604</v>
      </c>
      <c r="D39" s="366">
        <v>1478</v>
      </c>
      <c r="E39" s="366">
        <v>0</v>
      </c>
      <c r="F39" s="366">
        <v>6</v>
      </c>
      <c r="G39" s="366">
        <v>1</v>
      </c>
      <c r="H39" s="366">
        <v>119</v>
      </c>
      <c r="I39" s="366">
        <v>0</v>
      </c>
    </row>
    <row r="40" spans="1:9" ht="10.5" customHeight="1">
      <c r="B40" s="157" t="s">
        <v>592</v>
      </c>
      <c r="C40" s="366">
        <v>457</v>
      </c>
      <c r="D40" s="366">
        <v>457</v>
      </c>
      <c r="E40" s="366">
        <v>0</v>
      </c>
      <c r="F40" s="366">
        <v>0</v>
      </c>
      <c r="G40" s="366">
        <v>0</v>
      </c>
      <c r="H40" s="366">
        <v>0</v>
      </c>
      <c r="I40" s="366">
        <v>0</v>
      </c>
    </row>
    <row r="41" spans="1:9" ht="12.75" customHeight="1">
      <c r="B41" s="367" t="s">
        <v>69</v>
      </c>
      <c r="C41" s="366">
        <v>3431</v>
      </c>
      <c r="D41" s="366">
        <v>2227</v>
      </c>
      <c r="E41" s="366">
        <v>0</v>
      </c>
      <c r="F41" s="366">
        <v>55</v>
      </c>
      <c r="G41" s="366">
        <v>77</v>
      </c>
      <c r="H41" s="366">
        <v>557</v>
      </c>
      <c r="I41" s="366">
        <v>515</v>
      </c>
    </row>
    <row r="42" spans="1:9" ht="21" customHeight="1">
      <c r="B42" s="367"/>
      <c r="C42" s="366"/>
      <c r="D42" s="366"/>
      <c r="E42" s="366"/>
      <c r="F42" s="366"/>
      <c r="G42" s="366"/>
      <c r="H42" s="366"/>
      <c r="I42" s="366"/>
    </row>
    <row r="43" spans="1:9" ht="10.5" customHeight="1">
      <c r="B43" s="160"/>
      <c r="C43" s="366"/>
      <c r="D43" s="366"/>
      <c r="E43" s="366"/>
      <c r="F43" s="366"/>
      <c r="G43" s="366"/>
      <c r="H43" s="366"/>
      <c r="I43" s="366"/>
    </row>
    <row r="44" spans="1:9" ht="10.5" customHeight="1">
      <c r="A44" s="370" t="s">
        <v>591</v>
      </c>
      <c r="B44" s="375"/>
      <c r="C44" s="366"/>
      <c r="D44" s="366"/>
      <c r="E44" s="366"/>
      <c r="F44" s="366"/>
      <c r="G44" s="366"/>
      <c r="H44" s="366"/>
      <c r="I44" s="366"/>
    </row>
    <row r="45" spans="1:9" ht="9.75" customHeight="1">
      <c r="B45" s="160"/>
      <c r="C45" s="366"/>
      <c r="D45" s="366"/>
      <c r="E45" s="366"/>
      <c r="F45" s="366"/>
      <c r="G45" s="366"/>
      <c r="H45" s="366"/>
      <c r="I45" s="366"/>
    </row>
    <row r="46" spans="1:9" ht="10.5" customHeight="1">
      <c r="B46" s="376" t="s">
        <v>590</v>
      </c>
      <c r="C46" s="366"/>
      <c r="D46" s="366"/>
      <c r="E46" s="366"/>
      <c r="F46" s="366"/>
      <c r="G46" s="366"/>
      <c r="H46" s="366"/>
      <c r="I46" s="366"/>
    </row>
    <row r="47" spans="1:9" ht="10.5" customHeight="1">
      <c r="B47" s="157" t="s">
        <v>589</v>
      </c>
      <c r="C47" s="366">
        <v>13260</v>
      </c>
      <c r="D47" s="366">
        <v>12732</v>
      </c>
      <c r="E47" s="366">
        <v>233</v>
      </c>
      <c r="F47" s="366">
        <v>3</v>
      </c>
      <c r="G47" s="366">
        <v>16</v>
      </c>
      <c r="H47" s="366">
        <v>78</v>
      </c>
      <c r="I47" s="366">
        <v>198</v>
      </c>
    </row>
    <row r="48" spans="1:9" ht="10.5" customHeight="1">
      <c r="B48" s="376" t="s">
        <v>588</v>
      </c>
      <c r="C48" s="366"/>
      <c r="D48" s="366"/>
      <c r="E48" s="366"/>
      <c r="F48" s="366"/>
      <c r="G48" s="366"/>
      <c r="H48" s="366"/>
      <c r="I48" s="366"/>
    </row>
    <row r="49" spans="1:9" ht="10.5" customHeight="1">
      <c r="B49" s="157" t="s">
        <v>587</v>
      </c>
      <c r="C49" s="366">
        <v>150262</v>
      </c>
      <c r="D49" s="366">
        <v>138819</v>
      </c>
      <c r="E49" s="366">
        <v>264</v>
      </c>
      <c r="F49" s="366">
        <v>84</v>
      </c>
      <c r="G49" s="366">
        <v>842</v>
      </c>
      <c r="H49" s="366">
        <v>10233</v>
      </c>
      <c r="I49" s="366">
        <v>20</v>
      </c>
    </row>
    <row r="50" spans="1:9" ht="10.5" customHeight="1">
      <c r="B50" s="376" t="s">
        <v>586</v>
      </c>
      <c r="C50" s="366"/>
      <c r="D50" s="366"/>
      <c r="E50" s="366"/>
      <c r="F50" s="366"/>
      <c r="G50" s="366"/>
      <c r="H50" s="366"/>
      <c r="I50" s="366"/>
    </row>
    <row r="51" spans="1:9" ht="10.5" customHeight="1">
      <c r="B51" s="157" t="s">
        <v>585</v>
      </c>
      <c r="C51" s="366">
        <v>14006</v>
      </c>
      <c r="D51" s="366">
        <v>12434</v>
      </c>
      <c r="E51" s="366">
        <v>337</v>
      </c>
      <c r="F51" s="366">
        <v>0</v>
      </c>
      <c r="G51" s="366">
        <v>121</v>
      </c>
      <c r="H51" s="366">
        <v>1104</v>
      </c>
      <c r="I51" s="366">
        <v>10</v>
      </c>
    </row>
    <row r="52" spans="1:9" ht="12.75" customHeight="1">
      <c r="B52" s="367" t="s">
        <v>69</v>
      </c>
      <c r="C52" s="366">
        <v>177528</v>
      </c>
      <c r="D52" s="366">
        <v>163985</v>
      </c>
      <c r="E52" s="366">
        <v>834</v>
      </c>
      <c r="F52" s="366">
        <v>87</v>
      </c>
      <c r="G52" s="366">
        <v>979</v>
      </c>
      <c r="H52" s="366">
        <v>11415</v>
      </c>
      <c r="I52" s="366">
        <v>228</v>
      </c>
    </row>
    <row r="53" spans="1:9" ht="21" customHeight="1">
      <c r="B53" s="367"/>
      <c r="C53" s="366"/>
      <c r="D53" s="366"/>
      <c r="E53" s="366"/>
      <c r="F53" s="366"/>
      <c r="G53" s="366"/>
      <c r="H53" s="366"/>
      <c r="I53" s="366"/>
    </row>
    <row r="54" spans="1:9" ht="10.5" customHeight="1">
      <c r="B54" s="160"/>
      <c r="C54" s="366"/>
      <c r="D54" s="366"/>
      <c r="E54" s="366"/>
      <c r="F54" s="366"/>
      <c r="G54" s="366"/>
      <c r="H54" s="366"/>
      <c r="I54" s="366"/>
    </row>
    <row r="55" spans="1:9" ht="10.5" customHeight="1">
      <c r="A55" s="370" t="s">
        <v>584</v>
      </c>
      <c r="B55" s="375"/>
      <c r="C55" s="366"/>
      <c r="D55" s="366"/>
      <c r="E55" s="366"/>
      <c r="F55" s="366"/>
      <c r="G55" s="366"/>
      <c r="H55" s="366"/>
      <c r="I55" s="366"/>
    </row>
    <row r="56" spans="1:9" ht="9.75" customHeight="1">
      <c r="B56" s="160"/>
      <c r="C56" s="366"/>
      <c r="D56" s="366"/>
      <c r="E56" s="366"/>
      <c r="F56" s="366"/>
      <c r="G56" s="366"/>
      <c r="H56" s="366"/>
      <c r="I56" s="366"/>
    </row>
    <row r="57" spans="1:9" ht="10.5" customHeight="1">
      <c r="B57" s="376" t="s">
        <v>583</v>
      </c>
      <c r="C57" s="366"/>
      <c r="D57" s="366"/>
      <c r="E57" s="366"/>
      <c r="F57" s="366"/>
      <c r="G57" s="366"/>
      <c r="H57" s="366"/>
      <c r="I57" s="366"/>
    </row>
    <row r="58" spans="1:9" ht="10.5" customHeight="1">
      <c r="B58" s="157" t="s">
        <v>582</v>
      </c>
      <c r="C58" s="366">
        <v>2163</v>
      </c>
      <c r="D58" s="366">
        <v>1608</v>
      </c>
      <c r="E58" s="366">
        <v>36</v>
      </c>
      <c r="F58" s="366">
        <v>2</v>
      </c>
      <c r="G58" s="366">
        <v>129</v>
      </c>
      <c r="H58" s="366">
        <v>110</v>
      </c>
      <c r="I58" s="366">
        <v>278</v>
      </c>
    </row>
    <row r="59" spans="1:9" ht="10.5" customHeight="1">
      <c r="B59" s="157" t="s">
        <v>581</v>
      </c>
      <c r="C59" s="366">
        <v>397</v>
      </c>
      <c r="D59" s="366">
        <v>191</v>
      </c>
      <c r="E59" s="366">
        <v>34</v>
      </c>
      <c r="F59" s="366">
        <v>0</v>
      </c>
      <c r="G59" s="366">
        <v>18</v>
      </c>
      <c r="H59" s="366">
        <v>110</v>
      </c>
      <c r="I59" s="366">
        <v>44</v>
      </c>
    </row>
    <row r="60" spans="1:9" ht="10.5" customHeight="1">
      <c r="B60" s="157" t="s">
        <v>580</v>
      </c>
      <c r="C60" s="366">
        <v>1085</v>
      </c>
      <c r="D60" s="366">
        <v>1044</v>
      </c>
      <c r="E60" s="366">
        <v>4</v>
      </c>
      <c r="F60" s="366">
        <v>6</v>
      </c>
      <c r="G60" s="366">
        <v>0</v>
      </c>
      <c r="H60" s="366">
        <v>31</v>
      </c>
      <c r="I60" s="366">
        <v>0</v>
      </c>
    </row>
    <row r="61" spans="1:9" ht="10.5" customHeight="1">
      <c r="B61" s="376" t="s">
        <v>579</v>
      </c>
      <c r="C61" s="366"/>
      <c r="D61" s="366"/>
      <c r="E61" s="366"/>
      <c r="F61" s="366"/>
      <c r="G61" s="366"/>
      <c r="H61" s="366"/>
      <c r="I61" s="366"/>
    </row>
    <row r="62" spans="1:9" ht="10.5" customHeight="1">
      <c r="B62" s="157" t="s">
        <v>578</v>
      </c>
      <c r="C62" s="366">
        <v>6011</v>
      </c>
      <c r="D62" s="366">
        <v>3445</v>
      </c>
      <c r="E62" s="366">
        <v>73</v>
      </c>
      <c r="F62" s="366">
        <v>3</v>
      </c>
      <c r="G62" s="366">
        <v>480</v>
      </c>
      <c r="H62" s="366">
        <v>1812</v>
      </c>
      <c r="I62" s="366">
        <v>198</v>
      </c>
    </row>
    <row r="63" spans="1:9" ht="12.75" customHeight="1">
      <c r="B63" s="367" t="s">
        <v>69</v>
      </c>
      <c r="C63" s="366">
        <v>9656</v>
      </c>
      <c r="D63" s="366">
        <v>6288</v>
      </c>
      <c r="E63" s="366">
        <v>147</v>
      </c>
      <c r="F63" s="366">
        <v>11</v>
      </c>
      <c r="G63" s="366">
        <v>627</v>
      </c>
      <c r="H63" s="366">
        <v>2063</v>
      </c>
      <c r="I63" s="366">
        <v>520</v>
      </c>
    </row>
    <row r="64" spans="1:9" ht="11.25">
      <c r="B64" s="367"/>
      <c r="C64" s="366"/>
      <c r="D64" s="366"/>
      <c r="E64" s="366"/>
      <c r="F64" s="366"/>
      <c r="G64" s="366"/>
      <c r="H64" s="366"/>
      <c r="I64" s="366"/>
    </row>
    <row r="65" spans="1:9" ht="10.5" customHeight="1">
      <c r="B65" s="160"/>
      <c r="C65" s="366"/>
      <c r="D65" s="366"/>
      <c r="E65" s="366"/>
      <c r="F65" s="366"/>
      <c r="G65" s="366"/>
      <c r="H65" s="366"/>
      <c r="I65" s="366"/>
    </row>
    <row r="66" spans="1:9" ht="21" customHeight="1">
      <c r="B66" s="367" t="s">
        <v>577</v>
      </c>
      <c r="C66" s="366">
        <v>236364</v>
      </c>
      <c r="D66" s="366">
        <v>196501</v>
      </c>
      <c r="E66" s="366">
        <v>1328</v>
      </c>
      <c r="F66" s="366">
        <v>304</v>
      </c>
      <c r="G66" s="366">
        <v>3957</v>
      </c>
      <c r="H66" s="366">
        <v>32608</v>
      </c>
      <c r="I66" s="366">
        <v>1666</v>
      </c>
    </row>
    <row r="67" spans="1:9" ht="11.25">
      <c r="B67" s="365"/>
      <c r="C67" s="149"/>
      <c r="D67" s="149"/>
      <c r="E67" s="149"/>
      <c r="F67" s="149"/>
      <c r="G67" s="149"/>
      <c r="H67" s="149"/>
      <c r="I67" s="149"/>
    </row>
    <row r="68" spans="1:9" ht="11.25">
      <c r="B68" s="365"/>
      <c r="C68" s="149"/>
      <c r="D68" s="149"/>
      <c r="E68" s="149"/>
      <c r="F68" s="149"/>
      <c r="G68" s="149"/>
      <c r="H68" s="149"/>
      <c r="I68" s="149"/>
    </row>
    <row r="69" spans="1:9" ht="11.25">
      <c r="B69" s="365"/>
      <c r="C69" s="149"/>
      <c r="D69" s="149"/>
      <c r="E69" s="149"/>
      <c r="F69" s="149"/>
      <c r="G69" s="149"/>
      <c r="H69" s="149"/>
      <c r="I69" s="149"/>
    </row>
    <row r="70" spans="1:9" ht="10.5" customHeight="1">
      <c r="C70" s="149"/>
      <c r="D70" s="149"/>
      <c r="E70" s="149"/>
      <c r="F70" s="149"/>
      <c r="G70" s="149"/>
      <c r="H70" s="149"/>
      <c r="I70" s="149"/>
    </row>
    <row r="71" spans="1:9" ht="10.5" customHeight="1">
      <c r="A71" s="58" t="s">
        <v>51</v>
      </c>
      <c r="B71" s="364"/>
      <c r="C71" s="149"/>
      <c r="D71" s="149"/>
      <c r="E71" s="149"/>
      <c r="F71" s="149"/>
      <c r="G71" s="149"/>
      <c r="H71" s="149"/>
      <c r="I71" s="149"/>
    </row>
    <row r="72" spans="1:9" ht="10.5" customHeight="1">
      <c r="C72" s="138" t="s">
        <v>105</v>
      </c>
      <c r="D72" s="150"/>
      <c r="E72" s="150"/>
      <c r="F72" s="150"/>
      <c r="G72" s="150"/>
      <c r="H72" s="150"/>
      <c r="I72" s="150"/>
    </row>
    <row r="73" spans="1:9" ht="10.5" customHeight="1"/>
    <row r="74" spans="1:9" s="136" customFormat="1" ht="10.5" customHeight="1">
      <c r="C74" s="371" t="s">
        <v>576</v>
      </c>
      <c r="D74" s="374"/>
      <c r="E74" s="137"/>
      <c r="F74" s="137"/>
      <c r="G74" s="137"/>
      <c r="H74" s="137"/>
      <c r="I74" s="137"/>
    </row>
    <row r="75" spans="1:9" s="136" customFormat="1" ht="10.5" customHeight="1">
      <c r="C75" s="369" t="s">
        <v>555</v>
      </c>
      <c r="D75" s="374"/>
      <c r="E75" s="137"/>
      <c r="F75" s="137"/>
      <c r="G75" s="137"/>
      <c r="H75" s="137"/>
      <c r="I75" s="137"/>
    </row>
    <row r="76" spans="1:9" ht="10.5" customHeight="1">
      <c r="B76" s="365"/>
      <c r="C76" s="149"/>
      <c r="D76" s="149"/>
      <c r="E76" s="149"/>
      <c r="F76" s="149"/>
      <c r="G76" s="149"/>
      <c r="H76" s="149"/>
      <c r="I76" s="149"/>
    </row>
    <row r="77" spans="1:9" ht="10.5" customHeight="1">
      <c r="A77" s="370" t="s">
        <v>575</v>
      </c>
      <c r="B77" s="375"/>
      <c r="C77" s="149"/>
      <c r="D77" s="149"/>
      <c r="E77" s="149"/>
      <c r="F77" s="149"/>
      <c r="G77" s="149"/>
      <c r="H77" s="149"/>
      <c r="I77" s="149"/>
    </row>
    <row r="78" spans="1:9" ht="10.5" customHeight="1">
      <c r="B78" s="157" t="s">
        <v>574</v>
      </c>
      <c r="C78" s="366">
        <v>673</v>
      </c>
      <c r="D78" s="366">
        <v>275</v>
      </c>
      <c r="E78" s="366">
        <v>0</v>
      </c>
      <c r="F78" s="366">
        <v>10</v>
      </c>
      <c r="G78" s="366">
        <v>122</v>
      </c>
      <c r="H78" s="366">
        <v>266</v>
      </c>
      <c r="I78" s="366">
        <v>0</v>
      </c>
    </row>
    <row r="79" spans="1:9" ht="10.5" customHeight="1">
      <c r="B79" s="157" t="s">
        <v>573</v>
      </c>
      <c r="C79" s="366">
        <v>974</v>
      </c>
      <c r="D79" s="366">
        <v>944</v>
      </c>
      <c r="E79" s="366">
        <v>0</v>
      </c>
      <c r="F79" s="366">
        <v>3</v>
      </c>
      <c r="G79" s="366">
        <v>4</v>
      </c>
      <c r="H79" s="366">
        <v>15</v>
      </c>
      <c r="I79" s="366">
        <v>8</v>
      </c>
    </row>
    <row r="80" spans="1:9" ht="15" customHeight="1">
      <c r="B80" s="367" t="s">
        <v>69</v>
      </c>
      <c r="C80" s="366">
        <v>1647</v>
      </c>
      <c r="D80" s="366">
        <v>1219</v>
      </c>
      <c r="E80" s="366">
        <v>0</v>
      </c>
      <c r="F80" s="366">
        <v>13</v>
      </c>
      <c r="G80" s="366">
        <v>126</v>
      </c>
      <c r="H80" s="366">
        <v>281</v>
      </c>
      <c r="I80" s="366">
        <v>8</v>
      </c>
    </row>
    <row r="81" spans="1:9" ht="10.5" customHeight="1">
      <c r="B81" s="160"/>
      <c r="C81" s="366"/>
      <c r="D81" s="366"/>
      <c r="E81" s="366"/>
      <c r="F81" s="366"/>
      <c r="G81" s="366"/>
      <c r="H81" s="366"/>
      <c r="I81" s="366"/>
    </row>
    <row r="82" spans="1:9" ht="10.5" customHeight="1">
      <c r="A82" s="370" t="s">
        <v>572</v>
      </c>
      <c r="B82" s="375"/>
      <c r="C82" s="366"/>
      <c r="D82" s="366"/>
      <c r="E82" s="366"/>
      <c r="F82" s="366"/>
      <c r="G82" s="366"/>
      <c r="H82" s="366"/>
      <c r="I82" s="366"/>
    </row>
    <row r="83" spans="1:9" ht="10.5" customHeight="1">
      <c r="B83" s="157" t="s">
        <v>572</v>
      </c>
      <c r="C83" s="366">
        <v>90073</v>
      </c>
      <c r="D83" s="366">
        <v>30268</v>
      </c>
      <c r="E83" s="366">
        <v>868</v>
      </c>
      <c r="F83" s="366">
        <v>157</v>
      </c>
      <c r="G83" s="366">
        <v>6211</v>
      </c>
      <c r="H83" s="366">
        <v>50837</v>
      </c>
      <c r="I83" s="366">
        <v>1732</v>
      </c>
    </row>
    <row r="84" spans="1:9" ht="10.5" customHeight="1">
      <c r="B84" s="157" t="s">
        <v>571</v>
      </c>
      <c r="C84" s="366">
        <v>1722</v>
      </c>
      <c r="D84" s="366">
        <v>1290</v>
      </c>
      <c r="E84" s="366">
        <v>0</v>
      </c>
      <c r="F84" s="366">
        <v>25</v>
      </c>
      <c r="G84" s="366">
        <v>62</v>
      </c>
      <c r="H84" s="366">
        <v>343</v>
      </c>
      <c r="I84" s="366">
        <v>2</v>
      </c>
    </row>
    <row r="85" spans="1:9" ht="10.5" customHeight="1">
      <c r="B85" s="157" t="s">
        <v>570</v>
      </c>
      <c r="C85" s="366">
        <v>7149</v>
      </c>
      <c r="D85" s="366">
        <v>6644</v>
      </c>
      <c r="E85" s="366">
        <v>0</v>
      </c>
      <c r="F85" s="366">
        <v>11</v>
      </c>
      <c r="G85" s="366">
        <v>2</v>
      </c>
      <c r="H85" s="366">
        <v>490</v>
      </c>
      <c r="I85" s="366">
        <v>2</v>
      </c>
    </row>
    <row r="86" spans="1:9" ht="15" customHeight="1">
      <c r="B86" s="367" t="s">
        <v>69</v>
      </c>
      <c r="C86" s="366">
        <v>98944</v>
      </c>
      <c r="D86" s="366">
        <v>38202</v>
      </c>
      <c r="E86" s="366">
        <v>868</v>
      </c>
      <c r="F86" s="366">
        <v>193</v>
      </c>
      <c r="G86" s="366">
        <v>6275</v>
      </c>
      <c r="H86" s="366">
        <v>51670</v>
      </c>
      <c r="I86" s="366">
        <v>1736</v>
      </c>
    </row>
    <row r="87" spans="1:9" ht="10.5" customHeight="1">
      <c r="B87" s="160"/>
      <c r="C87" s="366"/>
      <c r="D87" s="366"/>
      <c r="E87" s="366"/>
      <c r="F87" s="366"/>
      <c r="G87" s="366"/>
      <c r="H87" s="366"/>
      <c r="I87" s="366"/>
    </row>
    <row r="88" spans="1:9" ht="10.5" customHeight="1">
      <c r="A88" s="370" t="s">
        <v>569</v>
      </c>
      <c r="B88" s="375"/>
      <c r="C88" s="366"/>
      <c r="D88" s="366"/>
      <c r="E88" s="366"/>
      <c r="F88" s="366"/>
      <c r="G88" s="366"/>
      <c r="H88" s="366"/>
      <c r="I88" s="366"/>
    </row>
    <row r="89" spans="1:9" ht="10.5" customHeight="1">
      <c r="B89" s="157" t="s">
        <v>569</v>
      </c>
      <c r="C89" s="366">
        <v>35475</v>
      </c>
      <c r="D89" s="366">
        <v>31146</v>
      </c>
      <c r="E89" s="366">
        <v>56</v>
      </c>
      <c r="F89" s="366">
        <v>13</v>
      </c>
      <c r="G89" s="366">
        <v>345</v>
      </c>
      <c r="H89" s="366">
        <v>3914</v>
      </c>
      <c r="I89" s="366">
        <v>1</v>
      </c>
    </row>
    <row r="90" spans="1:9" ht="10.5" customHeight="1">
      <c r="B90" s="157" t="s">
        <v>568</v>
      </c>
      <c r="C90" s="366">
        <v>8839</v>
      </c>
      <c r="D90" s="366">
        <v>4492</v>
      </c>
      <c r="E90" s="366">
        <v>0</v>
      </c>
      <c r="F90" s="366">
        <v>7</v>
      </c>
      <c r="G90" s="366">
        <v>213</v>
      </c>
      <c r="H90" s="366">
        <v>4127</v>
      </c>
      <c r="I90" s="366">
        <v>0</v>
      </c>
    </row>
    <row r="91" spans="1:9" ht="15" customHeight="1">
      <c r="B91" s="367" t="s">
        <v>69</v>
      </c>
      <c r="C91" s="366">
        <v>44314</v>
      </c>
      <c r="D91" s="366">
        <v>35638</v>
      </c>
      <c r="E91" s="366">
        <v>56</v>
      </c>
      <c r="F91" s="366">
        <v>20</v>
      </c>
      <c r="G91" s="366">
        <v>558</v>
      </c>
      <c r="H91" s="366">
        <v>8041</v>
      </c>
      <c r="I91" s="366">
        <v>1</v>
      </c>
    </row>
    <row r="92" spans="1:9" ht="10.5" customHeight="1">
      <c r="B92" s="160"/>
      <c r="C92" s="366"/>
      <c r="D92" s="366"/>
      <c r="E92" s="366"/>
      <c r="F92" s="366"/>
      <c r="G92" s="366"/>
      <c r="H92" s="366"/>
      <c r="I92" s="366"/>
    </row>
    <row r="93" spans="1:9" ht="18" customHeight="1">
      <c r="B93" s="367" t="s">
        <v>567</v>
      </c>
      <c r="C93" s="366">
        <v>144905</v>
      </c>
      <c r="D93" s="366">
        <v>75059</v>
      </c>
      <c r="E93" s="366">
        <v>924</v>
      </c>
      <c r="F93" s="366">
        <v>226</v>
      </c>
      <c r="G93" s="366">
        <v>6959</v>
      </c>
      <c r="H93" s="366">
        <v>59992</v>
      </c>
      <c r="I93" s="366">
        <v>1745</v>
      </c>
    </row>
    <row r="94" spans="1:9" ht="21" customHeight="1">
      <c r="B94" s="169"/>
      <c r="C94" s="149"/>
      <c r="D94" s="149"/>
      <c r="E94" s="149"/>
      <c r="F94" s="149"/>
      <c r="G94" s="149"/>
      <c r="H94" s="149"/>
      <c r="I94" s="149"/>
    </row>
    <row r="95" spans="1:9" ht="10.5" customHeight="1">
      <c r="C95" s="371" t="s">
        <v>566</v>
      </c>
      <c r="D95" s="374"/>
      <c r="E95" s="368"/>
      <c r="F95" s="368"/>
      <c r="G95" s="368"/>
      <c r="H95" s="368"/>
      <c r="I95" s="368"/>
    </row>
    <row r="96" spans="1:9" s="136" customFormat="1" ht="10.5" customHeight="1">
      <c r="A96" s="100"/>
      <c r="B96" s="100"/>
      <c r="C96" s="149"/>
      <c r="D96" s="149"/>
      <c r="E96" s="149"/>
      <c r="F96" s="149"/>
      <c r="G96" s="149"/>
      <c r="H96" s="149"/>
      <c r="I96" s="149"/>
    </row>
    <row r="97" spans="1:9" ht="10.5" customHeight="1">
      <c r="B97" s="367" t="s">
        <v>69</v>
      </c>
      <c r="C97" s="366">
        <v>381269</v>
      </c>
      <c r="D97" s="366">
        <v>271560</v>
      </c>
      <c r="E97" s="366">
        <v>2252</v>
      </c>
      <c r="F97" s="366">
        <v>530</v>
      </c>
      <c r="G97" s="366">
        <v>10916</v>
      </c>
      <c r="H97" s="366">
        <v>92600</v>
      </c>
      <c r="I97" s="366">
        <v>3411</v>
      </c>
    </row>
    <row r="98" spans="1:9" ht="21" customHeight="1">
      <c r="C98" s="149"/>
      <c r="D98" s="149"/>
      <c r="E98" s="149"/>
      <c r="F98" s="149"/>
      <c r="G98" s="149"/>
      <c r="H98" s="149"/>
      <c r="I98" s="149"/>
    </row>
    <row r="99" spans="1:9" ht="10.5" customHeight="1">
      <c r="C99" s="371" t="s">
        <v>565</v>
      </c>
      <c r="D99" s="214"/>
      <c r="E99" s="368"/>
      <c r="F99" s="368"/>
      <c r="G99" s="368"/>
      <c r="H99" s="368"/>
      <c r="I99" s="368"/>
    </row>
    <row r="100" spans="1:9" ht="10.5" customHeight="1">
      <c r="A100" s="102"/>
      <c r="C100" s="369" t="s">
        <v>564</v>
      </c>
      <c r="D100" s="374"/>
      <c r="E100" s="368"/>
      <c r="F100" s="368"/>
      <c r="G100" s="368"/>
      <c r="H100" s="368"/>
      <c r="I100" s="368"/>
    </row>
    <row r="101" spans="1:9" s="136" customFormat="1" ht="10.5" customHeight="1">
      <c r="A101" s="100"/>
      <c r="B101" s="370"/>
      <c r="C101" s="149"/>
      <c r="D101" s="149"/>
      <c r="E101" s="149"/>
      <c r="F101" s="149"/>
      <c r="G101" s="149"/>
      <c r="H101" s="149"/>
      <c r="I101" s="149"/>
    </row>
    <row r="102" spans="1:9" s="136" customFormat="1" ht="10.5" customHeight="1">
      <c r="A102" s="373" t="s">
        <v>563</v>
      </c>
      <c r="B102" s="196"/>
      <c r="C102" s="366">
        <v>86184</v>
      </c>
      <c r="D102" s="366">
        <v>65881</v>
      </c>
      <c r="E102" s="366">
        <v>420</v>
      </c>
      <c r="F102" s="366">
        <v>93</v>
      </c>
      <c r="G102" s="366">
        <v>1885</v>
      </c>
      <c r="H102" s="366">
        <v>16477</v>
      </c>
      <c r="I102" s="366">
        <v>1428</v>
      </c>
    </row>
    <row r="103" spans="1:9" ht="10.5" customHeight="1">
      <c r="A103" s="373" t="s">
        <v>559</v>
      </c>
      <c r="B103" s="196"/>
      <c r="C103" s="366">
        <v>36402</v>
      </c>
      <c r="D103" s="366">
        <v>26514</v>
      </c>
      <c r="E103" s="366">
        <v>102</v>
      </c>
      <c r="F103" s="366">
        <v>31</v>
      </c>
      <c r="G103" s="366">
        <v>1080</v>
      </c>
      <c r="H103" s="366">
        <v>8026</v>
      </c>
      <c r="I103" s="366">
        <v>649</v>
      </c>
    </row>
    <row r="104" spans="1:9" ht="10.5" customHeight="1">
      <c r="A104" s="373" t="s">
        <v>562</v>
      </c>
      <c r="B104" s="196"/>
      <c r="C104" s="366">
        <v>10615</v>
      </c>
      <c r="D104" s="366">
        <v>8641</v>
      </c>
      <c r="E104" s="366">
        <v>112</v>
      </c>
      <c r="F104" s="366">
        <v>49</v>
      </c>
      <c r="G104" s="366">
        <v>232</v>
      </c>
      <c r="H104" s="366">
        <v>1491</v>
      </c>
      <c r="I104" s="366">
        <v>90</v>
      </c>
    </row>
    <row r="105" spans="1:9" ht="10.5" customHeight="1">
      <c r="A105" s="373" t="s">
        <v>559</v>
      </c>
      <c r="B105" s="196"/>
      <c r="C105" s="366">
        <v>5047</v>
      </c>
      <c r="D105" s="366">
        <v>4229</v>
      </c>
      <c r="E105" s="366">
        <v>47</v>
      </c>
      <c r="F105" s="366">
        <v>21</v>
      </c>
      <c r="G105" s="366">
        <v>134</v>
      </c>
      <c r="H105" s="366">
        <v>593</v>
      </c>
      <c r="I105" s="366">
        <v>23</v>
      </c>
    </row>
    <row r="106" spans="1:9" ht="10.5" customHeight="1">
      <c r="A106" s="373" t="s">
        <v>561</v>
      </c>
      <c r="B106" s="196"/>
      <c r="C106" s="366">
        <v>56652</v>
      </c>
      <c r="D106" s="366">
        <v>47235</v>
      </c>
      <c r="E106" s="366">
        <v>152</v>
      </c>
      <c r="F106" s="366">
        <v>19</v>
      </c>
      <c r="G106" s="366">
        <v>414</v>
      </c>
      <c r="H106" s="366">
        <v>8669</v>
      </c>
      <c r="I106" s="366">
        <v>163</v>
      </c>
    </row>
    <row r="107" spans="1:9" ht="10.5" customHeight="1">
      <c r="A107" s="373" t="s">
        <v>559</v>
      </c>
      <c r="B107" s="196"/>
      <c r="C107" s="366">
        <v>25526</v>
      </c>
      <c r="D107" s="366">
        <v>19546</v>
      </c>
      <c r="E107" s="366">
        <v>54</v>
      </c>
      <c r="F107" s="366">
        <v>2</v>
      </c>
      <c r="G107" s="366">
        <v>196</v>
      </c>
      <c r="H107" s="366">
        <v>5705</v>
      </c>
      <c r="I107" s="366">
        <v>23</v>
      </c>
    </row>
    <row r="108" spans="1:9" ht="10.5" customHeight="1">
      <c r="A108" s="373" t="s">
        <v>560</v>
      </c>
      <c r="B108" s="196"/>
      <c r="C108" s="366">
        <v>54644</v>
      </c>
      <c r="D108" s="366">
        <v>52163</v>
      </c>
      <c r="E108" s="366">
        <v>19</v>
      </c>
      <c r="F108" s="366">
        <v>69</v>
      </c>
      <c r="G108" s="366">
        <v>197</v>
      </c>
      <c r="H108" s="366">
        <v>1677</v>
      </c>
      <c r="I108" s="366">
        <v>519</v>
      </c>
    </row>
    <row r="109" spans="1:9" ht="10.5" customHeight="1">
      <c r="A109" s="373" t="s">
        <v>559</v>
      </c>
      <c r="B109" s="196"/>
      <c r="C109" s="366">
        <v>16554</v>
      </c>
      <c r="D109" s="366">
        <v>15334</v>
      </c>
      <c r="E109" s="366">
        <v>12</v>
      </c>
      <c r="F109" s="366">
        <v>3</v>
      </c>
      <c r="G109" s="366">
        <v>26</v>
      </c>
      <c r="H109" s="366">
        <v>901</v>
      </c>
      <c r="I109" s="366">
        <v>278</v>
      </c>
    </row>
    <row r="110" spans="1:9" ht="10.5" customHeight="1">
      <c r="A110" s="373" t="s">
        <v>558</v>
      </c>
      <c r="B110" s="372"/>
      <c r="C110" s="366">
        <v>65031</v>
      </c>
      <c r="D110" s="366">
        <v>65031</v>
      </c>
      <c r="E110" s="366">
        <v>0</v>
      </c>
      <c r="F110" s="366">
        <v>0</v>
      </c>
      <c r="G110" s="366">
        <v>0</v>
      </c>
      <c r="H110" s="366">
        <v>0</v>
      </c>
      <c r="I110" s="366">
        <v>0</v>
      </c>
    </row>
    <row r="111" spans="1:9" ht="10.5" customHeight="1">
      <c r="A111" s="373" t="s">
        <v>557</v>
      </c>
      <c r="B111" s="372"/>
      <c r="C111" s="366">
        <v>15145</v>
      </c>
      <c r="D111" s="366">
        <v>14245</v>
      </c>
      <c r="E111" s="366">
        <v>10</v>
      </c>
      <c r="F111" s="366">
        <v>2</v>
      </c>
      <c r="G111" s="366">
        <v>32</v>
      </c>
      <c r="H111" s="366">
        <v>852</v>
      </c>
      <c r="I111" s="366">
        <v>4</v>
      </c>
    </row>
    <row r="112" spans="1:9" ht="10.5" customHeight="1">
      <c r="A112" s="373" t="s">
        <v>556</v>
      </c>
      <c r="B112" s="372"/>
      <c r="C112" s="366">
        <v>1228</v>
      </c>
      <c r="D112" s="366">
        <v>1067</v>
      </c>
      <c r="E112" s="366">
        <v>0</v>
      </c>
      <c r="F112" s="366">
        <v>0</v>
      </c>
      <c r="G112" s="366">
        <v>10</v>
      </c>
      <c r="H112" s="366">
        <v>151</v>
      </c>
      <c r="I112" s="366">
        <v>0</v>
      </c>
    </row>
    <row r="113" spans="1:9" ht="15" customHeight="1">
      <c r="B113" s="367" t="s">
        <v>69</v>
      </c>
      <c r="C113" s="366">
        <v>289499</v>
      </c>
      <c r="D113" s="366">
        <v>254263</v>
      </c>
      <c r="E113" s="366">
        <v>713</v>
      </c>
      <c r="F113" s="366">
        <v>232</v>
      </c>
      <c r="G113" s="366">
        <v>2770</v>
      </c>
      <c r="H113" s="366">
        <v>29317</v>
      </c>
      <c r="I113" s="366">
        <v>2204</v>
      </c>
    </row>
    <row r="114" spans="1:9" ht="21.75" customHeight="1">
      <c r="C114" s="149"/>
      <c r="D114" s="149"/>
      <c r="E114" s="149"/>
      <c r="F114" s="149"/>
      <c r="G114" s="149"/>
      <c r="H114" s="149"/>
      <c r="I114" s="149"/>
    </row>
    <row r="115" spans="1:9" ht="10.5" customHeight="1">
      <c r="C115" s="369" t="s">
        <v>555</v>
      </c>
      <c r="D115" s="214"/>
      <c r="E115" s="368"/>
      <c r="F115" s="368"/>
      <c r="G115" s="368"/>
      <c r="H115" s="368"/>
      <c r="I115" s="368"/>
    </row>
    <row r="116" spans="1:9" ht="10.5" customHeight="1">
      <c r="C116" s="149"/>
      <c r="D116" s="149"/>
      <c r="E116" s="149"/>
      <c r="F116" s="149"/>
      <c r="G116" s="149"/>
      <c r="H116" s="149"/>
      <c r="I116" s="149"/>
    </row>
    <row r="117" spans="1:9" ht="10.5" customHeight="1">
      <c r="A117" s="373" t="s">
        <v>554</v>
      </c>
      <c r="B117" s="372"/>
      <c r="C117" s="366">
        <v>4378</v>
      </c>
      <c r="D117" s="366">
        <v>3489</v>
      </c>
      <c r="E117" s="366">
        <v>0</v>
      </c>
      <c r="F117" s="366">
        <v>23</v>
      </c>
      <c r="G117" s="366">
        <v>95</v>
      </c>
      <c r="H117" s="366">
        <v>767</v>
      </c>
      <c r="I117" s="366">
        <v>4</v>
      </c>
    </row>
    <row r="118" spans="1:9" ht="15.75" customHeight="1">
      <c r="B118" s="367" t="s">
        <v>69</v>
      </c>
      <c r="C118" s="366">
        <v>4378</v>
      </c>
      <c r="D118" s="366">
        <v>3489</v>
      </c>
      <c r="E118" s="366">
        <v>0</v>
      </c>
      <c r="F118" s="366">
        <v>23</v>
      </c>
      <c r="G118" s="366">
        <v>95</v>
      </c>
      <c r="H118" s="366">
        <v>767</v>
      </c>
      <c r="I118" s="366">
        <v>4</v>
      </c>
    </row>
    <row r="119" spans="1:9" ht="21" customHeight="1">
      <c r="C119" s="149"/>
      <c r="D119" s="149"/>
      <c r="E119" s="149"/>
      <c r="F119" s="149"/>
      <c r="G119" s="149"/>
      <c r="H119" s="149"/>
      <c r="I119" s="149"/>
    </row>
    <row r="120" spans="1:9" ht="10.5" customHeight="1">
      <c r="C120" s="371" t="s">
        <v>553</v>
      </c>
      <c r="D120" s="214"/>
      <c r="E120" s="368"/>
      <c r="F120" s="368"/>
      <c r="G120" s="368"/>
      <c r="H120" s="368"/>
      <c r="I120" s="368"/>
    </row>
    <row r="121" spans="1:9" ht="10.5" customHeight="1">
      <c r="B121" s="370"/>
      <c r="C121" s="149"/>
      <c r="D121" s="149"/>
      <c r="E121" s="149"/>
      <c r="F121" s="149"/>
      <c r="G121" s="149"/>
      <c r="H121" s="149"/>
      <c r="I121" s="149"/>
    </row>
    <row r="122" spans="1:9" ht="10.5" customHeight="1">
      <c r="B122" s="367" t="s">
        <v>69</v>
      </c>
      <c r="C122" s="366">
        <v>293877</v>
      </c>
      <c r="D122" s="366">
        <v>257752</v>
      </c>
      <c r="E122" s="366">
        <v>713</v>
      </c>
      <c r="F122" s="366">
        <v>255</v>
      </c>
      <c r="G122" s="366">
        <v>2865</v>
      </c>
      <c r="H122" s="366">
        <v>30084</v>
      </c>
      <c r="I122" s="366">
        <v>2208</v>
      </c>
    </row>
    <row r="123" spans="1:9" ht="21" customHeight="1">
      <c r="B123" s="150"/>
      <c r="C123" s="149"/>
      <c r="D123" s="149"/>
      <c r="E123" s="149"/>
      <c r="F123" s="149"/>
      <c r="G123" s="149"/>
      <c r="H123" s="149"/>
      <c r="I123" s="149"/>
    </row>
    <row r="124" spans="1:9" ht="10.5" customHeight="1">
      <c r="C124" s="369" t="s">
        <v>68</v>
      </c>
      <c r="D124" s="214"/>
      <c r="E124" s="368"/>
      <c r="F124" s="368"/>
      <c r="G124" s="368"/>
      <c r="H124" s="368"/>
      <c r="I124" s="368"/>
    </row>
    <row r="125" spans="1:9" ht="10.5" customHeight="1">
      <c r="C125" s="149"/>
      <c r="D125" s="149"/>
      <c r="E125" s="149"/>
      <c r="F125" s="149"/>
      <c r="G125" s="149"/>
      <c r="H125" s="149"/>
      <c r="I125" s="149"/>
    </row>
    <row r="126" spans="1:9" ht="10.5" customHeight="1">
      <c r="B126" s="367" t="s">
        <v>63</v>
      </c>
      <c r="C126" s="366">
        <v>675146</v>
      </c>
      <c r="D126" s="366">
        <v>529312</v>
      </c>
      <c r="E126" s="366">
        <v>2965</v>
      </c>
      <c r="F126" s="366">
        <v>785</v>
      </c>
      <c r="G126" s="366">
        <v>13781</v>
      </c>
      <c r="H126" s="366">
        <v>122684</v>
      </c>
      <c r="I126" s="366">
        <v>5619</v>
      </c>
    </row>
    <row r="127" spans="1:9" ht="10.5" customHeight="1">
      <c r="B127" s="365"/>
      <c r="C127" s="149"/>
      <c r="D127" s="149"/>
      <c r="E127" s="149"/>
      <c r="F127" s="149"/>
      <c r="G127" s="149"/>
      <c r="H127" s="149"/>
      <c r="I127" s="149"/>
    </row>
    <row r="128" spans="1:9" ht="11.25">
      <c r="B128" s="370"/>
      <c r="C128" s="149"/>
      <c r="D128" s="149"/>
      <c r="E128" s="149"/>
      <c r="F128" s="149"/>
      <c r="G128" s="149"/>
      <c r="H128" s="149"/>
      <c r="I128" s="149"/>
    </row>
    <row r="129" spans="1:9" ht="10.5" customHeight="1">
      <c r="A129" s="58" t="s">
        <v>51</v>
      </c>
      <c r="B129" s="364"/>
      <c r="C129" s="149"/>
      <c r="D129" s="149"/>
      <c r="E129" s="149"/>
      <c r="F129" s="149"/>
      <c r="G129" s="149"/>
      <c r="H129" s="149"/>
      <c r="I129" s="149"/>
    </row>
    <row r="130" spans="1:9" ht="10.5" customHeight="1">
      <c r="C130" s="138" t="s">
        <v>102</v>
      </c>
      <c r="D130" s="150"/>
      <c r="E130" s="150"/>
      <c r="F130" s="150"/>
      <c r="G130" s="150"/>
      <c r="H130" s="150"/>
      <c r="I130" s="150"/>
    </row>
    <row r="131" spans="1:9" ht="10.5" customHeight="1"/>
    <row r="132" spans="1:9" s="136" customFormat="1" ht="10.5" customHeight="1">
      <c r="C132" s="371" t="s">
        <v>576</v>
      </c>
      <c r="D132" s="374"/>
      <c r="E132" s="137"/>
      <c r="F132" s="137"/>
      <c r="G132" s="137"/>
      <c r="H132" s="137"/>
      <c r="I132" s="137"/>
    </row>
    <row r="133" spans="1:9" s="136" customFormat="1" ht="10.5" customHeight="1">
      <c r="C133" s="369" t="s">
        <v>564</v>
      </c>
      <c r="D133" s="374"/>
      <c r="E133" s="137"/>
      <c r="F133" s="137"/>
      <c r="G133" s="137"/>
      <c r="H133" s="137"/>
      <c r="I133" s="137"/>
    </row>
    <row r="134" spans="1:9" ht="10.5" customHeight="1"/>
    <row r="135" spans="1:9" ht="10.5" customHeight="1">
      <c r="A135" s="370" t="s">
        <v>229</v>
      </c>
      <c r="B135" s="375"/>
    </row>
    <row r="136" spans="1:9" ht="9.75" customHeight="1">
      <c r="B136" s="160"/>
      <c r="C136" s="366"/>
      <c r="D136" s="366"/>
      <c r="E136" s="366"/>
      <c r="F136" s="366"/>
      <c r="G136" s="366"/>
      <c r="H136" s="366"/>
      <c r="I136" s="366"/>
    </row>
    <row r="137" spans="1:9" ht="10.5" customHeight="1">
      <c r="B137" s="157" t="s">
        <v>610</v>
      </c>
      <c r="C137" s="366">
        <v>576</v>
      </c>
      <c r="D137" s="366">
        <v>497</v>
      </c>
      <c r="E137" s="366">
        <v>14</v>
      </c>
      <c r="F137" s="366">
        <v>3</v>
      </c>
      <c r="G137" s="366">
        <v>62</v>
      </c>
      <c r="H137" s="366">
        <v>0</v>
      </c>
      <c r="I137" s="366">
        <v>0</v>
      </c>
    </row>
    <row r="138" spans="1:9" ht="10.5" customHeight="1">
      <c r="B138" s="157" t="s">
        <v>609</v>
      </c>
      <c r="C138" s="366">
        <v>1171</v>
      </c>
      <c r="D138" s="366">
        <v>537</v>
      </c>
      <c r="E138" s="366">
        <v>20</v>
      </c>
      <c r="F138" s="366">
        <v>0</v>
      </c>
      <c r="G138" s="366">
        <v>101</v>
      </c>
      <c r="H138" s="366">
        <v>499</v>
      </c>
      <c r="I138" s="366">
        <v>14</v>
      </c>
    </row>
    <row r="139" spans="1:9" ht="10.5" customHeight="1">
      <c r="B139" s="157" t="s">
        <v>608</v>
      </c>
      <c r="C139" s="366">
        <v>1220</v>
      </c>
      <c r="D139" s="366">
        <v>143</v>
      </c>
      <c r="E139" s="366">
        <v>2</v>
      </c>
      <c r="F139" s="366">
        <v>12</v>
      </c>
      <c r="G139" s="366">
        <v>72</v>
      </c>
      <c r="H139" s="366">
        <v>958</v>
      </c>
      <c r="I139" s="366">
        <v>33</v>
      </c>
    </row>
    <row r="140" spans="1:9" ht="10.5" customHeight="1">
      <c r="B140" s="157" t="s">
        <v>607</v>
      </c>
      <c r="C140" s="366">
        <v>278</v>
      </c>
      <c r="D140" s="366">
        <v>157</v>
      </c>
      <c r="E140" s="366">
        <v>0</v>
      </c>
      <c r="F140" s="366">
        <v>3</v>
      </c>
      <c r="G140" s="366">
        <v>11</v>
      </c>
      <c r="H140" s="366">
        <v>107</v>
      </c>
      <c r="I140" s="366">
        <v>0</v>
      </c>
    </row>
    <row r="141" spans="1:9" ht="10.5" customHeight="1">
      <c r="B141" s="157" t="s">
        <v>606</v>
      </c>
      <c r="C141" s="366">
        <v>2063</v>
      </c>
      <c r="D141" s="366">
        <v>1761</v>
      </c>
      <c r="E141" s="366">
        <v>84</v>
      </c>
      <c r="F141" s="366">
        <v>2</v>
      </c>
      <c r="G141" s="366">
        <v>176</v>
      </c>
      <c r="H141" s="366">
        <v>38</v>
      </c>
      <c r="I141" s="366">
        <v>2</v>
      </c>
    </row>
    <row r="142" spans="1:9" ht="10.5" customHeight="1">
      <c r="B142" s="157" t="s">
        <v>605</v>
      </c>
      <c r="C142" s="366">
        <v>3887</v>
      </c>
      <c r="D142" s="366">
        <v>1379</v>
      </c>
      <c r="E142" s="366">
        <v>3</v>
      </c>
      <c r="F142" s="366">
        <v>0</v>
      </c>
      <c r="G142" s="366">
        <v>183</v>
      </c>
      <c r="H142" s="366">
        <v>2269</v>
      </c>
      <c r="I142" s="366">
        <v>53</v>
      </c>
    </row>
    <row r="143" spans="1:9" ht="10.5" customHeight="1">
      <c r="B143" s="157" t="s">
        <v>604</v>
      </c>
      <c r="C143" s="366">
        <v>645</v>
      </c>
      <c r="D143" s="366">
        <v>624</v>
      </c>
      <c r="E143" s="366">
        <v>7</v>
      </c>
      <c r="F143" s="366">
        <v>3</v>
      </c>
      <c r="G143" s="366">
        <v>11</v>
      </c>
      <c r="H143" s="366">
        <v>0</v>
      </c>
      <c r="I143" s="366">
        <v>0</v>
      </c>
    </row>
    <row r="144" spans="1:9" ht="10.5" customHeight="1">
      <c r="B144" s="376" t="s">
        <v>603</v>
      </c>
      <c r="C144" s="366"/>
      <c r="D144" s="366"/>
      <c r="E144" s="366"/>
      <c r="F144" s="366"/>
      <c r="G144" s="366"/>
      <c r="H144" s="366"/>
      <c r="I144" s="366"/>
    </row>
    <row r="145" spans="1:9" ht="10.5" customHeight="1">
      <c r="B145" s="157" t="s">
        <v>602</v>
      </c>
      <c r="C145" s="366">
        <v>222</v>
      </c>
      <c r="D145" s="366">
        <v>136</v>
      </c>
      <c r="E145" s="366">
        <v>0</v>
      </c>
      <c r="F145" s="366">
        <v>1</v>
      </c>
      <c r="G145" s="366">
        <v>58</v>
      </c>
      <c r="H145" s="366">
        <v>27</v>
      </c>
      <c r="I145" s="366">
        <v>0</v>
      </c>
    </row>
    <row r="146" spans="1:9" ht="12.75" customHeight="1">
      <c r="B146" s="367" t="s">
        <v>69</v>
      </c>
      <c r="C146" s="366">
        <v>10062</v>
      </c>
      <c r="D146" s="366">
        <v>5234</v>
      </c>
      <c r="E146" s="366">
        <v>130</v>
      </c>
      <c r="F146" s="366">
        <v>24</v>
      </c>
      <c r="G146" s="366">
        <v>674</v>
      </c>
      <c r="H146" s="366">
        <v>3898</v>
      </c>
      <c r="I146" s="366">
        <v>102</v>
      </c>
    </row>
    <row r="147" spans="1:9" ht="21" customHeight="1">
      <c r="B147" s="367"/>
      <c r="C147" s="366"/>
      <c r="D147" s="366"/>
      <c r="E147" s="366"/>
      <c r="F147" s="366"/>
      <c r="G147" s="366"/>
      <c r="H147" s="366"/>
      <c r="I147" s="366"/>
    </row>
    <row r="148" spans="1:9" ht="10.5" customHeight="1">
      <c r="B148" s="160"/>
      <c r="C148" s="366"/>
      <c r="D148" s="366"/>
      <c r="E148" s="366"/>
      <c r="F148" s="366"/>
      <c r="G148" s="366"/>
      <c r="H148" s="366"/>
      <c r="I148" s="366"/>
    </row>
    <row r="149" spans="1:9" ht="10.5" customHeight="1">
      <c r="A149" s="370" t="s">
        <v>601</v>
      </c>
      <c r="B149" s="375"/>
      <c r="C149" s="366"/>
      <c r="D149" s="366"/>
      <c r="E149" s="366"/>
      <c r="F149" s="366"/>
      <c r="G149" s="366"/>
      <c r="H149" s="366"/>
      <c r="I149" s="366"/>
    </row>
    <row r="150" spans="1:9" ht="9.75" customHeight="1">
      <c r="B150" s="160"/>
      <c r="C150" s="366"/>
      <c r="D150" s="366"/>
      <c r="E150" s="366"/>
      <c r="F150" s="366"/>
      <c r="G150" s="366"/>
      <c r="H150" s="366"/>
      <c r="I150" s="366"/>
    </row>
    <row r="151" spans="1:9" ht="10.5" customHeight="1">
      <c r="B151" s="376" t="s">
        <v>600</v>
      </c>
      <c r="C151" s="366"/>
      <c r="D151" s="366"/>
      <c r="E151" s="366"/>
      <c r="F151" s="366"/>
      <c r="G151" s="366"/>
      <c r="H151" s="366"/>
      <c r="I151" s="366"/>
    </row>
    <row r="152" spans="1:9" ht="10.5" customHeight="1">
      <c r="B152" s="157" t="s">
        <v>599</v>
      </c>
      <c r="C152" s="366">
        <v>405</v>
      </c>
      <c r="D152" s="366">
        <v>30</v>
      </c>
      <c r="E152" s="366">
        <v>0</v>
      </c>
      <c r="F152" s="366">
        <v>10</v>
      </c>
      <c r="G152" s="366">
        <v>23</v>
      </c>
      <c r="H152" s="366">
        <v>186</v>
      </c>
      <c r="I152" s="366">
        <v>156</v>
      </c>
    </row>
    <row r="153" spans="1:9" ht="10.5" customHeight="1">
      <c r="B153" s="157" t="s">
        <v>598</v>
      </c>
      <c r="C153" s="366">
        <v>7</v>
      </c>
      <c r="D153" s="366">
        <v>7</v>
      </c>
      <c r="E153" s="366">
        <v>0</v>
      </c>
      <c r="F153" s="366">
        <v>0</v>
      </c>
      <c r="G153" s="366">
        <v>0</v>
      </c>
      <c r="H153" s="366">
        <v>0</v>
      </c>
      <c r="I153" s="366">
        <v>0</v>
      </c>
    </row>
    <row r="154" spans="1:9" ht="10.5" customHeight="1">
      <c r="B154" s="157" t="s">
        <v>597</v>
      </c>
      <c r="C154" s="366">
        <v>11</v>
      </c>
      <c r="D154" s="366">
        <v>11</v>
      </c>
      <c r="E154" s="366">
        <v>0</v>
      </c>
      <c r="F154" s="366">
        <v>0</v>
      </c>
      <c r="G154" s="366">
        <v>0</v>
      </c>
      <c r="H154" s="366">
        <v>0</v>
      </c>
      <c r="I154" s="366">
        <v>0</v>
      </c>
    </row>
    <row r="155" spans="1:9" ht="10.5" customHeight="1">
      <c r="B155" s="157" t="s">
        <v>596</v>
      </c>
      <c r="C155" s="366">
        <v>2</v>
      </c>
      <c r="D155" s="366">
        <v>2</v>
      </c>
      <c r="E155" s="366">
        <v>0</v>
      </c>
      <c r="F155" s="366">
        <v>0</v>
      </c>
      <c r="G155" s="366">
        <v>0</v>
      </c>
      <c r="H155" s="366">
        <v>0</v>
      </c>
      <c r="I155" s="366">
        <v>0</v>
      </c>
    </row>
    <row r="156" spans="1:9" ht="10.5" customHeight="1">
      <c r="B156" s="157" t="s">
        <v>595</v>
      </c>
      <c r="C156" s="366">
        <v>59</v>
      </c>
      <c r="D156" s="366">
        <v>35</v>
      </c>
      <c r="E156" s="366">
        <v>0</v>
      </c>
      <c r="F156" s="366">
        <v>0</v>
      </c>
      <c r="G156" s="366">
        <v>0</v>
      </c>
      <c r="H156" s="366">
        <v>24</v>
      </c>
      <c r="I156" s="366">
        <v>0</v>
      </c>
    </row>
    <row r="157" spans="1:9" ht="10.5" customHeight="1">
      <c r="B157" s="376" t="s">
        <v>594</v>
      </c>
      <c r="C157" s="366"/>
      <c r="D157" s="366"/>
      <c r="E157" s="366"/>
      <c r="F157" s="366"/>
      <c r="G157" s="366"/>
      <c r="H157" s="366"/>
      <c r="I157" s="366"/>
    </row>
    <row r="158" spans="1:9" ht="10.5" customHeight="1">
      <c r="B158" s="157" t="s">
        <v>593</v>
      </c>
      <c r="C158" s="366">
        <v>657</v>
      </c>
      <c r="D158" s="366">
        <v>603</v>
      </c>
      <c r="E158" s="366">
        <v>0</v>
      </c>
      <c r="F158" s="366">
        <v>3</v>
      </c>
      <c r="G158" s="366">
        <v>1</v>
      </c>
      <c r="H158" s="366">
        <v>50</v>
      </c>
      <c r="I158" s="366">
        <v>0</v>
      </c>
    </row>
    <row r="159" spans="1:9" ht="10.5" customHeight="1">
      <c r="B159" s="157" t="s">
        <v>592</v>
      </c>
      <c r="C159" s="366">
        <v>156</v>
      </c>
      <c r="D159" s="366">
        <v>156</v>
      </c>
      <c r="E159" s="366">
        <v>0</v>
      </c>
      <c r="F159" s="366">
        <v>0</v>
      </c>
      <c r="G159" s="366">
        <v>0</v>
      </c>
      <c r="H159" s="366">
        <v>0</v>
      </c>
      <c r="I159" s="366">
        <v>0</v>
      </c>
    </row>
    <row r="160" spans="1:9" ht="12.75" customHeight="1">
      <c r="B160" s="367" t="s">
        <v>69</v>
      </c>
      <c r="C160" s="366">
        <v>1297</v>
      </c>
      <c r="D160" s="366">
        <v>844</v>
      </c>
      <c r="E160" s="366">
        <v>0</v>
      </c>
      <c r="F160" s="366">
        <v>13</v>
      </c>
      <c r="G160" s="366">
        <v>24</v>
      </c>
      <c r="H160" s="366">
        <v>260</v>
      </c>
      <c r="I160" s="366">
        <v>156</v>
      </c>
    </row>
    <row r="161" spans="1:9" ht="21" customHeight="1">
      <c r="B161" s="367"/>
      <c r="C161" s="366"/>
      <c r="D161" s="366"/>
      <c r="E161" s="366"/>
      <c r="F161" s="366"/>
      <c r="G161" s="366"/>
      <c r="H161" s="366"/>
      <c r="I161" s="366"/>
    </row>
    <row r="162" spans="1:9" ht="10.5" customHeight="1">
      <c r="B162" s="160"/>
      <c r="C162" s="366"/>
      <c r="D162" s="366"/>
      <c r="E162" s="366"/>
      <c r="F162" s="366"/>
      <c r="G162" s="366"/>
      <c r="H162" s="366"/>
      <c r="I162" s="366"/>
    </row>
    <row r="163" spans="1:9" ht="10.5" customHeight="1">
      <c r="A163" s="370" t="s">
        <v>591</v>
      </c>
      <c r="B163" s="375"/>
      <c r="C163" s="366"/>
      <c r="D163" s="366"/>
      <c r="E163" s="366"/>
      <c r="F163" s="366"/>
      <c r="G163" s="366"/>
      <c r="H163" s="366"/>
      <c r="I163" s="366"/>
    </row>
    <row r="164" spans="1:9" ht="9.75" customHeight="1">
      <c r="B164" s="160"/>
      <c r="C164" s="366"/>
      <c r="D164" s="366"/>
      <c r="E164" s="366"/>
      <c r="F164" s="366"/>
      <c r="G164" s="366"/>
      <c r="H164" s="366"/>
      <c r="I164" s="366"/>
    </row>
    <row r="165" spans="1:9" ht="10.5" customHeight="1">
      <c r="B165" s="376" t="s">
        <v>590</v>
      </c>
      <c r="C165" s="366"/>
      <c r="D165" s="366"/>
      <c r="E165" s="366"/>
      <c r="F165" s="366"/>
      <c r="G165" s="366"/>
      <c r="H165" s="366"/>
      <c r="I165" s="366"/>
    </row>
    <row r="166" spans="1:9" ht="10.5" customHeight="1">
      <c r="B166" s="157" t="s">
        <v>589</v>
      </c>
      <c r="C166" s="366">
        <v>3559</v>
      </c>
      <c r="D166" s="366">
        <v>3346</v>
      </c>
      <c r="E166" s="366">
        <v>117</v>
      </c>
      <c r="F166" s="366">
        <v>0</v>
      </c>
      <c r="G166" s="366">
        <v>7</v>
      </c>
      <c r="H166" s="366">
        <v>36</v>
      </c>
      <c r="I166" s="366">
        <v>53</v>
      </c>
    </row>
    <row r="167" spans="1:9" ht="10.5" customHeight="1">
      <c r="B167" s="376" t="s">
        <v>588</v>
      </c>
      <c r="C167" s="366"/>
      <c r="D167" s="366"/>
      <c r="E167" s="366"/>
      <c r="F167" s="366"/>
      <c r="G167" s="366"/>
      <c r="H167" s="366"/>
      <c r="I167" s="366"/>
    </row>
    <row r="168" spans="1:9" ht="10.5" customHeight="1">
      <c r="B168" s="157" t="s">
        <v>587</v>
      </c>
      <c r="C168" s="366">
        <v>64604</v>
      </c>
      <c r="D168" s="366">
        <v>59904</v>
      </c>
      <c r="E168" s="366">
        <v>185</v>
      </c>
      <c r="F168" s="366">
        <v>37</v>
      </c>
      <c r="G168" s="366">
        <v>408</v>
      </c>
      <c r="H168" s="366">
        <v>4063</v>
      </c>
      <c r="I168" s="366">
        <v>7</v>
      </c>
    </row>
    <row r="169" spans="1:9" ht="10.5" customHeight="1">
      <c r="B169" s="376" t="s">
        <v>586</v>
      </c>
      <c r="C169" s="366"/>
      <c r="D169" s="366"/>
      <c r="E169" s="366"/>
      <c r="F169" s="366"/>
      <c r="G169" s="366"/>
      <c r="H169" s="366"/>
      <c r="I169" s="366"/>
    </row>
    <row r="170" spans="1:9" ht="10.5" customHeight="1">
      <c r="B170" s="157" t="s">
        <v>585</v>
      </c>
      <c r="C170" s="366">
        <v>5306</v>
      </c>
      <c r="D170" s="366">
        <v>4536</v>
      </c>
      <c r="E170" s="366">
        <v>234</v>
      </c>
      <c r="F170" s="366">
        <v>0</v>
      </c>
      <c r="G170" s="366">
        <v>54</v>
      </c>
      <c r="H170" s="366">
        <v>480</v>
      </c>
      <c r="I170" s="366">
        <v>2</v>
      </c>
    </row>
    <row r="171" spans="1:9" ht="12.75" customHeight="1">
      <c r="B171" s="367" t="s">
        <v>69</v>
      </c>
      <c r="C171" s="366">
        <v>73469</v>
      </c>
      <c r="D171" s="366">
        <v>67786</v>
      </c>
      <c r="E171" s="366">
        <v>536</v>
      </c>
      <c r="F171" s="366">
        <v>37</v>
      </c>
      <c r="G171" s="366">
        <v>469</v>
      </c>
      <c r="H171" s="366">
        <v>4579</v>
      </c>
      <c r="I171" s="366">
        <v>62</v>
      </c>
    </row>
    <row r="172" spans="1:9" ht="21" customHeight="1">
      <c r="B172" s="367"/>
      <c r="C172" s="366"/>
      <c r="D172" s="366"/>
      <c r="E172" s="366"/>
      <c r="F172" s="366"/>
      <c r="G172" s="366"/>
      <c r="H172" s="366"/>
      <c r="I172" s="366"/>
    </row>
    <row r="173" spans="1:9" ht="10.5" customHeight="1">
      <c r="B173" s="160"/>
      <c r="C173" s="366"/>
      <c r="D173" s="366"/>
      <c r="E173" s="366"/>
      <c r="F173" s="366"/>
      <c r="G173" s="366"/>
      <c r="H173" s="366"/>
      <c r="I173" s="366"/>
    </row>
    <row r="174" spans="1:9" ht="10.5" customHeight="1">
      <c r="A174" s="370" t="s">
        <v>584</v>
      </c>
      <c r="B174" s="375"/>
      <c r="C174" s="366"/>
      <c r="D174" s="366"/>
      <c r="E174" s="366"/>
      <c r="F174" s="366"/>
      <c r="G174" s="366"/>
      <c r="H174" s="366"/>
      <c r="I174" s="366"/>
    </row>
    <row r="175" spans="1:9" ht="9.75" customHeight="1">
      <c r="B175" s="160"/>
      <c r="C175" s="366"/>
      <c r="D175" s="366"/>
      <c r="E175" s="366"/>
      <c r="F175" s="366"/>
      <c r="G175" s="366"/>
      <c r="H175" s="366"/>
      <c r="I175" s="366"/>
    </row>
    <row r="176" spans="1:9" ht="10.5" customHeight="1">
      <c r="B176" s="376" t="s">
        <v>583</v>
      </c>
      <c r="C176" s="366"/>
      <c r="D176" s="366"/>
      <c r="E176" s="366"/>
      <c r="F176" s="366"/>
      <c r="G176" s="366"/>
      <c r="H176" s="366"/>
      <c r="I176" s="366"/>
    </row>
    <row r="177" spans="1:9" ht="10.5" customHeight="1">
      <c r="B177" s="157" t="s">
        <v>582</v>
      </c>
      <c r="C177" s="366">
        <v>820</v>
      </c>
      <c r="D177" s="366">
        <v>616</v>
      </c>
      <c r="E177" s="366">
        <v>16</v>
      </c>
      <c r="F177" s="366">
        <v>0</v>
      </c>
      <c r="G177" s="366">
        <v>42</v>
      </c>
      <c r="H177" s="366">
        <v>61</v>
      </c>
      <c r="I177" s="366">
        <v>85</v>
      </c>
    </row>
    <row r="178" spans="1:9" ht="10.5" customHeight="1">
      <c r="B178" s="157" t="s">
        <v>581</v>
      </c>
      <c r="C178" s="366">
        <v>166</v>
      </c>
      <c r="D178" s="366">
        <v>103</v>
      </c>
      <c r="E178" s="366">
        <v>17</v>
      </c>
      <c r="F178" s="366">
        <v>0</v>
      </c>
      <c r="G178" s="366">
        <v>5</v>
      </c>
      <c r="H178" s="366">
        <v>37</v>
      </c>
      <c r="I178" s="366">
        <v>4</v>
      </c>
    </row>
    <row r="179" spans="1:9" ht="10.5" customHeight="1">
      <c r="B179" s="157" t="s">
        <v>580</v>
      </c>
      <c r="C179" s="366">
        <v>698</v>
      </c>
      <c r="D179" s="366">
        <v>670</v>
      </c>
      <c r="E179" s="366">
        <v>3</v>
      </c>
      <c r="F179" s="366">
        <v>0</v>
      </c>
      <c r="G179" s="366">
        <v>0</v>
      </c>
      <c r="H179" s="366">
        <v>25</v>
      </c>
      <c r="I179" s="366">
        <v>0</v>
      </c>
    </row>
    <row r="180" spans="1:9" ht="10.5" customHeight="1">
      <c r="B180" s="376" t="s">
        <v>579</v>
      </c>
      <c r="C180" s="366"/>
      <c r="D180" s="366"/>
      <c r="E180" s="366"/>
      <c r="F180" s="366"/>
      <c r="G180" s="366"/>
      <c r="H180" s="366"/>
      <c r="I180" s="366"/>
    </row>
    <row r="181" spans="1:9" ht="10.5" customHeight="1">
      <c r="B181" s="157" t="s">
        <v>578</v>
      </c>
      <c r="C181" s="366">
        <v>3296</v>
      </c>
      <c r="D181" s="366">
        <v>2017</v>
      </c>
      <c r="E181" s="366">
        <v>48</v>
      </c>
      <c r="F181" s="366">
        <v>2</v>
      </c>
      <c r="G181" s="366">
        <v>197</v>
      </c>
      <c r="H181" s="366">
        <v>961</v>
      </c>
      <c r="I181" s="366">
        <v>71</v>
      </c>
    </row>
    <row r="182" spans="1:9" ht="12.75" customHeight="1">
      <c r="B182" s="367" t="s">
        <v>69</v>
      </c>
      <c r="C182" s="366">
        <v>4980</v>
      </c>
      <c r="D182" s="366">
        <v>3406</v>
      </c>
      <c r="E182" s="366">
        <v>84</v>
      </c>
      <c r="F182" s="366">
        <v>2</v>
      </c>
      <c r="G182" s="366">
        <v>244</v>
      </c>
      <c r="H182" s="366">
        <v>1084</v>
      </c>
      <c r="I182" s="366">
        <v>160</v>
      </c>
    </row>
    <row r="183" spans="1:9" ht="11.25">
      <c r="B183" s="367"/>
      <c r="C183" s="366"/>
      <c r="D183" s="366"/>
      <c r="E183" s="366"/>
      <c r="F183" s="366"/>
      <c r="G183" s="366"/>
      <c r="H183" s="366"/>
      <c r="I183" s="366"/>
    </row>
    <row r="184" spans="1:9" ht="10.5" customHeight="1">
      <c r="B184" s="160"/>
      <c r="C184" s="366"/>
      <c r="D184" s="366"/>
      <c r="E184" s="366"/>
      <c r="F184" s="366"/>
      <c r="G184" s="366"/>
      <c r="H184" s="366"/>
      <c r="I184" s="366"/>
    </row>
    <row r="185" spans="1:9" ht="21" customHeight="1">
      <c r="B185" s="367" t="s">
        <v>577</v>
      </c>
      <c r="C185" s="366">
        <v>89808</v>
      </c>
      <c r="D185" s="366">
        <v>77270</v>
      </c>
      <c r="E185" s="366">
        <v>750</v>
      </c>
      <c r="F185" s="366">
        <v>76</v>
      </c>
      <c r="G185" s="366">
        <v>1411</v>
      </c>
      <c r="H185" s="366">
        <v>9821</v>
      </c>
      <c r="I185" s="366">
        <v>480</v>
      </c>
    </row>
    <row r="186" spans="1:9" ht="11.25">
      <c r="B186" s="365"/>
      <c r="C186" s="149"/>
      <c r="D186" s="149"/>
      <c r="E186" s="149"/>
      <c r="F186" s="149"/>
      <c r="G186" s="149"/>
      <c r="H186" s="149"/>
      <c r="I186" s="149"/>
    </row>
    <row r="187" spans="1:9" ht="11.25">
      <c r="B187" s="365"/>
      <c r="C187" s="149"/>
      <c r="D187" s="149"/>
      <c r="E187" s="149"/>
      <c r="F187" s="149"/>
      <c r="G187" s="149"/>
      <c r="H187" s="149"/>
      <c r="I187" s="149"/>
    </row>
    <row r="188" spans="1:9" ht="11.25">
      <c r="B188" s="365"/>
      <c r="C188" s="149"/>
      <c r="D188" s="149"/>
      <c r="E188" s="149"/>
      <c r="F188" s="149"/>
      <c r="G188" s="149"/>
      <c r="H188" s="149"/>
      <c r="I188" s="149"/>
    </row>
    <row r="189" spans="1:9" ht="11.25">
      <c r="B189" s="365"/>
      <c r="C189" s="149"/>
      <c r="D189" s="149"/>
      <c r="E189" s="149"/>
      <c r="F189" s="149"/>
      <c r="G189" s="149"/>
      <c r="H189" s="149"/>
      <c r="I189" s="149"/>
    </row>
    <row r="190" spans="1:9" ht="10.5" customHeight="1">
      <c r="A190" s="58" t="s">
        <v>51</v>
      </c>
      <c r="B190" s="364"/>
      <c r="C190" s="149"/>
      <c r="D190" s="149"/>
      <c r="E190" s="149"/>
      <c r="F190" s="149"/>
      <c r="G190" s="149"/>
      <c r="H190" s="149"/>
      <c r="I190" s="149"/>
    </row>
    <row r="191" spans="1:9" ht="10.5" customHeight="1">
      <c r="C191" s="138" t="s">
        <v>102</v>
      </c>
      <c r="D191" s="150"/>
      <c r="E191" s="150"/>
      <c r="F191" s="150"/>
      <c r="G191" s="150"/>
      <c r="H191" s="150"/>
      <c r="I191" s="150"/>
    </row>
    <row r="192" spans="1:9" ht="10.5" customHeight="1"/>
    <row r="193" spans="1:9" s="136" customFormat="1" ht="10.5" customHeight="1">
      <c r="C193" s="371" t="s">
        <v>576</v>
      </c>
      <c r="D193" s="374"/>
      <c r="E193" s="137"/>
      <c r="F193" s="137"/>
      <c r="G193" s="137"/>
      <c r="H193" s="137"/>
      <c r="I193" s="137"/>
    </row>
    <row r="194" spans="1:9" s="136" customFormat="1" ht="10.5" customHeight="1">
      <c r="C194" s="369" t="s">
        <v>555</v>
      </c>
      <c r="D194" s="374"/>
      <c r="E194" s="137"/>
      <c r="F194" s="137"/>
      <c r="G194" s="137"/>
      <c r="H194" s="137"/>
      <c r="I194" s="137"/>
    </row>
    <row r="195" spans="1:9" ht="10.5" customHeight="1">
      <c r="B195" s="365"/>
      <c r="C195" s="149"/>
      <c r="D195" s="149"/>
      <c r="E195" s="149"/>
      <c r="F195" s="149"/>
      <c r="G195" s="149"/>
      <c r="H195" s="149"/>
      <c r="I195" s="149"/>
    </row>
    <row r="196" spans="1:9" ht="10.5" customHeight="1">
      <c r="A196" s="370" t="s">
        <v>575</v>
      </c>
      <c r="B196" s="375"/>
      <c r="C196" s="149"/>
      <c r="D196" s="149"/>
      <c r="E196" s="149"/>
      <c r="F196" s="149"/>
      <c r="G196" s="149"/>
      <c r="H196" s="149"/>
      <c r="I196" s="149"/>
    </row>
    <row r="197" spans="1:9" ht="10.5" customHeight="1">
      <c r="B197" s="157" t="s">
        <v>574</v>
      </c>
      <c r="C197" s="366">
        <v>141</v>
      </c>
      <c r="D197" s="366">
        <v>84</v>
      </c>
      <c r="E197" s="366">
        <v>0</v>
      </c>
      <c r="F197" s="366">
        <v>1</v>
      </c>
      <c r="G197" s="366">
        <v>28</v>
      </c>
      <c r="H197" s="366">
        <v>28</v>
      </c>
      <c r="I197" s="366">
        <v>0</v>
      </c>
    </row>
    <row r="198" spans="1:9" ht="10.5" customHeight="1">
      <c r="B198" s="157" t="s">
        <v>573</v>
      </c>
      <c r="C198" s="366">
        <v>46</v>
      </c>
      <c r="D198" s="366">
        <v>44</v>
      </c>
      <c r="E198" s="366">
        <v>0</v>
      </c>
      <c r="F198" s="366">
        <v>0</v>
      </c>
      <c r="G198" s="366">
        <v>2</v>
      </c>
      <c r="H198" s="366">
        <v>0</v>
      </c>
      <c r="I198" s="366">
        <v>0</v>
      </c>
    </row>
    <row r="199" spans="1:9" ht="15" customHeight="1">
      <c r="B199" s="367" t="s">
        <v>69</v>
      </c>
      <c r="C199" s="366">
        <v>187</v>
      </c>
      <c r="D199" s="366">
        <v>128</v>
      </c>
      <c r="E199" s="366">
        <v>0</v>
      </c>
      <c r="F199" s="366">
        <v>1</v>
      </c>
      <c r="G199" s="366">
        <v>30</v>
      </c>
      <c r="H199" s="366">
        <v>28</v>
      </c>
      <c r="I199" s="366">
        <v>0</v>
      </c>
    </row>
    <row r="200" spans="1:9" ht="10.5" customHeight="1">
      <c r="B200" s="160"/>
      <c r="C200" s="366"/>
      <c r="D200" s="366"/>
      <c r="E200" s="366"/>
      <c r="F200" s="366"/>
      <c r="G200" s="366"/>
      <c r="H200" s="366"/>
      <c r="I200" s="366"/>
    </row>
    <row r="201" spans="1:9" ht="10.5" customHeight="1">
      <c r="A201" s="370" t="s">
        <v>572</v>
      </c>
      <c r="B201" s="375"/>
      <c r="C201" s="366"/>
      <c r="D201" s="366"/>
      <c r="E201" s="366"/>
      <c r="F201" s="366"/>
      <c r="G201" s="366"/>
      <c r="H201" s="366"/>
      <c r="I201" s="366"/>
    </row>
    <row r="202" spans="1:9" ht="10.5" customHeight="1">
      <c r="B202" s="157" t="s">
        <v>572</v>
      </c>
      <c r="C202" s="366">
        <v>32461</v>
      </c>
      <c r="D202" s="366">
        <v>12887</v>
      </c>
      <c r="E202" s="366">
        <v>447</v>
      </c>
      <c r="F202" s="366">
        <v>26</v>
      </c>
      <c r="G202" s="366">
        <v>2424</v>
      </c>
      <c r="H202" s="366">
        <v>16186</v>
      </c>
      <c r="I202" s="366">
        <v>491</v>
      </c>
    </row>
    <row r="203" spans="1:9" ht="10.5" customHeight="1">
      <c r="B203" s="157" t="s">
        <v>571</v>
      </c>
      <c r="C203" s="366">
        <v>172</v>
      </c>
      <c r="D203" s="366">
        <v>80</v>
      </c>
      <c r="E203" s="366">
        <v>0</v>
      </c>
      <c r="F203" s="366">
        <v>5</v>
      </c>
      <c r="G203" s="366">
        <v>24</v>
      </c>
      <c r="H203" s="366">
        <v>62</v>
      </c>
      <c r="I203" s="366">
        <v>1</v>
      </c>
    </row>
    <row r="204" spans="1:9" ht="10.5" customHeight="1">
      <c r="B204" s="157" t="s">
        <v>570</v>
      </c>
      <c r="C204" s="366">
        <v>1339</v>
      </c>
      <c r="D204" s="366">
        <v>1146</v>
      </c>
      <c r="E204" s="366">
        <v>0</v>
      </c>
      <c r="F204" s="366">
        <v>1</v>
      </c>
      <c r="G204" s="366">
        <v>0</v>
      </c>
      <c r="H204" s="366">
        <v>190</v>
      </c>
      <c r="I204" s="366">
        <v>2</v>
      </c>
    </row>
    <row r="205" spans="1:9" ht="15" customHeight="1">
      <c r="B205" s="367" t="s">
        <v>69</v>
      </c>
      <c r="C205" s="366">
        <v>33972</v>
      </c>
      <c r="D205" s="366">
        <v>14113</v>
      </c>
      <c r="E205" s="366">
        <v>447</v>
      </c>
      <c r="F205" s="366">
        <v>32</v>
      </c>
      <c r="G205" s="366">
        <v>2448</v>
      </c>
      <c r="H205" s="366">
        <v>16438</v>
      </c>
      <c r="I205" s="366">
        <v>494</v>
      </c>
    </row>
    <row r="206" spans="1:9" ht="10.5" customHeight="1">
      <c r="B206" s="160"/>
      <c r="C206" s="366"/>
      <c r="D206" s="366"/>
      <c r="E206" s="366"/>
      <c r="F206" s="366"/>
      <c r="G206" s="366"/>
      <c r="H206" s="366"/>
      <c r="I206" s="366"/>
    </row>
    <row r="207" spans="1:9" ht="10.5" customHeight="1">
      <c r="A207" s="370" t="s">
        <v>569</v>
      </c>
      <c r="B207" s="375"/>
      <c r="C207" s="366"/>
      <c r="D207" s="366"/>
      <c r="E207" s="366"/>
      <c r="F207" s="366"/>
      <c r="G207" s="366"/>
      <c r="H207" s="366"/>
      <c r="I207" s="366"/>
    </row>
    <row r="208" spans="1:9" ht="10.5" customHeight="1">
      <c r="B208" s="157" t="s">
        <v>569</v>
      </c>
      <c r="C208" s="366">
        <v>17186</v>
      </c>
      <c r="D208" s="366">
        <v>15416</v>
      </c>
      <c r="E208" s="366">
        <v>43</v>
      </c>
      <c r="F208" s="366">
        <v>5</v>
      </c>
      <c r="G208" s="366">
        <v>185</v>
      </c>
      <c r="H208" s="366">
        <v>1537</v>
      </c>
      <c r="I208" s="366">
        <v>0</v>
      </c>
    </row>
    <row r="209" spans="1:9" ht="10.5" customHeight="1">
      <c r="B209" s="157" t="s">
        <v>568</v>
      </c>
      <c r="C209" s="366">
        <v>3555</v>
      </c>
      <c r="D209" s="366">
        <v>1916</v>
      </c>
      <c r="E209" s="366">
        <v>0</v>
      </c>
      <c r="F209" s="366">
        <v>2</v>
      </c>
      <c r="G209" s="366">
        <v>116</v>
      </c>
      <c r="H209" s="366">
        <v>1521</v>
      </c>
      <c r="I209" s="366">
        <v>0</v>
      </c>
    </row>
    <row r="210" spans="1:9" ht="15" customHeight="1">
      <c r="B210" s="367" t="s">
        <v>69</v>
      </c>
      <c r="C210" s="366">
        <v>20741</v>
      </c>
      <c r="D210" s="366">
        <v>17332</v>
      </c>
      <c r="E210" s="366">
        <v>43</v>
      </c>
      <c r="F210" s="366">
        <v>7</v>
      </c>
      <c r="G210" s="366">
        <v>301</v>
      </c>
      <c r="H210" s="366">
        <v>3058</v>
      </c>
      <c r="I210" s="366">
        <v>0</v>
      </c>
    </row>
    <row r="211" spans="1:9" ht="10.5" customHeight="1">
      <c r="B211" s="160"/>
      <c r="C211" s="366"/>
      <c r="D211" s="366"/>
      <c r="E211" s="366"/>
      <c r="F211" s="366"/>
      <c r="G211" s="366"/>
      <c r="H211" s="366"/>
      <c r="I211" s="366"/>
    </row>
    <row r="212" spans="1:9" ht="18" customHeight="1">
      <c r="B212" s="367" t="s">
        <v>567</v>
      </c>
      <c r="C212" s="366">
        <v>54900</v>
      </c>
      <c r="D212" s="366">
        <v>31573</v>
      </c>
      <c r="E212" s="366">
        <v>490</v>
      </c>
      <c r="F212" s="366">
        <v>40</v>
      </c>
      <c r="G212" s="366">
        <v>2779</v>
      </c>
      <c r="H212" s="366">
        <v>19524</v>
      </c>
      <c r="I212" s="366">
        <v>494</v>
      </c>
    </row>
    <row r="213" spans="1:9" ht="21" customHeight="1">
      <c r="B213" s="169"/>
      <c r="C213" s="149"/>
      <c r="D213" s="149"/>
      <c r="E213" s="149"/>
      <c r="F213" s="149"/>
      <c r="G213" s="149"/>
      <c r="H213" s="149"/>
      <c r="I213" s="149"/>
    </row>
    <row r="214" spans="1:9" ht="10.5" customHeight="1">
      <c r="C214" s="371" t="s">
        <v>566</v>
      </c>
      <c r="D214" s="374"/>
      <c r="E214" s="368"/>
      <c r="F214" s="368"/>
      <c r="G214" s="368"/>
      <c r="H214" s="368"/>
      <c r="I214" s="368"/>
    </row>
    <row r="215" spans="1:9" s="136" customFormat="1" ht="10.5" customHeight="1">
      <c r="A215" s="100"/>
      <c r="B215" s="100"/>
      <c r="C215" s="149"/>
      <c r="D215" s="149"/>
      <c r="E215" s="149"/>
      <c r="F215" s="149"/>
      <c r="G215" s="149"/>
      <c r="H215" s="149"/>
      <c r="I215" s="149"/>
    </row>
    <row r="216" spans="1:9" ht="10.5" customHeight="1">
      <c r="B216" s="367" t="s">
        <v>69</v>
      </c>
      <c r="C216" s="366">
        <v>144708</v>
      </c>
      <c r="D216" s="366">
        <v>108843</v>
      </c>
      <c r="E216" s="366">
        <v>1240</v>
      </c>
      <c r="F216" s="366">
        <v>116</v>
      </c>
      <c r="G216" s="366">
        <v>4190</v>
      </c>
      <c r="H216" s="366">
        <v>29345</v>
      </c>
      <c r="I216" s="366">
        <v>974</v>
      </c>
    </row>
    <row r="217" spans="1:9" ht="21" customHeight="1">
      <c r="C217" s="149"/>
      <c r="D217" s="149"/>
      <c r="E217" s="149"/>
      <c r="F217" s="149"/>
      <c r="G217" s="149"/>
      <c r="H217" s="149"/>
      <c r="I217" s="149"/>
    </row>
    <row r="218" spans="1:9" ht="10.5" customHeight="1">
      <c r="C218" s="371" t="s">
        <v>565</v>
      </c>
      <c r="D218" s="214"/>
      <c r="E218" s="368"/>
      <c r="F218" s="368"/>
      <c r="G218" s="368"/>
      <c r="H218" s="368"/>
      <c r="I218" s="368"/>
    </row>
    <row r="219" spans="1:9" ht="10.5" customHeight="1">
      <c r="A219" s="102"/>
      <c r="C219" s="369" t="s">
        <v>564</v>
      </c>
      <c r="D219" s="374"/>
      <c r="E219" s="368"/>
      <c r="F219" s="368"/>
      <c r="G219" s="368"/>
      <c r="H219" s="368"/>
      <c r="I219" s="368"/>
    </row>
    <row r="220" spans="1:9" s="136" customFormat="1" ht="10.5" customHeight="1">
      <c r="A220" s="100"/>
      <c r="B220" s="370"/>
      <c r="C220" s="149"/>
      <c r="D220" s="149"/>
      <c r="E220" s="149"/>
      <c r="F220" s="149"/>
      <c r="G220" s="149"/>
      <c r="H220" s="149"/>
      <c r="I220" s="149"/>
    </row>
    <row r="221" spans="1:9" s="136" customFormat="1" ht="10.5" customHeight="1">
      <c r="A221" s="373" t="s">
        <v>563</v>
      </c>
      <c r="B221" s="196"/>
      <c r="C221" s="366">
        <v>66743</v>
      </c>
      <c r="D221" s="366">
        <v>51496</v>
      </c>
      <c r="E221" s="366">
        <v>372</v>
      </c>
      <c r="F221" s="366">
        <v>72</v>
      </c>
      <c r="G221" s="366">
        <v>1392</v>
      </c>
      <c r="H221" s="366">
        <v>12572</v>
      </c>
      <c r="I221" s="366">
        <v>839</v>
      </c>
    </row>
    <row r="222" spans="1:9" ht="10.5" customHeight="1">
      <c r="A222" s="373" t="s">
        <v>559</v>
      </c>
      <c r="B222" s="196"/>
      <c r="C222" s="366">
        <v>23768</v>
      </c>
      <c r="D222" s="366">
        <v>17181</v>
      </c>
      <c r="E222" s="366">
        <v>76</v>
      </c>
      <c r="F222" s="366">
        <v>15</v>
      </c>
      <c r="G222" s="366">
        <v>764</v>
      </c>
      <c r="H222" s="366">
        <v>5455</v>
      </c>
      <c r="I222" s="366">
        <v>277</v>
      </c>
    </row>
    <row r="223" spans="1:9" ht="10.5" customHeight="1">
      <c r="A223" s="373" t="s">
        <v>562</v>
      </c>
      <c r="B223" s="196"/>
      <c r="C223" s="366">
        <v>8013</v>
      </c>
      <c r="D223" s="366">
        <v>6391</v>
      </c>
      <c r="E223" s="366">
        <v>88</v>
      </c>
      <c r="F223" s="366">
        <v>30</v>
      </c>
      <c r="G223" s="366">
        <v>194</v>
      </c>
      <c r="H223" s="366">
        <v>1231</v>
      </c>
      <c r="I223" s="366">
        <v>79</v>
      </c>
    </row>
    <row r="224" spans="1:9" ht="10.15" customHeight="1">
      <c r="A224" s="373" t="s">
        <v>559</v>
      </c>
      <c r="B224" s="196"/>
      <c r="C224" s="366">
        <v>3900</v>
      </c>
      <c r="D224" s="366">
        <v>3252</v>
      </c>
      <c r="E224" s="366">
        <v>35</v>
      </c>
      <c r="F224" s="366">
        <v>12</v>
      </c>
      <c r="G224" s="366">
        <v>113</v>
      </c>
      <c r="H224" s="366">
        <v>468</v>
      </c>
      <c r="I224" s="366">
        <v>20</v>
      </c>
    </row>
    <row r="225" spans="1:9" ht="10.5" customHeight="1">
      <c r="A225" s="373" t="s">
        <v>561</v>
      </c>
      <c r="B225" s="196"/>
      <c r="C225" s="366">
        <v>24740</v>
      </c>
      <c r="D225" s="366">
        <v>22567</v>
      </c>
      <c r="E225" s="366">
        <v>28</v>
      </c>
      <c r="F225" s="366">
        <v>2</v>
      </c>
      <c r="G225" s="366">
        <v>86</v>
      </c>
      <c r="H225" s="366">
        <v>2032</v>
      </c>
      <c r="I225" s="366">
        <v>25</v>
      </c>
    </row>
    <row r="226" spans="1:9" ht="10.5" customHeight="1">
      <c r="A226" s="373" t="s">
        <v>559</v>
      </c>
      <c r="B226" s="196"/>
      <c r="C226" s="366">
        <v>9696</v>
      </c>
      <c r="D226" s="366">
        <v>8299</v>
      </c>
      <c r="E226" s="366">
        <v>8</v>
      </c>
      <c r="F226" s="366">
        <v>0</v>
      </c>
      <c r="G226" s="366">
        <v>38</v>
      </c>
      <c r="H226" s="366">
        <v>1349</v>
      </c>
      <c r="I226" s="366">
        <v>2</v>
      </c>
    </row>
    <row r="227" spans="1:9" ht="10.5" customHeight="1">
      <c r="A227" s="373" t="s">
        <v>560</v>
      </c>
      <c r="B227" s="196"/>
      <c r="C227" s="366">
        <v>41004</v>
      </c>
      <c r="D227" s="366">
        <v>39822</v>
      </c>
      <c r="E227" s="366">
        <v>12</v>
      </c>
      <c r="F227" s="366">
        <v>60</v>
      </c>
      <c r="G227" s="366">
        <v>74</v>
      </c>
      <c r="H227" s="366">
        <v>834</v>
      </c>
      <c r="I227" s="366">
        <v>202</v>
      </c>
    </row>
    <row r="228" spans="1:9" ht="10.5" customHeight="1">
      <c r="A228" s="373" t="s">
        <v>559</v>
      </c>
      <c r="B228" s="196"/>
      <c r="C228" s="366">
        <v>12256</v>
      </c>
      <c r="D228" s="366">
        <v>11717</v>
      </c>
      <c r="E228" s="366">
        <v>8</v>
      </c>
      <c r="F228" s="366">
        <v>1</v>
      </c>
      <c r="G228" s="366">
        <v>9</v>
      </c>
      <c r="H228" s="366">
        <v>452</v>
      </c>
      <c r="I228" s="366">
        <v>69</v>
      </c>
    </row>
    <row r="229" spans="1:9" ht="10.5" customHeight="1">
      <c r="A229" s="373" t="s">
        <v>558</v>
      </c>
      <c r="B229" s="372"/>
      <c r="C229" s="366">
        <v>52944</v>
      </c>
      <c r="D229" s="366">
        <v>52944</v>
      </c>
      <c r="E229" s="366">
        <v>0</v>
      </c>
      <c r="F229" s="366">
        <v>0</v>
      </c>
      <c r="G229" s="366">
        <v>0</v>
      </c>
      <c r="H229" s="366">
        <v>0</v>
      </c>
      <c r="I229" s="366">
        <v>0</v>
      </c>
    </row>
    <row r="230" spans="1:9" ht="10.5" customHeight="1">
      <c r="A230" s="373" t="s">
        <v>557</v>
      </c>
      <c r="B230" s="372"/>
      <c r="C230" s="366">
        <v>9812</v>
      </c>
      <c r="D230" s="366">
        <v>9406</v>
      </c>
      <c r="E230" s="366">
        <v>5</v>
      </c>
      <c r="F230" s="366">
        <v>1</v>
      </c>
      <c r="G230" s="366">
        <v>15</v>
      </c>
      <c r="H230" s="366">
        <v>383</v>
      </c>
      <c r="I230" s="366">
        <v>2</v>
      </c>
    </row>
    <row r="231" spans="1:9" ht="10.5" customHeight="1">
      <c r="A231" s="373" t="s">
        <v>556</v>
      </c>
      <c r="B231" s="372"/>
      <c r="C231" s="366">
        <v>860</v>
      </c>
      <c r="D231" s="366">
        <v>800</v>
      </c>
      <c r="E231" s="366">
        <v>0</v>
      </c>
      <c r="F231" s="366">
        <v>0</v>
      </c>
      <c r="G231" s="366">
        <v>7</v>
      </c>
      <c r="H231" s="366">
        <v>53</v>
      </c>
      <c r="I231" s="366">
        <v>0</v>
      </c>
    </row>
    <row r="232" spans="1:9" ht="15" customHeight="1">
      <c r="B232" s="367" t="s">
        <v>69</v>
      </c>
      <c r="C232" s="366">
        <v>204116</v>
      </c>
      <c r="D232" s="366">
        <v>183426</v>
      </c>
      <c r="E232" s="366">
        <v>505</v>
      </c>
      <c r="F232" s="366">
        <v>165</v>
      </c>
      <c r="G232" s="366">
        <v>1768</v>
      </c>
      <c r="H232" s="366">
        <v>17105</v>
      </c>
      <c r="I232" s="366">
        <v>1147</v>
      </c>
    </row>
    <row r="233" spans="1:9" ht="21.75" customHeight="1">
      <c r="C233" s="149"/>
      <c r="D233" s="149"/>
      <c r="E233" s="149"/>
      <c r="F233" s="149"/>
      <c r="G233" s="149"/>
      <c r="H233" s="149"/>
      <c r="I233" s="149"/>
    </row>
    <row r="234" spans="1:9" ht="10.5" customHeight="1">
      <c r="A234" s="102"/>
      <c r="C234" s="369" t="s">
        <v>555</v>
      </c>
      <c r="D234" s="374"/>
      <c r="E234" s="368"/>
      <c r="F234" s="368"/>
      <c r="G234" s="368"/>
      <c r="H234" s="368"/>
      <c r="I234" s="368"/>
    </row>
    <row r="235" spans="1:9" ht="10.5" customHeight="1">
      <c r="C235" s="149"/>
      <c r="D235" s="149"/>
      <c r="E235" s="149"/>
      <c r="F235" s="149"/>
      <c r="G235" s="149"/>
      <c r="H235" s="149"/>
      <c r="I235" s="149"/>
    </row>
    <row r="236" spans="1:9" ht="10.5" customHeight="1">
      <c r="A236" s="373" t="s">
        <v>554</v>
      </c>
      <c r="B236" s="372"/>
      <c r="C236" s="366">
        <v>2398</v>
      </c>
      <c r="D236" s="366">
        <v>1860</v>
      </c>
      <c r="E236" s="366">
        <v>0</v>
      </c>
      <c r="F236" s="366">
        <v>5</v>
      </c>
      <c r="G236" s="366">
        <v>61</v>
      </c>
      <c r="H236" s="366">
        <v>470</v>
      </c>
      <c r="I236" s="366">
        <v>2</v>
      </c>
    </row>
    <row r="237" spans="1:9" ht="15.75" customHeight="1">
      <c r="B237" s="367" t="s">
        <v>69</v>
      </c>
      <c r="C237" s="366">
        <v>2398</v>
      </c>
      <c r="D237" s="366">
        <v>1860</v>
      </c>
      <c r="E237" s="366">
        <v>0</v>
      </c>
      <c r="F237" s="366">
        <v>5</v>
      </c>
      <c r="G237" s="366">
        <v>61</v>
      </c>
      <c r="H237" s="366">
        <v>470</v>
      </c>
      <c r="I237" s="366">
        <v>2</v>
      </c>
    </row>
    <row r="238" spans="1:9" ht="21" customHeight="1">
      <c r="C238" s="149"/>
      <c r="D238" s="149"/>
      <c r="E238" s="149"/>
      <c r="F238" s="149"/>
      <c r="G238" s="149"/>
      <c r="H238" s="149"/>
      <c r="I238" s="149"/>
    </row>
    <row r="239" spans="1:9" ht="10.5" customHeight="1">
      <c r="C239" s="371" t="s">
        <v>553</v>
      </c>
      <c r="D239" s="214"/>
      <c r="E239" s="368"/>
      <c r="F239" s="368"/>
      <c r="G239" s="368"/>
      <c r="H239" s="368"/>
      <c r="I239" s="368"/>
    </row>
    <row r="240" spans="1:9" ht="10.5" customHeight="1">
      <c r="B240" s="370"/>
      <c r="C240" s="149"/>
      <c r="D240" s="149"/>
      <c r="E240" s="149"/>
      <c r="F240" s="149"/>
      <c r="G240" s="149"/>
      <c r="H240" s="149"/>
      <c r="I240" s="149"/>
    </row>
    <row r="241" spans="1:9" ht="10.5" customHeight="1">
      <c r="B241" s="367" t="s">
        <v>69</v>
      </c>
      <c r="C241" s="366">
        <v>206514</v>
      </c>
      <c r="D241" s="366">
        <v>185286</v>
      </c>
      <c r="E241" s="366">
        <v>505</v>
      </c>
      <c r="F241" s="366">
        <v>170</v>
      </c>
      <c r="G241" s="366">
        <v>1829</v>
      </c>
      <c r="H241" s="366">
        <v>17575</v>
      </c>
      <c r="I241" s="366">
        <v>1149</v>
      </c>
    </row>
    <row r="242" spans="1:9" ht="21" customHeight="1">
      <c r="B242" s="150"/>
      <c r="C242" s="149"/>
      <c r="D242" s="149"/>
      <c r="E242" s="149"/>
      <c r="F242" s="149"/>
      <c r="G242" s="149"/>
      <c r="H242" s="149"/>
      <c r="I242" s="149"/>
    </row>
    <row r="243" spans="1:9" ht="10.5" customHeight="1">
      <c r="A243" s="102"/>
      <c r="C243" s="369" t="s">
        <v>68</v>
      </c>
      <c r="D243" s="214"/>
      <c r="E243" s="368"/>
      <c r="F243" s="368"/>
      <c r="G243" s="368"/>
      <c r="H243" s="368"/>
      <c r="I243" s="368"/>
    </row>
    <row r="244" spans="1:9" ht="10.5" customHeight="1">
      <c r="C244" s="149"/>
      <c r="D244" s="149"/>
      <c r="E244" s="149"/>
      <c r="F244" s="149"/>
      <c r="G244" s="149"/>
      <c r="H244" s="149"/>
      <c r="I244" s="149"/>
    </row>
    <row r="245" spans="1:9" ht="10.5" customHeight="1">
      <c r="B245" s="367" t="s">
        <v>63</v>
      </c>
      <c r="C245" s="366">
        <v>351222</v>
      </c>
      <c r="D245" s="366">
        <v>294129</v>
      </c>
      <c r="E245" s="366">
        <v>1745</v>
      </c>
      <c r="F245" s="366">
        <v>286</v>
      </c>
      <c r="G245" s="366">
        <v>6019</v>
      </c>
      <c r="H245" s="366">
        <v>46920</v>
      </c>
      <c r="I245" s="366">
        <v>2123</v>
      </c>
    </row>
    <row r="246" spans="1:9" ht="10.5" customHeight="1">
      <c r="B246" s="365"/>
      <c r="C246" s="149"/>
      <c r="D246" s="149"/>
      <c r="E246" s="149"/>
      <c r="F246" s="149"/>
      <c r="G246" s="149"/>
      <c r="H246" s="149"/>
      <c r="I246" s="149"/>
    </row>
    <row r="247" spans="1:9" ht="10.5" customHeight="1">
      <c r="B247" s="150"/>
      <c r="C247" s="80"/>
      <c r="D247" s="80"/>
      <c r="E247" s="80"/>
      <c r="F247" s="80"/>
      <c r="G247" s="80"/>
      <c r="H247" s="80"/>
      <c r="I247" s="80"/>
    </row>
    <row r="248" spans="1:9" ht="10.5" customHeight="1">
      <c r="A248" s="58" t="s">
        <v>51</v>
      </c>
      <c r="B248" s="364"/>
      <c r="C248" s="149"/>
      <c r="D248" s="149"/>
      <c r="E248" s="149"/>
      <c r="F248" s="149"/>
      <c r="G248" s="149"/>
      <c r="H248" s="149"/>
      <c r="I248" s="149"/>
    </row>
    <row r="249" spans="1:9" ht="9.9499999999999993" customHeight="1">
      <c r="C249" s="149"/>
      <c r="D249" s="149"/>
      <c r="E249" s="149"/>
      <c r="F249" s="149"/>
      <c r="G249" s="149"/>
      <c r="H249" s="149"/>
      <c r="I249" s="149"/>
    </row>
    <row r="250" spans="1:9" ht="9.9499999999999993" customHeight="1">
      <c r="C250" s="149"/>
      <c r="D250" s="149"/>
      <c r="E250" s="149"/>
      <c r="F250" s="149"/>
      <c r="G250" s="149"/>
      <c r="H250" s="149"/>
      <c r="I250" s="149"/>
    </row>
    <row r="251" spans="1:9" ht="9.9499999999999993" customHeight="1">
      <c r="C251" s="149"/>
      <c r="D251" s="149"/>
      <c r="E251" s="149"/>
      <c r="F251" s="149"/>
      <c r="G251" s="149"/>
      <c r="H251" s="149"/>
      <c r="I251" s="149"/>
    </row>
    <row r="252" spans="1:9" ht="9.9499999999999993" customHeight="1">
      <c r="C252" s="149"/>
      <c r="D252" s="149"/>
      <c r="E252" s="149"/>
      <c r="F252" s="149"/>
      <c r="G252" s="149"/>
      <c r="H252" s="149"/>
      <c r="I252" s="149"/>
    </row>
    <row r="253" spans="1:9" ht="9.9499999999999993" customHeight="1">
      <c r="C253" s="149"/>
      <c r="D253" s="149"/>
      <c r="E253" s="149"/>
      <c r="F253" s="149"/>
      <c r="G253" s="149"/>
      <c r="H253" s="149"/>
      <c r="I253" s="149"/>
    </row>
    <row r="254" spans="1:9" ht="9.9499999999999993" customHeight="1">
      <c r="C254" s="149"/>
      <c r="D254" s="149"/>
      <c r="E254" s="149"/>
      <c r="F254" s="149"/>
      <c r="G254" s="149"/>
      <c r="H254" s="149"/>
      <c r="I254" s="149"/>
    </row>
    <row r="255" spans="1:9" ht="9.9499999999999993" customHeight="1">
      <c r="C255" s="149"/>
      <c r="D255" s="149"/>
      <c r="E255" s="149"/>
      <c r="F255" s="149"/>
      <c r="G255" s="149"/>
      <c r="H255" s="149"/>
      <c r="I255" s="149"/>
    </row>
    <row r="256" spans="1:9" ht="9.9499999999999993" customHeight="1">
      <c r="C256" s="149"/>
      <c r="D256" s="149"/>
      <c r="E256" s="149"/>
      <c r="F256" s="149"/>
      <c r="G256" s="149"/>
      <c r="H256" s="149"/>
      <c r="I256" s="149"/>
    </row>
    <row r="257" spans="3:9" ht="9.9499999999999993" customHeight="1">
      <c r="C257" s="149"/>
      <c r="D257" s="149"/>
      <c r="E257" s="149"/>
      <c r="F257" s="149"/>
      <c r="G257" s="149"/>
      <c r="H257" s="149"/>
      <c r="I257" s="149"/>
    </row>
    <row r="258" spans="3:9" ht="9.9499999999999993" customHeight="1">
      <c r="C258" s="149"/>
      <c r="D258" s="149"/>
      <c r="E258" s="149"/>
      <c r="F258" s="149"/>
      <c r="G258" s="149"/>
      <c r="H258" s="149"/>
      <c r="I258" s="149"/>
    </row>
    <row r="259" spans="3:9" ht="9.9499999999999993" customHeight="1">
      <c r="C259" s="149"/>
      <c r="D259" s="149"/>
      <c r="E259" s="149"/>
      <c r="F259" s="149"/>
      <c r="G259" s="149"/>
      <c r="H259" s="149"/>
      <c r="I259" s="149"/>
    </row>
    <row r="260" spans="3:9" ht="9.9499999999999993" customHeight="1">
      <c r="C260" s="149"/>
      <c r="D260" s="149"/>
      <c r="E260" s="149"/>
      <c r="F260" s="149"/>
      <c r="G260" s="149"/>
      <c r="H260" s="149"/>
      <c r="I260" s="149"/>
    </row>
    <row r="261" spans="3:9" ht="9.9499999999999993" customHeight="1">
      <c r="C261" s="149"/>
      <c r="D261" s="149"/>
      <c r="E261" s="149"/>
      <c r="F261" s="149"/>
      <c r="G261" s="149"/>
      <c r="H261" s="149"/>
      <c r="I261" s="149"/>
    </row>
    <row r="262" spans="3:9" ht="9.9499999999999993" customHeight="1">
      <c r="C262" s="149"/>
      <c r="D262" s="149"/>
      <c r="E262" s="149"/>
      <c r="F262" s="149"/>
      <c r="G262" s="149"/>
      <c r="H262" s="149"/>
      <c r="I262" s="149"/>
    </row>
    <row r="263" spans="3:9" ht="9.9499999999999993" customHeight="1">
      <c r="C263" s="149"/>
      <c r="D263" s="149"/>
      <c r="E263" s="149"/>
      <c r="F263" s="149"/>
      <c r="G263" s="149"/>
      <c r="H263" s="149"/>
      <c r="I263" s="149"/>
    </row>
    <row r="264" spans="3:9" ht="9.9499999999999993" customHeight="1">
      <c r="C264" s="149"/>
      <c r="D264" s="149"/>
      <c r="E264" s="149"/>
      <c r="F264" s="149"/>
      <c r="G264" s="149"/>
      <c r="H264" s="149"/>
      <c r="I264" s="149"/>
    </row>
    <row r="265" spans="3:9" ht="9.9499999999999993" customHeight="1">
      <c r="C265" s="149"/>
      <c r="D265" s="149"/>
      <c r="E265" s="149"/>
      <c r="F265" s="149"/>
      <c r="G265" s="149"/>
      <c r="H265" s="149"/>
      <c r="I265" s="149"/>
    </row>
    <row r="266" spans="3:9" ht="9.9499999999999993" customHeight="1">
      <c r="C266" s="149"/>
      <c r="D266" s="149"/>
      <c r="E266" s="149"/>
      <c r="F266" s="149"/>
      <c r="G266" s="149"/>
      <c r="H266" s="149"/>
      <c r="I266" s="149"/>
    </row>
    <row r="267" spans="3:9" ht="9.9499999999999993" customHeight="1">
      <c r="C267" s="149"/>
      <c r="D267" s="149"/>
      <c r="E267" s="149"/>
      <c r="F267" s="149"/>
      <c r="G267" s="149"/>
      <c r="H267" s="149"/>
      <c r="I267" s="149"/>
    </row>
    <row r="268" spans="3:9" ht="9.9499999999999993" customHeight="1">
      <c r="C268" s="149"/>
      <c r="D268" s="149"/>
      <c r="E268" s="149"/>
      <c r="F268" s="149"/>
      <c r="G268" s="149"/>
      <c r="H268" s="149"/>
      <c r="I268" s="149"/>
    </row>
    <row r="269" spans="3:9" ht="9.9499999999999993" customHeight="1">
      <c r="C269" s="149"/>
      <c r="D269" s="149"/>
      <c r="E269" s="149"/>
      <c r="F269" s="149"/>
      <c r="G269" s="149"/>
      <c r="H269" s="149"/>
      <c r="I269" s="149"/>
    </row>
    <row r="270" spans="3:9" ht="9.9499999999999993" customHeight="1">
      <c r="C270" s="149"/>
      <c r="D270" s="149"/>
      <c r="E270" s="149"/>
      <c r="F270" s="149"/>
      <c r="G270" s="149"/>
      <c r="H270" s="149"/>
      <c r="I270" s="149"/>
    </row>
    <row r="271" spans="3:9" ht="9.9499999999999993" customHeight="1">
      <c r="C271" s="149"/>
      <c r="D271" s="149"/>
      <c r="E271" s="149"/>
      <c r="F271" s="149"/>
      <c r="G271" s="149"/>
      <c r="H271" s="149"/>
      <c r="I271" s="149"/>
    </row>
    <row r="272" spans="3:9" ht="9.9499999999999993" customHeight="1">
      <c r="C272" s="149"/>
      <c r="D272" s="149"/>
      <c r="E272" s="149"/>
      <c r="F272" s="149"/>
      <c r="G272" s="149"/>
      <c r="H272" s="149"/>
      <c r="I272" s="149"/>
    </row>
    <row r="273" spans="3:9" ht="9.9499999999999993" customHeight="1">
      <c r="C273" s="149"/>
      <c r="D273" s="149"/>
      <c r="E273" s="149"/>
      <c r="F273" s="149"/>
      <c r="G273" s="149"/>
      <c r="H273" s="149"/>
      <c r="I273" s="149"/>
    </row>
    <row r="274" spans="3:9" ht="9.9499999999999993" customHeight="1">
      <c r="C274" s="149"/>
      <c r="D274" s="149"/>
      <c r="E274" s="149"/>
      <c r="F274" s="149"/>
      <c r="G274" s="149"/>
      <c r="H274" s="149"/>
      <c r="I274" s="149"/>
    </row>
    <row r="275" spans="3:9" ht="9.9499999999999993" customHeight="1">
      <c r="C275" s="149"/>
      <c r="D275" s="149"/>
      <c r="E275" s="149"/>
      <c r="F275" s="149"/>
      <c r="G275" s="149"/>
      <c r="H275" s="149"/>
      <c r="I275" s="149"/>
    </row>
    <row r="276" spans="3:9" ht="9.9499999999999993" customHeight="1">
      <c r="C276" s="149"/>
      <c r="D276" s="149"/>
      <c r="E276" s="149"/>
      <c r="F276" s="149"/>
      <c r="G276" s="149"/>
      <c r="H276" s="149"/>
      <c r="I276" s="149"/>
    </row>
    <row r="277" spans="3:9" ht="9.9499999999999993" customHeight="1">
      <c r="C277" s="149"/>
      <c r="D277" s="149"/>
      <c r="E277" s="149"/>
      <c r="F277" s="149"/>
      <c r="G277" s="149"/>
      <c r="H277" s="149"/>
      <c r="I277" s="149"/>
    </row>
    <row r="278" spans="3:9" ht="9.9499999999999993" customHeight="1">
      <c r="C278" s="149"/>
      <c r="D278" s="149"/>
      <c r="E278" s="149"/>
      <c r="F278" s="149"/>
      <c r="G278" s="149"/>
      <c r="H278" s="149"/>
      <c r="I278" s="149"/>
    </row>
    <row r="279" spans="3:9" ht="9.9499999999999993" customHeight="1">
      <c r="C279" s="149"/>
      <c r="D279" s="149"/>
      <c r="E279" s="149"/>
      <c r="F279" s="149"/>
      <c r="G279" s="149"/>
      <c r="H279" s="149"/>
      <c r="I279" s="149"/>
    </row>
    <row r="280" spans="3:9" ht="9.9499999999999993" customHeight="1">
      <c r="C280" s="149"/>
      <c r="D280" s="149"/>
      <c r="E280" s="149"/>
      <c r="F280" s="149"/>
      <c r="G280" s="149"/>
      <c r="H280" s="149"/>
      <c r="I280" s="149"/>
    </row>
    <row r="281" spans="3:9" ht="9.9499999999999993" customHeight="1">
      <c r="C281" s="149"/>
      <c r="D281" s="149"/>
      <c r="E281" s="149"/>
      <c r="F281" s="149"/>
      <c r="G281" s="149"/>
      <c r="H281" s="149"/>
      <c r="I281" s="149"/>
    </row>
    <row r="282" spans="3:9" ht="9.9499999999999993" customHeight="1">
      <c r="C282" s="149"/>
      <c r="D282" s="149"/>
      <c r="E282" s="149"/>
      <c r="F282" s="149"/>
      <c r="G282" s="149"/>
      <c r="H282" s="149"/>
      <c r="I282" s="149"/>
    </row>
    <row r="283" spans="3:9" ht="9.9499999999999993" customHeight="1">
      <c r="C283" s="149"/>
      <c r="D283" s="149"/>
      <c r="E283" s="149"/>
      <c r="F283" s="149"/>
      <c r="G283" s="149"/>
      <c r="H283" s="149"/>
      <c r="I283" s="149"/>
    </row>
    <row r="284" spans="3:9" ht="9.9499999999999993" customHeight="1">
      <c r="C284" s="149"/>
      <c r="D284" s="149"/>
      <c r="E284" s="149"/>
      <c r="F284" s="149"/>
      <c r="G284" s="149"/>
      <c r="H284" s="149"/>
      <c r="I284" s="149"/>
    </row>
    <row r="285" spans="3:9" ht="9.9499999999999993" customHeight="1">
      <c r="C285" s="149"/>
      <c r="D285" s="149"/>
      <c r="E285" s="149"/>
      <c r="F285" s="149"/>
      <c r="G285" s="149"/>
      <c r="H285" s="149"/>
      <c r="I285" s="149"/>
    </row>
    <row r="286" spans="3:9" ht="9.9499999999999993" customHeight="1">
      <c r="C286" s="149"/>
      <c r="D286" s="149"/>
      <c r="E286" s="149"/>
      <c r="F286" s="149"/>
      <c r="G286" s="149"/>
      <c r="H286" s="149"/>
      <c r="I286" s="149"/>
    </row>
    <row r="287" spans="3:9" ht="9.9499999999999993" customHeight="1">
      <c r="C287" s="149"/>
      <c r="D287" s="149"/>
      <c r="E287" s="149"/>
      <c r="F287" s="149"/>
      <c r="G287" s="149"/>
      <c r="H287" s="149"/>
      <c r="I287" s="149"/>
    </row>
    <row r="288" spans="3:9" ht="9.9499999999999993" customHeight="1">
      <c r="C288" s="149"/>
      <c r="D288" s="149"/>
      <c r="E288" s="149"/>
      <c r="F288" s="149"/>
      <c r="G288" s="149"/>
      <c r="H288" s="149"/>
      <c r="I288" s="149"/>
    </row>
    <row r="289" spans="3:9" ht="9.9499999999999993" customHeight="1">
      <c r="C289" s="149"/>
      <c r="D289" s="149"/>
      <c r="E289" s="149"/>
      <c r="F289" s="149"/>
      <c r="G289" s="149"/>
      <c r="H289" s="149"/>
      <c r="I289" s="149"/>
    </row>
    <row r="290" spans="3:9" ht="9.9499999999999993" customHeight="1">
      <c r="C290" s="149"/>
      <c r="D290" s="149"/>
      <c r="E290" s="149"/>
      <c r="F290" s="149"/>
      <c r="G290" s="149"/>
      <c r="H290" s="149"/>
      <c r="I290" s="149"/>
    </row>
    <row r="291" spans="3:9" ht="9.9499999999999993" customHeight="1">
      <c r="C291" s="149"/>
      <c r="D291" s="149"/>
      <c r="E291" s="149"/>
      <c r="F291" s="149"/>
      <c r="G291" s="149"/>
      <c r="H291" s="149"/>
      <c r="I291" s="149"/>
    </row>
    <row r="292" spans="3:9" ht="9.9499999999999993" customHeight="1">
      <c r="C292" s="149"/>
      <c r="D292" s="149"/>
      <c r="E292" s="149"/>
      <c r="F292" s="149"/>
      <c r="G292" s="149"/>
      <c r="H292" s="149"/>
      <c r="I292" s="149"/>
    </row>
    <row r="293" spans="3:9" ht="9.9499999999999993" customHeight="1">
      <c r="C293" s="149"/>
      <c r="D293" s="149"/>
      <c r="E293" s="149"/>
      <c r="F293" s="149"/>
      <c r="G293" s="149"/>
      <c r="H293" s="149"/>
      <c r="I293" s="149"/>
    </row>
    <row r="294" spans="3:9" ht="9.9499999999999993" customHeight="1">
      <c r="C294" s="149"/>
      <c r="D294" s="149"/>
      <c r="E294" s="149"/>
      <c r="F294" s="149"/>
      <c r="G294" s="149"/>
      <c r="H294" s="149"/>
      <c r="I294" s="149"/>
    </row>
    <row r="295" spans="3:9" ht="9.9499999999999993" customHeight="1">
      <c r="C295" s="149"/>
      <c r="D295" s="149"/>
      <c r="E295" s="149"/>
      <c r="F295" s="149"/>
      <c r="G295" s="149"/>
      <c r="H295" s="149"/>
      <c r="I295" s="149"/>
    </row>
    <row r="296" spans="3:9" ht="9.9499999999999993" customHeight="1">
      <c r="C296" s="149"/>
      <c r="D296" s="149"/>
      <c r="E296" s="149"/>
      <c r="F296" s="149"/>
      <c r="G296" s="149"/>
      <c r="H296" s="149"/>
      <c r="I296" s="149"/>
    </row>
    <row r="297" spans="3:9" ht="9.9499999999999993" customHeight="1">
      <c r="C297" s="149"/>
      <c r="D297" s="149"/>
      <c r="E297" s="149"/>
      <c r="F297" s="149"/>
      <c r="G297" s="149"/>
      <c r="H297" s="149"/>
      <c r="I297" s="149"/>
    </row>
    <row r="298" spans="3:9" ht="9.9499999999999993" customHeight="1">
      <c r="C298" s="149"/>
      <c r="D298" s="149"/>
      <c r="E298" s="149"/>
      <c r="F298" s="149"/>
      <c r="G298" s="149"/>
      <c r="H298" s="149"/>
      <c r="I298" s="149"/>
    </row>
    <row r="299" spans="3:9" ht="9.9499999999999993" customHeight="1">
      <c r="C299" s="149"/>
      <c r="D299" s="149"/>
      <c r="E299" s="149"/>
      <c r="F299" s="149"/>
      <c r="G299" s="149"/>
      <c r="H299" s="149"/>
      <c r="I299" s="149"/>
    </row>
    <row r="300" spans="3:9" ht="9.9499999999999993" customHeight="1">
      <c r="C300" s="149"/>
      <c r="D300" s="149"/>
      <c r="E300" s="149"/>
      <c r="F300" s="149"/>
      <c r="G300" s="149"/>
      <c r="H300" s="149"/>
      <c r="I300" s="149"/>
    </row>
    <row r="301" spans="3:9" ht="9.9499999999999993" customHeight="1">
      <c r="C301" s="149"/>
      <c r="D301" s="149"/>
      <c r="E301" s="149"/>
      <c r="F301" s="149"/>
      <c r="G301" s="149"/>
      <c r="H301" s="149"/>
      <c r="I301" s="149"/>
    </row>
    <row r="302" spans="3:9" ht="9.9499999999999993" customHeight="1">
      <c r="C302" s="149"/>
      <c r="D302" s="149"/>
      <c r="E302" s="149"/>
      <c r="F302" s="149"/>
      <c r="G302" s="149"/>
      <c r="H302" s="149"/>
      <c r="I302" s="149"/>
    </row>
    <row r="303" spans="3:9" ht="9.9499999999999993" customHeight="1">
      <c r="C303" s="149"/>
      <c r="D303" s="149"/>
      <c r="E303" s="149"/>
      <c r="F303" s="149"/>
      <c r="G303" s="149"/>
      <c r="H303" s="149"/>
      <c r="I303" s="149"/>
    </row>
    <row r="304" spans="3:9" ht="9.9499999999999993" customHeight="1">
      <c r="C304" s="149"/>
      <c r="D304" s="149"/>
      <c r="E304" s="149"/>
      <c r="F304" s="149"/>
      <c r="G304" s="149"/>
      <c r="H304" s="149"/>
      <c r="I304" s="149"/>
    </row>
    <row r="305" spans="3:9" ht="9.9499999999999993" customHeight="1">
      <c r="C305" s="149"/>
      <c r="D305" s="149"/>
      <c r="E305" s="149"/>
      <c r="F305" s="149"/>
      <c r="G305" s="149"/>
      <c r="H305" s="149"/>
      <c r="I305" s="149"/>
    </row>
    <row r="306" spans="3:9" ht="9.9499999999999993" customHeight="1">
      <c r="C306" s="149"/>
      <c r="D306" s="149"/>
      <c r="E306" s="149"/>
      <c r="F306" s="149"/>
      <c r="G306" s="149"/>
      <c r="H306" s="149"/>
      <c r="I306" s="149"/>
    </row>
    <row r="307" spans="3:9" ht="9.9499999999999993" customHeight="1">
      <c r="C307" s="149"/>
      <c r="D307" s="149"/>
      <c r="E307" s="149"/>
      <c r="F307" s="149"/>
      <c r="G307" s="149"/>
      <c r="H307" s="149"/>
      <c r="I307" s="149"/>
    </row>
    <row r="308" spans="3:9" ht="9.9499999999999993" customHeight="1">
      <c r="C308" s="149"/>
      <c r="D308" s="149"/>
      <c r="E308" s="149"/>
      <c r="F308" s="149"/>
      <c r="G308" s="149"/>
      <c r="H308" s="149"/>
      <c r="I308" s="149"/>
    </row>
    <row r="309" spans="3:9" ht="9.9499999999999993" customHeight="1">
      <c r="C309" s="149"/>
      <c r="D309" s="149"/>
      <c r="E309" s="149"/>
      <c r="F309" s="149"/>
      <c r="G309" s="149"/>
      <c r="H309" s="149"/>
      <c r="I309" s="149"/>
    </row>
    <row r="310" spans="3:9" ht="9.9499999999999993" customHeight="1">
      <c r="C310" s="149"/>
      <c r="D310" s="149"/>
      <c r="E310" s="149"/>
      <c r="F310" s="149"/>
      <c r="G310" s="149"/>
      <c r="H310" s="149"/>
      <c r="I310" s="149"/>
    </row>
    <row r="311" spans="3:9" ht="9.9499999999999993" customHeight="1">
      <c r="C311" s="149"/>
      <c r="D311" s="149"/>
      <c r="E311" s="149"/>
      <c r="F311" s="149"/>
      <c r="G311" s="149"/>
      <c r="H311" s="149"/>
      <c r="I311" s="149"/>
    </row>
    <row r="312" spans="3:9" ht="9.9499999999999993" customHeight="1">
      <c r="C312" s="149"/>
      <c r="D312" s="149"/>
      <c r="E312" s="149"/>
      <c r="F312" s="149"/>
      <c r="G312" s="149"/>
      <c r="H312" s="149"/>
      <c r="I312" s="149"/>
    </row>
    <row r="313" spans="3:9" ht="9.9499999999999993" customHeight="1">
      <c r="C313" s="149"/>
      <c r="D313" s="149"/>
      <c r="E313" s="149"/>
      <c r="F313" s="149"/>
      <c r="G313" s="149"/>
      <c r="H313" s="149"/>
      <c r="I313" s="149"/>
    </row>
    <row r="314" spans="3:9" ht="9.9499999999999993" customHeight="1">
      <c r="C314" s="149"/>
      <c r="D314" s="149"/>
      <c r="E314" s="149"/>
      <c r="F314" s="149"/>
      <c r="G314" s="149"/>
      <c r="H314" s="149"/>
      <c r="I314" s="149"/>
    </row>
    <row r="315" spans="3:9" ht="9.9499999999999993" customHeight="1">
      <c r="C315" s="149"/>
      <c r="D315" s="149"/>
      <c r="E315" s="149"/>
      <c r="F315" s="149"/>
      <c r="G315" s="149"/>
      <c r="H315" s="149"/>
      <c r="I315" s="149"/>
    </row>
    <row r="316" spans="3:9" ht="9.9499999999999993" customHeight="1">
      <c r="C316" s="149"/>
      <c r="D316" s="149"/>
      <c r="E316" s="149"/>
      <c r="F316" s="149"/>
      <c r="G316" s="149"/>
      <c r="H316" s="149"/>
      <c r="I316" s="149"/>
    </row>
    <row r="317" spans="3:9" ht="9.9499999999999993" customHeight="1">
      <c r="C317" s="149"/>
      <c r="D317" s="149"/>
      <c r="E317" s="149"/>
      <c r="F317" s="149"/>
      <c r="G317" s="149"/>
      <c r="H317" s="149"/>
      <c r="I317" s="149"/>
    </row>
    <row r="318" spans="3:9" ht="9.9499999999999993" customHeight="1">
      <c r="C318" s="149"/>
      <c r="D318" s="149"/>
      <c r="E318" s="149"/>
      <c r="F318" s="149"/>
      <c r="G318" s="149"/>
      <c r="H318" s="149"/>
      <c r="I318" s="149"/>
    </row>
    <row r="319" spans="3:9" ht="9.9499999999999993" customHeight="1">
      <c r="C319" s="149"/>
      <c r="D319" s="149"/>
      <c r="E319" s="149"/>
      <c r="F319" s="149"/>
      <c r="G319" s="149"/>
      <c r="H319" s="149"/>
      <c r="I319" s="149"/>
    </row>
    <row r="320" spans="3:9" ht="9.9499999999999993" customHeight="1">
      <c r="C320" s="149"/>
      <c r="D320" s="149"/>
      <c r="E320" s="149"/>
      <c r="F320" s="149"/>
      <c r="G320" s="149"/>
      <c r="H320" s="149"/>
      <c r="I320" s="149"/>
    </row>
    <row r="321" spans="3:9" ht="9.9499999999999993" customHeight="1">
      <c r="C321" s="149"/>
      <c r="D321" s="149"/>
      <c r="E321" s="149"/>
      <c r="F321" s="149"/>
      <c r="G321" s="149"/>
      <c r="H321" s="149"/>
      <c r="I321" s="149"/>
    </row>
    <row r="322" spans="3:9" ht="9.9499999999999993" customHeight="1">
      <c r="C322" s="149"/>
      <c r="D322" s="149"/>
      <c r="E322" s="149"/>
      <c r="F322" s="149"/>
      <c r="G322" s="149"/>
      <c r="H322" s="149"/>
      <c r="I322" s="149"/>
    </row>
    <row r="323" spans="3:9" ht="9.9499999999999993" customHeight="1">
      <c r="C323" s="149"/>
      <c r="D323" s="149"/>
      <c r="E323" s="149"/>
      <c r="F323" s="149"/>
      <c r="G323" s="149"/>
      <c r="H323" s="149"/>
      <c r="I323" s="149"/>
    </row>
    <row r="324" spans="3:9" ht="9.9499999999999993" customHeight="1">
      <c r="C324" s="149"/>
      <c r="D324" s="149"/>
      <c r="E324" s="149"/>
      <c r="F324" s="149"/>
      <c r="G324" s="149"/>
      <c r="H324" s="149"/>
      <c r="I324" s="149"/>
    </row>
    <row r="325" spans="3:9" ht="9.9499999999999993" customHeight="1">
      <c r="C325" s="149"/>
      <c r="D325" s="149"/>
      <c r="E325" s="149"/>
      <c r="F325" s="149"/>
      <c r="G325" s="149"/>
      <c r="H325" s="149"/>
      <c r="I325" s="149"/>
    </row>
    <row r="326" spans="3:9" ht="9.9499999999999993" customHeight="1">
      <c r="C326" s="149"/>
      <c r="D326" s="149"/>
      <c r="E326" s="149"/>
      <c r="F326" s="149"/>
      <c r="G326" s="149"/>
      <c r="H326" s="149"/>
      <c r="I326" s="149"/>
    </row>
    <row r="327" spans="3:9" ht="9.9499999999999993" customHeight="1">
      <c r="C327" s="149"/>
      <c r="D327" s="149"/>
      <c r="E327" s="149"/>
      <c r="F327" s="149"/>
      <c r="G327" s="149"/>
      <c r="H327" s="149"/>
      <c r="I327" s="149"/>
    </row>
    <row r="328" spans="3:9" ht="9.9499999999999993" customHeight="1">
      <c r="C328" s="149"/>
      <c r="D328" s="149"/>
      <c r="E328" s="149"/>
      <c r="F328" s="149"/>
      <c r="G328" s="149"/>
      <c r="H328" s="149"/>
      <c r="I328" s="149"/>
    </row>
    <row r="329" spans="3:9" ht="9.9499999999999993" customHeight="1">
      <c r="C329" s="149"/>
      <c r="D329" s="149"/>
      <c r="E329" s="149"/>
      <c r="F329" s="149"/>
      <c r="G329" s="149"/>
      <c r="H329" s="149"/>
      <c r="I329" s="149"/>
    </row>
    <row r="330" spans="3:9" ht="9.9499999999999993" customHeight="1">
      <c r="C330" s="149"/>
      <c r="D330" s="149"/>
      <c r="E330" s="149"/>
      <c r="F330" s="149"/>
      <c r="G330" s="149"/>
      <c r="H330" s="149"/>
      <c r="I330" s="149"/>
    </row>
    <row r="331" spans="3:9" ht="9.9499999999999993" customHeight="1">
      <c r="C331" s="149"/>
      <c r="D331" s="149"/>
      <c r="E331" s="149"/>
      <c r="F331" s="149"/>
      <c r="G331" s="149"/>
      <c r="H331" s="149"/>
      <c r="I331" s="149"/>
    </row>
    <row r="332" spans="3:9" ht="9.9499999999999993" customHeight="1">
      <c r="C332" s="149"/>
      <c r="D332" s="149"/>
      <c r="E332" s="149"/>
      <c r="F332" s="149"/>
      <c r="G332" s="149"/>
      <c r="H332" s="149"/>
      <c r="I332" s="149"/>
    </row>
    <row r="333" spans="3:9" ht="9.9499999999999993" customHeight="1">
      <c r="C333" s="149"/>
      <c r="D333" s="149"/>
      <c r="E333" s="149"/>
      <c r="F333" s="149"/>
      <c r="G333" s="149"/>
      <c r="H333" s="149"/>
      <c r="I333" s="149"/>
    </row>
    <row r="334" spans="3:9" ht="9.9499999999999993" customHeight="1">
      <c r="C334" s="149"/>
      <c r="D334" s="149"/>
      <c r="E334" s="149"/>
      <c r="F334" s="149"/>
      <c r="G334" s="149"/>
      <c r="H334" s="149"/>
      <c r="I334" s="149"/>
    </row>
    <row r="335" spans="3:9" ht="9.9499999999999993" customHeight="1">
      <c r="C335" s="149"/>
      <c r="D335" s="149"/>
      <c r="E335" s="149"/>
      <c r="F335" s="149"/>
      <c r="G335" s="149"/>
      <c r="H335" s="149"/>
      <c r="I335" s="149"/>
    </row>
    <row r="336" spans="3:9" ht="9.9499999999999993" customHeight="1">
      <c r="C336" s="149"/>
      <c r="D336" s="149"/>
      <c r="E336" s="149"/>
      <c r="F336" s="149"/>
      <c r="G336" s="149"/>
      <c r="H336" s="149"/>
      <c r="I336" s="149"/>
    </row>
    <row r="337" spans="3:9" ht="9.9499999999999993" customHeight="1">
      <c r="C337" s="149"/>
      <c r="D337" s="149"/>
      <c r="E337" s="149"/>
      <c r="F337" s="149"/>
      <c r="G337" s="149"/>
      <c r="H337" s="149"/>
      <c r="I337" s="149"/>
    </row>
    <row r="338" spans="3:9" ht="9.9499999999999993" customHeight="1">
      <c r="C338" s="149"/>
      <c r="D338" s="149"/>
      <c r="E338" s="149"/>
      <c r="F338" s="149"/>
      <c r="G338" s="149"/>
      <c r="H338" s="149"/>
      <c r="I338" s="149"/>
    </row>
    <row r="339" spans="3:9" ht="9.9499999999999993" customHeight="1">
      <c r="C339" s="149"/>
      <c r="D339" s="149"/>
      <c r="E339" s="149"/>
      <c r="F339" s="149"/>
      <c r="G339" s="149"/>
      <c r="H339" s="149"/>
      <c r="I339" s="149"/>
    </row>
    <row r="340" spans="3:9" ht="9.9499999999999993" customHeight="1">
      <c r="C340" s="149"/>
      <c r="D340" s="149"/>
      <c r="E340" s="149"/>
      <c r="F340" s="149"/>
      <c r="G340" s="149"/>
      <c r="H340" s="149"/>
      <c r="I340" s="149"/>
    </row>
    <row r="341" spans="3:9" ht="9.9499999999999993" customHeight="1">
      <c r="C341" s="149"/>
      <c r="D341" s="149"/>
      <c r="E341" s="149"/>
      <c r="F341" s="149"/>
      <c r="G341" s="149"/>
      <c r="H341" s="149"/>
      <c r="I341" s="149"/>
    </row>
    <row r="342" spans="3:9" ht="9.9499999999999993" customHeight="1">
      <c r="C342" s="149"/>
      <c r="D342" s="149"/>
      <c r="E342" s="149"/>
      <c r="F342" s="149"/>
      <c r="G342" s="149"/>
      <c r="H342" s="149"/>
      <c r="I342" s="149"/>
    </row>
    <row r="343" spans="3:9" ht="9.9499999999999993" customHeight="1">
      <c r="C343" s="149"/>
      <c r="D343" s="149"/>
      <c r="E343" s="149"/>
      <c r="F343" s="149"/>
      <c r="G343" s="149"/>
      <c r="H343" s="149"/>
      <c r="I343" s="149"/>
    </row>
    <row r="344" spans="3:9" ht="9.9499999999999993" customHeight="1">
      <c r="C344" s="149"/>
      <c r="D344" s="149"/>
      <c r="E344" s="149"/>
      <c r="F344" s="149"/>
      <c r="G344" s="149"/>
      <c r="H344" s="149"/>
      <c r="I344" s="149"/>
    </row>
    <row r="345" spans="3:9" ht="9.9499999999999993" customHeight="1">
      <c r="C345" s="149"/>
      <c r="D345" s="149"/>
      <c r="E345" s="149"/>
      <c r="F345" s="149"/>
      <c r="G345" s="149"/>
      <c r="H345" s="149"/>
      <c r="I345" s="149"/>
    </row>
    <row r="346" spans="3:9" ht="9.9499999999999993" customHeight="1">
      <c r="C346" s="149"/>
      <c r="D346" s="149"/>
      <c r="E346" s="149"/>
      <c r="F346" s="149"/>
      <c r="G346" s="149"/>
      <c r="H346" s="149"/>
      <c r="I346" s="149"/>
    </row>
    <row r="347" spans="3:9" ht="9.9499999999999993" customHeight="1">
      <c r="C347" s="149"/>
      <c r="D347" s="149"/>
      <c r="E347" s="149"/>
      <c r="F347" s="149"/>
      <c r="G347" s="149"/>
      <c r="H347" s="149"/>
      <c r="I347" s="149"/>
    </row>
    <row r="348" spans="3:9" ht="9.9499999999999993" customHeight="1">
      <c r="C348" s="149"/>
      <c r="D348" s="149"/>
      <c r="E348" s="149"/>
      <c r="F348" s="149"/>
      <c r="G348" s="149"/>
      <c r="H348" s="149"/>
      <c r="I348" s="149"/>
    </row>
    <row r="349" spans="3:9" ht="9.9499999999999993" customHeight="1">
      <c r="C349" s="149"/>
      <c r="D349" s="149"/>
      <c r="E349" s="149"/>
      <c r="F349" s="149"/>
      <c r="G349" s="149"/>
      <c r="H349" s="149"/>
      <c r="I349" s="149"/>
    </row>
    <row r="350" spans="3:9" ht="9.9499999999999993" customHeight="1">
      <c r="C350" s="149"/>
      <c r="D350" s="149"/>
      <c r="E350" s="149"/>
      <c r="F350" s="149"/>
      <c r="G350" s="149"/>
      <c r="H350" s="149"/>
      <c r="I350" s="149"/>
    </row>
    <row r="351" spans="3:9" ht="9.9499999999999993" customHeight="1">
      <c r="C351" s="149"/>
      <c r="D351" s="149"/>
      <c r="E351" s="149"/>
      <c r="F351" s="149"/>
      <c r="G351" s="149"/>
      <c r="H351" s="149"/>
      <c r="I351" s="149"/>
    </row>
    <row r="352" spans="3:9" ht="9.9499999999999993" customHeight="1">
      <c r="C352" s="149"/>
      <c r="D352" s="149"/>
      <c r="E352" s="149"/>
      <c r="F352" s="149"/>
      <c r="G352" s="149"/>
      <c r="H352" s="149"/>
      <c r="I352" s="149"/>
    </row>
    <row r="353" spans="3:9" ht="9.9499999999999993" customHeight="1">
      <c r="C353" s="149"/>
      <c r="D353" s="149"/>
      <c r="E353" s="149"/>
      <c r="F353" s="149"/>
      <c r="G353" s="149"/>
      <c r="H353" s="149"/>
      <c r="I353" s="149"/>
    </row>
    <row r="354" spans="3:9" ht="9.9499999999999993" customHeight="1">
      <c r="C354" s="149"/>
      <c r="D354" s="149"/>
      <c r="E354" s="149"/>
      <c r="F354" s="149"/>
      <c r="G354" s="149"/>
      <c r="H354" s="149"/>
      <c r="I354" s="149"/>
    </row>
    <row r="355" spans="3:9" ht="9.9499999999999993" customHeight="1">
      <c r="C355" s="149"/>
      <c r="D355" s="149"/>
      <c r="E355" s="149"/>
      <c r="F355" s="149"/>
      <c r="G355" s="149"/>
      <c r="H355" s="149"/>
      <c r="I355" s="149"/>
    </row>
    <row r="356" spans="3:9" ht="9.9499999999999993" customHeight="1">
      <c r="C356" s="149"/>
      <c r="D356" s="149"/>
      <c r="E356" s="149"/>
      <c r="F356" s="149"/>
      <c r="G356" s="149"/>
      <c r="H356" s="149"/>
      <c r="I356" s="149"/>
    </row>
    <row r="357" spans="3:9" ht="9.9499999999999993" customHeight="1">
      <c r="C357" s="149"/>
      <c r="D357" s="149"/>
      <c r="E357" s="149"/>
      <c r="F357" s="149"/>
      <c r="G357" s="149"/>
      <c r="H357" s="149"/>
      <c r="I357" s="149"/>
    </row>
    <row r="358" spans="3:9" ht="9.9499999999999993" customHeight="1">
      <c r="C358" s="149"/>
      <c r="D358" s="149"/>
      <c r="E358" s="149"/>
      <c r="F358" s="149"/>
      <c r="G358" s="149"/>
      <c r="H358" s="149"/>
      <c r="I358" s="149"/>
    </row>
    <row r="359" spans="3:9" ht="9.9499999999999993" customHeight="1">
      <c r="C359" s="149"/>
      <c r="D359" s="149"/>
      <c r="E359" s="149"/>
      <c r="F359" s="149"/>
      <c r="G359" s="149"/>
      <c r="H359" s="149"/>
      <c r="I359" s="149"/>
    </row>
    <row r="360" spans="3:9" ht="9.9499999999999993" customHeight="1">
      <c r="C360" s="149"/>
      <c r="D360" s="149"/>
      <c r="E360" s="149"/>
      <c r="F360" s="149"/>
      <c r="G360" s="149"/>
      <c r="H360" s="149"/>
      <c r="I360" s="149"/>
    </row>
    <row r="361" spans="3:9" ht="9.9499999999999993" customHeight="1">
      <c r="C361" s="149"/>
      <c r="D361" s="149"/>
      <c r="E361" s="149"/>
      <c r="F361" s="149"/>
      <c r="G361" s="149"/>
      <c r="H361" s="149"/>
      <c r="I361" s="149"/>
    </row>
    <row r="362" spans="3:9" ht="9.9499999999999993" customHeight="1">
      <c r="C362" s="149"/>
      <c r="D362" s="149"/>
      <c r="E362" s="149"/>
      <c r="F362" s="149"/>
      <c r="G362" s="149"/>
      <c r="H362" s="149"/>
      <c r="I362" s="149"/>
    </row>
    <row r="363" spans="3:9" ht="9.9499999999999993" customHeight="1">
      <c r="C363" s="149"/>
      <c r="D363" s="149"/>
      <c r="E363" s="149"/>
      <c r="F363" s="149"/>
      <c r="G363" s="149"/>
      <c r="H363" s="149"/>
      <c r="I363" s="149"/>
    </row>
    <row r="364" spans="3:9" ht="9.9499999999999993" customHeight="1">
      <c r="C364" s="149"/>
      <c r="D364" s="149"/>
      <c r="E364" s="149"/>
      <c r="F364" s="149"/>
      <c r="G364" s="149"/>
      <c r="H364" s="149"/>
      <c r="I364" s="149"/>
    </row>
    <row r="365" spans="3:9" ht="9.9499999999999993" customHeight="1">
      <c r="C365" s="149"/>
      <c r="D365" s="149"/>
      <c r="E365" s="149"/>
      <c r="F365" s="149"/>
      <c r="G365" s="149"/>
      <c r="H365" s="149"/>
      <c r="I365" s="149"/>
    </row>
    <row r="366" spans="3:9" ht="9.9499999999999993" customHeight="1">
      <c r="C366" s="149"/>
      <c r="D366" s="149"/>
      <c r="E366" s="149"/>
      <c r="F366" s="149"/>
      <c r="G366" s="149"/>
      <c r="H366" s="149"/>
      <c r="I366" s="149"/>
    </row>
    <row r="367" spans="3:9" ht="9.9499999999999993" customHeight="1">
      <c r="C367" s="149"/>
      <c r="D367" s="149"/>
      <c r="E367" s="149"/>
      <c r="F367" s="149"/>
      <c r="G367" s="149"/>
      <c r="H367" s="149"/>
      <c r="I367" s="149"/>
    </row>
    <row r="368" spans="3:9" ht="9.9499999999999993" customHeight="1">
      <c r="C368" s="149"/>
      <c r="D368" s="149"/>
      <c r="E368" s="149"/>
      <c r="F368" s="149"/>
      <c r="G368" s="149"/>
      <c r="H368" s="149"/>
      <c r="I368" s="149"/>
    </row>
    <row r="369" spans="3:9" ht="9.9499999999999993" customHeight="1">
      <c r="C369" s="149"/>
      <c r="D369" s="149"/>
      <c r="E369" s="149"/>
      <c r="F369" s="149"/>
      <c r="G369" s="149"/>
      <c r="H369" s="149"/>
      <c r="I369" s="149"/>
    </row>
    <row r="370" spans="3:9" ht="9.9499999999999993" customHeight="1">
      <c r="C370" s="149"/>
      <c r="D370" s="149"/>
      <c r="E370" s="149"/>
      <c r="F370" s="149"/>
      <c r="G370" s="149"/>
      <c r="H370" s="149"/>
      <c r="I370" s="149"/>
    </row>
    <row r="371" spans="3:9" ht="9.9499999999999993" customHeight="1">
      <c r="C371" s="149"/>
      <c r="D371" s="149"/>
      <c r="E371" s="149"/>
      <c r="F371" s="149"/>
      <c r="G371" s="149"/>
      <c r="H371" s="149"/>
      <c r="I371" s="149"/>
    </row>
    <row r="372" spans="3:9" ht="9.9499999999999993" customHeight="1">
      <c r="C372" s="149"/>
      <c r="D372" s="149"/>
      <c r="E372" s="149"/>
      <c r="F372" s="149"/>
      <c r="G372" s="149"/>
      <c r="H372" s="149"/>
      <c r="I372" s="149"/>
    </row>
  </sheetData>
  <printOptions horizontalCentered="1"/>
  <pageMargins left="0.39370078740157483" right="0.31496062992125984" top="0.39370078740157483" bottom="0.59055118110236227" header="0.11811023622047245" footer="0.51181102362204722"/>
  <pageSetup paperSize="9" scale="97" orientation="portrait" horizontalDpi="4294967292" verticalDpi="300" r:id="rId1"/>
  <headerFooter alignWithMargins="0"/>
  <rowBreaks count="3" manualBreakCount="3">
    <brk id="71" max="16383" man="1"/>
    <brk id="129" max="16383" man="1"/>
    <brk id="190" max="16383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49"/>
  <sheetViews>
    <sheetView zoomScale="83" zoomScaleNormal="85" workbookViewId="0">
      <pane ySplit="9" topLeftCell="A10" activePane="bottomLeft" state="frozen"/>
      <selection pane="bottomLeft"/>
    </sheetView>
  </sheetViews>
  <sheetFormatPr baseColWidth="10" defaultColWidth="11.42578125" defaultRowHeight="10.5" customHeight="1"/>
  <cols>
    <col min="1" max="1" width="1.5703125" style="100" customWidth="1"/>
    <col min="2" max="2" width="43.5703125" style="100" bestFit="1" customWidth="1"/>
    <col min="3" max="3" width="7.7109375" style="101" customWidth="1"/>
    <col min="4" max="4" width="7.28515625" style="101" customWidth="1"/>
    <col min="5" max="5" width="6.85546875" style="101" customWidth="1"/>
    <col min="6" max="6" width="6.42578125" style="101" customWidth="1"/>
    <col min="7" max="8" width="6" style="101" customWidth="1"/>
    <col min="9" max="10" width="6.42578125" style="101" customWidth="1"/>
    <col min="11" max="11" width="7.28515625" style="101" customWidth="1"/>
    <col min="12" max="12" width="7" style="101" customWidth="1"/>
    <col min="13" max="14" width="6.85546875" style="101" customWidth="1"/>
    <col min="15" max="15" width="6" style="101" customWidth="1"/>
    <col min="16" max="16" width="7.140625" style="101" customWidth="1"/>
    <col min="17" max="17" width="7.7109375" style="101" customWidth="1"/>
    <col min="18" max="19" width="6.85546875" style="101" customWidth="1"/>
    <col min="20" max="20" width="1.5703125" style="100" customWidth="1"/>
    <col min="21" max="21" width="37.85546875" style="169" customWidth="1"/>
    <col min="22" max="22" width="11.42578125" style="169"/>
    <col min="23" max="16384" width="11.42578125" style="100"/>
  </cols>
  <sheetData>
    <row r="1" spans="1:22" s="415" customFormat="1" ht="12" customHeight="1">
      <c r="A1" s="55" t="s">
        <v>621</v>
      </c>
      <c r="C1" s="417"/>
      <c r="D1" s="417"/>
      <c r="E1" s="417"/>
      <c r="F1" s="417"/>
      <c r="G1" s="417"/>
      <c r="H1" s="417"/>
      <c r="I1" s="417"/>
      <c r="J1" s="417"/>
      <c r="K1" s="417"/>
      <c r="L1" s="55" t="s">
        <v>621</v>
      </c>
      <c r="M1" s="417"/>
      <c r="N1" s="417"/>
      <c r="O1" s="417"/>
      <c r="P1" s="417"/>
      <c r="Q1" s="417"/>
      <c r="R1" s="417"/>
      <c r="S1" s="417"/>
      <c r="U1" s="416"/>
      <c r="V1" s="416"/>
    </row>
    <row r="2" spans="1:22" s="162" customFormat="1" ht="9" customHeight="1">
      <c r="A2" s="55"/>
      <c r="C2" s="414"/>
      <c r="D2" s="414"/>
      <c r="E2" s="414"/>
      <c r="F2" s="414"/>
      <c r="G2" s="414"/>
      <c r="H2" s="414"/>
      <c r="I2" s="414"/>
      <c r="J2" s="414"/>
      <c r="K2" s="412"/>
      <c r="L2" s="55"/>
      <c r="M2" s="414"/>
      <c r="N2" s="414"/>
      <c r="O2" s="414"/>
      <c r="P2" s="414"/>
      <c r="Q2" s="414"/>
      <c r="R2" s="414"/>
      <c r="S2" s="414"/>
      <c r="U2" s="413"/>
      <c r="V2" s="413"/>
    </row>
    <row r="3" spans="1:22" s="115" customFormat="1" ht="11.25" customHeight="1">
      <c r="A3" s="56" t="s">
        <v>657</v>
      </c>
      <c r="C3" s="412"/>
      <c r="D3" s="412"/>
      <c r="E3" s="412"/>
      <c r="F3" s="412"/>
      <c r="G3" s="412"/>
      <c r="H3" s="412"/>
      <c r="I3" s="412"/>
      <c r="J3" s="412"/>
      <c r="K3" s="412"/>
      <c r="L3" s="56" t="s">
        <v>657</v>
      </c>
      <c r="M3" s="412"/>
      <c r="N3" s="412"/>
      <c r="O3" s="412"/>
      <c r="P3" s="412"/>
      <c r="Q3" s="412"/>
      <c r="R3" s="412"/>
      <c r="S3" s="412"/>
      <c r="U3" s="411"/>
      <c r="V3" s="411"/>
    </row>
    <row r="4" spans="1:22" s="2" customFormat="1" ht="9" customHeight="1">
      <c r="A4" s="96"/>
      <c r="B4" s="96"/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96"/>
      <c r="U4" s="96"/>
      <c r="V4" s="108"/>
    </row>
    <row r="5" spans="1:22" s="2" customFormat="1" ht="10.5" customHeight="1">
      <c r="A5" s="108"/>
      <c r="B5" s="111"/>
      <c r="C5" s="84"/>
      <c r="D5" s="96"/>
      <c r="E5" s="96"/>
      <c r="F5" s="96"/>
      <c r="G5" s="96"/>
      <c r="H5" s="96"/>
      <c r="I5" s="96"/>
      <c r="J5" s="96"/>
      <c r="K5" s="96" t="s">
        <v>656</v>
      </c>
      <c r="L5" s="96" t="s">
        <v>655</v>
      </c>
      <c r="M5" s="96"/>
      <c r="N5" s="96"/>
      <c r="O5" s="96"/>
      <c r="P5" s="96"/>
      <c r="Q5" s="96"/>
      <c r="R5" s="96"/>
      <c r="S5" s="378"/>
      <c r="T5" s="108"/>
      <c r="U5" s="108"/>
      <c r="V5" s="108"/>
    </row>
    <row r="6" spans="1:22" s="2" customFormat="1" ht="10.5" customHeight="1">
      <c r="A6" s="213" t="s">
        <v>619</v>
      </c>
      <c r="B6" s="161"/>
      <c r="C6" s="93" t="s">
        <v>492</v>
      </c>
      <c r="D6" s="93"/>
      <c r="E6" s="93"/>
      <c r="F6" s="93"/>
      <c r="G6" s="93"/>
      <c r="H6" s="93"/>
      <c r="I6" s="93"/>
      <c r="J6" s="93"/>
      <c r="K6" s="89" t="s">
        <v>654</v>
      </c>
      <c r="L6" s="93"/>
      <c r="M6" s="93" t="s">
        <v>653</v>
      </c>
      <c r="N6" s="111"/>
      <c r="O6" s="93"/>
      <c r="P6" s="93"/>
      <c r="Q6" s="93"/>
      <c r="R6" s="93"/>
      <c r="S6" s="93"/>
      <c r="T6" s="213" t="s">
        <v>619</v>
      </c>
      <c r="U6" s="213"/>
      <c r="V6" s="108"/>
    </row>
    <row r="7" spans="1:22" s="2" customFormat="1" ht="10.5" customHeight="1">
      <c r="A7" s="364" t="s">
        <v>618</v>
      </c>
      <c r="B7" s="379"/>
      <c r="C7" s="93" t="s">
        <v>19</v>
      </c>
      <c r="D7" s="93" t="s">
        <v>652</v>
      </c>
      <c r="E7" s="93" t="s">
        <v>24</v>
      </c>
      <c r="F7" s="93" t="s">
        <v>37</v>
      </c>
      <c r="G7" s="93" t="s">
        <v>651</v>
      </c>
      <c r="H7" s="93" t="s">
        <v>38</v>
      </c>
      <c r="I7" s="93" t="s">
        <v>650</v>
      </c>
      <c r="J7" s="93" t="s">
        <v>27</v>
      </c>
      <c r="K7" s="89" t="s">
        <v>649</v>
      </c>
      <c r="L7" s="93" t="s">
        <v>648</v>
      </c>
      <c r="M7" s="93" t="s">
        <v>647</v>
      </c>
      <c r="N7" s="93" t="s">
        <v>646</v>
      </c>
      <c r="O7" s="93" t="s">
        <v>645</v>
      </c>
      <c r="P7" s="93" t="s">
        <v>33</v>
      </c>
      <c r="Q7" s="93" t="s">
        <v>644</v>
      </c>
      <c r="R7" s="93" t="s">
        <v>643</v>
      </c>
      <c r="S7" s="93" t="s">
        <v>642</v>
      </c>
      <c r="T7" s="364" t="s">
        <v>618</v>
      </c>
      <c r="U7" s="364"/>
      <c r="V7" s="108"/>
    </row>
    <row r="8" spans="1:22" s="2" customFormat="1" ht="10.5" customHeight="1">
      <c r="A8" s="213" t="s">
        <v>615</v>
      </c>
      <c r="B8" s="379"/>
      <c r="C8" s="111"/>
      <c r="D8" s="93" t="s">
        <v>641</v>
      </c>
      <c r="E8" s="93"/>
      <c r="F8" s="93"/>
      <c r="G8" s="93" t="s">
        <v>640</v>
      </c>
      <c r="H8" s="93"/>
      <c r="I8" s="93" t="s">
        <v>630</v>
      </c>
      <c r="J8" s="93"/>
      <c r="K8" s="89" t="s">
        <v>639</v>
      </c>
      <c r="L8" s="93" t="s">
        <v>638</v>
      </c>
      <c r="M8" s="93" t="s">
        <v>637</v>
      </c>
      <c r="N8" s="93" t="s">
        <v>636</v>
      </c>
      <c r="O8" s="93" t="s">
        <v>635</v>
      </c>
      <c r="P8" s="93"/>
      <c r="Q8" s="93" t="s">
        <v>634</v>
      </c>
      <c r="R8" s="93" t="s">
        <v>633</v>
      </c>
      <c r="S8" s="93" t="s">
        <v>632</v>
      </c>
      <c r="T8" s="213" t="s">
        <v>615</v>
      </c>
      <c r="U8" s="364"/>
      <c r="V8" s="108"/>
    </row>
    <row r="9" spans="1:22" s="2" customFormat="1" ht="10.5" customHeight="1">
      <c r="A9" s="96"/>
      <c r="B9" s="378"/>
      <c r="C9" s="91"/>
      <c r="D9" s="91" t="s">
        <v>631</v>
      </c>
      <c r="E9" s="91"/>
      <c r="F9" s="91"/>
      <c r="G9" s="91" t="s">
        <v>630</v>
      </c>
      <c r="H9" s="91"/>
      <c r="I9" s="91"/>
      <c r="J9" s="91"/>
      <c r="K9" s="377" t="s">
        <v>629</v>
      </c>
      <c r="L9" s="91"/>
      <c r="M9" s="91" t="s">
        <v>628</v>
      </c>
      <c r="N9" s="91" t="s">
        <v>627</v>
      </c>
      <c r="O9" s="91"/>
      <c r="P9" s="91"/>
      <c r="Q9" s="91"/>
      <c r="R9" s="91" t="s">
        <v>626</v>
      </c>
      <c r="S9" s="91"/>
      <c r="T9" s="96"/>
      <c r="U9" s="96"/>
      <c r="V9" s="108"/>
    </row>
    <row r="11" spans="1:22" ht="10.5" customHeight="1">
      <c r="C11" s="138" t="s">
        <v>105</v>
      </c>
      <c r="K11" s="389"/>
      <c r="L11" s="138" t="s">
        <v>105</v>
      </c>
    </row>
    <row r="13" spans="1:22" ht="10.5" customHeight="1">
      <c r="A13" s="136"/>
      <c r="C13" s="369" t="s">
        <v>576</v>
      </c>
      <c r="I13" s="389"/>
      <c r="J13" s="389"/>
      <c r="K13" s="389"/>
      <c r="L13" s="369" t="s">
        <v>576</v>
      </c>
      <c r="M13" s="369"/>
      <c r="N13" s="369"/>
      <c r="O13" s="102"/>
      <c r="P13" s="102"/>
      <c r="Q13" s="102"/>
      <c r="R13" s="102"/>
      <c r="S13" s="102"/>
    </row>
    <row r="14" spans="1:22" ht="10.5" customHeight="1">
      <c r="A14" s="137"/>
      <c r="B14" s="150"/>
      <c r="C14" s="369" t="s">
        <v>564</v>
      </c>
      <c r="D14" s="150"/>
      <c r="E14" s="150"/>
      <c r="F14" s="150"/>
      <c r="G14" s="150"/>
      <c r="H14" s="150"/>
      <c r="I14" s="137"/>
      <c r="J14" s="137"/>
      <c r="K14" s="389"/>
      <c r="L14" s="369" t="s">
        <v>564</v>
      </c>
      <c r="M14" s="137"/>
      <c r="N14" s="137"/>
      <c r="O14" s="150"/>
      <c r="P14" s="150"/>
      <c r="Q14" s="150"/>
      <c r="R14" s="150"/>
      <c r="S14" s="150"/>
      <c r="T14" s="150"/>
      <c r="U14" s="185"/>
    </row>
    <row r="16" spans="1:22" ht="10.5" customHeight="1">
      <c r="A16" s="370" t="s">
        <v>229</v>
      </c>
      <c r="B16" s="160"/>
      <c r="S16" s="112"/>
      <c r="T16" s="370" t="s">
        <v>229</v>
      </c>
    </row>
    <row r="17" spans="1:21" ht="9.75" customHeight="1">
      <c r="A17" s="100" t="s">
        <v>541</v>
      </c>
      <c r="B17" s="160"/>
      <c r="S17" s="112"/>
    </row>
    <row r="18" spans="1:21" ht="10.5" customHeight="1">
      <c r="B18" s="157" t="s">
        <v>610</v>
      </c>
      <c r="C18" s="149">
        <v>5083</v>
      </c>
      <c r="D18" s="149">
        <v>732</v>
      </c>
      <c r="E18" s="149">
        <v>714</v>
      </c>
      <c r="F18" s="149">
        <v>332</v>
      </c>
      <c r="G18" s="149">
        <v>111</v>
      </c>
      <c r="H18" s="149">
        <v>34</v>
      </c>
      <c r="I18" s="149">
        <v>152</v>
      </c>
      <c r="J18" s="149">
        <v>381</v>
      </c>
      <c r="K18" s="149">
        <v>146</v>
      </c>
      <c r="L18" s="149">
        <v>339</v>
      </c>
      <c r="M18" s="149">
        <v>1098</v>
      </c>
      <c r="N18" s="149">
        <v>188</v>
      </c>
      <c r="O18" s="149">
        <v>70</v>
      </c>
      <c r="P18" s="149">
        <v>346</v>
      </c>
      <c r="Q18" s="149">
        <v>167</v>
      </c>
      <c r="R18" s="149">
        <v>118</v>
      </c>
      <c r="S18" s="149">
        <v>155</v>
      </c>
      <c r="T18" s="396"/>
      <c r="U18" s="390" t="s">
        <v>610</v>
      </c>
    </row>
    <row r="19" spans="1:21" ht="10.5" customHeight="1">
      <c r="B19" s="157" t="s">
        <v>609</v>
      </c>
      <c r="C19" s="149">
        <v>7262</v>
      </c>
      <c r="D19" s="149">
        <v>1091</v>
      </c>
      <c r="E19" s="149">
        <v>852</v>
      </c>
      <c r="F19" s="149">
        <v>347</v>
      </c>
      <c r="G19" s="149">
        <v>176</v>
      </c>
      <c r="H19" s="149">
        <v>100</v>
      </c>
      <c r="I19" s="149">
        <v>190</v>
      </c>
      <c r="J19" s="149">
        <v>563</v>
      </c>
      <c r="K19" s="149">
        <v>187</v>
      </c>
      <c r="L19" s="149">
        <v>531</v>
      </c>
      <c r="M19" s="149">
        <v>1706</v>
      </c>
      <c r="N19" s="149">
        <v>343</v>
      </c>
      <c r="O19" s="149">
        <v>52</v>
      </c>
      <c r="P19" s="149">
        <v>431</v>
      </c>
      <c r="Q19" s="149">
        <v>244</v>
      </c>
      <c r="R19" s="149">
        <v>205</v>
      </c>
      <c r="S19" s="149">
        <v>244</v>
      </c>
      <c r="T19" s="396"/>
      <c r="U19" s="390" t="s">
        <v>609</v>
      </c>
    </row>
    <row r="20" spans="1:21" ht="10.5" customHeight="1">
      <c r="B20" s="157" t="s">
        <v>608</v>
      </c>
      <c r="C20" s="149">
        <v>5358</v>
      </c>
      <c r="D20" s="149">
        <v>933</v>
      </c>
      <c r="E20" s="149">
        <v>247</v>
      </c>
      <c r="F20" s="149">
        <v>491</v>
      </c>
      <c r="G20" s="149">
        <v>97</v>
      </c>
      <c r="H20" s="149">
        <v>86</v>
      </c>
      <c r="I20" s="149">
        <v>182</v>
      </c>
      <c r="J20" s="149">
        <v>364</v>
      </c>
      <c r="K20" s="149">
        <v>114</v>
      </c>
      <c r="L20" s="149">
        <v>427</v>
      </c>
      <c r="M20" s="149">
        <v>1387</v>
      </c>
      <c r="N20" s="149">
        <v>285</v>
      </c>
      <c r="O20" s="149">
        <v>51</v>
      </c>
      <c r="P20" s="149">
        <v>354</v>
      </c>
      <c r="Q20" s="149">
        <v>152</v>
      </c>
      <c r="R20" s="149">
        <v>53</v>
      </c>
      <c r="S20" s="149">
        <v>135</v>
      </c>
      <c r="T20" s="396"/>
      <c r="U20" s="390" t="s">
        <v>608</v>
      </c>
    </row>
    <row r="21" spans="1:21" ht="10.5" customHeight="1">
      <c r="B21" s="157" t="s">
        <v>607</v>
      </c>
      <c r="C21" s="149">
        <v>1049</v>
      </c>
      <c r="D21" s="149">
        <v>135</v>
      </c>
      <c r="E21" s="149">
        <v>51</v>
      </c>
      <c r="F21" s="149">
        <v>134</v>
      </c>
      <c r="G21" s="149">
        <v>32</v>
      </c>
      <c r="H21" s="149">
        <v>72</v>
      </c>
      <c r="I21" s="149">
        <v>107</v>
      </c>
      <c r="J21" s="149">
        <v>161</v>
      </c>
      <c r="K21" s="149">
        <v>11</v>
      </c>
      <c r="L21" s="149">
        <v>53</v>
      </c>
      <c r="M21" s="149">
        <v>175</v>
      </c>
      <c r="N21" s="149">
        <v>37</v>
      </c>
      <c r="O21" s="149">
        <v>3</v>
      </c>
      <c r="P21" s="149">
        <v>54</v>
      </c>
      <c r="Q21" s="149">
        <v>6</v>
      </c>
      <c r="R21" s="149">
        <v>1</v>
      </c>
      <c r="S21" s="149">
        <v>17</v>
      </c>
      <c r="T21" s="396"/>
      <c r="U21" s="390" t="s">
        <v>607</v>
      </c>
    </row>
    <row r="22" spans="1:21" ht="10.5" customHeight="1">
      <c r="B22" s="157" t="s">
        <v>606</v>
      </c>
      <c r="C22" s="149">
        <v>9701</v>
      </c>
      <c r="D22" s="149">
        <v>1938</v>
      </c>
      <c r="E22" s="149">
        <v>1405</v>
      </c>
      <c r="F22" s="149">
        <v>611</v>
      </c>
      <c r="G22" s="149">
        <v>210</v>
      </c>
      <c r="H22" s="149">
        <v>152</v>
      </c>
      <c r="I22" s="149">
        <v>330</v>
      </c>
      <c r="J22" s="149">
        <v>778</v>
      </c>
      <c r="K22" s="149">
        <v>137</v>
      </c>
      <c r="L22" s="149">
        <v>725</v>
      </c>
      <c r="M22" s="149">
        <v>1785</v>
      </c>
      <c r="N22" s="149">
        <v>312</v>
      </c>
      <c r="O22" s="149">
        <v>203</v>
      </c>
      <c r="P22" s="149">
        <v>476</v>
      </c>
      <c r="Q22" s="149">
        <v>180</v>
      </c>
      <c r="R22" s="149">
        <v>200</v>
      </c>
      <c r="S22" s="149">
        <v>259</v>
      </c>
      <c r="T22" s="396"/>
      <c r="U22" s="407" t="s">
        <v>606</v>
      </c>
    </row>
    <row r="23" spans="1:21" ht="10.5" customHeight="1">
      <c r="B23" s="157" t="s">
        <v>605</v>
      </c>
      <c r="C23" s="149">
        <v>15062</v>
      </c>
      <c r="D23" s="149">
        <v>2063</v>
      </c>
      <c r="E23" s="149">
        <v>3258</v>
      </c>
      <c r="F23" s="149">
        <v>860</v>
      </c>
      <c r="G23" s="149">
        <v>205</v>
      </c>
      <c r="H23" s="149">
        <v>224</v>
      </c>
      <c r="I23" s="149">
        <v>501</v>
      </c>
      <c r="J23" s="149">
        <v>1156</v>
      </c>
      <c r="K23" s="149">
        <v>181</v>
      </c>
      <c r="L23" s="149">
        <v>1382</v>
      </c>
      <c r="M23" s="149">
        <v>2816</v>
      </c>
      <c r="N23" s="149">
        <v>733</v>
      </c>
      <c r="O23" s="149">
        <v>102</v>
      </c>
      <c r="P23" s="149">
        <v>609</v>
      </c>
      <c r="Q23" s="149">
        <v>300</v>
      </c>
      <c r="R23" s="149">
        <v>390</v>
      </c>
      <c r="S23" s="149">
        <v>282</v>
      </c>
      <c r="T23" s="396"/>
      <c r="U23" s="399" t="s">
        <v>605</v>
      </c>
    </row>
    <row r="24" spans="1:21" ht="10.5" customHeight="1">
      <c r="B24" s="157" t="s">
        <v>604</v>
      </c>
      <c r="C24" s="149">
        <v>1613</v>
      </c>
      <c r="D24" s="149">
        <v>230</v>
      </c>
      <c r="E24" s="149">
        <v>90</v>
      </c>
      <c r="F24" s="149">
        <v>185</v>
      </c>
      <c r="G24" s="149">
        <v>26</v>
      </c>
      <c r="H24" s="149">
        <v>8</v>
      </c>
      <c r="I24" s="149">
        <v>82</v>
      </c>
      <c r="J24" s="149">
        <v>128</v>
      </c>
      <c r="K24" s="149">
        <v>16</v>
      </c>
      <c r="L24" s="149">
        <v>147</v>
      </c>
      <c r="M24" s="149">
        <v>373</v>
      </c>
      <c r="N24" s="149">
        <v>107</v>
      </c>
      <c r="O24" s="149">
        <v>18</v>
      </c>
      <c r="P24" s="149">
        <v>66</v>
      </c>
      <c r="Q24" s="149">
        <v>31</v>
      </c>
      <c r="R24" s="149">
        <v>53</v>
      </c>
      <c r="S24" s="149">
        <v>53</v>
      </c>
      <c r="T24" s="396"/>
      <c r="U24" s="407" t="s">
        <v>604</v>
      </c>
    </row>
    <row r="25" spans="1:21" ht="10.5" customHeight="1">
      <c r="B25" s="376" t="s">
        <v>603</v>
      </c>
      <c r="T25" s="396"/>
      <c r="U25" s="407" t="s">
        <v>603</v>
      </c>
    </row>
    <row r="26" spans="1:21" ht="10.5" customHeight="1">
      <c r="B26" s="157" t="s">
        <v>625</v>
      </c>
      <c r="C26" s="149">
        <v>621</v>
      </c>
      <c r="D26" s="149">
        <v>34</v>
      </c>
      <c r="E26" s="149">
        <v>49</v>
      </c>
      <c r="F26" s="149">
        <v>290</v>
      </c>
      <c r="G26" s="149">
        <v>38</v>
      </c>
      <c r="H26" s="149">
        <v>3</v>
      </c>
      <c r="I26" s="149">
        <v>18</v>
      </c>
      <c r="J26" s="149">
        <v>25</v>
      </c>
      <c r="K26" s="149">
        <v>1</v>
      </c>
      <c r="L26" s="149">
        <v>23</v>
      </c>
      <c r="M26" s="149">
        <v>83</v>
      </c>
      <c r="N26" s="149">
        <v>26</v>
      </c>
      <c r="O26" s="149">
        <v>0</v>
      </c>
      <c r="P26" s="149">
        <v>3</v>
      </c>
      <c r="Q26" s="149">
        <v>0</v>
      </c>
      <c r="R26" s="149">
        <v>11</v>
      </c>
      <c r="S26" s="149">
        <v>17</v>
      </c>
      <c r="T26" s="396"/>
      <c r="U26" s="407" t="s">
        <v>625</v>
      </c>
    </row>
    <row r="27" spans="1:21" ht="15" customHeight="1">
      <c r="B27" s="367" t="s">
        <v>69</v>
      </c>
      <c r="C27" s="149">
        <v>45749</v>
      </c>
      <c r="D27" s="149">
        <v>7156</v>
      </c>
      <c r="E27" s="149">
        <v>6666</v>
      </c>
      <c r="F27" s="149">
        <v>3250</v>
      </c>
      <c r="G27" s="149">
        <v>895</v>
      </c>
      <c r="H27" s="149">
        <v>679</v>
      </c>
      <c r="I27" s="149">
        <v>1562</v>
      </c>
      <c r="J27" s="149">
        <v>3556</v>
      </c>
      <c r="K27" s="149">
        <v>793</v>
      </c>
      <c r="L27" s="149">
        <v>3627</v>
      </c>
      <c r="M27" s="149">
        <v>9423</v>
      </c>
      <c r="N27" s="149">
        <v>2031</v>
      </c>
      <c r="O27" s="149">
        <v>499</v>
      </c>
      <c r="P27" s="149">
        <v>2339</v>
      </c>
      <c r="Q27" s="149">
        <v>1080</v>
      </c>
      <c r="R27" s="149">
        <v>1031</v>
      </c>
      <c r="S27" s="149">
        <v>1162</v>
      </c>
      <c r="T27" s="387" t="s">
        <v>622</v>
      </c>
      <c r="U27" s="386"/>
    </row>
    <row r="28" spans="1:21" ht="21" customHeight="1">
      <c r="B28" s="367"/>
      <c r="C28" s="149"/>
      <c r="D28" s="149"/>
      <c r="E28" s="149"/>
      <c r="F28" s="149"/>
      <c r="G28" s="149"/>
      <c r="H28" s="149"/>
      <c r="I28" s="149"/>
      <c r="J28" s="149"/>
      <c r="K28" s="149"/>
      <c r="L28" s="149"/>
      <c r="M28" s="149"/>
      <c r="N28" s="149"/>
      <c r="O28" s="149"/>
      <c r="P28" s="149"/>
      <c r="Q28" s="149"/>
      <c r="R28" s="149"/>
      <c r="S28" s="149"/>
      <c r="T28" s="387"/>
      <c r="U28" s="386"/>
    </row>
    <row r="29" spans="1:21" ht="10.5" customHeight="1">
      <c r="B29" s="160"/>
      <c r="C29" s="149"/>
      <c r="D29" s="149"/>
      <c r="E29" s="149"/>
      <c r="F29" s="149"/>
      <c r="G29" s="149"/>
      <c r="H29" s="149"/>
      <c r="I29" s="149"/>
      <c r="J29" s="149"/>
      <c r="K29" s="149"/>
      <c r="L29" s="149"/>
      <c r="M29" s="149"/>
      <c r="N29" s="149"/>
      <c r="O29" s="149"/>
      <c r="P29" s="149"/>
      <c r="Q29" s="149"/>
      <c r="R29" s="149"/>
      <c r="S29" s="149"/>
      <c r="T29" s="396"/>
    </row>
    <row r="30" spans="1:21" ht="10.5" customHeight="1">
      <c r="A30" s="370" t="s">
        <v>601</v>
      </c>
      <c r="B30" s="160"/>
      <c r="C30" s="149"/>
      <c r="D30" s="149"/>
      <c r="E30" s="149"/>
      <c r="F30" s="149"/>
      <c r="G30" s="149"/>
      <c r="H30" s="149"/>
      <c r="I30" s="149"/>
      <c r="J30" s="149"/>
      <c r="K30" s="149"/>
      <c r="L30" s="149"/>
      <c r="M30" s="149"/>
      <c r="N30" s="149"/>
      <c r="O30" s="149"/>
      <c r="P30" s="149"/>
      <c r="Q30" s="149"/>
      <c r="R30" s="149"/>
      <c r="S30" s="149"/>
      <c r="T30" s="400" t="s">
        <v>601</v>
      </c>
    </row>
    <row r="31" spans="1:21" ht="9.75" customHeight="1">
      <c r="B31" s="160"/>
      <c r="C31" s="149"/>
      <c r="D31" s="149"/>
      <c r="E31" s="149"/>
      <c r="F31" s="149"/>
      <c r="G31" s="149"/>
      <c r="H31" s="149"/>
      <c r="I31" s="149"/>
      <c r="J31" s="149"/>
      <c r="K31" s="149"/>
      <c r="L31" s="149"/>
      <c r="M31" s="149"/>
      <c r="N31" s="149"/>
      <c r="O31" s="149"/>
      <c r="P31" s="149"/>
      <c r="Q31" s="149"/>
      <c r="R31" s="149"/>
      <c r="S31" s="149"/>
      <c r="T31" s="396"/>
    </row>
    <row r="32" spans="1:21" ht="10.5" customHeight="1">
      <c r="B32" s="376" t="s">
        <v>600</v>
      </c>
      <c r="T32" s="396"/>
      <c r="U32" s="390" t="s">
        <v>600</v>
      </c>
    </row>
    <row r="33" spans="1:21" ht="10.5" customHeight="1">
      <c r="B33" s="157" t="s">
        <v>599</v>
      </c>
      <c r="C33" s="149">
        <v>1156</v>
      </c>
      <c r="D33" s="149">
        <v>58</v>
      </c>
      <c r="E33" s="149">
        <v>84</v>
      </c>
      <c r="F33" s="149">
        <v>106</v>
      </c>
      <c r="G33" s="149">
        <v>13</v>
      </c>
      <c r="H33" s="149">
        <v>20</v>
      </c>
      <c r="I33" s="149">
        <v>80</v>
      </c>
      <c r="J33" s="149">
        <v>90</v>
      </c>
      <c r="K33" s="149">
        <v>31</v>
      </c>
      <c r="L33" s="149">
        <v>25</v>
      </c>
      <c r="M33" s="149">
        <v>371</v>
      </c>
      <c r="N33" s="149">
        <v>4</v>
      </c>
      <c r="O33" s="149">
        <v>55</v>
      </c>
      <c r="P33" s="149">
        <v>103</v>
      </c>
      <c r="Q33" s="149">
        <v>34</v>
      </c>
      <c r="R33" s="149">
        <v>57</v>
      </c>
      <c r="S33" s="149">
        <v>25</v>
      </c>
      <c r="T33" s="396"/>
      <c r="U33" s="407" t="s">
        <v>599</v>
      </c>
    </row>
    <row r="34" spans="1:21" ht="10.5" customHeight="1">
      <c r="B34" s="157" t="s">
        <v>598</v>
      </c>
      <c r="C34" s="149">
        <v>19</v>
      </c>
      <c r="D34" s="149">
        <v>16</v>
      </c>
      <c r="E34" s="149">
        <v>0</v>
      </c>
      <c r="F34" s="149">
        <v>0</v>
      </c>
      <c r="G34" s="149">
        <v>0</v>
      </c>
      <c r="H34" s="149">
        <v>0</v>
      </c>
      <c r="I34" s="149">
        <v>0</v>
      </c>
      <c r="J34" s="149">
        <v>0</v>
      </c>
      <c r="K34" s="149">
        <v>0</v>
      </c>
      <c r="L34" s="149">
        <v>0</v>
      </c>
      <c r="M34" s="149">
        <v>0</v>
      </c>
      <c r="N34" s="149">
        <v>0</v>
      </c>
      <c r="O34" s="149">
        <v>0</v>
      </c>
      <c r="P34" s="149">
        <v>0</v>
      </c>
      <c r="Q34" s="149">
        <v>3</v>
      </c>
      <c r="R34" s="149">
        <v>0</v>
      </c>
      <c r="S34" s="149">
        <v>0</v>
      </c>
      <c r="T34" s="396"/>
      <c r="U34" s="407" t="s">
        <v>598</v>
      </c>
    </row>
    <row r="35" spans="1:21" ht="10.5" customHeight="1">
      <c r="B35" s="157" t="s">
        <v>597</v>
      </c>
      <c r="C35" s="149">
        <v>47</v>
      </c>
      <c r="D35" s="149">
        <v>0</v>
      </c>
      <c r="E35" s="149">
        <v>3</v>
      </c>
      <c r="F35" s="149">
        <v>4</v>
      </c>
      <c r="G35" s="149">
        <v>0</v>
      </c>
      <c r="H35" s="149">
        <v>0</v>
      </c>
      <c r="I35" s="149">
        <v>0</v>
      </c>
      <c r="J35" s="149">
        <v>0</v>
      </c>
      <c r="K35" s="149">
        <v>1</v>
      </c>
      <c r="L35" s="149">
        <v>3</v>
      </c>
      <c r="M35" s="149">
        <v>20</v>
      </c>
      <c r="N35" s="149">
        <v>0</v>
      </c>
      <c r="O35" s="149">
        <v>0</v>
      </c>
      <c r="P35" s="149">
        <v>2</v>
      </c>
      <c r="Q35" s="149">
        <v>14</v>
      </c>
      <c r="R35" s="149">
        <v>0</v>
      </c>
      <c r="S35" s="149">
        <v>0</v>
      </c>
      <c r="T35" s="396"/>
      <c r="U35" s="407" t="s">
        <v>597</v>
      </c>
    </row>
    <row r="36" spans="1:21" ht="10.5" customHeight="1">
      <c r="B36" s="157" t="s">
        <v>596</v>
      </c>
      <c r="C36" s="149">
        <v>49</v>
      </c>
      <c r="D36" s="149">
        <v>0</v>
      </c>
      <c r="E36" s="149">
        <v>0</v>
      </c>
      <c r="F36" s="149">
        <v>0</v>
      </c>
      <c r="G36" s="149">
        <v>0</v>
      </c>
      <c r="H36" s="149">
        <v>0</v>
      </c>
      <c r="I36" s="149">
        <v>49</v>
      </c>
      <c r="J36" s="149">
        <v>0</v>
      </c>
      <c r="K36" s="149">
        <v>0</v>
      </c>
      <c r="L36" s="149">
        <v>0</v>
      </c>
      <c r="M36" s="149">
        <v>0</v>
      </c>
      <c r="N36" s="149">
        <v>0</v>
      </c>
      <c r="O36" s="149">
        <v>0</v>
      </c>
      <c r="P36" s="149">
        <v>0</v>
      </c>
      <c r="Q36" s="149">
        <v>0</v>
      </c>
      <c r="R36" s="149">
        <v>0</v>
      </c>
      <c r="S36" s="149">
        <v>0</v>
      </c>
      <c r="T36" s="396"/>
      <c r="U36" s="407" t="s">
        <v>596</v>
      </c>
    </row>
    <row r="37" spans="1:21" ht="10.5" customHeight="1">
      <c r="B37" s="157" t="s">
        <v>595</v>
      </c>
      <c r="C37" s="149">
        <v>99</v>
      </c>
      <c r="D37" s="149">
        <v>0</v>
      </c>
      <c r="E37" s="149">
        <v>0</v>
      </c>
      <c r="F37" s="149">
        <v>0</v>
      </c>
      <c r="G37" s="149">
        <v>0</v>
      </c>
      <c r="H37" s="149">
        <v>0</v>
      </c>
      <c r="I37" s="149">
        <v>3</v>
      </c>
      <c r="J37" s="149">
        <v>29</v>
      </c>
      <c r="K37" s="149">
        <v>0</v>
      </c>
      <c r="L37" s="149">
        <v>0</v>
      </c>
      <c r="M37" s="149">
        <v>67</v>
      </c>
      <c r="N37" s="149">
        <v>0</v>
      </c>
      <c r="O37" s="149">
        <v>0</v>
      </c>
      <c r="P37" s="149">
        <v>0</v>
      </c>
      <c r="Q37" s="149">
        <v>0</v>
      </c>
      <c r="R37" s="149">
        <v>0</v>
      </c>
      <c r="S37" s="149">
        <v>0</v>
      </c>
      <c r="T37" s="396"/>
      <c r="U37" s="407" t="s">
        <v>595</v>
      </c>
    </row>
    <row r="38" spans="1:21" ht="10.5" customHeight="1">
      <c r="B38" s="376" t="s">
        <v>594</v>
      </c>
      <c r="T38" s="396"/>
      <c r="U38" s="407" t="s">
        <v>594</v>
      </c>
    </row>
    <row r="39" spans="1:21" ht="10.5" customHeight="1">
      <c r="B39" s="157" t="s">
        <v>593</v>
      </c>
      <c r="C39" s="149">
        <v>1604</v>
      </c>
      <c r="D39" s="149">
        <v>236</v>
      </c>
      <c r="E39" s="149">
        <v>836</v>
      </c>
      <c r="F39" s="149">
        <v>21</v>
      </c>
      <c r="G39" s="149">
        <v>0</v>
      </c>
      <c r="H39" s="149">
        <v>188</v>
      </c>
      <c r="I39" s="149">
        <v>2</v>
      </c>
      <c r="J39" s="149">
        <v>74</v>
      </c>
      <c r="K39" s="149">
        <v>187</v>
      </c>
      <c r="L39" s="149">
        <v>1</v>
      </c>
      <c r="M39" s="149">
        <v>14</v>
      </c>
      <c r="N39" s="149">
        <v>7</v>
      </c>
      <c r="O39" s="149">
        <v>0</v>
      </c>
      <c r="P39" s="149">
        <v>17</v>
      </c>
      <c r="Q39" s="149">
        <v>15</v>
      </c>
      <c r="R39" s="149">
        <v>5</v>
      </c>
      <c r="S39" s="149">
        <v>1</v>
      </c>
      <c r="T39" s="396"/>
      <c r="U39" s="407" t="s">
        <v>593</v>
      </c>
    </row>
    <row r="40" spans="1:21" ht="10.5" customHeight="1">
      <c r="B40" s="157" t="s">
        <v>592</v>
      </c>
      <c r="C40" s="149">
        <v>457</v>
      </c>
      <c r="D40" s="149">
        <v>54</v>
      </c>
      <c r="E40" s="149">
        <v>0</v>
      </c>
      <c r="F40" s="149">
        <v>0</v>
      </c>
      <c r="G40" s="149">
        <v>0</v>
      </c>
      <c r="H40" s="149">
        <v>0</v>
      </c>
      <c r="I40" s="149">
        <v>1</v>
      </c>
      <c r="J40" s="149">
        <v>102</v>
      </c>
      <c r="K40" s="149">
        <v>0</v>
      </c>
      <c r="L40" s="149">
        <v>159</v>
      </c>
      <c r="M40" s="149">
        <v>134</v>
      </c>
      <c r="N40" s="149">
        <v>0</v>
      </c>
      <c r="O40" s="149">
        <v>0</v>
      </c>
      <c r="P40" s="149">
        <v>7</v>
      </c>
      <c r="Q40" s="149">
        <v>0</v>
      </c>
      <c r="R40" s="149">
        <v>0</v>
      </c>
      <c r="S40" s="149">
        <v>0</v>
      </c>
      <c r="T40" s="396"/>
      <c r="U40" s="407" t="s">
        <v>592</v>
      </c>
    </row>
    <row r="41" spans="1:21" ht="15.75" customHeight="1">
      <c r="B41" s="367" t="s">
        <v>69</v>
      </c>
      <c r="C41" s="149">
        <v>3431</v>
      </c>
      <c r="D41" s="149">
        <v>364</v>
      </c>
      <c r="E41" s="149">
        <v>923</v>
      </c>
      <c r="F41" s="149">
        <v>131</v>
      </c>
      <c r="G41" s="149">
        <v>13</v>
      </c>
      <c r="H41" s="149">
        <v>208</v>
      </c>
      <c r="I41" s="149">
        <v>135</v>
      </c>
      <c r="J41" s="149">
        <v>295</v>
      </c>
      <c r="K41" s="149">
        <v>219</v>
      </c>
      <c r="L41" s="149">
        <v>188</v>
      </c>
      <c r="M41" s="149">
        <v>606</v>
      </c>
      <c r="N41" s="149">
        <v>11</v>
      </c>
      <c r="O41" s="149">
        <v>55</v>
      </c>
      <c r="P41" s="149">
        <v>129</v>
      </c>
      <c r="Q41" s="149">
        <v>66</v>
      </c>
      <c r="R41" s="149">
        <v>62</v>
      </c>
      <c r="S41" s="149">
        <v>26</v>
      </c>
      <c r="T41" s="387" t="s">
        <v>622</v>
      </c>
      <c r="U41" s="365"/>
    </row>
    <row r="42" spans="1:21" ht="21" customHeight="1">
      <c r="B42" s="367"/>
      <c r="C42" s="149"/>
      <c r="D42" s="149"/>
      <c r="E42" s="149"/>
      <c r="F42" s="149"/>
      <c r="G42" s="149"/>
      <c r="H42" s="149"/>
      <c r="I42" s="149"/>
      <c r="J42" s="149"/>
      <c r="K42" s="149"/>
      <c r="L42" s="149"/>
      <c r="M42" s="149"/>
      <c r="N42" s="149"/>
      <c r="O42" s="149"/>
      <c r="P42" s="149"/>
      <c r="Q42" s="149"/>
      <c r="R42" s="149"/>
      <c r="S42" s="149"/>
      <c r="T42" s="387"/>
      <c r="U42" s="386"/>
    </row>
    <row r="43" spans="1:21" ht="10.5" customHeight="1">
      <c r="B43" s="160"/>
      <c r="C43" s="149"/>
      <c r="D43" s="149"/>
      <c r="E43" s="149"/>
      <c r="F43" s="149"/>
      <c r="G43" s="149"/>
      <c r="H43" s="149"/>
      <c r="I43" s="149"/>
      <c r="J43" s="149"/>
      <c r="K43" s="149"/>
      <c r="L43" s="149"/>
      <c r="M43" s="149"/>
      <c r="N43" s="149"/>
      <c r="O43" s="149"/>
      <c r="P43" s="149"/>
      <c r="Q43" s="149"/>
      <c r="R43" s="149"/>
      <c r="S43" s="149"/>
      <c r="T43" s="396"/>
    </row>
    <row r="44" spans="1:21" ht="10.5" customHeight="1">
      <c r="A44" s="370" t="s">
        <v>591</v>
      </c>
      <c r="B44" s="160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  <c r="R44" s="149"/>
      <c r="S44" s="149"/>
      <c r="T44" s="400" t="s">
        <v>591</v>
      </c>
    </row>
    <row r="45" spans="1:21" ht="9.75" customHeight="1">
      <c r="B45" s="160"/>
      <c r="C45" s="149"/>
      <c r="D45" s="149"/>
      <c r="E45" s="149"/>
      <c r="F45" s="149"/>
      <c r="G45" s="149"/>
      <c r="H45" s="149"/>
      <c r="I45" s="149"/>
      <c r="J45" s="149"/>
      <c r="K45" s="149"/>
      <c r="L45" s="149"/>
      <c r="M45" s="149"/>
      <c r="N45" s="149"/>
      <c r="O45" s="149"/>
      <c r="P45" s="149"/>
      <c r="Q45" s="149"/>
      <c r="R45" s="149"/>
      <c r="S45" s="149"/>
      <c r="T45" s="396"/>
    </row>
    <row r="46" spans="1:21" ht="10.5" customHeight="1">
      <c r="B46" s="376" t="s">
        <v>590</v>
      </c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396"/>
      <c r="U46" s="390" t="s">
        <v>590</v>
      </c>
    </row>
    <row r="47" spans="1:21" ht="10.5" customHeight="1">
      <c r="B47" s="157" t="s">
        <v>589</v>
      </c>
      <c r="C47" s="149">
        <v>13260</v>
      </c>
      <c r="D47" s="149">
        <v>2397</v>
      </c>
      <c r="E47" s="149">
        <v>2715</v>
      </c>
      <c r="F47" s="149">
        <v>493</v>
      </c>
      <c r="G47" s="149">
        <v>12</v>
      </c>
      <c r="H47" s="149">
        <v>63</v>
      </c>
      <c r="I47" s="149">
        <v>256</v>
      </c>
      <c r="J47" s="149">
        <v>603</v>
      </c>
      <c r="K47" s="149">
        <v>438</v>
      </c>
      <c r="L47" s="149">
        <v>820</v>
      </c>
      <c r="M47" s="149">
        <v>3062</v>
      </c>
      <c r="N47" s="149">
        <v>664</v>
      </c>
      <c r="O47" s="149">
        <v>298</v>
      </c>
      <c r="P47" s="149">
        <v>425</v>
      </c>
      <c r="Q47" s="149">
        <v>333</v>
      </c>
      <c r="R47" s="149">
        <v>404</v>
      </c>
      <c r="S47" s="149">
        <v>277</v>
      </c>
      <c r="T47" s="396"/>
      <c r="U47" s="370" t="s">
        <v>589</v>
      </c>
    </row>
    <row r="48" spans="1:21" ht="10.5" customHeight="1">
      <c r="B48" s="376" t="s">
        <v>588</v>
      </c>
      <c r="T48" s="396"/>
      <c r="U48" s="370" t="s">
        <v>588</v>
      </c>
    </row>
    <row r="49" spans="1:21" ht="10.5" customHeight="1">
      <c r="B49" s="157" t="s">
        <v>587</v>
      </c>
      <c r="C49" s="149">
        <v>150262</v>
      </c>
      <c r="D49" s="149">
        <v>14643</v>
      </c>
      <c r="E49" s="149">
        <v>23504</v>
      </c>
      <c r="F49" s="149">
        <v>10626</v>
      </c>
      <c r="G49" s="149">
        <v>215</v>
      </c>
      <c r="H49" s="149">
        <v>1980</v>
      </c>
      <c r="I49" s="149">
        <v>5532</v>
      </c>
      <c r="J49" s="149">
        <v>11378</v>
      </c>
      <c r="K49" s="149">
        <v>3106</v>
      </c>
      <c r="L49" s="149">
        <v>13137</v>
      </c>
      <c r="M49" s="149">
        <v>34909</v>
      </c>
      <c r="N49" s="149">
        <v>5695</v>
      </c>
      <c r="O49" s="149">
        <v>2110</v>
      </c>
      <c r="P49" s="149">
        <v>11456</v>
      </c>
      <c r="Q49" s="149">
        <v>3599</v>
      </c>
      <c r="R49" s="149">
        <v>3969</v>
      </c>
      <c r="S49" s="149">
        <v>4403</v>
      </c>
      <c r="T49" s="396"/>
      <c r="U49" s="370" t="s">
        <v>587</v>
      </c>
    </row>
    <row r="50" spans="1:21" ht="10.5" customHeight="1">
      <c r="B50" s="376" t="s">
        <v>586</v>
      </c>
      <c r="T50" s="396"/>
      <c r="U50" s="390" t="s">
        <v>586</v>
      </c>
    </row>
    <row r="51" spans="1:21" ht="10.5" customHeight="1">
      <c r="B51" s="157" t="s">
        <v>585</v>
      </c>
      <c r="C51" s="149">
        <v>14006</v>
      </c>
      <c r="D51" s="149">
        <v>11287</v>
      </c>
      <c r="E51" s="149">
        <v>0</v>
      </c>
      <c r="F51" s="149">
        <v>0</v>
      </c>
      <c r="G51" s="149">
        <v>2719</v>
      </c>
      <c r="H51" s="149">
        <v>0</v>
      </c>
      <c r="I51" s="149">
        <v>0</v>
      </c>
      <c r="J51" s="149">
        <v>0</v>
      </c>
      <c r="K51" s="149">
        <v>0</v>
      </c>
      <c r="L51" s="149">
        <v>0</v>
      </c>
      <c r="M51" s="149">
        <v>0</v>
      </c>
      <c r="N51" s="149">
        <v>0</v>
      </c>
      <c r="O51" s="149">
        <v>0</v>
      </c>
      <c r="P51" s="149">
        <v>0</v>
      </c>
      <c r="Q51" s="149">
        <v>0</v>
      </c>
      <c r="R51" s="149">
        <v>0</v>
      </c>
      <c r="S51" s="149">
        <v>0</v>
      </c>
      <c r="T51" s="396"/>
      <c r="U51" s="370" t="s">
        <v>585</v>
      </c>
    </row>
    <row r="52" spans="1:21" ht="15.75" customHeight="1">
      <c r="B52" s="367" t="s">
        <v>69</v>
      </c>
      <c r="C52" s="149">
        <v>177528</v>
      </c>
      <c r="D52" s="149">
        <v>28327</v>
      </c>
      <c r="E52" s="149">
        <v>26219</v>
      </c>
      <c r="F52" s="149">
        <v>11119</v>
      </c>
      <c r="G52" s="149">
        <v>2946</v>
      </c>
      <c r="H52" s="149">
        <v>2043</v>
      </c>
      <c r="I52" s="149">
        <v>5788</v>
      </c>
      <c r="J52" s="149">
        <v>11981</v>
      </c>
      <c r="K52" s="149">
        <v>3544</v>
      </c>
      <c r="L52" s="149">
        <v>13957</v>
      </c>
      <c r="M52" s="149">
        <v>37971</v>
      </c>
      <c r="N52" s="149">
        <v>6359</v>
      </c>
      <c r="O52" s="149">
        <v>2408</v>
      </c>
      <c r="P52" s="149">
        <v>11881</v>
      </c>
      <c r="Q52" s="149">
        <v>3932</v>
      </c>
      <c r="R52" s="149">
        <v>4373</v>
      </c>
      <c r="S52" s="149">
        <v>4680</v>
      </c>
      <c r="T52" s="387" t="s">
        <v>622</v>
      </c>
      <c r="U52" s="386"/>
    </row>
    <row r="53" spans="1:21" ht="21" customHeight="1">
      <c r="B53" s="367"/>
      <c r="C53" s="149"/>
      <c r="D53" s="149"/>
      <c r="E53" s="149"/>
      <c r="F53" s="149"/>
      <c r="G53" s="149"/>
      <c r="H53" s="149"/>
      <c r="I53" s="149"/>
      <c r="J53" s="149"/>
      <c r="K53" s="149"/>
      <c r="L53" s="149"/>
      <c r="M53" s="149"/>
      <c r="N53" s="149"/>
      <c r="O53" s="149"/>
      <c r="P53" s="149"/>
      <c r="Q53" s="149"/>
      <c r="R53" s="149"/>
      <c r="S53" s="149"/>
      <c r="T53" s="387"/>
      <c r="U53" s="386"/>
    </row>
    <row r="54" spans="1:21" ht="10.5" customHeight="1">
      <c r="B54" s="160"/>
      <c r="C54" s="149"/>
      <c r="D54" s="149"/>
      <c r="E54" s="149"/>
      <c r="F54" s="149"/>
      <c r="G54" s="149"/>
      <c r="H54" s="149"/>
      <c r="I54" s="149"/>
      <c r="J54" s="149"/>
      <c r="K54" s="149"/>
      <c r="L54" s="149"/>
      <c r="M54" s="149"/>
      <c r="N54" s="149"/>
      <c r="O54" s="149"/>
      <c r="P54" s="149"/>
      <c r="Q54" s="149"/>
      <c r="R54" s="149"/>
      <c r="S54" s="149"/>
      <c r="T54" s="396"/>
    </row>
    <row r="55" spans="1:21" ht="10.5" customHeight="1">
      <c r="A55" s="370" t="s">
        <v>584</v>
      </c>
      <c r="B55" s="160"/>
      <c r="C55" s="149"/>
      <c r="D55" s="149"/>
      <c r="E55" s="149"/>
      <c r="F55" s="149"/>
      <c r="G55" s="149"/>
      <c r="H55" s="149"/>
      <c r="I55" s="149"/>
      <c r="J55" s="149"/>
      <c r="K55" s="149"/>
      <c r="L55" s="149"/>
      <c r="M55" s="149"/>
      <c r="N55" s="149"/>
      <c r="O55" s="149"/>
      <c r="P55" s="149"/>
      <c r="Q55" s="149"/>
      <c r="R55" s="149"/>
      <c r="S55" s="149"/>
      <c r="T55" s="400" t="s">
        <v>584</v>
      </c>
    </row>
    <row r="56" spans="1:21" ht="9.75" customHeight="1">
      <c r="B56" s="160"/>
      <c r="C56" s="149"/>
      <c r="D56" s="149"/>
      <c r="E56" s="149"/>
      <c r="F56" s="149"/>
      <c r="G56" s="149"/>
      <c r="H56" s="149"/>
      <c r="I56" s="149"/>
      <c r="J56" s="149"/>
      <c r="K56" s="149"/>
      <c r="L56" s="149"/>
      <c r="M56" s="149"/>
      <c r="N56" s="149"/>
      <c r="O56" s="149"/>
      <c r="P56" s="149"/>
      <c r="Q56" s="149"/>
      <c r="R56" s="149"/>
      <c r="S56" s="149"/>
      <c r="T56" s="396"/>
    </row>
    <row r="57" spans="1:21" ht="10.5" customHeight="1">
      <c r="B57" s="376" t="s">
        <v>583</v>
      </c>
      <c r="C57" s="149"/>
      <c r="D57" s="149"/>
      <c r="E57" s="149"/>
      <c r="F57" s="149"/>
      <c r="G57" s="149"/>
      <c r="H57" s="149"/>
      <c r="I57" s="149"/>
      <c r="J57" s="149"/>
      <c r="K57" s="149"/>
      <c r="L57" s="149"/>
      <c r="M57" s="149"/>
      <c r="N57" s="149"/>
      <c r="O57" s="149"/>
      <c r="P57" s="149"/>
      <c r="Q57" s="149"/>
      <c r="R57" s="149"/>
      <c r="S57" s="149"/>
      <c r="T57" s="396"/>
      <c r="U57" s="370" t="s">
        <v>583</v>
      </c>
    </row>
    <row r="58" spans="1:21" ht="10.5" customHeight="1">
      <c r="B58" s="157" t="s">
        <v>582</v>
      </c>
      <c r="C58" s="149">
        <v>2163</v>
      </c>
      <c r="D58" s="149">
        <v>65</v>
      </c>
      <c r="E58" s="149">
        <v>818</v>
      </c>
      <c r="F58" s="149">
        <v>49</v>
      </c>
      <c r="G58" s="149">
        <v>16</v>
      </c>
      <c r="H58" s="149">
        <v>3</v>
      </c>
      <c r="I58" s="149">
        <v>1</v>
      </c>
      <c r="J58" s="149">
        <v>215</v>
      </c>
      <c r="K58" s="149">
        <v>1</v>
      </c>
      <c r="L58" s="149">
        <v>48</v>
      </c>
      <c r="M58" s="149">
        <v>792</v>
      </c>
      <c r="N58" s="149">
        <v>22</v>
      </c>
      <c r="O58" s="149">
        <v>38</v>
      </c>
      <c r="P58" s="149">
        <v>0</v>
      </c>
      <c r="Q58" s="149">
        <v>3</v>
      </c>
      <c r="R58" s="149">
        <v>73</v>
      </c>
      <c r="S58" s="149">
        <v>19</v>
      </c>
      <c r="T58" s="396"/>
      <c r="U58" s="370" t="s">
        <v>582</v>
      </c>
    </row>
    <row r="59" spans="1:21" ht="10.5" customHeight="1">
      <c r="B59" s="157" t="s">
        <v>581</v>
      </c>
      <c r="C59" s="149">
        <v>397</v>
      </c>
      <c r="D59" s="149">
        <v>43</v>
      </c>
      <c r="E59" s="149">
        <v>111</v>
      </c>
      <c r="F59" s="149">
        <v>1</v>
      </c>
      <c r="G59" s="149">
        <v>0</v>
      </c>
      <c r="H59" s="149">
        <v>0</v>
      </c>
      <c r="I59" s="149">
        <v>3</v>
      </c>
      <c r="J59" s="149">
        <v>131</v>
      </c>
      <c r="K59" s="149">
        <v>0</v>
      </c>
      <c r="L59" s="149">
        <v>8</v>
      </c>
      <c r="M59" s="149">
        <v>50</v>
      </c>
      <c r="N59" s="149">
        <v>9</v>
      </c>
      <c r="O59" s="149">
        <v>22</v>
      </c>
      <c r="P59" s="149">
        <v>0</v>
      </c>
      <c r="Q59" s="149">
        <v>5</v>
      </c>
      <c r="R59" s="149">
        <v>3</v>
      </c>
      <c r="S59" s="149">
        <v>11</v>
      </c>
      <c r="T59" s="396"/>
      <c r="U59" s="370" t="s">
        <v>581</v>
      </c>
    </row>
    <row r="60" spans="1:21" ht="10.5" customHeight="1">
      <c r="B60" s="157" t="s">
        <v>580</v>
      </c>
      <c r="C60" s="149">
        <v>1085</v>
      </c>
      <c r="D60" s="149">
        <v>84</v>
      </c>
      <c r="E60" s="149">
        <v>238</v>
      </c>
      <c r="F60" s="149">
        <v>40</v>
      </c>
      <c r="G60" s="149">
        <v>7</v>
      </c>
      <c r="H60" s="149">
        <v>30</v>
      </c>
      <c r="I60" s="149">
        <v>9</v>
      </c>
      <c r="J60" s="149">
        <v>23</v>
      </c>
      <c r="K60" s="149">
        <v>0</v>
      </c>
      <c r="L60" s="149">
        <v>56</v>
      </c>
      <c r="M60" s="149">
        <v>349</v>
      </c>
      <c r="N60" s="149">
        <v>1</v>
      </c>
      <c r="O60" s="149">
        <v>0</v>
      </c>
      <c r="P60" s="149">
        <v>208</v>
      </c>
      <c r="Q60" s="149">
        <v>3</v>
      </c>
      <c r="R60" s="149">
        <v>2</v>
      </c>
      <c r="S60" s="149">
        <v>35</v>
      </c>
      <c r="T60" s="396"/>
      <c r="U60" s="370" t="s">
        <v>580</v>
      </c>
    </row>
    <row r="61" spans="1:21" ht="10.5" customHeight="1">
      <c r="B61" s="376" t="s">
        <v>579</v>
      </c>
      <c r="T61" s="396"/>
      <c r="U61" s="370" t="s">
        <v>579</v>
      </c>
    </row>
    <row r="62" spans="1:21" ht="10.5" customHeight="1">
      <c r="B62" s="157" t="s">
        <v>578</v>
      </c>
      <c r="C62" s="149">
        <v>6011</v>
      </c>
      <c r="D62" s="149">
        <v>204</v>
      </c>
      <c r="E62" s="149">
        <v>791</v>
      </c>
      <c r="F62" s="149">
        <v>403</v>
      </c>
      <c r="G62" s="149">
        <v>168</v>
      </c>
      <c r="H62" s="149">
        <v>47</v>
      </c>
      <c r="I62" s="149">
        <v>73</v>
      </c>
      <c r="J62" s="149">
        <v>623</v>
      </c>
      <c r="K62" s="149">
        <v>211</v>
      </c>
      <c r="L62" s="149">
        <v>874</v>
      </c>
      <c r="M62" s="149">
        <v>1121</v>
      </c>
      <c r="N62" s="149">
        <v>365</v>
      </c>
      <c r="O62" s="149">
        <v>156</v>
      </c>
      <c r="P62" s="149">
        <v>356</v>
      </c>
      <c r="Q62" s="149">
        <v>272</v>
      </c>
      <c r="R62" s="149">
        <v>150</v>
      </c>
      <c r="S62" s="149">
        <v>197</v>
      </c>
      <c r="T62" s="396"/>
      <c r="U62" s="370" t="s">
        <v>578</v>
      </c>
    </row>
    <row r="63" spans="1:21" ht="15" customHeight="1">
      <c r="B63" s="367" t="s">
        <v>69</v>
      </c>
      <c r="C63" s="149">
        <v>9656</v>
      </c>
      <c r="D63" s="149">
        <v>396</v>
      </c>
      <c r="E63" s="149">
        <v>1958</v>
      </c>
      <c r="F63" s="149">
        <v>493</v>
      </c>
      <c r="G63" s="149">
        <v>191</v>
      </c>
      <c r="H63" s="149">
        <v>80</v>
      </c>
      <c r="I63" s="149">
        <v>86</v>
      </c>
      <c r="J63" s="149">
        <v>992</v>
      </c>
      <c r="K63" s="149">
        <v>212</v>
      </c>
      <c r="L63" s="149">
        <v>986</v>
      </c>
      <c r="M63" s="149">
        <v>2312</v>
      </c>
      <c r="N63" s="149">
        <v>397</v>
      </c>
      <c r="O63" s="149">
        <v>216</v>
      </c>
      <c r="P63" s="149">
        <v>564</v>
      </c>
      <c r="Q63" s="149">
        <v>283</v>
      </c>
      <c r="R63" s="149">
        <v>228</v>
      </c>
      <c r="S63" s="149">
        <v>262</v>
      </c>
      <c r="T63" s="387" t="s">
        <v>622</v>
      </c>
      <c r="U63" s="386"/>
    </row>
    <row r="64" spans="1:21" ht="10.5" customHeight="1">
      <c r="B64" s="160"/>
      <c r="T64" s="396"/>
    </row>
    <row r="65" spans="1:22" ht="11.25">
      <c r="B65" s="160"/>
      <c r="C65" s="149"/>
      <c r="D65" s="149"/>
      <c r="E65" s="149"/>
      <c r="F65" s="149"/>
      <c r="G65" s="149"/>
      <c r="H65" s="149"/>
      <c r="I65" s="149"/>
      <c r="J65" s="149"/>
      <c r="K65" s="149"/>
      <c r="L65" s="149"/>
      <c r="M65" s="149"/>
      <c r="N65" s="149"/>
      <c r="O65" s="149"/>
      <c r="P65" s="149"/>
      <c r="Q65" s="149"/>
      <c r="R65" s="149"/>
      <c r="S65" s="149"/>
      <c r="T65" s="396"/>
    </row>
    <row r="66" spans="1:22" ht="21" customHeight="1">
      <c r="B66" s="367" t="s">
        <v>577</v>
      </c>
      <c r="C66" s="149">
        <v>236364</v>
      </c>
      <c r="D66" s="149">
        <v>36243</v>
      </c>
      <c r="E66" s="149">
        <v>35766</v>
      </c>
      <c r="F66" s="149">
        <v>14993</v>
      </c>
      <c r="G66" s="149">
        <v>4045</v>
      </c>
      <c r="H66" s="149">
        <v>3010</v>
      </c>
      <c r="I66" s="149">
        <v>7571</v>
      </c>
      <c r="J66" s="149">
        <v>16824</v>
      </c>
      <c r="K66" s="149">
        <v>4768</v>
      </c>
      <c r="L66" s="149">
        <v>18758</v>
      </c>
      <c r="M66" s="149">
        <v>50312</v>
      </c>
      <c r="N66" s="149">
        <v>8798</v>
      </c>
      <c r="O66" s="149">
        <v>3178</v>
      </c>
      <c r="P66" s="149">
        <v>14913</v>
      </c>
      <c r="Q66" s="149">
        <v>5361</v>
      </c>
      <c r="R66" s="149">
        <v>5694</v>
      </c>
      <c r="S66" s="149">
        <v>6130</v>
      </c>
      <c r="T66" s="387" t="s">
        <v>624</v>
      </c>
      <c r="U66" s="100"/>
    </row>
    <row r="67" spans="1:22" ht="11.25">
      <c r="B67" s="365"/>
      <c r="C67" s="149"/>
      <c r="D67" s="149"/>
      <c r="E67" s="149"/>
      <c r="F67" s="149"/>
      <c r="G67" s="149"/>
      <c r="H67" s="149"/>
      <c r="I67" s="149"/>
      <c r="J67" s="149"/>
      <c r="K67" s="149"/>
      <c r="L67" s="149"/>
      <c r="M67" s="149"/>
      <c r="N67" s="149"/>
      <c r="O67" s="149"/>
      <c r="P67" s="149"/>
      <c r="Q67" s="149"/>
      <c r="R67" s="149"/>
      <c r="S67" s="403"/>
      <c r="T67" s="386"/>
      <c r="U67" s="100"/>
    </row>
    <row r="68" spans="1:22" ht="11.25">
      <c r="B68" s="365"/>
      <c r="C68" s="149"/>
      <c r="D68" s="149"/>
      <c r="E68" s="149"/>
      <c r="F68" s="149"/>
      <c r="G68" s="149"/>
      <c r="H68" s="149"/>
      <c r="I68" s="149"/>
      <c r="J68" s="149"/>
      <c r="K68" s="149"/>
      <c r="L68" s="149"/>
      <c r="M68" s="149"/>
      <c r="N68" s="149"/>
      <c r="O68" s="149"/>
      <c r="P68" s="149"/>
      <c r="Q68" s="149"/>
      <c r="R68" s="149"/>
      <c r="S68" s="403"/>
      <c r="T68" s="386"/>
      <c r="U68" s="100"/>
    </row>
    <row r="69" spans="1:22" ht="10.5" customHeight="1">
      <c r="A69" s="136"/>
      <c r="B69" s="136"/>
      <c r="C69" s="409"/>
      <c r="D69" s="409"/>
      <c r="E69" s="409"/>
      <c r="F69" s="409"/>
      <c r="G69" s="409"/>
      <c r="H69" s="409"/>
      <c r="I69" s="409"/>
      <c r="J69" s="409"/>
      <c r="K69" s="409"/>
      <c r="L69" s="409"/>
      <c r="M69" s="409"/>
      <c r="N69" s="409"/>
      <c r="O69" s="409"/>
      <c r="P69" s="409"/>
      <c r="Q69" s="409"/>
      <c r="R69" s="409"/>
      <c r="S69" s="408"/>
      <c r="T69" s="137"/>
      <c r="U69" s="388"/>
    </row>
    <row r="70" spans="1:22" s="6" customFormat="1" ht="10.5" customHeight="1">
      <c r="A70" s="385" t="s">
        <v>51</v>
      </c>
      <c r="B70" s="384"/>
      <c r="C70" s="383"/>
      <c r="D70" s="383"/>
      <c r="E70" s="383"/>
      <c r="F70" s="383"/>
      <c r="G70" s="383"/>
      <c r="H70" s="383"/>
      <c r="I70" s="383"/>
      <c r="J70" s="383"/>
      <c r="K70" s="383"/>
      <c r="L70" s="58" t="s">
        <v>51</v>
      </c>
      <c r="M70" s="384"/>
      <c r="N70" s="384"/>
      <c r="O70" s="384"/>
      <c r="P70" s="384"/>
      <c r="Q70" s="384"/>
      <c r="R70" s="383"/>
      <c r="S70" s="383"/>
      <c r="U70" s="46"/>
      <c r="V70" s="140"/>
    </row>
    <row r="71" spans="1:22" ht="10.5" customHeight="1">
      <c r="C71" s="138" t="s">
        <v>105</v>
      </c>
      <c r="K71" s="389"/>
      <c r="L71" s="138" t="s">
        <v>105</v>
      </c>
    </row>
    <row r="73" spans="1:22" ht="10.5" customHeight="1">
      <c r="B73" s="365"/>
      <c r="C73" s="369" t="s">
        <v>576</v>
      </c>
      <c r="I73" s="389"/>
      <c r="J73" s="389"/>
      <c r="K73" s="389"/>
      <c r="L73" s="369" t="s">
        <v>576</v>
      </c>
      <c r="M73" s="100"/>
      <c r="N73" s="100"/>
      <c r="O73" s="100"/>
      <c r="P73" s="100"/>
      <c r="Q73" s="100"/>
      <c r="T73" s="386"/>
      <c r="U73" s="100"/>
    </row>
    <row r="74" spans="1:22" ht="10.5" customHeight="1">
      <c r="B74" s="365"/>
      <c r="C74" s="369" t="s">
        <v>555</v>
      </c>
      <c r="D74" s="150"/>
      <c r="E74" s="150"/>
      <c r="F74" s="150"/>
      <c r="G74" s="150"/>
      <c r="H74" s="150"/>
      <c r="I74" s="137"/>
      <c r="J74" s="137"/>
      <c r="K74" s="389"/>
      <c r="L74" s="369" t="s">
        <v>555</v>
      </c>
      <c r="M74" s="100"/>
      <c r="N74" s="100"/>
      <c r="O74" s="100"/>
      <c r="P74" s="100"/>
      <c r="Q74" s="100"/>
      <c r="T74" s="386"/>
      <c r="U74" s="100"/>
    </row>
    <row r="75" spans="1:22" ht="10.5" customHeight="1">
      <c r="B75" s="365"/>
      <c r="C75" s="402"/>
      <c r="D75" s="402"/>
      <c r="E75" s="402"/>
      <c r="F75" s="150"/>
      <c r="K75" s="389"/>
      <c r="L75" s="369"/>
      <c r="M75" s="100"/>
      <c r="N75" s="100"/>
      <c r="O75" s="100"/>
      <c r="P75" s="100"/>
      <c r="Q75" s="100"/>
      <c r="T75" s="386"/>
      <c r="U75" s="100"/>
    </row>
    <row r="76" spans="1:22" ht="10.5" customHeight="1">
      <c r="A76" s="370" t="s">
        <v>575</v>
      </c>
      <c r="B76" s="160"/>
      <c r="S76" s="112"/>
      <c r="T76" s="370" t="s">
        <v>575</v>
      </c>
    </row>
    <row r="77" spans="1:22" ht="10.5" customHeight="1">
      <c r="B77" s="157" t="s">
        <v>574</v>
      </c>
      <c r="C77" s="149">
        <v>673</v>
      </c>
      <c r="D77" s="149">
        <v>12</v>
      </c>
      <c r="E77" s="149">
        <v>161</v>
      </c>
      <c r="F77" s="149">
        <v>24</v>
      </c>
      <c r="G77" s="149">
        <v>0</v>
      </c>
      <c r="H77" s="149">
        <v>86</v>
      </c>
      <c r="I77" s="149">
        <v>129</v>
      </c>
      <c r="J77" s="149">
        <v>30</v>
      </c>
      <c r="K77" s="149">
        <v>2</v>
      </c>
      <c r="L77" s="149">
        <v>90</v>
      </c>
      <c r="M77" s="149">
        <v>51</v>
      </c>
      <c r="N77" s="149">
        <v>42</v>
      </c>
      <c r="O77" s="149">
        <v>15</v>
      </c>
      <c r="P77" s="149">
        <v>1</v>
      </c>
      <c r="Q77" s="149">
        <v>4</v>
      </c>
      <c r="R77" s="149">
        <v>26</v>
      </c>
      <c r="S77" s="149">
        <v>0</v>
      </c>
      <c r="T77" s="396"/>
      <c r="U77" s="390" t="s">
        <v>574</v>
      </c>
    </row>
    <row r="78" spans="1:22" ht="10.5" customHeight="1">
      <c r="B78" s="157" t="s">
        <v>573</v>
      </c>
      <c r="C78" s="149">
        <v>974</v>
      </c>
      <c r="D78" s="149">
        <v>226</v>
      </c>
      <c r="E78" s="149">
        <v>279</v>
      </c>
      <c r="F78" s="149">
        <v>1</v>
      </c>
      <c r="G78" s="149">
        <v>0</v>
      </c>
      <c r="H78" s="149">
        <v>20</v>
      </c>
      <c r="I78" s="149">
        <v>28</v>
      </c>
      <c r="J78" s="149">
        <v>320</v>
      </c>
      <c r="K78" s="149">
        <v>0</v>
      </c>
      <c r="L78" s="149">
        <v>33</v>
      </c>
      <c r="M78" s="149">
        <v>18</v>
      </c>
      <c r="N78" s="149">
        <v>17</v>
      </c>
      <c r="O78" s="149">
        <v>9</v>
      </c>
      <c r="P78" s="149">
        <v>20</v>
      </c>
      <c r="Q78" s="149">
        <v>3</v>
      </c>
      <c r="R78" s="149">
        <v>0</v>
      </c>
      <c r="S78" s="149">
        <v>0</v>
      </c>
      <c r="T78" s="396"/>
      <c r="U78" s="390" t="s">
        <v>573</v>
      </c>
    </row>
    <row r="79" spans="1:22" ht="15" customHeight="1">
      <c r="B79" s="367" t="s">
        <v>69</v>
      </c>
      <c r="C79" s="149">
        <v>1647</v>
      </c>
      <c r="D79" s="149">
        <v>238</v>
      </c>
      <c r="E79" s="149">
        <v>440</v>
      </c>
      <c r="F79" s="149">
        <v>25</v>
      </c>
      <c r="G79" s="149">
        <v>0</v>
      </c>
      <c r="H79" s="149">
        <v>106</v>
      </c>
      <c r="I79" s="149">
        <v>157</v>
      </c>
      <c r="J79" s="149">
        <v>350</v>
      </c>
      <c r="K79" s="149">
        <v>2</v>
      </c>
      <c r="L79" s="149">
        <v>123</v>
      </c>
      <c r="M79" s="149">
        <v>69</v>
      </c>
      <c r="N79" s="149">
        <v>59</v>
      </c>
      <c r="O79" s="149">
        <v>24</v>
      </c>
      <c r="P79" s="149">
        <v>21</v>
      </c>
      <c r="Q79" s="149">
        <v>7</v>
      </c>
      <c r="R79" s="149">
        <v>26</v>
      </c>
      <c r="S79" s="149">
        <v>0</v>
      </c>
      <c r="T79" s="387" t="s">
        <v>622</v>
      </c>
      <c r="U79" s="386"/>
    </row>
    <row r="80" spans="1:22" ht="10.5" customHeight="1">
      <c r="A80" s="169"/>
      <c r="B80" s="160"/>
      <c r="C80" s="149"/>
      <c r="D80" s="149"/>
      <c r="E80" s="149"/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  <c r="R80" s="149"/>
      <c r="S80" s="149"/>
      <c r="T80" s="396"/>
    </row>
    <row r="81" spans="1:23" ht="10.5" customHeight="1">
      <c r="A81" s="370" t="s">
        <v>572</v>
      </c>
      <c r="B81" s="160"/>
      <c r="C81" s="149"/>
      <c r="D81" s="149"/>
      <c r="E81" s="149"/>
      <c r="F81" s="149"/>
      <c r="G81" s="149"/>
      <c r="H81" s="149"/>
      <c r="I81" s="149"/>
      <c r="J81" s="149"/>
      <c r="K81" s="149"/>
      <c r="L81" s="149"/>
      <c r="M81" s="149"/>
      <c r="N81" s="149"/>
      <c r="O81" s="149"/>
      <c r="P81" s="149"/>
      <c r="Q81" s="149"/>
      <c r="R81" s="149"/>
      <c r="S81" s="149"/>
      <c r="T81" s="400" t="s">
        <v>572</v>
      </c>
    </row>
    <row r="82" spans="1:23" ht="10.5" customHeight="1">
      <c r="B82" s="157" t="s">
        <v>572</v>
      </c>
      <c r="C82" s="149">
        <v>90073</v>
      </c>
      <c r="D82" s="149">
        <v>25266</v>
      </c>
      <c r="E82" s="149">
        <v>11779</v>
      </c>
      <c r="F82" s="149">
        <v>6575</v>
      </c>
      <c r="G82" s="149">
        <v>1134</v>
      </c>
      <c r="H82" s="149">
        <v>1265</v>
      </c>
      <c r="I82" s="149">
        <v>3631</v>
      </c>
      <c r="J82" s="149">
        <v>6581</v>
      </c>
      <c r="K82" s="149">
        <v>979</v>
      </c>
      <c r="L82" s="149">
        <v>5985</v>
      </c>
      <c r="M82" s="149">
        <v>15951</v>
      </c>
      <c r="N82" s="149">
        <v>3448</v>
      </c>
      <c r="O82" s="149">
        <v>597</v>
      </c>
      <c r="P82" s="149">
        <v>2360</v>
      </c>
      <c r="Q82" s="149">
        <v>1355</v>
      </c>
      <c r="R82" s="149">
        <v>1576</v>
      </c>
      <c r="S82" s="149">
        <v>1591</v>
      </c>
      <c r="T82" s="396"/>
      <c r="U82" s="390" t="s">
        <v>572</v>
      </c>
    </row>
    <row r="83" spans="1:23" ht="10.5" customHeight="1">
      <c r="B83" s="157" t="s">
        <v>571</v>
      </c>
      <c r="C83" s="149">
        <v>1722</v>
      </c>
      <c r="D83" s="149">
        <v>621</v>
      </c>
      <c r="E83" s="149">
        <v>251</v>
      </c>
      <c r="F83" s="149">
        <v>323</v>
      </c>
      <c r="G83" s="149">
        <v>179</v>
      </c>
      <c r="H83" s="149">
        <v>6</v>
      </c>
      <c r="I83" s="149">
        <v>144</v>
      </c>
      <c r="J83" s="149">
        <v>26</v>
      </c>
      <c r="K83" s="149">
        <v>6</v>
      </c>
      <c r="L83" s="149">
        <v>1</v>
      </c>
      <c r="M83" s="149">
        <v>79</v>
      </c>
      <c r="N83" s="149">
        <v>50</v>
      </c>
      <c r="O83" s="149">
        <v>6</v>
      </c>
      <c r="P83" s="149">
        <v>11</v>
      </c>
      <c r="Q83" s="149">
        <v>11</v>
      </c>
      <c r="R83" s="149">
        <v>0</v>
      </c>
      <c r="S83" s="149">
        <v>8</v>
      </c>
      <c r="T83" s="396"/>
      <c r="U83" s="390" t="s">
        <v>571</v>
      </c>
    </row>
    <row r="84" spans="1:23" ht="10.5" customHeight="1">
      <c r="B84" s="157" t="s">
        <v>570</v>
      </c>
      <c r="C84" s="149">
        <v>7149</v>
      </c>
      <c r="D84" s="149">
        <v>2941</v>
      </c>
      <c r="E84" s="149">
        <v>2565</v>
      </c>
      <c r="F84" s="149">
        <v>1037</v>
      </c>
      <c r="G84" s="149">
        <v>100</v>
      </c>
      <c r="H84" s="149">
        <v>0</v>
      </c>
      <c r="I84" s="149">
        <v>10</v>
      </c>
      <c r="J84" s="149">
        <v>343</v>
      </c>
      <c r="K84" s="149">
        <v>18</v>
      </c>
      <c r="L84" s="149">
        <v>0</v>
      </c>
      <c r="M84" s="149">
        <v>103</v>
      </c>
      <c r="N84" s="149">
        <v>31</v>
      </c>
      <c r="O84" s="149">
        <v>0</v>
      </c>
      <c r="P84" s="149">
        <v>0</v>
      </c>
      <c r="Q84" s="149">
        <v>0</v>
      </c>
      <c r="R84" s="149">
        <v>1</v>
      </c>
      <c r="S84" s="149">
        <v>0</v>
      </c>
      <c r="T84" s="396"/>
      <c r="U84" s="390" t="s">
        <v>570</v>
      </c>
    </row>
    <row r="85" spans="1:23" ht="15" customHeight="1">
      <c r="B85" s="367" t="s">
        <v>69</v>
      </c>
      <c r="C85" s="149">
        <v>98944</v>
      </c>
      <c r="D85" s="149">
        <v>28828</v>
      </c>
      <c r="E85" s="149">
        <v>14595</v>
      </c>
      <c r="F85" s="149">
        <v>7935</v>
      </c>
      <c r="G85" s="149">
        <v>1413</v>
      </c>
      <c r="H85" s="149">
        <v>1271</v>
      </c>
      <c r="I85" s="149">
        <v>3785</v>
      </c>
      <c r="J85" s="149">
        <v>6950</v>
      </c>
      <c r="K85" s="149">
        <v>1003</v>
      </c>
      <c r="L85" s="149">
        <v>5986</v>
      </c>
      <c r="M85" s="149">
        <v>16133</v>
      </c>
      <c r="N85" s="149">
        <v>3529</v>
      </c>
      <c r="O85" s="149">
        <v>603</v>
      </c>
      <c r="P85" s="149">
        <v>2371</v>
      </c>
      <c r="Q85" s="149">
        <v>1366</v>
      </c>
      <c r="R85" s="149">
        <v>1577</v>
      </c>
      <c r="S85" s="149">
        <v>1599</v>
      </c>
      <c r="T85" s="387" t="s">
        <v>622</v>
      </c>
      <c r="U85" s="386"/>
    </row>
    <row r="86" spans="1:23" ht="10.5" customHeight="1">
      <c r="B86" s="160"/>
      <c r="C86" s="149"/>
      <c r="D86" s="149"/>
      <c r="E86" s="149"/>
      <c r="F86" s="149"/>
      <c r="G86" s="149"/>
      <c r="H86" s="149"/>
      <c r="I86" s="149"/>
      <c r="J86" s="149"/>
      <c r="K86" s="149"/>
      <c r="L86" s="149"/>
      <c r="M86" s="149"/>
      <c r="N86" s="149"/>
      <c r="O86" s="149"/>
      <c r="P86" s="149"/>
      <c r="Q86" s="149"/>
      <c r="R86" s="149"/>
      <c r="S86" s="149"/>
      <c r="T86" s="396"/>
    </row>
    <row r="87" spans="1:23" ht="10.5" customHeight="1">
      <c r="A87" s="370" t="s">
        <v>569</v>
      </c>
      <c r="B87" s="160"/>
      <c r="C87" s="149"/>
      <c r="D87" s="149"/>
      <c r="E87" s="149"/>
      <c r="F87" s="149"/>
      <c r="G87" s="149"/>
      <c r="H87" s="149"/>
      <c r="I87" s="149"/>
      <c r="J87" s="149"/>
      <c r="K87" s="149"/>
      <c r="L87" s="149"/>
      <c r="M87" s="149"/>
      <c r="N87" s="149"/>
      <c r="O87" s="149"/>
      <c r="P87" s="149"/>
      <c r="Q87" s="149"/>
      <c r="R87" s="149"/>
      <c r="S87" s="149"/>
      <c r="T87" s="400" t="s">
        <v>569</v>
      </c>
    </row>
    <row r="88" spans="1:23" ht="10.5" customHeight="1">
      <c r="B88" s="157" t="s">
        <v>569</v>
      </c>
      <c r="C88" s="149">
        <v>35475</v>
      </c>
      <c r="D88" s="149">
        <v>6635</v>
      </c>
      <c r="E88" s="149">
        <v>6442</v>
      </c>
      <c r="F88" s="149">
        <v>43</v>
      </c>
      <c r="G88" s="149">
        <v>1155</v>
      </c>
      <c r="H88" s="149">
        <v>5</v>
      </c>
      <c r="I88" s="149">
        <v>99</v>
      </c>
      <c r="J88" s="149">
        <v>1575</v>
      </c>
      <c r="K88" s="149">
        <v>624</v>
      </c>
      <c r="L88" s="149">
        <v>3267</v>
      </c>
      <c r="M88" s="149">
        <v>6561</v>
      </c>
      <c r="N88" s="149">
        <v>2147</v>
      </c>
      <c r="O88" s="149">
        <v>572</v>
      </c>
      <c r="P88" s="149">
        <v>2701</v>
      </c>
      <c r="Q88" s="149">
        <v>1020</v>
      </c>
      <c r="R88" s="149">
        <v>807</v>
      </c>
      <c r="S88" s="149">
        <v>1822</v>
      </c>
      <c r="T88" s="396"/>
      <c r="U88" s="390" t="s">
        <v>569</v>
      </c>
    </row>
    <row r="89" spans="1:23" ht="10.5" customHeight="1">
      <c r="B89" s="157" t="s">
        <v>568</v>
      </c>
      <c r="C89" s="149">
        <v>8839</v>
      </c>
      <c r="D89" s="149">
        <v>154</v>
      </c>
      <c r="E89" s="149">
        <v>1783</v>
      </c>
      <c r="F89" s="149">
        <v>1547</v>
      </c>
      <c r="G89" s="149">
        <v>327</v>
      </c>
      <c r="H89" s="149">
        <v>101</v>
      </c>
      <c r="I89" s="149">
        <v>1448</v>
      </c>
      <c r="J89" s="149">
        <v>6</v>
      </c>
      <c r="K89" s="149">
        <v>53</v>
      </c>
      <c r="L89" s="149">
        <v>10</v>
      </c>
      <c r="M89" s="149">
        <v>2452</v>
      </c>
      <c r="N89" s="149">
        <v>5</v>
      </c>
      <c r="O89" s="149">
        <v>0</v>
      </c>
      <c r="P89" s="149">
        <v>395</v>
      </c>
      <c r="Q89" s="149">
        <v>181</v>
      </c>
      <c r="R89" s="149">
        <v>86</v>
      </c>
      <c r="S89" s="149">
        <v>291</v>
      </c>
      <c r="T89" s="396"/>
      <c r="U89" s="390" t="s">
        <v>568</v>
      </c>
    </row>
    <row r="90" spans="1:23" ht="15" customHeight="1">
      <c r="B90" s="367" t="s">
        <v>69</v>
      </c>
      <c r="C90" s="149">
        <v>44314</v>
      </c>
      <c r="D90" s="149">
        <v>6789</v>
      </c>
      <c r="E90" s="149">
        <v>8225</v>
      </c>
      <c r="F90" s="149">
        <v>1590</v>
      </c>
      <c r="G90" s="149">
        <v>1482</v>
      </c>
      <c r="H90" s="149">
        <v>106</v>
      </c>
      <c r="I90" s="149">
        <v>1547</v>
      </c>
      <c r="J90" s="149">
        <v>1581</v>
      </c>
      <c r="K90" s="149">
        <v>677</v>
      </c>
      <c r="L90" s="149">
        <v>3277</v>
      </c>
      <c r="M90" s="149">
        <v>9013</v>
      </c>
      <c r="N90" s="149">
        <v>2152</v>
      </c>
      <c r="O90" s="149">
        <v>572</v>
      </c>
      <c r="P90" s="149">
        <v>3096</v>
      </c>
      <c r="Q90" s="149">
        <v>1201</v>
      </c>
      <c r="R90" s="149">
        <v>893</v>
      </c>
      <c r="S90" s="149">
        <v>2113</v>
      </c>
      <c r="T90" s="387" t="s">
        <v>622</v>
      </c>
      <c r="U90" s="386"/>
    </row>
    <row r="91" spans="1:23" ht="10.5" customHeight="1">
      <c r="B91" s="160"/>
      <c r="T91" s="396"/>
    </row>
    <row r="92" spans="1:23" ht="18" customHeight="1">
      <c r="B92" s="367" t="s">
        <v>567</v>
      </c>
      <c r="C92" s="149">
        <v>144905</v>
      </c>
      <c r="D92" s="149">
        <v>35855</v>
      </c>
      <c r="E92" s="149">
        <v>23260</v>
      </c>
      <c r="F92" s="149">
        <v>9550</v>
      </c>
      <c r="G92" s="149">
        <v>2895</v>
      </c>
      <c r="H92" s="149">
        <v>1483</v>
      </c>
      <c r="I92" s="149">
        <v>5489</v>
      </c>
      <c r="J92" s="149">
        <v>8881</v>
      </c>
      <c r="K92" s="149">
        <v>1682</v>
      </c>
      <c r="L92" s="149">
        <v>9386</v>
      </c>
      <c r="M92" s="149">
        <v>25215</v>
      </c>
      <c r="N92" s="149">
        <v>5740</v>
      </c>
      <c r="O92" s="149">
        <v>1199</v>
      </c>
      <c r="P92" s="149">
        <v>5488</v>
      </c>
      <c r="Q92" s="149">
        <v>2574</v>
      </c>
      <c r="R92" s="149">
        <v>2496</v>
      </c>
      <c r="S92" s="149">
        <v>3712</v>
      </c>
      <c r="T92" s="387" t="s">
        <v>623</v>
      </c>
      <c r="U92" s="102"/>
    </row>
    <row r="93" spans="1:23" ht="21" customHeight="1">
      <c r="B93" s="370"/>
      <c r="C93" s="149"/>
      <c r="D93" s="149"/>
      <c r="E93" s="149"/>
      <c r="F93" s="149"/>
      <c r="G93" s="149"/>
      <c r="H93" s="149"/>
      <c r="I93" s="149"/>
      <c r="J93" s="149"/>
      <c r="K93" s="149"/>
      <c r="L93" s="149"/>
      <c r="M93" s="149"/>
      <c r="N93" s="149"/>
      <c r="O93" s="149"/>
      <c r="P93" s="149"/>
      <c r="Q93" s="149"/>
      <c r="R93" s="149"/>
      <c r="S93" s="149"/>
      <c r="U93" s="390"/>
    </row>
    <row r="94" spans="1:23" ht="10.5" customHeight="1">
      <c r="A94" s="395"/>
      <c r="B94" s="137"/>
      <c r="C94" s="369" t="s">
        <v>566</v>
      </c>
      <c r="I94" s="389"/>
      <c r="J94" s="389"/>
      <c r="K94" s="389"/>
      <c r="L94" s="369" t="s">
        <v>566</v>
      </c>
      <c r="M94" s="369"/>
      <c r="N94" s="369"/>
      <c r="O94" s="369"/>
      <c r="P94" s="369"/>
      <c r="S94" s="149"/>
      <c r="T94" s="136"/>
      <c r="U94" s="398"/>
    </row>
    <row r="95" spans="1:23" ht="10.5" customHeight="1">
      <c r="B95" s="392"/>
      <c r="C95" s="149"/>
      <c r="D95" s="149"/>
      <c r="E95" s="149"/>
      <c r="F95" s="149"/>
      <c r="G95" s="149"/>
      <c r="H95" s="149"/>
      <c r="I95" s="149"/>
      <c r="J95" s="149"/>
      <c r="K95" s="149"/>
      <c r="L95" s="149"/>
      <c r="M95" s="149"/>
      <c r="N95" s="149"/>
      <c r="O95" s="149"/>
      <c r="P95" s="149"/>
      <c r="Q95" s="149"/>
      <c r="R95" s="149"/>
      <c r="S95" s="149"/>
      <c r="U95" s="391"/>
      <c r="W95" s="149"/>
    </row>
    <row r="96" spans="1:23" ht="10.5" customHeight="1">
      <c r="B96" s="367" t="s">
        <v>69</v>
      </c>
      <c r="C96" s="149">
        <f>C66+C92</f>
        <v>381269</v>
      </c>
      <c r="D96" s="149">
        <f>D66+D92</f>
        <v>72098</v>
      </c>
      <c r="E96" s="149">
        <v>59026</v>
      </c>
      <c r="F96" s="149">
        <v>24543</v>
      </c>
      <c r="G96" s="149">
        <v>6940</v>
      </c>
      <c r="H96" s="149">
        <v>4493</v>
      </c>
      <c r="I96" s="149">
        <v>13060</v>
      </c>
      <c r="J96" s="149">
        <v>25705</v>
      </c>
      <c r="K96" s="149">
        <v>6450</v>
      </c>
      <c r="L96" s="149">
        <v>28144</v>
      </c>
      <c r="M96" s="149">
        <v>75527</v>
      </c>
      <c r="N96" s="149">
        <v>14538</v>
      </c>
      <c r="O96" s="149">
        <v>4377</v>
      </c>
      <c r="P96" s="149">
        <v>20401</v>
      </c>
      <c r="Q96" s="149">
        <v>7935</v>
      </c>
      <c r="R96" s="149">
        <v>8190</v>
      </c>
      <c r="S96" s="149">
        <v>9842</v>
      </c>
      <c r="T96" s="387" t="s">
        <v>622</v>
      </c>
      <c r="U96" s="386"/>
      <c r="W96" s="149"/>
    </row>
    <row r="97" spans="1:22" ht="21.75" customHeight="1">
      <c r="B97" s="370"/>
      <c r="C97" s="389"/>
      <c r="D97" s="389"/>
      <c r="E97" s="389"/>
      <c r="F97" s="389"/>
      <c r="G97" s="389"/>
      <c r="H97" s="389"/>
      <c r="I97" s="100"/>
      <c r="J97" s="100"/>
      <c r="K97" s="100"/>
      <c r="L97" s="100"/>
      <c r="M97" s="100"/>
      <c r="N97" s="100"/>
      <c r="O97" s="100"/>
      <c r="P97" s="100"/>
      <c r="Q97" s="369"/>
      <c r="R97" s="369"/>
      <c r="S97" s="149"/>
      <c r="U97" s="390"/>
    </row>
    <row r="98" spans="1:22" ht="10.5" customHeight="1">
      <c r="A98" s="395"/>
      <c r="B98" s="137"/>
      <c r="C98" s="369" t="s">
        <v>565</v>
      </c>
      <c r="D98" s="229"/>
      <c r="E98" s="229"/>
      <c r="F98" s="229"/>
      <c r="G98" s="229"/>
      <c r="H98" s="394"/>
      <c r="I98" s="394"/>
      <c r="J98" s="394"/>
      <c r="K98" s="394"/>
      <c r="L98" s="369" t="s">
        <v>565</v>
      </c>
      <c r="M98" s="394"/>
      <c r="N98" s="394"/>
      <c r="O98" s="229"/>
      <c r="P98" s="229"/>
      <c r="Q98" s="229"/>
      <c r="R98" s="229"/>
      <c r="S98" s="149"/>
      <c r="T98" s="136"/>
      <c r="U98" s="393"/>
    </row>
    <row r="99" spans="1:22" ht="10.5" customHeight="1">
      <c r="A99" s="137"/>
      <c r="B99" s="137"/>
      <c r="C99" s="369" t="s">
        <v>564</v>
      </c>
      <c r="D99" s="149"/>
      <c r="E99" s="149"/>
      <c r="F99" s="149"/>
      <c r="G99" s="149"/>
      <c r="H99" s="137"/>
      <c r="I99" s="137"/>
      <c r="J99" s="389"/>
      <c r="K99" s="389"/>
      <c r="L99" s="369" t="s">
        <v>564</v>
      </c>
      <c r="M99" s="137"/>
      <c r="N99" s="137"/>
      <c r="O99" s="149"/>
      <c r="P99" s="149"/>
      <c r="Q99" s="149"/>
      <c r="R99" s="149"/>
      <c r="S99" s="149"/>
      <c r="T99" s="137"/>
      <c r="U99" s="388"/>
    </row>
    <row r="100" spans="1:22" ht="10.5" customHeight="1">
      <c r="B100" s="150"/>
      <c r="C100" s="216"/>
      <c r="D100" s="216"/>
      <c r="E100" s="216"/>
      <c r="F100" s="216"/>
      <c r="G100" s="216"/>
      <c r="H100" s="216"/>
      <c r="I100" s="216"/>
      <c r="J100" s="216"/>
      <c r="K100" s="216"/>
      <c r="L100" s="216"/>
      <c r="M100" s="216"/>
      <c r="N100" s="216"/>
      <c r="O100" s="216"/>
      <c r="P100" s="216"/>
      <c r="Q100" s="216"/>
      <c r="R100" s="216"/>
      <c r="S100" s="149"/>
      <c r="U100" s="185"/>
    </row>
    <row r="101" spans="1:22" ht="10.5" customHeight="1">
      <c r="A101" s="373" t="s">
        <v>563</v>
      </c>
      <c r="B101" s="196"/>
      <c r="C101" s="149">
        <v>86184</v>
      </c>
      <c r="D101" s="149">
        <v>14430</v>
      </c>
      <c r="E101" s="149">
        <v>12435</v>
      </c>
      <c r="F101" s="149">
        <v>5161</v>
      </c>
      <c r="G101" s="149">
        <v>1283</v>
      </c>
      <c r="H101" s="149">
        <v>1109</v>
      </c>
      <c r="I101" s="149">
        <v>2935</v>
      </c>
      <c r="J101" s="149">
        <v>7049</v>
      </c>
      <c r="K101" s="149">
        <v>1529</v>
      </c>
      <c r="L101" s="149">
        <v>6960</v>
      </c>
      <c r="M101" s="149">
        <v>17617</v>
      </c>
      <c r="N101" s="149">
        <v>4284</v>
      </c>
      <c r="O101" s="149">
        <v>1214</v>
      </c>
      <c r="P101" s="149">
        <v>4549</v>
      </c>
      <c r="Q101" s="149">
        <v>1763</v>
      </c>
      <c r="R101" s="149">
        <v>2042</v>
      </c>
      <c r="S101" s="149">
        <v>1824</v>
      </c>
      <c r="T101" s="397"/>
      <c r="U101" s="386" t="s">
        <v>563</v>
      </c>
      <c r="V101" s="386"/>
    </row>
    <row r="102" spans="1:22" ht="10.5" customHeight="1">
      <c r="A102" s="373" t="s">
        <v>559</v>
      </c>
      <c r="B102" s="196"/>
      <c r="C102" s="149">
        <v>36402</v>
      </c>
      <c r="D102" s="149">
        <v>5034</v>
      </c>
      <c r="E102" s="149">
        <v>4567</v>
      </c>
      <c r="F102" s="149">
        <v>2297</v>
      </c>
      <c r="G102" s="149">
        <v>554</v>
      </c>
      <c r="H102" s="149">
        <v>668</v>
      </c>
      <c r="I102" s="149">
        <v>1764</v>
      </c>
      <c r="J102" s="149">
        <v>3706</v>
      </c>
      <c r="K102" s="149">
        <v>677</v>
      </c>
      <c r="L102" s="149">
        <v>3267</v>
      </c>
      <c r="M102" s="149">
        <v>7519</v>
      </c>
      <c r="N102" s="149">
        <v>1766</v>
      </c>
      <c r="O102" s="149">
        <v>462</v>
      </c>
      <c r="P102" s="149">
        <v>1807</v>
      </c>
      <c r="Q102" s="149">
        <v>784</v>
      </c>
      <c r="R102" s="149">
        <v>782</v>
      </c>
      <c r="S102" s="149">
        <v>748</v>
      </c>
      <c r="T102" s="397" t="s">
        <v>559</v>
      </c>
      <c r="U102" s="397"/>
      <c r="V102" s="386"/>
    </row>
    <row r="103" spans="1:22" ht="10.5" customHeight="1">
      <c r="A103" s="373" t="s">
        <v>562</v>
      </c>
      <c r="B103" s="196"/>
      <c r="C103" s="149">
        <v>10615</v>
      </c>
      <c r="D103" s="149">
        <v>1583</v>
      </c>
      <c r="E103" s="149">
        <v>1460</v>
      </c>
      <c r="F103" s="149">
        <v>685</v>
      </c>
      <c r="G103" s="149">
        <v>217</v>
      </c>
      <c r="H103" s="149">
        <v>7</v>
      </c>
      <c r="I103" s="149">
        <v>494</v>
      </c>
      <c r="J103" s="149">
        <v>1014</v>
      </c>
      <c r="K103" s="149">
        <v>235</v>
      </c>
      <c r="L103" s="149">
        <v>1200</v>
      </c>
      <c r="M103" s="149">
        <v>1842</v>
      </c>
      <c r="N103" s="149">
        <v>479</v>
      </c>
      <c r="O103" s="149">
        <v>148</v>
      </c>
      <c r="P103" s="149">
        <v>398</v>
      </c>
      <c r="Q103" s="149">
        <v>221</v>
      </c>
      <c r="R103" s="149">
        <v>227</v>
      </c>
      <c r="S103" s="149">
        <v>405</v>
      </c>
      <c r="T103" s="397"/>
      <c r="U103" s="386" t="s">
        <v>562</v>
      </c>
      <c r="V103" s="386"/>
    </row>
    <row r="104" spans="1:22" ht="10.5" customHeight="1">
      <c r="A104" s="373" t="s">
        <v>559</v>
      </c>
      <c r="B104" s="196"/>
      <c r="C104" s="149">
        <v>5047</v>
      </c>
      <c r="D104" s="149">
        <v>688</v>
      </c>
      <c r="E104" s="149">
        <v>683</v>
      </c>
      <c r="F104" s="149">
        <v>319</v>
      </c>
      <c r="G104" s="149">
        <v>108</v>
      </c>
      <c r="H104" s="149">
        <v>4</v>
      </c>
      <c r="I104" s="149">
        <v>272</v>
      </c>
      <c r="J104" s="149">
        <v>550</v>
      </c>
      <c r="K104" s="149">
        <v>121</v>
      </c>
      <c r="L104" s="149">
        <v>514</v>
      </c>
      <c r="M104" s="149">
        <v>877</v>
      </c>
      <c r="N104" s="149">
        <v>208</v>
      </c>
      <c r="O104" s="149">
        <v>60</v>
      </c>
      <c r="P104" s="149">
        <v>226</v>
      </c>
      <c r="Q104" s="149">
        <v>110</v>
      </c>
      <c r="R104" s="149">
        <v>97</v>
      </c>
      <c r="S104" s="149">
        <v>210</v>
      </c>
      <c r="T104" s="397" t="s">
        <v>559</v>
      </c>
      <c r="U104" s="397"/>
      <c r="V104" s="386"/>
    </row>
    <row r="105" spans="1:22" ht="10.5" customHeight="1">
      <c r="A105" s="373" t="s">
        <v>561</v>
      </c>
      <c r="B105" s="196"/>
      <c r="C105" s="149">
        <v>56652</v>
      </c>
      <c r="D105" s="149">
        <v>8770</v>
      </c>
      <c r="E105" s="149">
        <v>11201</v>
      </c>
      <c r="F105" s="149">
        <v>2811</v>
      </c>
      <c r="G105" s="149">
        <v>723</v>
      </c>
      <c r="H105" s="149">
        <v>666</v>
      </c>
      <c r="I105" s="149">
        <v>1093</v>
      </c>
      <c r="J105" s="149">
        <v>7016</v>
      </c>
      <c r="K105" s="149">
        <v>964</v>
      </c>
      <c r="L105" s="149">
        <v>3603</v>
      </c>
      <c r="M105" s="149">
        <v>8765</v>
      </c>
      <c r="N105" s="149">
        <v>3265</v>
      </c>
      <c r="O105" s="149">
        <v>1508</v>
      </c>
      <c r="P105" s="149">
        <v>2662</v>
      </c>
      <c r="Q105" s="149">
        <v>1534</v>
      </c>
      <c r="R105" s="149">
        <v>845</v>
      </c>
      <c r="S105" s="149">
        <v>1226</v>
      </c>
      <c r="T105" s="397"/>
      <c r="U105" s="386" t="s">
        <v>561</v>
      </c>
      <c r="V105" s="386"/>
    </row>
    <row r="106" spans="1:22" ht="10.5" customHeight="1">
      <c r="A106" s="373" t="s">
        <v>559</v>
      </c>
      <c r="B106" s="196"/>
      <c r="C106" s="149">
        <v>25526</v>
      </c>
      <c r="D106" s="149">
        <v>3598</v>
      </c>
      <c r="E106" s="149">
        <v>5450</v>
      </c>
      <c r="F106" s="149">
        <v>1412</v>
      </c>
      <c r="G106" s="149">
        <v>393</v>
      </c>
      <c r="H106" s="149">
        <v>510</v>
      </c>
      <c r="I106" s="149">
        <v>858</v>
      </c>
      <c r="J106" s="149">
        <v>2887</v>
      </c>
      <c r="K106" s="149">
        <v>308</v>
      </c>
      <c r="L106" s="149">
        <v>1826</v>
      </c>
      <c r="M106" s="149">
        <v>3351</v>
      </c>
      <c r="N106" s="149">
        <v>1524</v>
      </c>
      <c r="O106" s="149">
        <v>468</v>
      </c>
      <c r="P106" s="149">
        <v>1268</v>
      </c>
      <c r="Q106" s="149">
        <v>626</v>
      </c>
      <c r="R106" s="149">
        <v>459</v>
      </c>
      <c r="S106" s="149">
        <v>588</v>
      </c>
      <c r="T106" s="397" t="s">
        <v>559</v>
      </c>
      <c r="U106" s="397"/>
      <c r="V106" s="386"/>
    </row>
    <row r="107" spans="1:22" ht="10.5" customHeight="1">
      <c r="A107" s="373" t="s">
        <v>560</v>
      </c>
      <c r="B107" s="196"/>
      <c r="C107" s="149">
        <v>54644</v>
      </c>
      <c r="D107" s="149">
        <v>8706</v>
      </c>
      <c r="E107" s="149">
        <v>6199</v>
      </c>
      <c r="F107" s="149">
        <v>3431</v>
      </c>
      <c r="G107" s="149">
        <v>449</v>
      </c>
      <c r="H107" s="149">
        <v>64</v>
      </c>
      <c r="I107" s="149">
        <v>1964</v>
      </c>
      <c r="J107" s="149">
        <v>824</v>
      </c>
      <c r="K107" s="149">
        <v>2224</v>
      </c>
      <c r="L107" s="149">
        <v>6759</v>
      </c>
      <c r="M107" s="149">
        <v>12574</v>
      </c>
      <c r="N107" s="149">
        <v>627</v>
      </c>
      <c r="O107" s="149">
        <v>646</v>
      </c>
      <c r="P107" s="149">
        <v>3849</v>
      </c>
      <c r="Q107" s="149">
        <v>1970</v>
      </c>
      <c r="R107" s="149">
        <v>2678</v>
      </c>
      <c r="S107" s="149">
        <v>1680</v>
      </c>
      <c r="T107" s="397"/>
      <c r="U107" s="386" t="s">
        <v>560</v>
      </c>
      <c r="V107" s="386"/>
    </row>
    <row r="108" spans="1:22" ht="10.5" customHeight="1">
      <c r="A108" s="373" t="s">
        <v>559</v>
      </c>
      <c r="B108" s="196"/>
      <c r="C108" s="149">
        <v>16554</v>
      </c>
      <c r="D108" s="149">
        <v>2760</v>
      </c>
      <c r="E108" s="149">
        <v>1271</v>
      </c>
      <c r="F108" s="149">
        <v>766</v>
      </c>
      <c r="G108" s="149">
        <v>274</v>
      </c>
      <c r="H108" s="149">
        <v>8</v>
      </c>
      <c r="I108" s="149">
        <v>943</v>
      </c>
      <c r="J108" s="149">
        <v>345</v>
      </c>
      <c r="K108" s="149">
        <v>635</v>
      </c>
      <c r="L108" s="149">
        <v>1888</v>
      </c>
      <c r="M108" s="149">
        <v>3890</v>
      </c>
      <c r="N108" s="149">
        <v>204</v>
      </c>
      <c r="O108" s="149">
        <v>86</v>
      </c>
      <c r="P108" s="149">
        <v>1593</v>
      </c>
      <c r="Q108" s="149">
        <v>600</v>
      </c>
      <c r="R108" s="149">
        <v>1053</v>
      </c>
      <c r="S108" s="149">
        <v>238</v>
      </c>
      <c r="T108" s="397" t="s">
        <v>559</v>
      </c>
      <c r="U108" s="397"/>
      <c r="V108" s="386"/>
    </row>
    <row r="109" spans="1:22" ht="10.5" customHeight="1">
      <c r="A109" s="373" t="s">
        <v>558</v>
      </c>
      <c r="B109" s="372"/>
      <c r="C109" s="149">
        <v>65031</v>
      </c>
      <c r="D109" s="149">
        <v>9189</v>
      </c>
      <c r="E109" s="149">
        <v>10514</v>
      </c>
      <c r="F109" s="149">
        <v>4286</v>
      </c>
      <c r="G109" s="149">
        <v>0</v>
      </c>
      <c r="H109" s="149">
        <v>0</v>
      </c>
      <c r="I109" s="149">
        <v>2174</v>
      </c>
      <c r="J109" s="149">
        <v>5455</v>
      </c>
      <c r="K109" s="149">
        <v>2191</v>
      </c>
      <c r="L109" s="149">
        <v>4351</v>
      </c>
      <c r="M109" s="149">
        <v>11453</v>
      </c>
      <c r="N109" s="149">
        <v>2404</v>
      </c>
      <c r="O109" s="149">
        <v>2024</v>
      </c>
      <c r="P109" s="149">
        <v>3689</v>
      </c>
      <c r="Q109" s="149">
        <v>2910</v>
      </c>
      <c r="R109" s="149">
        <v>2762</v>
      </c>
      <c r="S109" s="149">
        <v>1629</v>
      </c>
      <c r="T109" s="397"/>
      <c r="U109" s="386" t="s">
        <v>558</v>
      </c>
    </row>
    <row r="110" spans="1:22" ht="10.5" customHeight="1">
      <c r="A110" s="373" t="s">
        <v>557</v>
      </c>
      <c r="B110" s="372"/>
      <c r="C110" s="149">
        <v>15145</v>
      </c>
      <c r="D110" s="149">
        <v>2491</v>
      </c>
      <c r="E110" s="149">
        <v>1483</v>
      </c>
      <c r="F110" s="149">
        <v>786</v>
      </c>
      <c r="G110" s="149">
        <v>92</v>
      </c>
      <c r="H110" s="149">
        <v>3</v>
      </c>
      <c r="I110" s="149">
        <v>362</v>
      </c>
      <c r="J110" s="149">
        <v>1465</v>
      </c>
      <c r="K110" s="149">
        <v>422</v>
      </c>
      <c r="L110" s="149">
        <v>1306</v>
      </c>
      <c r="M110" s="149">
        <v>3615</v>
      </c>
      <c r="N110" s="149">
        <v>638</v>
      </c>
      <c r="O110" s="149">
        <v>387</v>
      </c>
      <c r="P110" s="149">
        <v>1159</v>
      </c>
      <c r="Q110" s="149">
        <v>545</v>
      </c>
      <c r="R110" s="149">
        <v>89</v>
      </c>
      <c r="S110" s="149">
        <v>302</v>
      </c>
      <c r="T110" s="397"/>
      <c r="U110" s="386" t="s">
        <v>557</v>
      </c>
    </row>
    <row r="111" spans="1:22" ht="10.5" customHeight="1">
      <c r="A111" s="373" t="s">
        <v>556</v>
      </c>
      <c r="B111" s="372"/>
      <c r="C111" s="149">
        <v>1228</v>
      </c>
      <c r="D111" s="149">
        <v>186</v>
      </c>
      <c r="E111" s="149">
        <v>231</v>
      </c>
      <c r="F111" s="149">
        <v>76</v>
      </c>
      <c r="G111" s="149">
        <v>1</v>
      </c>
      <c r="H111" s="149">
        <v>1</v>
      </c>
      <c r="I111" s="149">
        <v>1</v>
      </c>
      <c r="J111" s="149">
        <v>19</v>
      </c>
      <c r="K111" s="149">
        <v>1</v>
      </c>
      <c r="L111" s="149">
        <v>66</v>
      </c>
      <c r="M111" s="149">
        <v>549</v>
      </c>
      <c r="N111" s="149">
        <v>51</v>
      </c>
      <c r="O111" s="149">
        <v>1</v>
      </c>
      <c r="P111" s="149">
        <v>26</v>
      </c>
      <c r="Q111" s="149">
        <v>7</v>
      </c>
      <c r="R111" s="149">
        <v>7</v>
      </c>
      <c r="S111" s="149">
        <v>5</v>
      </c>
      <c r="T111" s="397"/>
      <c r="U111" s="386" t="s">
        <v>556</v>
      </c>
    </row>
    <row r="112" spans="1:22" ht="15" customHeight="1">
      <c r="B112" s="367" t="s">
        <v>69</v>
      </c>
      <c r="C112" s="149">
        <v>289499</v>
      </c>
      <c r="D112" s="149">
        <v>45355</v>
      </c>
      <c r="E112" s="149">
        <v>43523</v>
      </c>
      <c r="F112" s="149">
        <v>17236</v>
      </c>
      <c r="G112" s="149">
        <v>2765</v>
      </c>
      <c r="H112" s="149">
        <v>1850</v>
      </c>
      <c r="I112" s="149">
        <v>9023</v>
      </c>
      <c r="J112" s="149">
        <v>22842</v>
      </c>
      <c r="K112" s="149">
        <v>7566</v>
      </c>
      <c r="L112" s="149">
        <v>24245</v>
      </c>
      <c r="M112" s="149">
        <v>56415</v>
      </c>
      <c r="N112" s="149">
        <v>11748</v>
      </c>
      <c r="O112" s="149">
        <v>5928</v>
      </c>
      <c r="P112" s="149">
        <v>16332</v>
      </c>
      <c r="Q112" s="149">
        <v>8950</v>
      </c>
      <c r="R112" s="149">
        <v>8650</v>
      </c>
      <c r="S112" s="149">
        <v>7071</v>
      </c>
      <c r="T112" s="397" t="s">
        <v>622</v>
      </c>
      <c r="U112" s="386"/>
    </row>
    <row r="113" spans="1:24" ht="21" customHeight="1">
      <c r="B113" s="370"/>
      <c r="C113" s="100"/>
      <c r="D113" s="100"/>
      <c r="E113" s="100"/>
      <c r="F113" s="100"/>
      <c r="G113" s="100"/>
      <c r="H113" s="100"/>
      <c r="I113" s="100"/>
      <c r="J113" s="100"/>
      <c r="K113" s="100"/>
      <c r="L113" s="100"/>
      <c r="M113" s="100"/>
      <c r="N113" s="100"/>
      <c r="O113" s="100"/>
      <c r="P113" s="100"/>
      <c r="Q113" s="100"/>
      <c r="R113" s="100"/>
      <c r="S113" s="149"/>
      <c r="U113" s="390"/>
    </row>
    <row r="114" spans="1:24" ht="10.5" customHeight="1">
      <c r="A114" s="137"/>
      <c r="B114" s="137"/>
      <c r="C114" s="369" t="s">
        <v>555</v>
      </c>
      <c r="D114" s="149"/>
      <c r="E114" s="149"/>
      <c r="F114" s="149"/>
      <c r="G114" s="149"/>
      <c r="H114" s="149"/>
      <c r="I114" s="149"/>
      <c r="J114" s="149"/>
      <c r="K114" s="389"/>
      <c r="L114" s="369" t="s">
        <v>555</v>
      </c>
      <c r="M114" s="137"/>
      <c r="N114" s="149"/>
      <c r="O114" s="149"/>
      <c r="P114" s="149"/>
      <c r="Q114" s="149"/>
      <c r="R114" s="149"/>
      <c r="S114" s="149"/>
      <c r="T114" s="137"/>
      <c r="U114" s="388"/>
    </row>
    <row r="115" spans="1:24" ht="10.5" customHeight="1">
      <c r="B115" s="150"/>
      <c r="C115" s="149"/>
      <c r="D115" s="149"/>
      <c r="E115" s="149"/>
      <c r="F115" s="149"/>
      <c r="G115" s="149"/>
      <c r="H115" s="149"/>
      <c r="I115" s="149"/>
      <c r="J115" s="149"/>
      <c r="K115" s="149"/>
      <c r="L115" s="149"/>
      <c r="M115" s="149"/>
      <c r="N115" s="149"/>
      <c r="O115" s="149"/>
      <c r="P115" s="149"/>
      <c r="Q115" s="149"/>
      <c r="R115" s="149"/>
      <c r="S115" s="149"/>
      <c r="U115" s="185"/>
    </row>
    <row r="116" spans="1:24" ht="10.5" customHeight="1">
      <c r="A116" s="373" t="s">
        <v>554</v>
      </c>
      <c r="B116" s="196"/>
      <c r="C116" s="149">
        <v>4378</v>
      </c>
      <c r="D116" s="149">
        <v>202</v>
      </c>
      <c r="E116" s="149">
        <v>825</v>
      </c>
      <c r="F116" s="149">
        <v>187</v>
      </c>
      <c r="G116" s="149">
        <v>0</v>
      </c>
      <c r="H116" s="149">
        <v>9</v>
      </c>
      <c r="I116" s="149">
        <v>357</v>
      </c>
      <c r="J116" s="149">
        <v>42</v>
      </c>
      <c r="K116" s="149">
        <v>7</v>
      </c>
      <c r="L116" s="149">
        <v>201</v>
      </c>
      <c r="M116" s="149">
        <v>711</v>
      </c>
      <c r="N116" s="149">
        <v>102</v>
      </c>
      <c r="O116" s="149">
        <v>53</v>
      </c>
      <c r="P116" s="149">
        <v>706</v>
      </c>
      <c r="Q116" s="149">
        <v>653</v>
      </c>
      <c r="R116" s="149">
        <v>17</v>
      </c>
      <c r="S116" s="149">
        <v>306</v>
      </c>
      <c r="T116" s="396"/>
      <c r="U116" s="390" t="s">
        <v>554</v>
      </c>
    </row>
    <row r="117" spans="1:24" ht="15" customHeight="1">
      <c r="B117" s="367" t="s">
        <v>69</v>
      </c>
      <c r="C117" s="149">
        <v>4378</v>
      </c>
      <c r="D117" s="149">
        <v>202</v>
      </c>
      <c r="E117" s="149">
        <v>825</v>
      </c>
      <c r="F117" s="149">
        <v>187</v>
      </c>
      <c r="G117" s="149">
        <v>0</v>
      </c>
      <c r="H117" s="149">
        <v>9</v>
      </c>
      <c r="I117" s="149">
        <v>357</v>
      </c>
      <c r="J117" s="149">
        <v>42</v>
      </c>
      <c r="K117" s="149">
        <v>7</v>
      </c>
      <c r="L117" s="149">
        <v>201</v>
      </c>
      <c r="M117" s="149">
        <v>711</v>
      </c>
      <c r="N117" s="149">
        <v>102</v>
      </c>
      <c r="O117" s="149">
        <v>53</v>
      </c>
      <c r="P117" s="149">
        <v>706</v>
      </c>
      <c r="Q117" s="149">
        <v>653</v>
      </c>
      <c r="R117" s="149">
        <v>17</v>
      </c>
      <c r="S117" s="149">
        <v>306</v>
      </c>
      <c r="T117" s="387" t="s">
        <v>622</v>
      </c>
      <c r="U117" s="386"/>
      <c r="X117" s="149"/>
    </row>
    <row r="118" spans="1:24" ht="21" customHeight="1">
      <c r="B118" s="370"/>
      <c r="C118" s="216"/>
      <c r="D118" s="216"/>
      <c r="E118" s="216"/>
      <c r="F118" s="216"/>
      <c r="G118" s="216"/>
      <c r="H118" s="216"/>
      <c r="I118" s="216"/>
      <c r="J118" s="216"/>
      <c r="K118" s="216"/>
      <c r="L118" s="216"/>
      <c r="M118" s="216"/>
      <c r="N118" s="216"/>
      <c r="O118" s="216"/>
      <c r="P118" s="216"/>
      <c r="Q118" s="216"/>
      <c r="R118" s="216"/>
      <c r="S118" s="149"/>
      <c r="U118" s="390"/>
    </row>
    <row r="119" spans="1:24" ht="10.5" customHeight="1">
      <c r="A119" s="395"/>
      <c r="B119" s="137"/>
      <c r="C119" s="369" t="s">
        <v>553</v>
      </c>
      <c r="D119" s="229"/>
      <c r="E119" s="229"/>
      <c r="F119" s="229"/>
      <c r="G119" s="229"/>
      <c r="H119" s="394"/>
      <c r="I119" s="394"/>
      <c r="J119" s="394"/>
      <c r="K119" s="394"/>
      <c r="L119" s="369" t="s">
        <v>553</v>
      </c>
      <c r="M119" s="394"/>
      <c r="N119" s="394"/>
      <c r="O119" s="394"/>
      <c r="P119" s="394"/>
      <c r="Q119" s="149"/>
      <c r="R119" s="149"/>
      <c r="S119" s="149"/>
      <c r="T119" s="136"/>
      <c r="U119" s="393"/>
    </row>
    <row r="120" spans="1:24" ht="10.5" customHeight="1">
      <c r="B120" s="392"/>
      <c r="C120" s="149"/>
      <c r="D120" s="149"/>
      <c r="E120" s="149"/>
      <c r="F120" s="149"/>
      <c r="G120" s="149"/>
      <c r="H120" s="149"/>
      <c r="I120" s="149"/>
      <c r="J120" s="149"/>
      <c r="K120" s="149"/>
      <c r="L120" s="149"/>
      <c r="M120" s="149"/>
      <c r="N120" s="149"/>
      <c r="O120" s="149"/>
      <c r="P120" s="149"/>
      <c r="Q120" s="149"/>
      <c r="R120" s="149"/>
      <c r="S120" s="149"/>
      <c r="U120" s="391"/>
    </row>
    <row r="121" spans="1:24" ht="10.5" customHeight="1">
      <c r="B121" s="367" t="s">
        <v>69</v>
      </c>
      <c r="C121" s="149">
        <v>293877</v>
      </c>
      <c r="D121" s="149">
        <v>45557</v>
      </c>
      <c r="E121" s="149">
        <v>44348</v>
      </c>
      <c r="F121" s="149">
        <v>17423</v>
      </c>
      <c r="G121" s="149">
        <v>2765</v>
      </c>
      <c r="H121" s="149">
        <v>1859</v>
      </c>
      <c r="I121" s="149">
        <v>9380</v>
      </c>
      <c r="J121" s="149">
        <v>22884</v>
      </c>
      <c r="K121" s="149">
        <v>7573</v>
      </c>
      <c r="L121" s="149">
        <v>24446</v>
      </c>
      <c r="M121" s="149">
        <v>57126</v>
      </c>
      <c r="N121" s="149">
        <v>11850</v>
      </c>
      <c r="O121" s="149">
        <v>5981</v>
      </c>
      <c r="P121" s="149">
        <v>17038</v>
      </c>
      <c r="Q121" s="149">
        <v>9603</v>
      </c>
      <c r="R121" s="149">
        <v>8667</v>
      </c>
      <c r="S121" s="149">
        <v>7377</v>
      </c>
      <c r="T121" s="387" t="s">
        <v>622</v>
      </c>
      <c r="U121" s="386"/>
    </row>
    <row r="122" spans="1:24" ht="21" customHeight="1">
      <c r="B122" s="370"/>
      <c r="C122" s="100"/>
      <c r="D122" s="100"/>
      <c r="E122" s="100"/>
      <c r="F122" s="100"/>
      <c r="G122" s="100"/>
      <c r="H122" s="100"/>
      <c r="I122" s="100"/>
      <c r="J122" s="100"/>
      <c r="K122" s="100"/>
      <c r="L122" s="100"/>
      <c r="M122" s="100"/>
      <c r="N122" s="100"/>
      <c r="O122" s="100"/>
      <c r="P122" s="100"/>
      <c r="Q122" s="100"/>
      <c r="R122" s="100"/>
      <c r="S122" s="149"/>
      <c r="U122" s="390"/>
    </row>
    <row r="123" spans="1:24" ht="10.5" customHeight="1">
      <c r="A123" s="137"/>
      <c r="B123" s="137"/>
      <c r="C123" s="369" t="s">
        <v>68</v>
      </c>
      <c r="D123" s="229"/>
      <c r="E123" s="229"/>
      <c r="F123" s="229"/>
      <c r="G123" s="229"/>
      <c r="H123" s="229"/>
      <c r="I123" s="229"/>
      <c r="J123" s="137"/>
      <c r="K123" s="389"/>
      <c r="L123" s="369" t="s">
        <v>68</v>
      </c>
      <c r="M123" s="137"/>
      <c r="N123" s="229"/>
      <c r="O123" s="229"/>
      <c r="P123" s="229"/>
      <c r="Q123" s="229"/>
      <c r="R123" s="229"/>
      <c r="S123" s="149"/>
      <c r="T123" s="137"/>
      <c r="U123" s="388"/>
    </row>
    <row r="124" spans="1:24" ht="10.5" customHeight="1">
      <c r="B124" s="150"/>
      <c r="C124" s="149"/>
      <c r="D124" s="149"/>
      <c r="E124" s="149"/>
      <c r="F124" s="149"/>
      <c r="G124" s="149"/>
      <c r="H124" s="149"/>
      <c r="I124" s="149"/>
      <c r="J124" s="149"/>
      <c r="K124" s="149"/>
      <c r="L124" s="149"/>
      <c r="M124" s="149"/>
      <c r="N124" s="149"/>
      <c r="O124" s="149"/>
      <c r="P124" s="149"/>
      <c r="Q124" s="149"/>
      <c r="R124" s="149"/>
      <c r="S124" s="149"/>
      <c r="U124" s="185"/>
    </row>
    <row r="125" spans="1:24" ht="10.5" customHeight="1">
      <c r="B125" s="367" t="s">
        <v>63</v>
      </c>
      <c r="C125" s="149">
        <v>675146</v>
      </c>
      <c r="D125" s="149">
        <v>117655</v>
      </c>
      <c r="E125" s="149">
        <v>103374</v>
      </c>
      <c r="F125" s="149">
        <v>41966</v>
      </c>
      <c r="G125" s="149">
        <v>9705</v>
      </c>
      <c r="H125" s="149">
        <v>6352</v>
      </c>
      <c r="I125" s="149">
        <v>22440</v>
      </c>
      <c r="J125" s="149">
        <v>48589</v>
      </c>
      <c r="K125" s="149">
        <v>14023</v>
      </c>
      <c r="L125" s="149">
        <v>52590</v>
      </c>
      <c r="M125" s="149">
        <v>132653</v>
      </c>
      <c r="N125" s="149">
        <v>26388</v>
      </c>
      <c r="O125" s="149">
        <v>10358</v>
      </c>
      <c r="P125" s="149">
        <v>37439</v>
      </c>
      <c r="Q125" s="149">
        <v>17538</v>
      </c>
      <c r="R125" s="149">
        <v>16857</v>
      </c>
      <c r="S125" s="149">
        <v>17219</v>
      </c>
      <c r="T125" s="387" t="s">
        <v>105</v>
      </c>
      <c r="U125" s="386"/>
    </row>
    <row r="126" spans="1:24" ht="10.5" customHeight="1">
      <c r="B126" s="365"/>
      <c r="C126" s="149"/>
      <c r="D126" s="149"/>
      <c r="E126" s="149"/>
      <c r="F126" s="149"/>
      <c r="G126" s="149"/>
      <c r="H126" s="149"/>
      <c r="I126" s="149"/>
      <c r="J126" s="149"/>
      <c r="K126" s="149"/>
      <c r="L126" s="149"/>
      <c r="M126" s="149"/>
      <c r="N126" s="149"/>
      <c r="O126" s="149"/>
      <c r="P126" s="149"/>
      <c r="Q126" s="149"/>
      <c r="R126" s="149"/>
      <c r="S126" s="149"/>
      <c r="T126" s="386"/>
      <c r="U126" s="386"/>
    </row>
    <row r="127" spans="1:24" ht="11.25">
      <c r="B127" s="365"/>
      <c r="C127" s="137"/>
      <c r="D127" s="137"/>
      <c r="E127" s="137"/>
      <c r="F127" s="137"/>
      <c r="G127" s="137"/>
      <c r="H127" s="137"/>
      <c r="I127" s="137"/>
      <c r="J127" s="100"/>
      <c r="K127" s="100"/>
      <c r="L127" s="100"/>
      <c r="M127" s="100"/>
      <c r="N127" s="137"/>
      <c r="O127" s="137"/>
      <c r="P127" s="137"/>
      <c r="Q127" s="137"/>
      <c r="R127" s="137"/>
      <c r="S127" s="137"/>
      <c r="T127" s="386"/>
      <c r="U127" s="386"/>
    </row>
    <row r="128" spans="1:24" s="6" customFormat="1" ht="10.5" customHeight="1">
      <c r="A128" s="385" t="s">
        <v>51</v>
      </c>
      <c r="B128" s="384"/>
      <c r="C128" s="383"/>
      <c r="D128" s="383"/>
      <c r="E128" s="383"/>
      <c r="F128" s="383"/>
      <c r="G128" s="383"/>
      <c r="H128" s="383"/>
      <c r="I128" s="383"/>
      <c r="J128" s="383"/>
      <c r="K128" s="383"/>
      <c r="L128" s="58" t="s">
        <v>51</v>
      </c>
      <c r="M128" s="384"/>
      <c r="N128" s="384"/>
      <c r="O128" s="384"/>
      <c r="P128" s="384"/>
      <c r="Q128" s="384"/>
      <c r="R128" s="383"/>
      <c r="S128" s="383"/>
      <c r="U128" s="46"/>
      <c r="V128" s="140"/>
    </row>
    <row r="129" spans="1:21" ht="10.5" customHeight="1">
      <c r="A129" s="213"/>
      <c r="B129" s="213"/>
      <c r="C129" s="404" t="s">
        <v>102</v>
      </c>
      <c r="D129" s="80"/>
      <c r="E129" s="80"/>
      <c r="F129" s="80"/>
      <c r="G129" s="80"/>
      <c r="H129" s="80"/>
      <c r="I129" s="80"/>
      <c r="J129" s="80"/>
      <c r="K129" s="405"/>
      <c r="L129" s="404" t="s">
        <v>102</v>
      </c>
      <c r="M129" s="213"/>
      <c r="N129" s="185"/>
      <c r="O129" s="185"/>
      <c r="P129" s="185"/>
      <c r="Q129" s="185"/>
      <c r="R129" s="80"/>
      <c r="S129" s="403"/>
      <c r="U129" s="100"/>
    </row>
    <row r="130" spans="1:21" ht="10.5" customHeight="1">
      <c r="A130" s="213"/>
      <c r="B130" s="213"/>
      <c r="C130" s="80"/>
      <c r="D130" s="80"/>
      <c r="E130" s="80"/>
      <c r="F130" s="80"/>
      <c r="G130" s="80"/>
      <c r="H130" s="80"/>
      <c r="I130" s="80"/>
      <c r="J130" s="80"/>
      <c r="K130" s="80"/>
      <c r="L130" s="213"/>
      <c r="M130" s="213"/>
      <c r="N130" s="185"/>
      <c r="O130" s="185"/>
      <c r="P130" s="185"/>
      <c r="Q130" s="185"/>
      <c r="R130" s="80"/>
      <c r="S130" s="403"/>
      <c r="U130" s="100"/>
    </row>
    <row r="131" spans="1:21" ht="10.5" customHeight="1">
      <c r="A131" s="136"/>
      <c r="C131" s="369" t="s">
        <v>576</v>
      </c>
      <c r="I131" s="389"/>
      <c r="J131" s="389"/>
      <c r="K131" s="389"/>
      <c r="L131" s="369" t="s">
        <v>576</v>
      </c>
      <c r="M131" s="369"/>
      <c r="N131" s="369"/>
      <c r="O131" s="102"/>
      <c r="P131" s="102"/>
      <c r="Q131" s="102"/>
      <c r="R131" s="102"/>
      <c r="S131" s="102"/>
    </row>
    <row r="132" spans="1:21" ht="10.5" customHeight="1">
      <c r="A132" s="137"/>
      <c r="B132" s="150"/>
      <c r="C132" s="369" t="s">
        <v>564</v>
      </c>
      <c r="D132" s="150"/>
      <c r="E132" s="150"/>
      <c r="F132" s="150"/>
      <c r="G132" s="150"/>
      <c r="H132" s="150"/>
      <c r="I132" s="137"/>
      <c r="J132" s="137"/>
      <c r="K132" s="389"/>
      <c r="L132" s="369" t="s">
        <v>564</v>
      </c>
      <c r="M132" s="137"/>
      <c r="N132" s="137"/>
      <c r="O132" s="150"/>
      <c r="P132" s="150"/>
      <c r="Q132" s="150"/>
      <c r="R132" s="150"/>
      <c r="S132" s="150"/>
      <c r="T132" s="150"/>
      <c r="U132" s="185"/>
    </row>
    <row r="133" spans="1:21" ht="10.5" customHeight="1">
      <c r="Q133" s="149"/>
    </row>
    <row r="134" spans="1:21" ht="10.5" customHeight="1">
      <c r="A134" s="370" t="s">
        <v>229</v>
      </c>
      <c r="B134" s="160"/>
      <c r="S134" s="112"/>
      <c r="T134" s="370" t="s">
        <v>229</v>
      </c>
    </row>
    <row r="135" spans="1:21" ht="9.75" customHeight="1">
      <c r="A135" s="100" t="s">
        <v>541</v>
      </c>
      <c r="B135" s="160"/>
      <c r="S135" s="112"/>
    </row>
    <row r="136" spans="1:21" ht="10.5" customHeight="1">
      <c r="B136" s="157" t="s">
        <v>610</v>
      </c>
      <c r="C136" s="149">
        <v>576</v>
      </c>
      <c r="D136" s="149">
        <v>72</v>
      </c>
      <c r="E136" s="149">
        <v>76</v>
      </c>
      <c r="F136" s="149">
        <v>52</v>
      </c>
      <c r="G136" s="149">
        <v>11</v>
      </c>
      <c r="H136" s="149">
        <v>11</v>
      </c>
      <c r="I136" s="149">
        <v>24</v>
      </c>
      <c r="J136" s="149">
        <v>48</v>
      </c>
      <c r="K136" s="149">
        <v>13</v>
      </c>
      <c r="L136" s="149">
        <v>47</v>
      </c>
      <c r="M136" s="149">
        <v>125</v>
      </c>
      <c r="N136" s="149">
        <v>17</v>
      </c>
      <c r="O136" s="149">
        <v>8</v>
      </c>
      <c r="P136" s="149">
        <v>30</v>
      </c>
      <c r="Q136" s="149">
        <v>17</v>
      </c>
      <c r="R136" s="149">
        <v>13</v>
      </c>
      <c r="S136" s="149">
        <v>12</v>
      </c>
      <c r="T136" s="396"/>
      <c r="U136" s="390" t="s">
        <v>610</v>
      </c>
    </row>
    <row r="137" spans="1:21" ht="10.5" customHeight="1">
      <c r="B137" s="157" t="s">
        <v>609</v>
      </c>
      <c r="C137" s="149">
        <v>1171</v>
      </c>
      <c r="D137" s="149">
        <v>154</v>
      </c>
      <c r="E137" s="149">
        <v>106</v>
      </c>
      <c r="F137" s="149">
        <v>81</v>
      </c>
      <c r="G137" s="149">
        <v>27</v>
      </c>
      <c r="H137" s="149">
        <v>15</v>
      </c>
      <c r="I137" s="149">
        <v>51</v>
      </c>
      <c r="J137" s="149">
        <v>105</v>
      </c>
      <c r="K137" s="149">
        <v>26</v>
      </c>
      <c r="L137" s="149">
        <v>111</v>
      </c>
      <c r="M137" s="149">
        <v>284</v>
      </c>
      <c r="N137" s="149">
        <v>44</v>
      </c>
      <c r="O137" s="149">
        <v>6</v>
      </c>
      <c r="P137" s="149">
        <v>66</v>
      </c>
      <c r="Q137" s="149">
        <v>47</v>
      </c>
      <c r="R137" s="149">
        <v>21</v>
      </c>
      <c r="S137" s="149">
        <v>27</v>
      </c>
      <c r="T137" s="396"/>
      <c r="U137" s="390" t="s">
        <v>609</v>
      </c>
    </row>
    <row r="138" spans="1:21" ht="10.5" customHeight="1">
      <c r="B138" s="157" t="s">
        <v>608</v>
      </c>
      <c r="C138" s="149">
        <v>1220</v>
      </c>
      <c r="D138" s="149">
        <v>182</v>
      </c>
      <c r="E138" s="149">
        <v>57</v>
      </c>
      <c r="F138" s="149">
        <v>159</v>
      </c>
      <c r="G138" s="149">
        <v>24</v>
      </c>
      <c r="H138" s="149">
        <v>19</v>
      </c>
      <c r="I138" s="149">
        <v>50</v>
      </c>
      <c r="J138" s="149">
        <v>93</v>
      </c>
      <c r="K138" s="149">
        <v>26</v>
      </c>
      <c r="L138" s="149">
        <v>92</v>
      </c>
      <c r="M138" s="149">
        <v>297</v>
      </c>
      <c r="N138" s="149">
        <v>53</v>
      </c>
      <c r="O138" s="149">
        <v>8</v>
      </c>
      <c r="P138" s="149">
        <v>91</v>
      </c>
      <c r="Q138" s="149">
        <v>31</v>
      </c>
      <c r="R138" s="149">
        <v>9</v>
      </c>
      <c r="S138" s="149">
        <v>29</v>
      </c>
      <c r="T138" s="396"/>
      <c r="U138" s="390" t="s">
        <v>608</v>
      </c>
    </row>
    <row r="139" spans="1:21" ht="10.5" customHeight="1">
      <c r="B139" s="157" t="s">
        <v>607</v>
      </c>
      <c r="C139" s="149">
        <v>278</v>
      </c>
      <c r="D139" s="149">
        <v>37</v>
      </c>
      <c r="E139" s="149">
        <v>12</v>
      </c>
      <c r="F139" s="149">
        <v>35</v>
      </c>
      <c r="G139" s="149">
        <v>9</v>
      </c>
      <c r="H139" s="149">
        <v>14</v>
      </c>
      <c r="I139" s="149">
        <v>26</v>
      </c>
      <c r="J139" s="149">
        <v>54</v>
      </c>
      <c r="K139" s="149">
        <v>3</v>
      </c>
      <c r="L139" s="149">
        <v>14</v>
      </c>
      <c r="M139" s="149">
        <v>45</v>
      </c>
      <c r="N139" s="149">
        <v>5</v>
      </c>
      <c r="O139" s="149">
        <v>1</v>
      </c>
      <c r="P139" s="149">
        <v>17</v>
      </c>
      <c r="Q139" s="149">
        <v>3</v>
      </c>
      <c r="R139" s="149">
        <v>0</v>
      </c>
      <c r="S139" s="149">
        <v>3</v>
      </c>
      <c r="T139" s="396"/>
      <c r="U139" s="390" t="s">
        <v>607</v>
      </c>
    </row>
    <row r="140" spans="1:21" ht="10.5" customHeight="1">
      <c r="B140" s="157" t="s">
        <v>606</v>
      </c>
      <c r="C140" s="149">
        <v>2063</v>
      </c>
      <c r="D140" s="149">
        <v>438</v>
      </c>
      <c r="E140" s="149">
        <v>250</v>
      </c>
      <c r="F140" s="149">
        <v>150</v>
      </c>
      <c r="G140" s="149">
        <v>61</v>
      </c>
      <c r="H140" s="149">
        <v>41</v>
      </c>
      <c r="I140" s="149">
        <v>77</v>
      </c>
      <c r="J140" s="149">
        <v>164</v>
      </c>
      <c r="K140" s="149">
        <v>23</v>
      </c>
      <c r="L140" s="149">
        <v>171</v>
      </c>
      <c r="M140" s="149">
        <v>395</v>
      </c>
      <c r="N140" s="149">
        <v>67</v>
      </c>
      <c r="O140" s="149">
        <v>39</v>
      </c>
      <c r="P140" s="149">
        <v>82</v>
      </c>
      <c r="Q140" s="149">
        <v>27</v>
      </c>
      <c r="R140" s="149">
        <v>34</v>
      </c>
      <c r="S140" s="149">
        <v>44</v>
      </c>
      <c r="T140" s="396"/>
      <c r="U140" s="399" t="s">
        <v>606</v>
      </c>
    </row>
    <row r="141" spans="1:21" ht="10.5" customHeight="1">
      <c r="B141" s="157" t="s">
        <v>605</v>
      </c>
      <c r="C141" s="149">
        <v>3887</v>
      </c>
      <c r="D141" s="149">
        <v>401</v>
      </c>
      <c r="E141" s="149">
        <v>668</v>
      </c>
      <c r="F141" s="149">
        <v>325</v>
      </c>
      <c r="G141" s="149">
        <v>62</v>
      </c>
      <c r="H141" s="149">
        <v>68</v>
      </c>
      <c r="I141" s="149">
        <v>161</v>
      </c>
      <c r="J141" s="149">
        <v>320</v>
      </c>
      <c r="K141" s="149">
        <v>49</v>
      </c>
      <c r="L141" s="149">
        <v>417</v>
      </c>
      <c r="M141" s="149">
        <v>807</v>
      </c>
      <c r="N141" s="149">
        <v>188</v>
      </c>
      <c r="O141" s="149">
        <v>31</v>
      </c>
      <c r="P141" s="149">
        <v>162</v>
      </c>
      <c r="Q141" s="149">
        <v>73</v>
      </c>
      <c r="R141" s="149">
        <v>82</v>
      </c>
      <c r="S141" s="149">
        <v>73</v>
      </c>
      <c r="T141" s="396"/>
      <c r="U141" s="399" t="s">
        <v>605</v>
      </c>
    </row>
    <row r="142" spans="1:21" ht="10.5" customHeight="1">
      <c r="B142" s="157" t="s">
        <v>604</v>
      </c>
      <c r="C142" s="149">
        <v>645</v>
      </c>
      <c r="D142" s="149">
        <v>80</v>
      </c>
      <c r="E142" s="149">
        <v>26</v>
      </c>
      <c r="F142" s="149">
        <v>97</v>
      </c>
      <c r="G142" s="149">
        <v>14</v>
      </c>
      <c r="H142" s="149">
        <v>3</v>
      </c>
      <c r="I142" s="149">
        <v>37</v>
      </c>
      <c r="J142" s="149">
        <v>50</v>
      </c>
      <c r="K142" s="149">
        <v>7</v>
      </c>
      <c r="L142" s="149">
        <v>50</v>
      </c>
      <c r="M142" s="149">
        <v>164</v>
      </c>
      <c r="N142" s="149">
        <v>40</v>
      </c>
      <c r="O142" s="149">
        <v>5</v>
      </c>
      <c r="P142" s="149">
        <v>20</v>
      </c>
      <c r="Q142" s="149">
        <v>9</v>
      </c>
      <c r="R142" s="149">
        <v>26</v>
      </c>
      <c r="S142" s="149">
        <v>17</v>
      </c>
      <c r="T142" s="396"/>
      <c r="U142" s="399" t="s">
        <v>604</v>
      </c>
    </row>
    <row r="143" spans="1:21" ht="10.5" customHeight="1">
      <c r="B143" s="376" t="s">
        <v>603</v>
      </c>
      <c r="T143" s="396"/>
      <c r="U143" s="390" t="s">
        <v>603</v>
      </c>
    </row>
    <row r="144" spans="1:21" ht="10.5" customHeight="1">
      <c r="B144" s="157" t="s">
        <v>625</v>
      </c>
      <c r="C144" s="149">
        <v>222</v>
      </c>
      <c r="D144" s="149">
        <v>11</v>
      </c>
      <c r="E144" s="149">
        <v>14</v>
      </c>
      <c r="F144" s="149">
        <v>121</v>
      </c>
      <c r="G144" s="149">
        <v>8</v>
      </c>
      <c r="H144" s="149">
        <v>2</v>
      </c>
      <c r="I144" s="149">
        <v>4</v>
      </c>
      <c r="J144" s="149">
        <v>12</v>
      </c>
      <c r="K144" s="149">
        <v>0</v>
      </c>
      <c r="L144" s="149">
        <v>8</v>
      </c>
      <c r="M144" s="149">
        <v>27</v>
      </c>
      <c r="N144" s="149">
        <v>5</v>
      </c>
      <c r="O144" s="149">
        <v>0</v>
      </c>
      <c r="P144" s="149">
        <v>2</v>
      </c>
      <c r="Q144" s="149">
        <v>0</v>
      </c>
      <c r="R144" s="149">
        <v>4</v>
      </c>
      <c r="S144" s="149">
        <v>4</v>
      </c>
      <c r="T144" s="396"/>
      <c r="U144" s="407" t="s">
        <v>625</v>
      </c>
    </row>
    <row r="145" spans="1:21" ht="15" customHeight="1">
      <c r="B145" s="367" t="s">
        <v>69</v>
      </c>
      <c r="C145" s="149">
        <v>10062</v>
      </c>
      <c r="D145" s="149">
        <v>1375</v>
      </c>
      <c r="E145" s="149">
        <v>1209</v>
      </c>
      <c r="F145" s="149">
        <v>1020</v>
      </c>
      <c r="G145" s="149">
        <v>216</v>
      </c>
      <c r="H145" s="149">
        <v>173</v>
      </c>
      <c r="I145" s="149">
        <v>430</v>
      </c>
      <c r="J145" s="149">
        <v>846</v>
      </c>
      <c r="K145" s="149">
        <v>147</v>
      </c>
      <c r="L145" s="149">
        <v>910</v>
      </c>
      <c r="M145" s="149">
        <v>2144</v>
      </c>
      <c r="N145" s="149">
        <v>419</v>
      </c>
      <c r="O145" s="149">
        <v>98</v>
      </c>
      <c r="P145" s="149">
        <v>470</v>
      </c>
      <c r="Q145" s="149">
        <v>207</v>
      </c>
      <c r="R145" s="149">
        <v>189</v>
      </c>
      <c r="S145" s="149">
        <v>209</v>
      </c>
      <c r="T145" s="387" t="s">
        <v>622</v>
      </c>
      <c r="U145" s="386"/>
    </row>
    <row r="146" spans="1:21" ht="21" customHeight="1">
      <c r="B146" s="367"/>
      <c r="C146" s="149"/>
      <c r="D146" s="149"/>
      <c r="E146" s="149"/>
      <c r="F146" s="149"/>
      <c r="G146" s="149"/>
      <c r="H146" s="149"/>
      <c r="I146" s="149"/>
      <c r="J146" s="149"/>
      <c r="K146" s="149"/>
      <c r="L146" s="149"/>
      <c r="M146" s="149"/>
      <c r="N146" s="149"/>
      <c r="O146" s="149"/>
      <c r="P146" s="149"/>
      <c r="Q146" s="149"/>
      <c r="R146" s="149"/>
      <c r="S146" s="149"/>
      <c r="T146" s="387"/>
      <c r="U146" s="386"/>
    </row>
    <row r="147" spans="1:21" ht="10.5" customHeight="1">
      <c r="B147" s="160"/>
      <c r="C147" s="149"/>
      <c r="D147" s="149"/>
      <c r="E147" s="149"/>
      <c r="F147" s="149"/>
      <c r="G147" s="149"/>
      <c r="H147" s="149"/>
      <c r="I147" s="149"/>
      <c r="J147" s="149"/>
      <c r="K147" s="149"/>
      <c r="L147" s="149"/>
      <c r="M147" s="149"/>
      <c r="N147" s="149"/>
      <c r="O147" s="149"/>
      <c r="P147" s="149"/>
      <c r="Q147" s="149"/>
      <c r="R147" s="149"/>
      <c r="S147" s="149"/>
      <c r="T147" s="396"/>
    </row>
    <row r="148" spans="1:21" ht="10.5" customHeight="1">
      <c r="A148" s="370" t="s">
        <v>601</v>
      </c>
      <c r="B148" s="160"/>
      <c r="C148" s="149"/>
      <c r="D148" s="149"/>
      <c r="E148" s="149"/>
      <c r="F148" s="149"/>
      <c r="G148" s="149"/>
      <c r="H148" s="149"/>
      <c r="I148" s="149"/>
      <c r="J148" s="149"/>
      <c r="K148" s="149"/>
      <c r="L148" s="149"/>
      <c r="M148" s="149"/>
      <c r="N148" s="149"/>
      <c r="O148" s="149"/>
      <c r="P148" s="149"/>
      <c r="Q148" s="149"/>
      <c r="R148" s="149"/>
      <c r="S148" s="149"/>
      <c r="T148" s="400" t="s">
        <v>601</v>
      </c>
    </row>
    <row r="149" spans="1:21" ht="9.75" customHeight="1">
      <c r="B149" s="160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396"/>
    </row>
    <row r="150" spans="1:21" ht="10.5" customHeight="1">
      <c r="B150" s="376" t="s">
        <v>600</v>
      </c>
      <c r="C150" s="149"/>
      <c r="D150" s="149"/>
      <c r="E150" s="149"/>
      <c r="F150" s="149"/>
      <c r="G150" s="149"/>
      <c r="H150" s="149"/>
      <c r="I150" s="149"/>
      <c r="J150" s="149"/>
      <c r="K150" s="149"/>
      <c r="L150" s="149"/>
      <c r="M150" s="149"/>
      <c r="N150" s="149"/>
      <c r="O150" s="149"/>
      <c r="P150" s="149"/>
      <c r="Q150" s="149"/>
      <c r="R150" s="149"/>
      <c r="S150" s="149"/>
      <c r="T150" s="396"/>
      <c r="U150" s="390" t="s">
        <v>600</v>
      </c>
    </row>
    <row r="151" spans="1:21" ht="10.5" customHeight="1">
      <c r="B151" s="157" t="s">
        <v>599</v>
      </c>
      <c r="C151" s="149">
        <v>405</v>
      </c>
      <c r="D151" s="149">
        <v>13</v>
      </c>
      <c r="E151" s="149">
        <v>27</v>
      </c>
      <c r="F151" s="149">
        <v>47</v>
      </c>
      <c r="G151" s="149">
        <v>3</v>
      </c>
      <c r="H151" s="149">
        <v>9</v>
      </c>
      <c r="I151" s="149">
        <v>29</v>
      </c>
      <c r="J151" s="149">
        <v>48</v>
      </c>
      <c r="K151" s="149">
        <v>6</v>
      </c>
      <c r="L151" s="149">
        <v>9</v>
      </c>
      <c r="M151" s="149">
        <v>139</v>
      </c>
      <c r="N151" s="149">
        <v>2</v>
      </c>
      <c r="O151" s="149">
        <v>24</v>
      </c>
      <c r="P151" s="149">
        <v>23</v>
      </c>
      <c r="Q151" s="149">
        <v>9</v>
      </c>
      <c r="R151" s="149">
        <v>11</v>
      </c>
      <c r="S151" s="149">
        <v>6</v>
      </c>
      <c r="T151" s="396"/>
      <c r="U151" s="407" t="s">
        <v>599</v>
      </c>
    </row>
    <row r="152" spans="1:21" ht="10.5" customHeight="1">
      <c r="B152" s="157" t="s">
        <v>598</v>
      </c>
      <c r="C152" s="149">
        <v>7</v>
      </c>
      <c r="D152" s="149">
        <v>7</v>
      </c>
      <c r="E152" s="149">
        <v>0</v>
      </c>
      <c r="F152" s="149">
        <v>0</v>
      </c>
      <c r="G152" s="149">
        <v>0</v>
      </c>
      <c r="H152" s="149">
        <v>0</v>
      </c>
      <c r="I152" s="149">
        <v>0</v>
      </c>
      <c r="J152" s="149">
        <v>0</v>
      </c>
      <c r="K152" s="149">
        <v>0</v>
      </c>
      <c r="L152" s="149">
        <v>0</v>
      </c>
      <c r="M152" s="149">
        <v>0</v>
      </c>
      <c r="N152" s="149">
        <v>0</v>
      </c>
      <c r="O152" s="149">
        <v>0</v>
      </c>
      <c r="P152" s="149">
        <v>0</v>
      </c>
      <c r="Q152" s="149">
        <v>0</v>
      </c>
      <c r="R152" s="149">
        <v>0</v>
      </c>
      <c r="S152" s="149">
        <v>0</v>
      </c>
      <c r="T152" s="396"/>
      <c r="U152" s="407" t="s">
        <v>598</v>
      </c>
    </row>
    <row r="153" spans="1:21" ht="10.5" customHeight="1">
      <c r="B153" s="157" t="s">
        <v>597</v>
      </c>
      <c r="C153" s="149">
        <v>11</v>
      </c>
      <c r="D153" s="149">
        <v>0</v>
      </c>
      <c r="E153" s="149">
        <v>2</v>
      </c>
      <c r="F153" s="149">
        <v>1</v>
      </c>
      <c r="G153" s="149">
        <v>0</v>
      </c>
      <c r="H153" s="149">
        <v>0</v>
      </c>
      <c r="I153" s="149">
        <v>0</v>
      </c>
      <c r="J153" s="149">
        <v>0</v>
      </c>
      <c r="K153" s="149">
        <v>0</v>
      </c>
      <c r="L153" s="149">
        <v>0</v>
      </c>
      <c r="M153" s="149">
        <v>6</v>
      </c>
      <c r="N153" s="149">
        <v>0</v>
      </c>
      <c r="O153" s="149">
        <v>0</v>
      </c>
      <c r="P153" s="149">
        <v>0</v>
      </c>
      <c r="Q153" s="149">
        <v>2</v>
      </c>
      <c r="R153" s="149">
        <v>0</v>
      </c>
      <c r="S153" s="149">
        <v>0</v>
      </c>
      <c r="T153" s="396"/>
      <c r="U153" s="407" t="s">
        <v>597</v>
      </c>
    </row>
    <row r="154" spans="1:21" ht="10.5" customHeight="1">
      <c r="B154" s="157" t="s">
        <v>596</v>
      </c>
      <c r="C154" s="149">
        <v>2</v>
      </c>
      <c r="D154" s="149">
        <v>0</v>
      </c>
      <c r="E154" s="149">
        <v>0</v>
      </c>
      <c r="F154" s="149">
        <v>0</v>
      </c>
      <c r="G154" s="149">
        <v>0</v>
      </c>
      <c r="H154" s="149">
        <v>0</v>
      </c>
      <c r="I154" s="149">
        <v>2</v>
      </c>
      <c r="J154" s="149">
        <v>0</v>
      </c>
      <c r="K154" s="149">
        <v>0</v>
      </c>
      <c r="L154" s="149">
        <v>0</v>
      </c>
      <c r="M154" s="149">
        <v>0</v>
      </c>
      <c r="N154" s="149">
        <v>0</v>
      </c>
      <c r="O154" s="149">
        <v>0</v>
      </c>
      <c r="P154" s="149">
        <v>0</v>
      </c>
      <c r="Q154" s="149">
        <v>0</v>
      </c>
      <c r="R154" s="149">
        <v>0</v>
      </c>
      <c r="S154" s="149">
        <v>0</v>
      </c>
      <c r="T154" s="396"/>
      <c r="U154" s="390" t="s">
        <v>596</v>
      </c>
    </row>
    <row r="155" spans="1:21" ht="10.5" customHeight="1">
      <c r="B155" s="157" t="s">
        <v>595</v>
      </c>
      <c r="C155" s="149">
        <v>59</v>
      </c>
      <c r="D155" s="149">
        <v>0</v>
      </c>
      <c r="E155" s="149">
        <v>0</v>
      </c>
      <c r="F155" s="149">
        <v>0</v>
      </c>
      <c r="G155" s="149">
        <v>0</v>
      </c>
      <c r="H155" s="149">
        <v>0</v>
      </c>
      <c r="I155" s="149">
        <v>3</v>
      </c>
      <c r="J155" s="149">
        <v>21</v>
      </c>
      <c r="K155" s="149">
        <v>0</v>
      </c>
      <c r="L155" s="149">
        <v>0</v>
      </c>
      <c r="M155" s="149">
        <v>35</v>
      </c>
      <c r="N155" s="149">
        <v>0</v>
      </c>
      <c r="O155" s="149">
        <v>0</v>
      </c>
      <c r="P155" s="149">
        <v>0</v>
      </c>
      <c r="Q155" s="149">
        <v>0</v>
      </c>
      <c r="R155" s="149">
        <v>0</v>
      </c>
      <c r="S155" s="149">
        <v>0</v>
      </c>
      <c r="T155" s="396"/>
      <c r="U155" s="407" t="s">
        <v>595</v>
      </c>
    </row>
    <row r="156" spans="1:21" ht="10.5" customHeight="1">
      <c r="B156" s="376" t="s">
        <v>594</v>
      </c>
      <c r="T156" s="396"/>
      <c r="U156" s="407" t="s">
        <v>594</v>
      </c>
    </row>
    <row r="157" spans="1:21" ht="10.5" customHeight="1">
      <c r="B157" s="157" t="s">
        <v>593</v>
      </c>
      <c r="C157" s="149">
        <v>657</v>
      </c>
      <c r="D157" s="149">
        <v>120</v>
      </c>
      <c r="E157" s="149">
        <v>281</v>
      </c>
      <c r="F157" s="149">
        <v>10</v>
      </c>
      <c r="G157" s="149">
        <v>0</v>
      </c>
      <c r="H157" s="149">
        <v>75</v>
      </c>
      <c r="I157" s="149">
        <v>0</v>
      </c>
      <c r="J157" s="149">
        <v>33</v>
      </c>
      <c r="K157" s="149">
        <v>111</v>
      </c>
      <c r="L157" s="149">
        <v>1</v>
      </c>
      <c r="M157" s="149">
        <v>7</v>
      </c>
      <c r="N157" s="149">
        <v>2</v>
      </c>
      <c r="O157" s="149">
        <v>0</v>
      </c>
      <c r="P157" s="149">
        <v>5</v>
      </c>
      <c r="Q157" s="149">
        <v>11</v>
      </c>
      <c r="R157" s="149">
        <v>1</v>
      </c>
      <c r="S157" s="149">
        <v>0</v>
      </c>
      <c r="T157" s="396"/>
      <c r="U157" s="407" t="s">
        <v>593</v>
      </c>
    </row>
    <row r="158" spans="1:21" ht="10.5" customHeight="1">
      <c r="B158" s="157" t="s">
        <v>592</v>
      </c>
      <c r="C158" s="149">
        <v>156</v>
      </c>
      <c r="D158" s="149">
        <v>21</v>
      </c>
      <c r="E158" s="149">
        <v>0</v>
      </c>
      <c r="F158" s="149">
        <v>0</v>
      </c>
      <c r="G158" s="149">
        <v>0</v>
      </c>
      <c r="H158" s="149">
        <v>0</v>
      </c>
      <c r="I158" s="149">
        <v>0</v>
      </c>
      <c r="J158" s="149">
        <v>34</v>
      </c>
      <c r="K158" s="149">
        <v>0</v>
      </c>
      <c r="L158" s="149">
        <v>52</v>
      </c>
      <c r="M158" s="149">
        <v>48</v>
      </c>
      <c r="N158" s="149">
        <v>0</v>
      </c>
      <c r="O158" s="149">
        <v>0</v>
      </c>
      <c r="P158" s="149">
        <v>1</v>
      </c>
      <c r="Q158" s="149">
        <v>0</v>
      </c>
      <c r="R158" s="149">
        <v>0</v>
      </c>
      <c r="S158" s="149">
        <v>0</v>
      </c>
      <c r="T158" s="396"/>
      <c r="U158" s="407" t="s">
        <v>592</v>
      </c>
    </row>
    <row r="159" spans="1:21" ht="15" customHeight="1">
      <c r="B159" s="367" t="s">
        <v>69</v>
      </c>
      <c r="C159" s="149">
        <v>1297</v>
      </c>
      <c r="D159" s="149">
        <v>161</v>
      </c>
      <c r="E159" s="149">
        <v>310</v>
      </c>
      <c r="F159" s="149">
        <v>58</v>
      </c>
      <c r="G159" s="149">
        <v>3</v>
      </c>
      <c r="H159" s="149">
        <v>84</v>
      </c>
      <c r="I159" s="149">
        <v>34</v>
      </c>
      <c r="J159" s="149">
        <v>136</v>
      </c>
      <c r="K159" s="149">
        <v>117</v>
      </c>
      <c r="L159" s="149">
        <v>62</v>
      </c>
      <c r="M159" s="149">
        <v>235</v>
      </c>
      <c r="N159" s="149">
        <v>4</v>
      </c>
      <c r="O159" s="149">
        <v>24</v>
      </c>
      <c r="P159" s="149">
        <v>29</v>
      </c>
      <c r="Q159" s="149">
        <v>22</v>
      </c>
      <c r="R159" s="149">
        <v>12</v>
      </c>
      <c r="S159" s="149">
        <v>6</v>
      </c>
      <c r="T159" s="387" t="s">
        <v>622</v>
      </c>
      <c r="U159" s="386"/>
    </row>
    <row r="160" spans="1:21" ht="21" customHeight="1">
      <c r="B160" s="367"/>
      <c r="C160" s="149"/>
      <c r="D160" s="149"/>
      <c r="E160" s="149"/>
      <c r="F160" s="149"/>
      <c r="G160" s="149"/>
      <c r="H160" s="149"/>
      <c r="I160" s="149"/>
      <c r="J160" s="149"/>
      <c r="K160" s="149"/>
      <c r="L160" s="149"/>
      <c r="M160" s="149"/>
      <c r="N160" s="149"/>
      <c r="O160" s="149"/>
      <c r="P160" s="149"/>
      <c r="Q160" s="149"/>
      <c r="R160" s="149"/>
      <c r="S160" s="149"/>
      <c r="T160" s="387"/>
      <c r="U160" s="386"/>
    </row>
    <row r="161" spans="1:21" ht="10.5" customHeight="1">
      <c r="B161" s="160"/>
      <c r="C161" s="149"/>
      <c r="D161" s="149"/>
      <c r="E161" s="149"/>
      <c r="F161" s="149"/>
      <c r="G161" s="149"/>
      <c r="H161" s="149"/>
      <c r="I161" s="149"/>
      <c r="J161" s="149"/>
      <c r="K161" s="149"/>
      <c r="L161" s="149"/>
      <c r="M161" s="149"/>
      <c r="N161" s="149"/>
      <c r="O161" s="149"/>
      <c r="P161" s="149"/>
      <c r="Q161" s="149"/>
      <c r="R161" s="149"/>
      <c r="S161" s="149"/>
      <c r="T161" s="396"/>
    </row>
    <row r="162" spans="1:21" ht="10.5" customHeight="1">
      <c r="A162" s="370" t="s">
        <v>591</v>
      </c>
      <c r="B162" s="160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  <c r="R162" s="149"/>
      <c r="S162" s="149"/>
      <c r="T162" s="400" t="s">
        <v>591</v>
      </c>
    </row>
    <row r="163" spans="1:21" ht="9.75" customHeight="1">
      <c r="B163" s="160"/>
      <c r="C163" s="149"/>
      <c r="D163" s="149"/>
      <c r="E163" s="149"/>
      <c r="F163" s="149"/>
      <c r="G163" s="149"/>
      <c r="H163" s="149"/>
      <c r="I163" s="149"/>
      <c r="J163" s="149"/>
      <c r="K163" s="149"/>
      <c r="L163" s="149"/>
      <c r="M163" s="149"/>
      <c r="N163" s="149"/>
      <c r="O163" s="149"/>
      <c r="P163" s="149"/>
      <c r="Q163" s="149"/>
      <c r="R163" s="149"/>
      <c r="S163" s="149"/>
      <c r="T163" s="396"/>
    </row>
    <row r="164" spans="1:21" ht="10.5" customHeight="1">
      <c r="B164" s="376" t="s">
        <v>590</v>
      </c>
      <c r="C164" s="149"/>
      <c r="D164" s="149"/>
      <c r="E164" s="149"/>
      <c r="F164" s="149"/>
      <c r="G164" s="149"/>
      <c r="H164" s="149"/>
      <c r="I164" s="149"/>
      <c r="J164" s="149"/>
      <c r="K164" s="149"/>
      <c r="L164" s="149"/>
      <c r="M164" s="149"/>
      <c r="N164" s="149"/>
      <c r="O164" s="149"/>
      <c r="P164" s="149"/>
      <c r="Q164" s="149"/>
      <c r="R164" s="149"/>
      <c r="S164" s="149"/>
      <c r="T164" s="396"/>
      <c r="U164" s="390" t="s">
        <v>590</v>
      </c>
    </row>
    <row r="165" spans="1:21" ht="10.5" customHeight="1">
      <c r="B165" s="157" t="s">
        <v>589</v>
      </c>
      <c r="C165" s="149">
        <v>3559</v>
      </c>
      <c r="D165" s="149">
        <v>599</v>
      </c>
      <c r="E165" s="149">
        <v>698</v>
      </c>
      <c r="F165" s="149">
        <v>138</v>
      </c>
      <c r="G165" s="149">
        <v>2</v>
      </c>
      <c r="H165" s="149">
        <v>19</v>
      </c>
      <c r="I165" s="149">
        <v>62</v>
      </c>
      <c r="J165" s="149">
        <v>129</v>
      </c>
      <c r="K165" s="149">
        <v>162</v>
      </c>
      <c r="L165" s="149">
        <v>191</v>
      </c>
      <c r="M165" s="149">
        <v>860</v>
      </c>
      <c r="N165" s="149">
        <v>180</v>
      </c>
      <c r="O165" s="149">
        <v>75</v>
      </c>
      <c r="P165" s="149">
        <v>152</v>
      </c>
      <c r="Q165" s="149">
        <v>103</v>
      </c>
      <c r="R165" s="149">
        <v>107</v>
      </c>
      <c r="S165" s="149">
        <v>82</v>
      </c>
      <c r="T165" s="396"/>
      <c r="U165" s="370" t="s">
        <v>589</v>
      </c>
    </row>
    <row r="166" spans="1:21" ht="10.5" customHeight="1">
      <c r="B166" s="376" t="s">
        <v>588</v>
      </c>
      <c r="T166" s="396"/>
      <c r="U166" s="370" t="s">
        <v>588</v>
      </c>
    </row>
    <row r="167" spans="1:21" ht="10.5" customHeight="1">
      <c r="B167" s="157" t="s">
        <v>587</v>
      </c>
      <c r="C167" s="149">
        <v>64604</v>
      </c>
      <c r="D167" s="149">
        <v>6630</v>
      </c>
      <c r="E167" s="149">
        <v>9755</v>
      </c>
      <c r="F167" s="149">
        <v>4676</v>
      </c>
      <c r="G167" s="149">
        <v>78</v>
      </c>
      <c r="H167" s="149">
        <v>845</v>
      </c>
      <c r="I167" s="149">
        <v>2523</v>
      </c>
      <c r="J167" s="149">
        <v>4970</v>
      </c>
      <c r="K167" s="149">
        <v>1361</v>
      </c>
      <c r="L167" s="149">
        <v>5603</v>
      </c>
      <c r="M167" s="149">
        <v>14837</v>
      </c>
      <c r="N167" s="149">
        <v>2493</v>
      </c>
      <c r="O167" s="149">
        <v>957</v>
      </c>
      <c r="P167" s="149">
        <v>4529</v>
      </c>
      <c r="Q167" s="149">
        <v>1601</v>
      </c>
      <c r="R167" s="149">
        <v>1928</v>
      </c>
      <c r="S167" s="149">
        <v>1818</v>
      </c>
      <c r="T167" s="396"/>
      <c r="U167" s="370" t="s">
        <v>587</v>
      </c>
    </row>
    <row r="168" spans="1:21" ht="10.5" customHeight="1">
      <c r="B168" s="376" t="s">
        <v>586</v>
      </c>
      <c r="T168" s="396"/>
      <c r="U168" s="390" t="s">
        <v>586</v>
      </c>
    </row>
    <row r="169" spans="1:21" ht="10.5" customHeight="1">
      <c r="B169" s="157" t="s">
        <v>585</v>
      </c>
      <c r="C169" s="149">
        <v>5306</v>
      </c>
      <c r="D169" s="149">
        <v>4087</v>
      </c>
      <c r="E169" s="149">
        <v>0</v>
      </c>
      <c r="F169" s="149">
        <v>0</v>
      </c>
      <c r="G169" s="149">
        <v>1219</v>
      </c>
      <c r="H169" s="149">
        <v>0</v>
      </c>
      <c r="I169" s="149">
        <v>0</v>
      </c>
      <c r="J169" s="149">
        <v>0</v>
      </c>
      <c r="K169" s="149">
        <v>0</v>
      </c>
      <c r="L169" s="149">
        <v>0</v>
      </c>
      <c r="M169" s="149">
        <v>0</v>
      </c>
      <c r="N169" s="149">
        <v>0</v>
      </c>
      <c r="O169" s="149">
        <v>0</v>
      </c>
      <c r="P169" s="149">
        <v>0</v>
      </c>
      <c r="Q169" s="149">
        <v>0</v>
      </c>
      <c r="R169" s="149">
        <v>0</v>
      </c>
      <c r="S169" s="149">
        <v>0</v>
      </c>
      <c r="T169" s="396"/>
      <c r="U169" s="370" t="s">
        <v>585</v>
      </c>
    </row>
    <row r="170" spans="1:21" ht="15" customHeight="1">
      <c r="B170" s="367" t="s">
        <v>69</v>
      </c>
      <c r="C170" s="149">
        <v>73469</v>
      </c>
      <c r="D170" s="149">
        <v>11316</v>
      </c>
      <c r="E170" s="149">
        <v>10453</v>
      </c>
      <c r="F170" s="149">
        <v>4814</v>
      </c>
      <c r="G170" s="149">
        <v>1299</v>
      </c>
      <c r="H170" s="149">
        <v>864</v>
      </c>
      <c r="I170" s="149">
        <v>2585</v>
      </c>
      <c r="J170" s="149">
        <v>5099</v>
      </c>
      <c r="K170" s="149">
        <v>1523</v>
      </c>
      <c r="L170" s="149">
        <v>5794</v>
      </c>
      <c r="M170" s="149">
        <v>15697</v>
      </c>
      <c r="N170" s="149">
        <v>2673</v>
      </c>
      <c r="O170" s="149">
        <v>1032</v>
      </c>
      <c r="P170" s="149">
        <v>4681</v>
      </c>
      <c r="Q170" s="149">
        <v>1704</v>
      </c>
      <c r="R170" s="149">
        <v>2035</v>
      </c>
      <c r="S170" s="149">
        <v>1900</v>
      </c>
      <c r="T170" s="387" t="s">
        <v>622</v>
      </c>
      <c r="U170" s="386"/>
    </row>
    <row r="171" spans="1:21" ht="21" customHeight="1">
      <c r="B171" s="367"/>
      <c r="T171" s="387"/>
      <c r="U171" s="386"/>
    </row>
    <row r="172" spans="1:21" ht="10.5" customHeight="1">
      <c r="B172" s="160"/>
      <c r="T172" s="396"/>
    </row>
    <row r="173" spans="1:21" ht="10.5" customHeight="1">
      <c r="A173" s="370" t="s">
        <v>584</v>
      </c>
      <c r="B173" s="160"/>
      <c r="S173" s="112"/>
      <c r="T173" s="370" t="s">
        <v>584</v>
      </c>
    </row>
    <row r="174" spans="1:21" ht="9.75" customHeight="1">
      <c r="B174" s="160"/>
      <c r="S174" s="112"/>
    </row>
    <row r="175" spans="1:21" ht="10.5" customHeight="1">
      <c r="B175" s="376" t="s">
        <v>583</v>
      </c>
      <c r="C175" s="149"/>
      <c r="D175" s="149"/>
      <c r="E175" s="149"/>
      <c r="F175" s="149"/>
      <c r="G175" s="149"/>
      <c r="H175" s="149"/>
      <c r="I175" s="149"/>
      <c r="J175" s="149"/>
      <c r="K175" s="149"/>
      <c r="L175" s="149"/>
      <c r="M175" s="149"/>
      <c r="N175" s="149"/>
      <c r="O175" s="149"/>
      <c r="P175" s="149"/>
      <c r="Q175" s="149"/>
      <c r="R175" s="149"/>
      <c r="S175" s="406"/>
      <c r="U175" s="370" t="s">
        <v>583</v>
      </c>
    </row>
    <row r="176" spans="1:21" ht="10.5" customHeight="1">
      <c r="B176" s="157" t="s">
        <v>582</v>
      </c>
      <c r="C176" s="149">
        <v>820</v>
      </c>
      <c r="D176" s="149">
        <v>26</v>
      </c>
      <c r="E176" s="149">
        <v>244</v>
      </c>
      <c r="F176" s="149">
        <v>26</v>
      </c>
      <c r="G176" s="149">
        <v>5</v>
      </c>
      <c r="H176" s="149">
        <v>0</v>
      </c>
      <c r="I176" s="149">
        <v>0</v>
      </c>
      <c r="J176" s="149">
        <v>86</v>
      </c>
      <c r="K176" s="149">
        <v>1</v>
      </c>
      <c r="L176" s="149">
        <v>25</v>
      </c>
      <c r="M176" s="149">
        <v>334</v>
      </c>
      <c r="N176" s="149">
        <v>10</v>
      </c>
      <c r="O176" s="149">
        <v>13</v>
      </c>
      <c r="P176" s="149">
        <v>0</v>
      </c>
      <c r="Q176" s="149">
        <v>2</v>
      </c>
      <c r="R176" s="149">
        <v>39</v>
      </c>
      <c r="S176" s="149">
        <v>9</v>
      </c>
      <c r="T176" s="396"/>
      <c r="U176" s="370" t="s">
        <v>582</v>
      </c>
    </row>
    <row r="177" spans="1:22" ht="10.5" customHeight="1">
      <c r="B177" s="157" t="s">
        <v>581</v>
      </c>
      <c r="C177" s="149">
        <v>166</v>
      </c>
      <c r="D177" s="149">
        <v>17</v>
      </c>
      <c r="E177" s="149">
        <v>48</v>
      </c>
      <c r="F177" s="149">
        <v>1</v>
      </c>
      <c r="G177" s="149">
        <v>0</v>
      </c>
      <c r="H177" s="149">
        <v>0</v>
      </c>
      <c r="I177" s="149">
        <v>0</v>
      </c>
      <c r="J177" s="149">
        <v>66</v>
      </c>
      <c r="K177" s="149">
        <v>0</v>
      </c>
      <c r="L177" s="149">
        <v>0</v>
      </c>
      <c r="M177" s="149">
        <v>19</v>
      </c>
      <c r="N177" s="149">
        <v>4</v>
      </c>
      <c r="O177" s="149">
        <v>0</v>
      </c>
      <c r="P177" s="149">
        <v>0</v>
      </c>
      <c r="Q177" s="149">
        <v>0</v>
      </c>
      <c r="R177" s="149">
        <v>2</v>
      </c>
      <c r="S177" s="149">
        <v>9</v>
      </c>
      <c r="T177" s="396"/>
      <c r="U177" s="370" t="s">
        <v>581</v>
      </c>
    </row>
    <row r="178" spans="1:22" ht="10.5" customHeight="1">
      <c r="B178" s="157" t="s">
        <v>580</v>
      </c>
      <c r="C178" s="149">
        <v>698</v>
      </c>
      <c r="D178" s="149">
        <v>63</v>
      </c>
      <c r="E178" s="149">
        <v>163</v>
      </c>
      <c r="F178" s="149">
        <v>22</v>
      </c>
      <c r="G178" s="149">
        <v>6</v>
      </c>
      <c r="H178" s="149">
        <v>18</v>
      </c>
      <c r="I178" s="149">
        <v>3</v>
      </c>
      <c r="J178" s="149">
        <v>16</v>
      </c>
      <c r="K178" s="149">
        <v>0</v>
      </c>
      <c r="L178" s="149">
        <v>37</v>
      </c>
      <c r="M178" s="149">
        <v>217</v>
      </c>
      <c r="N178" s="149">
        <v>1</v>
      </c>
      <c r="O178" s="149">
        <v>0</v>
      </c>
      <c r="P178" s="149">
        <v>123</v>
      </c>
      <c r="Q178" s="149">
        <v>2</v>
      </c>
      <c r="R178" s="149">
        <v>1</v>
      </c>
      <c r="S178" s="149">
        <v>26</v>
      </c>
      <c r="T178" s="396"/>
      <c r="U178" s="370" t="s">
        <v>580</v>
      </c>
    </row>
    <row r="179" spans="1:22" ht="10.5" customHeight="1">
      <c r="B179" s="376" t="s">
        <v>579</v>
      </c>
      <c r="T179" s="396"/>
      <c r="U179" s="370" t="s">
        <v>579</v>
      </c>
    </row>
    <row r="180" spans="1:22" ht="10.5" customHeight="1">
      <c r="B180" s="157" t="s">
        <v>578</v>
      </c>
      <c r="C180" s="149">
        <v>3296</v>
      </c>
      <c r="D180" s="149">
        <v>102</v>
      </c>
      <c r="E180" s="149">
        <v>418</v>
      </c>
      <c r="F180" s="149">
        <v>260</v>
      </c>
      <c r="G180" s="149">
        <v>76</v>
      </c>
      <c r="H180" s="149">
        <v>20</v>
      </c>
      <c r="I180" s="149">
        <v>30</v>
      </c>
      <c r="J180" s="149">
        <v>310</v>
      </c>
      <c r="K180" s="149">
        <v>138</v>
      </c>
      <c r="L180" s="149">
        <v>457</v>
      </c>
      <c r="M180" s="149">
        <v>641</v>
      </c>
      <c r="N180" s="149">
        <v>204</v>
      </c>
      <c r="O180" s="149">
        <v>77</v>
      </c>
      <c r="P180" s="149">
        <v>226</v>
      </c>
      <c r="Q180" s="149">
        <v>151</v>
      </c>
      <c r="R180" s="149">
        <v>82</v>
      </c>
      <c r="S180" s="149">
        <v>104</v>
      </c>
      <c r="T180" s="396"/>
      <c r="U180" s="370" t="s">
        <v>578</v>
      </c>
    </row>
    <row r="181" spans="1:22" ht="15" customHeight="1">
      <c r="B181" s="367" t="s">
        <v>69</v>
      </c>
      <c r="C181" s="149">
        <v>4980</v>
      </c>
      <c r="D181" s="149">
        <v>208</v>
      </c>
      <c r="E181" s="149">
        <v>873</v>
      </c>
      <c r="F181" s="149">
        <v>309</v>
      </c>
      <c r="G181" s="149">
        <v>87</v>
      </c>
      <c r="H181" s="149">
        <v>38</v>
      </c>
      <c r="I181" s="149">
        <v>33</v>
      </c>
      <c r="J181" s="149">
        <v>478</v>
      </c>
      <c r="K181" s="149">
        <v>139</v>
      </c>
      <c r="L181" s="149">
        <v>519</v>
      </c>
      <c r="M181" s="149">
        <v>1211</v>
      </c>
      <c r="N181" s="149">
        <v>219</v>
      </c>
      <c r="O181" s="149">
        <v>90</v>
      </c>
      <c r="P181" s="149">
        <v>349</v>
      </c>
      <c r="Q181" s="149">
        <v>155</v>
      </c>
      <c r="R181" s="149">
        <v>124</v>
      </c>
      <c r="S181" s="149">
        <v>148</v>
      </c>
      <c r="T181" s="387" t="s">
        <v>622</v>
      </c>
      <c r="U181" s="386"/>
    </row>
    <row r="182" spans="1:22" ht="10.5" customHeight="1">
      <c r="B182" s="160"/>
      <c r="T182" s="396"/>
    </row>
    <row r="183" spans="1:22" ht="11.25">
      <c r="B183" s="160"/>
      <c r="C183" s="149"/>
      <c r="D183" s="149"/>
      <c r="E183" s="149"/>
      <c r="F183" s="149"/>
      <c r="G183" s="149"/>
      <c r="H183" s="149"/>
      <c r="I183" s="149"/>
      <c r="J183" s="149"/>
      <c r="K183" s="149"/>
      <c r="L183" s="149"/>
      <c r="M183" s="149"/>
      <c r="N183" s="149"/>
      <c r="O183" s="149"/>
      <c r="P183" s="149"/>
      <c r="Q183" s="149"/>
      <c r="R183" s="149"/>
      <c r="S183" s="149"/>
      <c r="T183" s="396"/>
    </row>
    <row r="184" spans="1:22" ht="21" customHeight="1">
      <c r="B184" s="367" t="s">
        <v>577</v>
      </c>
      <c r="C184" s="149">
        <v>89808</v>
      </c>
      <c r="D184" s="149">
        <v>13060</v>
      </c>
      <c r="E184" s="149">
        <v>12845</v>
      </c>
      <c r="F184" s="149">
        <v>6201</v>
      </c>
      <c r="G184" s="149">
        <v>1605</v>
      </c>
      <c r="H184" s="149">
        <v>1159</v>
      </c>
      <c r="I184" s="149">
        <v>3082</v>
      </c>
      <c r="J184" s="149">
        <v>6559</v>
      </c>
      <c r="K184" s="149">
        <v>1926</v>
      </c>
      <c r="L184" s="149">
        <v>7285</v>
      </c>
      <c r="M184" s="149">
        <v>19287</v>
      </c>
      <c r="N184" s="149">
        <v>3315</v>
      </c>
      <c r="O184" s="149">
        <v>1244</v>
      </c>
      <c r="P184" s="149">
        <v>5529</v>
      </c>
      <c r="Q184" s="149">
        <v>2088</v>
      </c>
      <c r="R184" s="149">
        <v>2360</v>
      </c>
      <c r="S184" s="149">
        <v>2263</v>
      </c>
      <c r="T184" s="387" t="s">
        <v>624</v>
      </c>
      <c r="U184" s="100"/>
    </row>
    <row r="185" spans="1:22" ht="11.25">
      <c r="B185" s="365"/>
      <c r="T185" s="386"/>
      <c r="U185" s="100"/>
    </row>
    <row r="186" spans="1:22" ht="11.25">
      <c r="B186" s="365"/>
      <c r="T186" s="386"/>
      <c r="U186" s="100"/>
    </row>
    <row r="187" spans="1:22" ht="11.25">
      <c r="B187" s="365"/>
      <c r="T187" s="386"/>
      <c r="U187" s="100"/>
    </row>
    <row r="188" spans="1:22" s="6" customFormat="1" ht="10.5" customHeight="1">
      <c r="A188" s="385" t="s">
        <v>51</v>
      </c>
      <c r="B188" s="384"/>
      <c r="C188" s="383"/>
      <c r="D188" s="383"/>
      <c r="E188" s="383"/>
      <c r="F188" s="383"/>
      <c r="G188" s="383"/>
      <c r="H188" s="383"/>
      <c r="I188" s="383"/>
      <c r="J188" s="383"/>
      <c r="K188" s="383"/>
      <c r="L188" s="58" t="s">
        <v>51</v>
      </c>
      <c r="M188" s="384"/>
      <c r="N188" s="384"/>
      <c r="O188" s="384"/>
      <c r="P188" s="384"/>
      <c r="Q188" s="384"/>
      <c r="R188" s="383"/>
      <c r="S188" s="383"/>
      <c r="U188" s="46"/>
      <c r="V188" s="140"/>
    </row>
    <row r="189" spans="1:22" ht="10.5" customHeight="1">
      <c r="A189" s="213"/>
      <c r="B189" s="213"/>
      <c r="C189" s="404" t="s">
        <v>102</v>
      </c>
      <c r="D189" s="80"/>
      <c r="E189" s="80"/>
      <c r="F189" s="80"/>
      <c r="G189" s="80"/>
      <c r="H189" s="80"/>
      <c r="I189" s="80"/>
      <c r="J189" s="80"/>
      <c r="K189" s="405"/>
      <c r="L189" s="404" t="s">
        <v>102</v>
      </c>
      <c r="M189" s="213"/>
      <c r="N189" s="185"/>
      <c r="O189" s="185"/>
      <c r="P189" s="185"/>
      <c r="Q189" s="185"/>
      <c r="R189" s="80"/>
      <c r="S189" s="403"/>
      <c r="U189" s="100"/>
    </row>
    <row r="190" spans="1:22" ht="10.5" customHeight="1">
      <c r="A190" s="213"/>
      <c r="B190" s="213"/>
      <c r="C190" s="80"/>
      <c r="D190" s="80"/>
      <c r="E190" s="80"/>
      <c r="F190" s="80"/>
      <c r="G190" s="80"/>
      <c r="H190" s="80"/>
      <c r="I190" s="80"/>
      <c r="J190" s="80"/>
      <c r="K190" s="80"/>
      <c r="L190" s="213"/>
      <c r="M190" s="213"/>
      <c r="N190" s="185"/>
      <c r="O190" s="185"/>
      <c r="P190" s="185"/>
      <c r="Q190" s="185"/>
      <c r="R190" s="80"/>
      <c r="S190" s="403"/>
      <c r="U190" s="100"/>
    </row>
    <row r="191" spans="1:22" ht="10.5" customHeight="1">
      <c r="A191" s="136"/>
      <c r="B191" s="136"/>
      <c r="C191" s="369" t="s">
        <v>576</v>
      </c>
      <c r="I191" s="389"/>
      <c r="J191" s="389"/>
      <c r="K191" s="389"/>
      <c r="L191" s="369" t="s">
        <v>576</v>
      </c>
      <c r="M191" s="369"/>
      <c r="N191" s="369"/>
      <c r="O191" s="369"/>
      <c r="P191" s="136"/>
      <c r="Q191" s="136"/>
      <c r="R191" s="136"/>
      <c r="S191" s="136"/>
      <c r="T191" s="386"/>
      <c r="U191" s="100"/>
    </row>
    <row r="192" spans="1:22" ht="10.5" customHeight="1">
      <c r="A192" s="137"/>
      <c r="B192" s="137"/>
      <c r="C192" s="369" t="s">
        <v>555</v>
      </c>
      <c r="D192" s="150"/>
      <c r="E192" s="150"/>
      <c r="F192" s="150"/>
      <c r="G192" s="150"/>
      <c r="H192" s="150"/>
      <c r="I192" s="137"/>
      <c r="J192" s="137"/>
      <c r="K192" s="389"/>
      <c r="L192" s="369" t="s">
        <v>555</v>
      </c>
      <c r="M192" s="137"/>
      <c r="N192" s="137"/>
      <c r="O192" s="137"/>
      <c r="P192" s="136"/>
      <c r="Q192" s="136"/>
      <c r="R192" s="136"/>
      <c r="S192" s="136"/>
      <c r="T192" s="386"/>
      <c r="U192" s="100"/>
    </row>
    <row r="193" spans="1:40" ht="10.5" customHeight="1">
      <c r="B193" s="365"/>
      <c r="C193" s="402"/>
      <c r="D193" s="402"/>
      <c r="E193" s="402"/>
      <c r="F193" s="150"/>
      <c r="T193" s="386"/>
      <c r="U193" s="100"/>
    </row>
    <row r="194" spans="1:40" ht="10.5" customHeight="1">
      <c r="A194" s="370" t="s">
        <v>575</v>
      </c>
      <c r="B194" s="160"/>
      <c r="C194" s="389"/>
      <c r="D194" s="389"/>
      <c r="E194" s="389"/>
      <c r="F194" s="389"/>
      <c r="G194" s="389"/>
      <c r="H194" s="389"/>
      <c r="P194" s="369"/>
      <c r="Q194" s="369"/>
      <c r="R194" s="369"/>
      <c r="S194" s="401"/>
      <c r="T194" s="370" t="s">
        <v>575</v>
      </c>
    </row>
    <row r="195" spans="1:40" ht="10.5" customHeight="1">
      <c r="B195" s="157" t="s">
        <v>574</v>
      </c>
      <c r="C195" s="149">
        <v>141</v>
      </c>
      <c r="D195" s="149">
        <v>4</v>
      </c>
      <c r="E195" s="149">
        <v>17</v>
      </c>
      <c r="F195" s="149">
        <v>3</v>
      </c>
      <c r="G195" s="149">
        <v>0</v>
      </c>
      <c r="H195" s="149">
        <v>47</v>
      </c>
      <c r="I195" s="149">
        <v>29</v>
      </c>
      <c r="J195" s="149">
        <v>5</v>
      </c>
      <c r="K195" s="149">
        <v>0</v>
      </c>
      <c r="L195" s="149">
        <v>13</v>
      </c>
      <c r="M195" s="149">
        <v>11</v>
      </c>
      <c r="N195" s="149">
        <v>8</v>
      </c>
      <c r="O195" s="149">
        <v>2</v>
      </c>
      <c r="P195" s="149">
        <v>0</v>
      </c>
      <c r="Q195" s="149">
        <v>2</v>
      </c>
      <c r="R195" s="149">
        <v>0</v>
      </c>
      <c r="S195" s="149">
        <v>0</v>
      </c>
      <c r="T195" s="396"/>
      <c r="U195" s="390" t="s">
        <v>574</v>
      </c>
    </row>
    <row r="196" spans="1:40" ht="10.5" customHeight="1">
      <c r="B196" s="157" t="s">
        <v>573</v>
      </c>
      <c r="C196" s="149">
        <v>46</v>
      </c>
      <c r="D196" s="149">
        <v>11</v>
      </c>
      <c r="E196" s="149">
        <v>7</v>
      </c>
      <c r="F196" s="149">
        <v>0</v>
      </c>
      <c r="G196" s="149">
        <v>0</v>
      </c>
      <c r="H196" s="149">
        <v>13</v>
      </c>
      <c r="I196" s="149">
        <v>3</v>
      </c>
      <c r="J196" s="149">
        <v>6</v>
      </c>
      <c r="K196" s="149">
        <v>0</v>
      </c>
      <c r="L196" s="149">
        <v>0</v>
      </c>
      <c r="M196" s="149">
        <v>2</v>
      </c>
      <c r="N196" s="149">
        <v>2</v>
      </c>
      <c r="O196" s="149">
        <v>1</v>
      </c>
      <c r="P196" s="149">
        <v>1</v>
      </c>
      <c r="Q196" s="149">
        <v>0</v>
      </c>
      <c r="R196" s="149">
        <v>0</v>
      </c>
      <c r="S196" s="149">
        <v>0</v>
      </c>
      <c r="T196" s="396"/>
      <c r="U196" s="390" t="s">
        <v>573</v>
      </c>
    </row>
    <row r="197" spans="1:40" ht="15" customHeight="1">
      <c r="B197" s="367" t="s">
        <v>69</v>
      </c>
      <c r="C197" s="149">
        <v>187</v>
      </c>
      <c r="D197" s="149">
        <v>15</v>
      </c>
      <c r="E197" s="149">
        <v>24</v>
      </c>
      <c r="F197" s="149">
        <v>3</v>
      </c>
      <c r="G197" s="149">
        <v>0</v>
      </c>
      <c r="H197" s="149">
        <v>60</v>
      </c>
      <c r="I197" s="149">
        <v>32</v>
      </c>
      <c r="J197" s="149">
        <v>11</v>
      </c>
      <c r="K197" s="149">
        <v>0</v>
      </c>
      <c r="L197" s="149">
        <v>13</v>
      </c>
      <c r="M197" s="149">
        <v>13</v>
      </c>
      <c r="N197" s="149">
        <v>10</v>
      </c>
      <c r="O197" s="149">
        <v>3</v>
      </c>
      <c r="P197" s="149">
        <v>1</v>
      </c>
      <c r="Q197" s="149">
        <v>2</v>
      </c>
      <c r="R197" s="149">
        <v>0</v>
      </c>
      <c r="S197" s="149">
        <v>0</v>
      </c>
      <c r="T197" s="387" t="s">
        <v>622</v>
      </c>
      <c r="U197" s="386"/>
    </row>
    <row r="198" spans="1:40" ht="10.5" customHeight="1">
      <c r="A198" s="169"/>
      <c r="B198" s="160"/>
      <c r="C198" s="149"/>
      <c r="D198" s="149"/>
      <c r="E198" s="149"/>
      <c r="F198" s="149"/>
      <c r="G198" s="149"/>
      <c r="H198" s="149"/>
      <c r="I198" s="149"/>
      <c r="J198" s="149"/>
      <c r="K198" s="149"/>
      <c r="L198" s="149"/>
      <c r="M198" s="149"/>
      <c r="N198" s="149"/>
      <c r="O198" s="149"/>
      <c r="P198" s="149"/>
      <c r="Q198" s="149"/>
      <c r="R198" s="149"/>
      <c r="S198" s="149"/>
      <c r="T198" s="396"/>
    </row>
    <row r="199" spans="1:40" ht="10.5" customHeight="1">
      <c r="A199" s="370" t="s">
        <v>572</v>
      </c>
      <c r="B199" s="160"/>
      <c r="C199" s="149"/>
      <c r="D199" s="149"/>
      <c r="E199" s="149"/>
      <c r="F199" s="149"/>
      <c r="G199" s="149"/>
      <c r="H199" s="149"/>
      <c r="I199" s="149"/>
      <c r="J199" s="149"/>
      <c r="K199" s="149"/>
      <c r="L199" s="149"/>
      <c r="M199" s="149"/>
      <c r="N199" s="149"/>
      <c r="O199" s="149"/>
      <c r="P199" s="149"/>
      <c r="Q199" s="149"/>
      <c r="R199" s="149"/>
      <c r="S199" s="149"/>
      <c r="T199" s="400" t="s">
        <v>572</v>
      </c>
    </row>
    <row r="200" spans="1:40" ht="10.5" customHeight="1">
      <c r="B200" s="157" t="s">
        <v>572</v>
      </c>
      <c r="C200" s="149">
        <v>32461</v>
      </c>
      <c r="D200" s="149">
        <v>7802</v>
      </c>
      <c r="E200" s="149">
        <v>4506</v>
      </c>
      <c r="F200" s="149">
        <v>2456</v>
      </c>
      <c r="G200" s="149">
        <v>452</v>
      </c>
      <c r="H200" s="149">
        <v>360</v>
      </c>
      <c r="I200" s="149">
        <v>1452</v>
      </c>
      <c r="J200" s="149">
        <v>2367</v>
      </c>
      <c r="K200" s="149">
        <v>444</v>
      </c>
      <c r="L200" s="149">
        <v>2414</v>
      </c>
      <c r="M200" s="149">
        <v>6042</v>
      </c>
      <c r="N200" s="149">
        <v>1351</v>
      </c>
      <c r="O200" s="149">
        <v>163</v>
      </c>
      <c r="P200" s="149">
        <v>928</v>
      </c>
      <c r="Q200" s="149">
        <v>506</v>
      </c>
      <c r="R200" s="149">
        <v>591</v>
      </c>
      <c r="S200" s="149">
        <v>627</v>
      </c>
      <c r="T200" s="396"/>
      <c r="U200" s="390" t="s">
        <v>572</v>
      </c>
    </row>
    <row r="201" spans="1:40" ht="10.5" customHeight="1">
      <c r="B201" s="157" t="s">
        <v>571</v>
      </c>
      <c r="C201" s="149">
        <v>172</v>
      </c>
      <c r="D201" s="149">
        <v>28</v>
      </c>
      <c r="E201" s="149">
        <v>9</v>
      </c>
      <c r="F201" s="149">
        <v>46</v>
      </c>
      <c r="G201" s="149">
        <v>19</v>
      </c>
      <c r="H201" s="149">
        <v>1</v>
      </c>
      <c r="I201" s="149">
        <v>46</v>
      </c>
      <c r="J201" s="149">
        <v>2</v>
      </c>
      <c r="K201" s="149">
        <v>0</v>
      </c>
      <c r="L201" s="149">
        <v>1</v>
      </c>
      <c r="M201" s="149">
        <v>10</v>
      </c>
      <c r="N201" s="149">
        <v>4</v>
      </c>
      <c r="O201" s="149">
        <v>1</v>
      </c>
      <c r="P201" s="149">
        <v>1</v>
      </c>
      <c r="Q201" s="149">
        <v>1</v>
      </c>
      <c r="R201" s="149">
        <v>0</v>
      </c>
      <c r="S201" s="149">
        <v>3</v>
      </c>
      <c r="T201" s="396"/>
      <c r="U201" s="390" t="s">
        <v>571</v>
      </c>
    </row>
    <row r="202" spans="1:40" ht="10.5" customHeight="1">
      <c r="B202" s="157" t="s">
        <v>570</v>
      </c>
      <c r="C202" s="149">
        <v>1339</v>
      </c>
      <c r="D202" s="149">
        <v>470</v>
      </c>
      <c r="E202" s="149">
        <v>445</v>
      </c>
      <c r="F202" s="149">
        <v>238</v>
      </c>
      <c r="G202" s="149">
        <v>24</v>
      </c>
      <c r="H202" s="149">
        <v>0</v>
      </c>
      <c r="I202" s="149">
        <v>1</v>
      </c>
      <c r="J202" s="149">
        <v>115</v>
      </c>
      <c r="K202" s="149">
        <v>5</v>
      </c>
      <c r="L202" s="149">
        <v>0</v>
      </c>
      <c r="M202" s="149">
        <v>37</v>
      </c>
      <c r="N202" s="149">
        <v>4</v>
      </c>
      <c r="O202" s="149">
        <v>0</v>
      </c>
      <c r="P202" s="149">
        <v>0</v>
      </c>
      <c r="Q202" s="149">
        <v>0</v>
      </c>
      <c r="R202" s="149">
        <v>0</v>
      </c>
      <c r="S202" s="149">
        <v>0</v>
      </c>
      <c r="T202" s="397"/>
      <c r="U202" s="399" t="s">
        <v>570</v>
      </c>
      <c r="V202" s="399"/>
      <c r="W202" s="399"/>
      <c r="X202" s="399"/>
      <c r="Y202" s="399"/>
      <c r="Z202" s="399"/>
      <c r="AA202" s="399"/>
      <c r="AB202" s="399"/>
      <c r="AC202" s="399"/>
      <c r="AD202" s="399"/>
      <c r="AE202" s="399"/>
      <c r="AF202" s="399"/>
      <c r="AG202" s="399"/>
      <c r="AH202" s="399"/>
      <c r="AI202" s="399"/>
      <c r="AJ202" s="155"/>
    </row>
    <row r="203" spans="1:40" ht="15" customHeight="1">
      <c r="B203" s="367" t="s">
        <v>69</v>
      </c>
      <c r="C203" s="149">
        <v>33972</v>
      </c>
      <c r="D203" s="149">
        <v>8300</v>
      </c>
      <c r="E203" s="149">
        <v>4960</v>
      </c>
      <c r="F203" s="149">
        <v>2740</v>
      </c>
      <c r="G203" s="149">
        <v>495</v>
      </c>
      <c r="H203" s="149">
        <v>361</v>
      </c>
      <c r="I203" s="149">
        <v>1499</v>
      </c>
      <c r="J203" s="149">
        <v>2484</v>
      </c>
      <c r="K203" s="149">
        <v>449</v>
      </c>
      <c r="L203" s="149">
        <v>2415</v>
      </c>
      <c r="M203" s="149">
        <v>6089</v>
      </c>
      <c r="N203" s="149">
        <v>1359</v>
      </c>
      <c r="O203" s="149">
        <v>164</v>
      </c>
      <c r="P203" s="149">
        <v>929</v>
      </c>
      <c r="Q203" s="149">
        <v>507</v>
      </c>
      <c r="R203" s="149">
        <v>591</v>
      </c>
      <c r="S203" s="149">
        <v>630</v>
      </c>
      <c r="T203" s="387" t="s">
        <v>622</v>
      </c>
      <c r="U203" s="149"/>
      <c r="V203" s="399"/>
      <c r="W203" s="149"/>
      <c r="X203" s="149"/>
      <c r="Y203" s="149"/>
      <c r="Z203" s="149"/>
      <c r="AA203" s="149"/>
      <c r="AB203" s="149"/>
      <c r="AC203" s="149"/>
      <c r="AD203" s="149"/>
      <c r="AE203" s="149"/>
      <c r="AF203" s="149"/>
      <c r="AG203" s="149"/>
      <c r="AH203" s="149"/>
      <c r="AI203" s="149"/>
      <c r="AJ203" s="149"/>
      <c r="AK203" s="101"/>
    </row>
    <row r="204" spans="1:40" ht="10.5" customHeight="1">
      <c r="B204" s="160"/>
      <c r="C204" s="149"/>
      <c r="D204" s="149"/>
      <c r="E204" s="149"/>
      <c r="F204" s="149"/>
      <c r="G204" s="149"/>
      <c r="H204" s="149"/>
      <c r="I204" s="149"/>
      <c r="J204" s="149"/>
      <c r="K204" s="149"/>
      <c r="L204" s="149"/>
      <c r="M204" s="149"/>
      <c r="N204" s="149"/>
      <c r="O204" s="149"/>
      <c r="P204" s="149"/>
      <c r="Q204" s="149"/>
      <c r="R204" s="149"/>
      <c r="S204" s="149"/>
      <c r="T204" s="396"/>
    </row>
    <row r="205" spans="1:40" ht="10.5" customHeight="1">
      <c r="A205" s="370" t="s">
        <v>569</v>
      </c>
      <c r="B205" s="160"/>
      <c r="C205" s="149"/>
      <c r="D205" s="149"/>
      <c r="E205" s="149"/>
      <c r="F205" s="149"/>
      <c r="G205" s="149"/>
      <c r="H205" s="149"/>
      <c r="I205" s="149"/>
      <c r="J205" s="149"/>
      <c r="K205" s="149"/>
      <c r="L205" s="149"/>
      <c r="M205" s="149"/>
      <c r="N205" s="149"/>
      <c r="O205" s="149"/>
      <c r="P205" s="149"/>
      <c r="Q205" s="149"/>
      <c r="R205" s="149"/>
      <c r="S205" s="149"/>
      <c r="T205" s="400" t="s">
        <v>569</v>
      </c>
    </row>
    <row r="206" spans="1:40" ht="10.5" customHeight="1">
      <c r="B206" s="157" t="s">
        <v>569</v>
      </c>
      <c r="C206" s="149">
        <v>17186</v>
      </c>
      <c r="D206" s="149">
        <v>3220</v>
      </c>
      <c r="E206" s="149">
        <v>2813</v>
      </c>
      <c r="F206" s="149">
        <v>24</v>
      </c>
      <c r="G206" s="149">
        <v>661</v>
      </c>
      <c r="H206" s="149">
        <v>1</v>
      </c>
      <c r="I206" s="149">
        <v>52</v>
      </c>
      <c r="J206" s="149">
        <v>801</v>
      </c>
      <c r="K206" s="149">
        <v>300</v>
      </c>
      <c r="L206" s="149">
        <v>1733</v>
      </c>
      <c r="M206" s="149">
        <v>3297</v>
      </c>
      <c r="N206" s="149">
        <v>1043</v>
      </c>
      <c r="O206" s="149">
        <v>266</v>
      </c>
      <c r="P206" s="149">
        <v>1256</v>
      </c>
      <c r="Q206" s="149">
        <v>481</v>
      </c>
      <c r="R206" s="149">
        <v>403</v>
      </c>
      <c r="S206" s="149">
        <v>835</v>
      </c>
      <c r="T206" s="396"/>
      <c r="U206" s="390" t="s">
        <v>569</v>
      </c>
    </row>
    <row r="207" spans="1:40" ht="10.5" customHeight="1">
      <c r="B207" s="157" t="s">
        <v>568</v>
      </c>
      <c r="C207" s="149">
        <v>3555</v>
      </c>
      <c r="D207" s="149">
        <v>40</v>
      </c>
      <c r="E207" s="149">
        <v>675</v>
      </c>
      <c r="F207" s="149">
        <v>560</v>
      </c>
      <c r="G207" s="149">
        <v>142</v>
      </c>
      <c r="H207" s="149">
        <v>55</v>
      </c>
      <c r="I207" s="149">
        <v>645</v>
      </c>
      <c r="J207" s="149">
        <v>5</v>
      </c>
      <c r="K207" s="149">
        <v>14</v>
      </c>
      <c r="L207" s="149">
        <v>5</v>
      </c>
      <c r="M207" s="149">
        <v>962</v>
      </c>
      <c r="N207" s="149">
        <v>3</v>
      </c>
      <c r="O207" s="149">
        <v>0</v>
      </c>
      <c r="P207" s="149">
        <v>165</v>
      </c>
      <c r="Q207" s="149">
        <v>68</v>
      </c>
      <c r="R207" s="149">
        <v>55</v>
      </c>
      <c r="S207" s="149">
        <v>161</v>
      </c>
      <c r="T207" s="396"/>
      <c r="U207" s="390" t="s">
        <v>568</v>
      </c>
    </row>
    <row r="208" spans="1:40" ht="15" customHeight="1">
      <c r="B208" s="367" t="s">
        <v>69</v>
      </c>
      <c r="C208" s="149">
        <v>20741</v>
      </c>
      <c r="D208" s="149">
        <v>3260</v>
      </c>
      <c r="E208" s="149">
        <v>3488</v>
      </c>
      <c r="F208" s="149">
        <v>584</v>
      </c>
      <c r="G208" s="149">
        <v>803</v>
      </c>
      <c r="H208" s="149">
        <v>56</v>
      </c>
      <c r="I208" s="149">
        <v>697</v>
      </c>
      <c r="J208" s="149">
        <v>806</v>
      </c>
      <c r="K208" s="149">
        <v>314</v>
      </c>
      <c r="L208" s="149">
        <v>1738</v>
      </c>
      <c r="M208" s="149">
        <v>4259</v>
      </c>
      <c r="N208" s="149">
        <v>1046</v>
      </c>
      <c r="O208" s="149">
        <v>266</v>
      </c>
      <c r="P208" s="149">
        <v>1421</v>
      </c>
      <c r="Q208" s="149">
        <v>549</v>
      </c>
      <c r="R208" s="149">
        <v>458</v>
      </c>
      <c r="S208" s="149">
        <v>996</v>
      </c>
      <c r="T208" s="397" t="s">
        <v>622</v>
      </c>
      <c r="U208" s="149"/>
      <c r="V208" s="399"/>
      <c r="W208" s="149"/>
      <c r="X208" s="149"/>
      <c r="Y208" s="149"/>
      <c r="Z208" s="149"/>
      <c r="AA208" s="149"/>
      <c r="AB208" s="149"/>
      <c r="AC208" s="149"/>
      <c r="AD208" s="149"/>
      <c r="AE208" s="149"/>
      <c r="AF208" s="149"/>
      <c r="AG208" s="149"/>
      <c r="AH208" s="149"/>
      <c r="AI208" s="149"/>
      <c r="AJ208" s="149"/>
      <c r="AK208" s="149"/>
      <c r="AL208" s="149"/>
      <c r="AM208" s="149"/>
      <c r="AN208" s="101"/>
    </row>
    <row r="209" spans="1:34" ht="10.5" customHeight="1">
      <c r="B209" s="160"/>
      <c r="T209" s="397"/>
      <c r="U209" s="149"/>
      <c r="V209" s="399"/>
      <c r="W209" s="149"/>
      <c r="X209" s="149"/>
      <c r="Y209" s="149"/>
      <c r="Z209" s="149"/>
      <c r="AA209" s="149"/>
      <c r="AB209" s="149"/>
      <c r="AC209" s="149"/>
      <c r="AD209" s="149"/>
      <c r="AE209" s="149"/>
      <c r="AF209" s="149"/>
      <c r="AG209" s="149"/>
      <c r="AH209" s="101"/>
    </row>
    <row r="210" spans="1:34" ht="18" customHeight="1">
      <c r="B210" s="367" t="s">
        <v>567</v>
      </c>
      <c r="C210" s="149">
        <v>54900</v>
      </c>
      <c r="D210" s="149">
        <v>11575</v>
      </c>
      <c r="E210" s="149">
        <v>8472</v>
      </c>
      <c r="F210" s="149">
        <v>3327</v>
      </c>
      <c r="G210" s="149">
        <v>1298</v>
      </c>
      <c r="H210" s="149">
        <v>477</v>
      </c>
      <c r="I210" s="149">
        <v>2228</v>
      </c>
      <c r="J210" s="149">
        <v>3301</v>
      </c>
      <c r="K210" s="149">
        <v>763</v>
      </c>
      <c r="L210" s="149">
        <v>4166</v>
      </c>
      <c r="M210" s="149">
        <v>10361</v>
      </c>
      <c r="N210" s="149">
        <v>2415</v>
      </c>
      <c r="O210" s="149">
        <v>433</v>
      </c>
      <c r="P210" s="149">
        <v>2351</v>
      </c>
      <c r="Q210" s="149">
        <v>1058</v>
      </c>
      <c r="R210" s="149">
        <v>1049</v>
      </c>
      <c r="S210" s="149">
        <v>1626</v>
      </c>
      <c r="T210" s="387" t="s">
        <v>623</v>
      </c>
      <c r="U210" s="102"/>
    </row>
    <row r="211" spans="1:34" ht="21" customHeight="1">
      <c r="B211" s="370"/>
      <c r="S211" s="149"/>
      <c r="U211" s="390"/>
    </row>
    <row r="212" spans="1:34" ht="10.5" customHeight="1">
      <c r="A212" s="395"/>
      <c r="B212" s="137"/>
      <c r="C212" s="369" t="s">
        <v>566</v>
      </c>
      <c r="I212" s="389"/>
      <c r="J212" s="389"/>
      <c r="K212" s="389"/>
      <c r="L212" s="369" t="s">
        <v>566</v>
      </c>
      <c r="M212" s="369"/>
      <c r="N212" s="369"/>
      <c r="O212" s="369"/>
      <c r="P212" s="369"/>
      <c r="Q212" s="369"/>
      <c r="S212" s="149"/>
      <c r="T212" s="136"/>
      <c r="U212" s="398"/>
    </row>
    <row r="213" spans="1:34" ht="10.5" customHeight="1">
      <c r="B213" s="392"/>
      <c r="S213" s="149"/>
      <c r="U213" s="391"/>
    </row>
    <row r="214" spans="1:34" ht="10.5" customHeight="1">
      <c r="B214" s="367" t="s">
        <v>69</v>
      </c>
      <c r="C214" s="149">
        <v>144708</v>
      </c>
      <c r="D214" s="149">
        <v>24635</v>
      </c>
      <c r="E214" s="149">
        <v>21317</v>
      </c>
      <c r="F214" s="149">
        <v>9528</v>
      </c>
      <c r="G214" s="149">
        <v>2903</v>
      </c>
      <c r="H214" s="149">
        <v>1636</v>
      </c>
      <c r="I214" s="149">
        <v>5310</v>
      </c>
      <c r="J214" s="149">
        <v>9860</v>
      </c>
      <c r="K214" s="149">
        <v>2689</v>
      </c>
      <c r="L214" s="149">
        <v>11451</v>
      </c>
      <c r="M214" s="149">
        <v>29648</v>
      </c>
      <c r="N214" s="149">
        <v>5730</v>
      </c>
      <c r="O214" s="149">
        <v>1677</v>
      </c>
      <c r="P214" s="149">
        <v>7880</v>
      </c>
      <c r="Q214" s="149">
        <v>3146</v>
      </c>
      <c r="R214" s="149">
        <v>3409</v>
      </c>
      <c r="S214" s="149">
        <v>3889</v>
      </c>
      <c r="T214" s="387" t="s">
        <v>622</v>
      </c>
      <c r="U214" s="386"/>
    </row>
    <row r="215" spans="1:34" ht="21.75" customHeight="1">
      <c r="B215" s="370"/>
      <c r="C215" s="389"/>
      <c r="D215" s="389"/>
      <c r="E215" s="389"/>
      <c r="F215" s="389"/>
      <c r="G215" s="389"/>
      <c r="R215" s="369"/>
      <c r="S215" s="369"/>
      <c r="U215" s="390"/>
    </row>
    <row r="216" spans="1:34" ht="10.5" customHeight="1">
      <c r="A216" s="395"/>
      <c r="B216" s="137"/>
      <c r="C216" s="369" t="s">
        <v>565</v>
      </c>
      <c r="D216" s="229"/>
      <c r="E216" s="229"/>
      <c r="F216" s="229"/>
      <c r="G216" s="229"/>
      <c r="H216" s="394"/>
      <c r="I216" s="394"/>
      <c r="J216" s="394"/>
      <c r="K216" s="394"/>
      <c r="L216" s="369" t="s">
        <v>565</v>
      </c>
      <c r="M216" s="394"/>
      <c r="N216" s="394"/>
      <c r="O216" s="229"/>
      <c r="P216" s="229"/>
      <c r="Q216" s="229"/>
      <c r="R216" s="229"/>
      <c r="S216" s="229"/>
      <c r="T216" s="136"/>
      <c r="U216" s="393"/>
    </row>
    <row r="217" spans="1:34" ht="10.5" customHeight="1">
      <c r="A217" s="137"/>
      <c r="B217" s="137"/>
      <c r="C217" s="369" t="s">
        <v>564</v>
      </c>
      <c r="D217" s="149"/>
      <c r="E217" s="149"/>
      <c r="F217" s="149"/>
      <c r="G217" s="149"/>
      <c r="H217" s="137"/>
      <c r="I217" s="137"/>
      <c r="J217" s="389"/>
      <c r="K217" s="389"/>
      <c r="L217" s="369" t="s">
        <v>564</v>
      </c>
      <c r="M217" s="137"/>
      <c r="N217" s="137"/>
      <c r="T217" s="137"/>
      <c r="U217" s="388"/>
    </row>
    <row r="218" spans="1:34" ht="10.5" customHeight="1">
      <c r="B218" s="150"/>
      <c r="C218" s="216"/>
      <c r="D218" s="216"/>
      <c r="E218" s="216"/>
      <c r="F218" s="216"/>
      <c r="G218" s="216"/>
      <c r="O218" s="394"/>
      <c r="P218" s="216"/>
      <c r="Q218" s="216"/>
      <c r="R218" s="216"/>
      <c r="S218" s="216"/>
      <c r="U218" s="185"/>
    </row>
    <row r="219" spans="1:34" ht="10.5" customHeight="1">
      <c r="A219" s="373" t="s">
        <v>563</v>
      </c>
      <c r="B219" s="196"/>
      <c r="C219" s="149">
        <v>66743</v>
      </c>
      <c r="D219" s="149">
        <v>11548</v>
      </c>
      <c r="E219" s="149">
        <v>9827</v>
      </c>
      <c r="F219" s="149">
        <v>4130</v>
      </c>
      <c r="G219" s="149">
        <v>1023</v>
      </c>
      <c r="H219" s="149">
        <v>888</v>
      </c>
      <c r="I219" s="149">
        <v>2133</v>
      </c>
      <c r="J219" s="149">
        <v>5225</v>
      </c>
      <c r="K219" s="149">
        <v>1231</v>
      </c>
      <c r="L219" s="149">
        <v>5515</v>
      </c>
      <c r="M219" s="149">
        <v>12629</v>
      </c>
      <c r="N219" s="149">
        <v>3275</v>
      </c>
      <c r="O219" s="149">
        <v>904</v>
      </c>
      <c r="P219" s="149">
        <v>3841</v>
      </c>
      <c r="Q219" s="149">
        <v>1436</v>
      </c>
      <c r="R219" s="149">
        <v>1640</v>
      </c>
      <c r="S219" s="149">
        <v>1498</v>
      </c>
      <c r="T219" s="396"/>
      <c r="U219" s="386" t="s">
        <v>563</v>
      </c>
      <c r="V219" s="390"/>
    </row>
    <row r="220" spans="1:34" ht="10.5" customHeight="1">
      <c r="A220" s="373" t="s">
        <v>559</v>
      </c>
      <c r="B220" s="196"/>
      <c r="C220" s="149">
        <v>23768</v>
      </c>
      <c r="D220" s="149">
        <v>3362</v>
      </c>
      <c r="E220" s="149">
        <v>2973</v>
      </c>
      <c r="F220" s="149">
        <v>1609</v>
      </c>
      <c r="G220" s="149">
        <v>370</v>
      </c>
      <c r="H220" s="149">
        <v>505</v>
      </c>
      <c r="I220" s="149">
        <v>1222</v>
      </c>
      <c r="J220" s="149">
        <v>2287</v>
      </c>
      <c r="K220" s="149">
        <v>452</v>
      </c>
      <c r="L220" s="149">
        <v>2270</v>
      </c>
      <c r="M220" s="149">
        <v>4501</v>
      </c>
      <c r="N220" s="149">
        <v>1128</v>
      </c>
      <c r="O220" s="149">
        <v>250</v>
      </c>
      <c r="P220" s="149">
        <v>1271</v>
      </c>
      <c r="Q220" s="149">
        <v>540</v>
      </c>
      <c r="R220" s="149">
        <v>510</v>
      </c>
      <c r="S220" s="149">
        <v>518</v>
      </c>
      <c r="T220" s="397" t="s">
        <v>559</v>
      </c>
      <c r="U220" s="397"/>
      <c r="V220" s="390"/>
    </row>
    <row r="221" spans="1:34" ht="10.5" customHeight="1">
      <c r="A221" s="373" t="s">
        <v>562</v>
      </c>
      <c r="B221" s="196"/>
      <c r="C221" s="149">
        <v>8013</v>
      </c>
      <c r="D221" s="149">
        <v>1185</v>
      </c>
      <c r="E221" s="149">
        <v>1037</v>
      </c>
      <c r="F221" s="149">
        <v>524</v>
      </c>
      <c r="G221" s="149">
        <v>183</v>
      </c>
      <c r="H221" s="149">
        <v>6</v>
      </c>
      <c r="I221" s="149">
        <v>358</v>
      </c>
      <c r="J221" s="149">
        <v>760</v>
      </c>
      <c r="K221" s="149">
        <v>203</v>
      </c>
      <c r="L221" s="149">
        <v>820</v>
      </c>
      <c r="M221" s="149">
        <v>1466</v>
      </c>
      <c r="N221" s="149">
        <v>365</v>
      </c>
      <c r="O221" s="149">
        <v>99</v>
      </c>
      <c r="P221" s="149">
        <v>339</v>
      </c>
      <c r="Q221" s="149">
        <v>188</v>
      </c>
      <c r="R221" s="149">
        <v>153</v>
      </c>
      <c r="S221" s="149">
        <v>327</v>
      </c>
      <c r="T221" s="396"/>
      <c r="U221" s="386" t="s">
        <v>562</v>
      </c>
      <c r="V221" s="390"/>
    </row>
    <row r="222" spans="1:34" ht="10.5" customHeight="1">
      <c r="A222" s="373" t="s">
        <v>559</v>
      </c>
      <c r="B222" s="196"/>
      <c r="C222" s="149">
        <v>3900</v>
      </c>
      <c r="D222" s="149">
        <v>520</v>
      </c>
      <c r="E222" s="149">
        <v>497</v>
      </c>
      <c r="F222" s="149">
        <v>252</v>
      </c>
      <c r="G222" s="149">
        <v>86</v>
      </c>
      <c r="H222" s="149">
        <v>3</v>
      </c>
      <c r="I222" s="149">
        <v>199</v>
      </c>
      <c r="J222" s="149">
        <v>427</v>
      </c>
      <c r="K222" s="149">
        <v>100</v>
      </c>
      <c r="L222" s="149">
        <v>384</v>
      </c>
      <c r="M222" s="149">
        <v>720</v>
      </c>
      <c r="N222" s="149">
        <v>161</v>
      </c>
      <c r="O222" s="149">
        <v>47</v>
      </c>
      <c r="P222" s="149">
        <v>191</v>
      </c>
      <c r="Q222" s="149">
        <v>92</v>
      </c>
      <c r="R222" s="149">
        <v>60</v>
      </c>
      <c r="S222" s="149">
        <v>161</v>
      </c>
      <c r="T222" s="397" t="s">
        <v>559</v>
      </c>
      <c r="U222" s="397"/>
      <c r="V222" s="390"/>
    </row>
    <row r="223" spans="1:34" ht="10.5" customHeight="1">
      <c r="A223" s="373" t="s">
        <v>561</v>
      </c>
      <c r="B223" s="196"/>
      <c r="C223" s="149">
        <v>24740</v>
      </c>
      <c r="D223" s="149">
        <v>3226</v>
      </c>
      <c r="E223" s="149">
        <v>5222</v>
      </c>
      <c r="F223" s="149">
        <v>1240</v>
      </c>
      <c r="G223" s="149">
        <v>257</v>
      </c>
      <c r="H223" s="149">
        <v>213</v>
      </c>
      <c r="I223" s="149">
        <v>394</v>
      </c>
      <c r="J223" s="149">
        <v>3840</v>
      </c>
      <c r="K223" s="149">
        <v>365</v>
      </c>
      <c r="L223" s="149">
        <v>1407</v>
      </c>
      <c r="M223" s="149">
        <v>3382</v>
      </c>
      <c r="N223" s="149">
        <v>1841</v>
      </c>
      <c r="O223" s="149">
        <v>1001</v>
      </c>
      <c r="P223" s="149">
        <v>953</v>
      </c>
      <c r="Q223" s="149">
        <v>641</v>
      </c>
      <c r="R223" s="149">
        <v>367</v>
      </c>
      <c r="S223" s="149">
        <v>391</v>
      </c>
      <c r="T223" s="396"/>
      <c r="U223" s="386" t="s">
        <v>561</v>
      </c>
      <c r="V223" s="390"/>
    </row>
    <row r="224" spans="1:34" ht="10.5" customHeight="1">
      <c r="A224" s="373" t="s">
        <v>559</v>
      </c>
      <c r="B224" s="196"/>
      <c r="C224" s="149">
        <v>9696</v>
      </c>
      <c r="D224" s="149">
        <v>1149</v>
      </c>
      <c r="E224" s="149">
        <v>2335</v>
      </c>
      <c r="F224" s="149">
        <v>487</v>
      </c>
      <c r="G224" s="149">
        <v>100</v>
      </c>
      <c r="H224" s="149">
        <v>150</v>
      </c>
      <c r="I224" s="149">
        <v>263</v>
      </c>
      <c r="J224" s="149">
        <v>1394</v>
      </c>
      <c r="K224" s="149">
        <v>74</v>
      </c>
      <c r="L224" s="149">
        <v>569</v>
      </c>
      <c r="M224" s="149">
        <v>1133</v>
      </c>
      <c r="N224" s="149">
        <v>907</v>
      </c>
      <c r="O224" s="149">
        <v>259</v>
      </c>
      <c r="P224" s="149">
        <v>367</v>
      </c>
      <c r="Q224" s="149">
        <v>214</v>
      </c>
      <c r="R224" s="149">
        <v>137</v>
      </c>
      <c r="S224" s="149">
        <v>158</v>
      </c>
      <c r="T224" s="397" t="s">
        <v>559</v>
      </c>
      <c r="U224" s="397"/>
      <c r="V224" s="390"/>
    </row>
    <row r="225" spans="1:23" ht="10.5" customHeight="1">
      <c r="A225" s="373" t="s">
        <v>560</v>
      </c>
      <c r="B225" s="196"/>
      <c r="C225" s="149">
        <v>41004</v>
      </c>
      <c r="D225" s="149">
        <v>7078</v>
      </c>
      <c r="E225" s="149">
        <v>4889</v>
      </c>
      <c r="F225" s="149">
        <v>2644</v>
      </c>
      <c r="G225" s="149">
        <v>149</v>
      </c>
      <c r="H225" s="149">
        <v>33</v>
      </c>
      <c r="I225" s="149">
        <v>1483</v>
      </c>
      <c r="J225" s="149">
        <v>498</v>
      </c>
      <c r="K225" s="149">
        <v>1874</v>
      </c>
      <c r="L225" s="149">
        <v>4541</v>
      </c>
      <c r="M225" s="149">
        <v>9401</v>
      </c>
      <c r="N225" s="149">
        <v>323</v>
      </c>
      <c r="O225" s="149">
        <v>473</v>
      </c>
      <c r="P225" s="149">
        <v>2619</v>
      </c>
      <c r="Q225" s="149">
        <v>1639</v>
      </c>
      <c r="R225" s="149">
        <v>2111</v>
      </c>
      <c r="S225" s="149">
        <v>1249</v>
      </c>
      <c r="T225" s="396"/>
      <c r="U225" s="386" t="s">
        <v>560</v>
      </c>
      <c r="V225" s="390"/>
    </row>
    <row r="226" spans="1:23" ht="10.5" customHeight="1">
      <c r="A226" s="373" t="s">
        <v>559</v>
      </c>
      <c r="B226" s="196"/>
      <c r="C226" s="149">
        <v>12256</v>
      </c>
      <c r="D226" s="149">
        <v>2245</v>
      </c>
      <c r="E226" s="149">
        <v>929</v>
      </c>
      <c r="F226" s="149">
        <v>462</v>
      </c>
      <c r="G226" s="149">
        <v>87</v>
      </c>
      <c r="H226" s="149">
        <v>4</v>
      </c>
      <c r="I226" s="149">
        <v>762</v>
      </c>
      <c r="J226" s="149">
        <v>145</v>
      </c>
      <c r="K226" s="149">
        <v>487</v>
      </c>
      <c r="L226" s="149">
        <v>1238</v>
      </c>
      <c r="M226" s="149">
        <v>3023</v>
      </c>
      <c r="N226" s="149">
        <v>96</v>
      </c>
      <c r="O226" s="149">
        <v>62</v>
      </c>
      <c r="P226" s="149">
        <v>1242</v>
      </c>
      <c r="Q226" s="149">
        <v>468</v>
      </c>
      <c r="R226" s="149">
        <v>841</v>
      </c>
      <c r="S226" s="149">
        <v>165</v>
      </c>
      <c r="T226" s="397" t="s">
        <v>559</v>
      </c>
      <c r="U226" s="397"/>
      <c r="V226" s="390"/>
    </row>
    <row r="227" spans="1:23" ht="10.5" customHeight="1">
      <c r="A227" s="373" t="s">
        <v>558</v>
      </c>
      <c r="B227" s="372"/>
      <c r="C227" s="149">
        <v>52944</v>
      </c>
      <c r="D227" s="149">
        <v>7438</v>
      </c>
      <c r="E227" s="149">
        <v>8570</v>
      </c>
      <c r="F227" s="149">
        <v>3539</v>
      </c>
      <c r="G227" s="149">
        <v>0</v>
      </c>
      <c r="H227" s="149">
        <v>0</v>
      </c>
      <c r="I227" s="149">
        <v>1753</v>
      </c>
      <c r="J227" s="149">
        <v>4405</v>
      </c>
      <c r="K227" s="149">
        <v>1901</v>
      </c>
      <c r="L227" s="149">
        <v>3452</v>
      </c>
      <c r="M227" s="149">
        <v>8920</v>
      </c>
      <c r="N227" s="149">
        <v>1988</v>
      </c>
      <c r="O227" s="149">
        <v>1635</v>
      </c>
      <c r="P227" s="149">
        <v>3223</v>
      </c>
      <c r="Q227" s="149">
        <v>2504</v>
      </c>
      <c r="R227" s="149">
        <v>2229</v>
      </c>
      <c r="S227" s="149">
        <v>1387</v>
      </c>
      <c r="T227" s="396"/>
      <c r="U227" s="386" t="s">
        <v>558</v>
      </c>
    </row>
    <row r="228" spans="1:23" ht="10.5" customHeight="1">
      <c r="A228" s="373" t="s">
        <v>557</v>
      </c>
      <c r="B228" s="372"/>
      <c r="C228" s="149">
        <v>9812</v>
      </c>
      <c r="D228" s="149">
        <v>1788</v>
      </c>
      <c r="E228" s="149">
        <v>1072</v>
      </c>
      <c r="F228" s="149">
        <v>537</v>
      </c>
      <c r="G228" s="149">
        <v>56</v>
      </c>
      <c r="H228" s="149">
        <v>3</v>
      </c>
      <c r="I228" s="149">
        <v>257</v>
      </c>
      <c r="J228" s="149">
        <v>963</v>
      </c>
      <c r="K228" s="149">
        <v>308</v>
      </c>
      <c r="L228" s="149">
        <v>798</v>
      </c>
      <c r="M228" s="149">
        <v>1878</v>
      </c>
      <c r="N228" s="149">
        <v>394</v>
      </c>
      <c r="O228" s="149">
        <v>311</v>
      </c>
      <c r="P228" s="149">
        <v>809</v>
      </c>
      <c r="Q228" s="149">
        <v>407</v>
      </c>
      <c r="R228" s="149">
        <v>46</v>
      </c>
      <c r="S228" s="149">
        <v>185</v>
      </c>
      <c r="T228" s="396"/>
      <c r="U228" s="386" t="s">
        <v>557</v>
      </c>
      <c r="W228" s="149"/>
    </row>
    <row r="229" spans="1:23" ht="10.5" customHeight="1">
      <c r="A229" s="373" t="s">
        <v>556</v>
      </c>
      <c r="B229" s="372"/>
      <c r="C229" s="149">
        <v>860</v>
      </c>
      <c r="D229" s="149">
        <v>130</v>
      </c>
      <c r="E229" s="149">
        <v>151</v>
      </c>
      <c r="F229" s="149">
        <v>45</v>
      </c>
      <c r="G229" s="149">
        <v>0</v>
      </c>
      <c r="H229" s="149">
        <v>1</v>
      </c>
      <c r="I229" s="149">
        <v>1</v>
      </c>
      <c r="J229" s="149">
        <v>13</v>
      </c>
      <c r="K229" s="149">
        <v>0</v>
      </c>
      <c r="L229" s="149">
        <v>56</v>
      </c>
      <c r="M229" s="149">
        <v>411</v>
      </c>
      <c r="N229" s="149">
        <v>26</v>
      </c>
      <c r="O229" s="149">
        <v>1</v>
      </c>
      <c r="P229" s="149">
        <v>14</v>
      </c>
      <c r="Q229" s="149">
        <v>2</v>
      </c>
      <c r="R229" s="149">
        <v>6</v>
      </c>
      <c r="S229" s="149">
        <v>3</v>
      </c>
      <c r="T229" s="396"/>
      <c r="U229" s="386" t="s">
        <v>556</v>
      </c>
    </row>
    <row r="230" spans="1:23" ht="15" customHeight="1">
      <c r="B230" s="367" t="s">
        <v>69</v>
      </c>
      <c r="C230" s="149">
        <v>204116</v>
      </c>
      <c r="D230" s="149">
        <v>32393</v>
      </c>
      <c r="E230" s="149">
        <v>30768</v>
      </c>
      <c r="F230" s="149">
        <v>12659</v>
      </c>
      <c r="G230" s="149">
        <v>1668</v>
      </c>
      <c r="H230" s="149">
        <v>1144</v>
      </c>
      <c r="I230" s="149">
        <v>6379</v>
      </c>
      <c r="J230" s="149">
        <v>15704</v>
      </c>
      <c r="K230" s="149">
        <v>5882</v>
      </c>
      <c r="L230" s="149">
        <v>16589</v>
      </c>
      <c r="M230" s="149">
        <v>38087</v>
      </c>
      <c r="N230" s="149">
        <v>8212</v>
      </c>
      <c r="O230" s="149">
        <v>4424</v>
      </c>
      <c r="P230" s="149">
        <v>11798</v>
      </c>
      <c r="Q230" s="149">
        <v>6817</v>
      </c>
      <c r="R230" s="149">
        <v>6552</v>
      </c>
      <c r="S230" s="149">
        <v>5040</v>
      </c>
      <c r="T230" s="387" t="s">
        <v>622</v>
      </c>
      <c r="U230" s="386"/>
    </row>
    <row r="231" spans="1:23" ht="21" customHeight="1">
      <c r="B231" s="370"/>
      <c r="S231" s="149"/>
      <c r="U231" s="390"/>
    </row>
    <row r="232" spans="1:23" ht="10.5" customHeight="1">
      <c r="A232" s="137"/>
      <c r="B232" s="137"/>
      <c r="C232" s="369" t="s">
        <v>555</v>
      </c>
      <c r="D232" s="149"/>
      <c r="E232" s="149"/>
      <c r="F232" s="149"/>
      <c r="G232" s="149"/>
      <c r="H232" s="137"/>
      <c r="I232" s="137"/>
      <c r="J232" s="389"/>
      <c r="K232" s="389"/>
      <c r="L232" s="369" t="s">
        <v>555</v>
      </c>
      <c r="M232" s="137"/>
      <c r="S232" s="149"/>
      <c r="T232" s="137"/>
      <c r="U232" s="388"/>
    </row>
    <row r="233" spans="1:23" ht="10.5" customHeight="1">
      <c r="B233" s="150"/>
      <c r="S233" s="149"/>
      <c r="U233" s="185"/>
    </row>
    <row r="234" spans="1:23" ht="10.5" customHeight="1">
      <c r="A234" s="373" t="s">
        <v>554</v>
      </c>
      <c r="B234" s="196"/>
      <c r="C234" s="149">
        <v>2398</v>
      </c>
      <c r="D234" s="149">
        <v>124</v>
      </c>
      <c r="E234" s="149">
        <v>489</v>
      </c>
      <c r="F234" s="149">
        <v>115</v>
      </c>
      <c r="G234" s="149">
        <v>0</v>
      </c>
      <c r="H234" s="149">
        <v>6</v>
      </c>
      <c r="I234" s="149">
        <v>191</v>
      </c>
      <c r="J234" s="149">
        <v>26</v>
      </c>
      <c r="K234" s="149">
        <v>3</v>
      </c>
      <c r="L234" s="149">
        <v>117</v>
      </c>
      <c r="M234" s="149">
        <v>418</v>
      </c>
      <c r="N234" s="149">
        <v>55</v>
      </c>
      <c r="O234" s="149">
        <v>27</v>
      </c>
      <c r="P234" s="149">
        <v>253</v>
      </c>
      <c r="Q234" s="149">
        <v>392</v>
      </c>
      <c r="R234" s="149">
        <v>11</v>
      </c>
      <c r="S234" s="149">
        <v>171</v>
      </c>
      <c r="T234" s="396"/>
      <c r="U234" s="390" t="s">
        <v>554</v>
      </c>
    </row>
    <row r="235" spans="1:23" ht="15" customHeight="1">
      <c r="B235" s="367" t="s">
        <v>69</v>
      </c>
      <c r="C235" s="149">
        <v>2398</v>
      </c>
      <c r="D235" s="149">
        <v>124</v>
      </c>
      <c r="E235" s="149">
        <v>489</v>
      </c>
      <c r="F235" s="149">
        <v>115</v>
      </c>
      <c r="G235" s="149">
        <v>0</v>
      </c>
      <c r="H235" s="149">
        <v>6</v>
      </c>
      <c r="I235" s="149">
        <v>191</v>
      </c>
      <c r="J235" s="149">
        <v>26</v>
      </c>
      <c r="K235" s="149">
        <v>3</v>
      </c>
      <c r="L235" s="149">
        <v>117</v>
      </c>
      <c r="M235" s="149">
        <v>418</v>
      </c>
      <c r="N235" s="149">
        <v>55</v>
      </c>
      <c r="O235" s="149">
        <v>27</v>
      </c>
      <c r="P235" s="149">
        <v>253</v>
      </c>
      <c r="Q235" s="149">
        <v>392</v>
      </c>
      <c r="R235" s="149">
        <v>11</v>
      </c>
      <c r="S235" s="149">
        <v>171</v>
      </c>
      <c r="T235" s="387" t="s">
        <v>622</v>
      </c>
      <c r="U235" s="386"/>
    </row>
    <row r="236" spans="1:23" ht="21" customHeight="1">
      <c r="B236" s="370"/>
      <c r="C236" s="216"/>
      <c r="D236" s="216"/>
      <c r="E236" s="216"/>
      <c r="F236" s="216"/>
      <c r="G236" s="216"/>
      <c r="H236" s="216"/>
      <c r="I236" s="216"/>
      <c r="J236" s="216"/>
      <c r="K236" s="216"/>
      <c r="L236" s="216"/>
      <c r="M236" s="216"/>
      <c r="N236" s="216"/>
      <c r="O236" s="216"/>
      <c r="P236" s="216"/>
      <c r="Q236" s="216"/>
      <c r="R236" s="216"/>
      <c r="S236" s="149"/>
      <c r="U236" s="390"/>
    </row>
    <row r="237" spans="1:23" ht="10.5" customHeight="1">
      <c r="A237" s="395"/>
      <c r="B237" s="137"/>
      <c r="C237" s="369" t="s">
        <v>553</v>
      </c>
      <c r="D237" s="229"/>
      <c r="E237" s="229"/>
      <c r="F237" s="229"/>
      <c r="G237" s="229"/>
      <c r="H237" s="394"/>
      <c r="I237" s="394"/>
      <c r="J237" s="394"/>
      <c r="K237" s="394"/>
      <c r="L237" s="369" t="s">
        <v>553</v>
      </c>
      <c r="M237" s="394"/>
      <c r="N237" s="394"/>
      <c r="O237" s="229"/>
      <c r="P237" s="229"/>
      <c r="S237" s="149"/>
      <c r="T237" s="136"/>
      <c r="U237" s="393"/>
    </row>
    <row r="238" spans="1:23" ht="10.5" customHeight="1">
      <c r="B238" s="392"/>
      <c r="S238" s="149"/>
      <c r="U238" s="391"/>
    </row>
    <row r="239" spans="1:23" ht="10.5" customHeight="1">
      <c r="B239" s="367" t="s">
        <v>69</v>
      </c>
      <c r="C239" s="149">
        <v>206514</v>
      </c>
      <c r="D239" s="149">
        <v>32517</v>
      </c>
      <c r="E239" s="149">
        <v>31257</v>
      </c>
      <c r="F239" s="149">
        <v>12774</v>
      </c>
      <c r="G239" s="149">
        <v>1668</v>
      </c>
      <c r="H239" s="149">
        <v>1150</v>
      </c>
      <c r="I239" s="149">
        <v>6570</v>
      </c>
      <c r="J239" s="149">
        <v>15730</v>
      </c>
      <c r="K239" s="149">
        <v>5885</v>
      </c>
      <c r="L239" s="149">
        <v>16706</v>
      </c>
      <c r="M239" s="149">
        <v>38505</v>
      </c>
      <c r="N239" s="149">
        <v>8267</v>
      </c>
      <c r="O239" s="149">
        <v>4451</v>
      </c>
      <c r="P239" s="149">
        <v>12051</v>
      </c>
      <c r="Q239" s="149">
        <v>7209</v>
      </c>
      <c r="R239" s="149">
        <v>6563</v>
      </c>
      <c r="S239" s="149">
        <v>5211</v>
      </c>
      <c r="T239" s="387" t="s">
        <v>622</v>
      </c>
      <c r="U239" s="386"/>
    </row>
    <row r="240" spans="1:23" ht="21" customHeight="1">
      <c r="B240" s="370"/>
      <c r="U240" s="390"/>
    </row>
    <row r="241" spans="1:22" ht="10.5" customHeight="1">
      <c r="A241" s="137"/>
      <c r="B241" s="137"/>
      <c r="C241" s="369" t="s">
        <v>68</v>
      </c>
      <c r="D241" s="229"/>
      <c r="E241" s="229"/>
      <c r="F241" s="229"/>
      <c r="G241" s="229"/>
      <c r="H241" s="229"/>
      <c r="I241" s="229"/>
      <c r="J241" s="137"/>
      <c r="K241" s="389"/>
      <c r="L241" s="369" t="s">
        <v>68</v>
      </c>
      <c r="M241" s="137"/>
      <c r="N241" s="229"/>
      <c r="O241" s="229"/>
      <c r="P241" s="229"/>
      <c r="Q241" s="229"/>
      <c r="R241" s="229"/>
      <c r="S241" s="149"/>
      <c r="T241" s="137"/>
      <c r="U241" s="388"/>
    </row>
    <row r="242" spans="1:22" ht="10.5" customHeight="1">
      <c r="B242" s="150"/>
      <c r="C242" s="229"/>
      <c r="D242" s="229"/>
      <c r="E242" s="229"/>
      <c r="F242" s="229"/>
      <c r="G242" s="229"/>
      <c r="H242" s="229"/>
      <c r="I242" s="229"/>
      <c r="J242" s="229"/>
      <c r="K242" s="229"/>
      <c r="L242" s="229"/>
      <c r="M242" s="229"/>
      <c r="N242" s="229"/>
      <c r="O242" s="229"/>
      <c r="P242" s="229"/>
      <c r="Q242" s="229"/>
      <c r="R242" s="229"/>
      <c r="S242" s="149"/>
      <c r="U242" s="185"/>
    </row>
    <row r="243" spans="1:22" ht="10.5" customHeight="1">
      <c r="B243" s="367" t="s">
        <v>63</v>
      </c>
      <c r="C243" s="149">
        <v>351222</v>
      </c>
      <c r="D243" s="149">
        <v>57152</v>
      </c>
      <c r="E243" s="149">
        <v>52574</v>
      </c>
      <c r="F243" s="149">
        <v>22302</v>
      </c>
      <c r="G243" s="149">
        <v>4571</v>
      </c>
      <c r="H243" s="149">
        <v>2786</v>
      </c>
      <c r="I243" s="149">
        <v>11880</v>
      </c>
      <c r="J243" s="149">
        <v>25590</v>
      </c>
      <c r="K243" s="149">
        <v>8574</v>
      </c>
      <c r="L243" s="149">
        <v>28157</v>
      </c>
      <c r="M243" s="149">
        <v>68153</v>
      </c>
      <c r="N243" s="149">
        <v>13997</v>
      </c>
      <c r="O243" s="149">
        <v>6128</v>
      </c>
      <c r="P243" s="149">
        <v>19931</v>
      </c>
      <c r="Q243" s="149">
        <v>10355</v>
      </c>
      <c r="R243" s="149">
        <v>9972</v>
      </c>
      <c r="S243" s="149">
        <v>9100</v>
      </c>
      <c r="T243" s="387" t="s">
        <v>105</v>
      </c>
      <c r="U243" s="386"/>
    </row>
    <row r="244" spans="1:22" ht="10.5" customHeight="1">
      <c r="B244" s="365"/>
      <c r="C244" s="149"/>
      <c r="D244" s="149"/>
      <c r="E244" s="149"/>
      <c r="F244" s="149"/>
      <c r="G244" s="149"/>
      <c r="H244" s="149"/>
      <c r="I244" s="149"/>
      <c r="J244" s="149"/>
      <c r="K244" s="149"/>
      <c r="L244" s="149"/>
      <c r="M244" s="149"/>
      <c r="N244" s="149"/>
      <c r="O244" s="149"/>
      <c r="P244" s="149"/>
      <c r="Q244" s="149"/>
      <c r="R244" s="149"/>
      <c r="S244" s="149"/>
      <c r="T244" s="386"/>
      <c r="U244" s="386"/>
    </row>
    <row r="245" spans="1:22" ht="11.25">
      <c r="B245" s="365"/>
      <c r="C245" s="137"/>
      <c r="D245" s="137"/>
      <c r="E245" s="137"/>
      <c r="F245" s="137"/>
      <c r="G245" s="137"/>
      <c r="H245" s="137"/>
      <c r="I245" s="137"/>
      <c r="P245" s="137"/>
      <c r="Q245" s="137"/>
      <c r="R245" s="137"/>
      <c r="S245" s="137"/>
      <c r="T245" s="386"/>
      <c r="U245" s="386"/>
    </row>
    <row r="249" spans="1:22" s="6" customFormat="1" ht="10.5" customHeight="1">
      <c r="A249" s="385" t="s">
        <v>51</v>
      </c>
      <c r="B249" s="384"/>
      <c r="C249" s="383"/>
      <c r="D249" s="383"/>
      <c r="E249" s="383"/>
      <c r="F249" s="383"/>
      <c r="G249" s="383"/>
      <c r="H249" s="383"/>
      <c r="I249" s="383"/>
      <c r="J249" s="383"/>
      <c r="K249" s="383"/>
      <c r="L249" s="58" t="s">
        <v>51</v>
      </c>
      <c r="M249" s="384"/>
      <c r="N249" s="384"/>
      <c r="O249" s="384"/>
      <c r="P249" s="384"/>
      <c r="Q249" s="384"/>
      <c r="R249" s="383"/>
      <c r="S249" s="383"/>
      <c r="U249" s="46"/>
      <c r="V249" s="140"/>
    </row>
  </sheetData>
  <printOptions horizontalCentered="1"/>
  <pageMargins left="0.27559055118110237" right="0.27559055118110237" top="0.39370078740157483" bottom="0.59055118110236227" header="0.11811023622047245" footer="0.55118110236220474"/>
  <pageSetup paperSize="9" scale="94" pageOrder="overThenDown" orientation="portrait" horizontalDpi="4294967292" verticalDpi="300" r:id="rId1"/>
  <headerFooter alignWithMargins="0"/>
  <rowBreaks count="3" manualBreakCount="3">
    <brk id="70" max="16383" man="1"/>
    <brk id="128" max="16383" man="1"/>
    <brk id="188" max="16383" man="1"/>
  </rowBreaks>
  <colBreaks count="1" manualBreakCount="1">
    <brk id="11" max="1048575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48"/>
  <sheetViews>
    <sheetView zoomScale="83" zoomScaleNormal="85" workbookViewId="0">
      <pane ySplit="9" topLeftCell="A10" activePane="bottomLeft" state="frozen"/>
      <selection pane="bottomLeft"/>
    </sheetView>
  </sheetViews>
  <sheetFormatPr baseColWidth="10" defaultColWidth="11.42578125" defaultRowHeight="12" customHeight="1"/>
  <cols>
    <col min="1" max="1" width="1.5703125" style="100" customWidth="1"/>
    <col min="2" max="2" width="43.28515625" style="100" customWidth="1"/>
    <col min="3" max="3" width="9.28515625" style="101" customWidth="1"/>
    <col min="4" max="4" width="9" style="101" customWidth="1"/>
    <col min="5" max="5" width="8.5703125" style="101" customWidth="1"/>
    <col min="6" max="6" width="11" style="101" customWidth="1"/>
    <col min="7" max="8" width="9.7109375" style="101" customWidth="1"/>
    <col min="9" max="9" width="7.85546875" style="101" customWidth="1"/>
    <col min="10" max="10" width="11" style="101" customWidth="1"/>
    <col min="11" max="12" width="8.42578125" style="101" customWidth="1"/>
    <col min="13" max="13" width="11.5703125" style="101" customWidth="1"/>
    <col min="14" max="14" width="12.5703125" style="101" customWidth="1"/>
    <col min="15" max="15" width="1.5703125" style="100" customWidth="1"/>
    <col min="16" max="16" width="37.140625" style="169" customWidth="1"/>
    <col min="17" max="16384" width="11.42578125" style="100"/>
  </cols>
  <sheetData>
    <row r="1" spans="1:16" s="423" customFormat="1" ht="12" customHeight="1">
      <c r="A1" s="55" t="s">
        <v>621</v>
      </c>
      <c r="B1" s="149"/>
      <c r="C1" s="149"/>
      <c r="D1" s="149"/>
      <c r="E1" s="149"/>
      <c r="F1" s="149"/>
      <c r="G1" s="149"/>
      <c r="H1" s="426"/>
      <c r="I1" s="55" t="s">
        <v>621</v>
      </c>
      <c r="J1" s="149"/>
      <c r="K1" s="149"/>
      <c r="L1" s="399"/>
      <c r="M1" s="425"/>
      <c r="N1" s="425"/>
      <c r="P1" s="424"/>
    </row>
    <row r="2" spans="1:16" s="114" customFormat="1" ht="9" customHeight="1">
      <c r="C2" s="422"/>
      <c r="D2" s="422"/>
      <c r="E2" s="422"/>
      <c r="F2" s="422"/>
      <c r="G2" s="422"/>
      <c r="H2" s="412"/>
      <c r="I2" s="55"/>
      <c r="J2" s="422"/>
      <c r="K2" s="422"/>
      <c r="L2" s="422"/>
      <c r="M2" s="422"/>
      <c r="N2" s="422"/>
      <c r="P2" s="421"/>
    </row>
    <row r="3" spans="1:16" s="114" customFormat="1" ht="11.25" customHeight="1">
      <c r="A3" s="56" t="s">
        <v>691</v>
      </c>
      <c r="C3" s="422"/>
      <c r="D3" s="422"/>
      <c r="E3" s="422"/>
      <c r="F3" s="422"/>
      <c r="G3" s="422"/>
      <c r="H3" s="422"/>
      <c r="I3" s="56" t="s">
        <v>691</v>
      </c>
      <c r="J3" s="422"/>
      <c r="K3" s="422"/>
      <c r="L3" s="422"/>
      <c r="M3" s="422"/>
      <c r="N3" s="422"/>
      <c r="P3" s="421"/>
    </row>
    <row r="4" spans="1:16" s="2" customFormat="1" ht="9" customHeight="1">
      <c r="A4" s="96"/>
      <c r="B4" s="96"/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96"/>
      <c r="P4" s="96"/>
    </row>
    <row r="5" spans="1:16" s="2" customFormat="1" ht="10.5" customHeight="1">
      <c r="A5" s="108"/>
      <c r="B5" s="111"/>
      <c r="C5" s="84"/>
      <c r="D5" s="96"/>
      <c r="E5" s="96"/>
      <c r="F5" s="96"/>
      <c r="G5" s="96"/>
      <c r="H5" s="410" t="s">
        <v>690</v>
      </c>
      <c r="I5" s="96" t="s">
        <v>689</v>
      </c>
      <c r="J5" s="96"/>
      <c r="K5" s="96"/>
      <c r="L5" s="96"/>
      <c r="M5" s="96"/>
      <c r="N5" s="378"/>
      <c r="O5" s="108"/>
      <c r="P5" s="108"/>
    </row>
    <row r="6" spans="1:16" s="2" customFormat="1" ht="10.5" customHeight="1">
      <c r="A6" s="213" t="s">
        <v>619</v>
      </c>
      <c r="B6" s="161"/>
      <c r="C6" s="93" t="s">
        <v>492</v>
      </c>
      <c r="D6" s="93" t="s">
        <v>688</v>
      </c>
      <c r="E6" s="93"/>
      <c r="F6" s="93" t="s">
        <v>687</v>
      </c>
      <c r="G6" s="93" t="s">
        <v>686</v>
      </c>
      <c r="H6" s="89" t="s">
        <v>685</v>
      </c>
      <c r="I6" s="93"/>
      <c r="J6" s="93" t="s">
        <v>684</v>
      </c>
      <c r="K6" s="111"/>
      <c r="L6" s="93" t="s">
        <v>683</v>
      </c>
      <c r="M6" s="93" t="s">
        <v>682</v>
      </c>
      <c r="N6" s="93" t="s">
        <v>681</v>
      </c>
      <c r="O6" s="213" t="s">
        <v>619</v>
      </c>
      <c r="P6" s="213"/>
    </row>
    <row r="7" spans="1:16" s="2" customFormat="1" ht="10.5" customHeight="1">
      <c r="A7" s="364" t="s">
        <v>618</v>
      </c>
      <c r="B7" s="379"/>
      <c r="C7" s="93" t="s">
        <v>19</v>
      </c>
      <c r="D7" s="93" t="s">
        <v>680</v>
      </c>
      <c r="E7" s="93" t="s">
        <v>424</v>
      </c>
      <c r="F7" s="93" t="s">
        <v>679</v>
      </c>
      <c r="G7" s="93" t="s">
        <v>678</v>
      </c>
      <c r="H7" s="89" t="s">
        <v>677</v>
      </c>
      <c r="I7" s="93" t="s">
        <v>676</v>
      </c>
      <c r="J7" s="93" t="s">
        <v>675</v>
      </c>
      <c r="K7" s="93" t="s">
        <v>674</v>
      </c>
      <c r="L7" s="93" t="s">
        <v>673</v>
      </c>
      <c r="M7" s="93" t="s">
        <v>672</v>
      </c>
      <c r="N7" s="93" t="s">
        <v>671</v>
      </c>
      <c r="O7" s="364" t="s">
        <v>618</v>
      </c>
      <c r="P7" s="364"/>
    </row>
    <row r="8" spans="1:16" s="2" customFormat="1" ht="10.5" customHeight="1">
      <c r="A8" s="213" t="s">
        <v>615</v>
      </c>
      <c r="B8" s="379"/>
      <c r="C8" s="111"/>
      <c r="D8" s="93" t="s">
        <v>666</v>
      </c>
      <c r="E8" s="93"/>
      <c r="F8" s="93" t="s">
        <v>670</v>
      </c>
      <c r="G8" s="93" t="s">
        <v>666</v>
      </c>
      <c r="H8" s="89" t="s">
        <v>669</v>
      </c>
      <c r="I8" s="93" t="s">
        <v>668</v>
      </c>
      <c r="J8" s="93" t="s">
        <v>667</v>
      </c>
      <c r="K8" s="93" t="s">
        <v>666</v>
      </c>
      <c r="L8" s="93" t="s">
        <v>666</v>
      </c>
      <c r="M8" s="93" t="s">
        <v>665</v>
      </c>
      <c r="N8" s="93" t="s">
        <v>664</v>
      </c>
      <c r="O8" s="213" t="s">
        <v>615</v>
      </c>
      <c r="P8" s="364"/>
    </row>
    <row r="9" spans="1:16" s="2" customFormat="1" ht="10.5" customHeight="1">
      <c r="A9" s="96"/>
      <c r="B9" s="378"/>
      <c r="C9" s="91"/>
      <c r="D9" s="91" t="s">
        <v>663</v>
      </c>
      <c r="E9" s="91"/>
      <c r="F9" s="91" t="s">
        <v>663</v>
      </c>
      <c r="G9" s="91" t="s">
        <v>663</v>
      </c>
      <c r="H9" s="377" t="s">
        <v>663</v>
      </c>
      <c r="I9" s="91"/>
      <c r="J9" s="91" t="s">
        <v>663</v>
      </c>
      <c r="K9" s="91" t="s">
        <v>663</v>
      </c>
      <c r="L9" s="91" t="s">
        <v>662</v>
      </c>
      <c r="M9" s="91" t="s">
        <v>661</v>
      </c>
      <c r="N9" s="91" t="s">
        <v>660</v>
      </c>
      <c r="O9" s="96"/>
      <c r="P9" s="96"/>
    </row>
    <row r="10" spans="1:16" ht="10.5" customHeight="1"/>
    <row r="11" spans="1:16" ht="10.5" customHeight="1">
      <c r="C11" s="138" t="s">
        <v>105</v>
      </c>
      <c r="H11" s="389"/>
      <c r="I11" s="138" t="s">
        <v>105</v>
      </c>
    </row>
    <row r="12" spans="1:16" ht="10.5" customHeight="1"/>
    <row r="13" spans="1:16" s="136" customFormat="1" ht="10.5" customHeight="1">
      <c r="C13" s="369" t="s">
        <v>576</v>
      </c>
      <c r="D13" s="389"/>
      <c r="E13" s="389"/>
      <c r="F13" s="389"/>
      <c r="G13" s="389"/>
      <c r="H13" s="389"/>
      <c r="I13" s="369" t="s">
        <v>576</v>
      </c>
      <c r="J13" s="369"/>
      <c r="K13" s="369"/>
      <c r="L13" s="369"/>
      <c r="M13" s="369"/>
      <c r="N13" s="369"/>
      <c r="P13" s="398"/>
    </row>
    <row r="14" spans="1:16" s="136" customFormat="1" ht="10.5" customHeight="1">
      <c r="A14" s="137"/>
      <c r="B14" s="137"/>
      <c r="C14" s="369" t="s">
        <v>564</v>
      </c>
      <c r="D14" s="137"/>
      <c r="E14" s="137"/>
      <c r="F14" s="137"/>
      <c r="G14" s="137"/>
      <c r="H14" s="389"/>
      <c r="I14" s="369" t="s">
        <v>564</v>
      </c>
      <c r="J14" s="137"/>
      <c r="K14" s="137"/>
      <c r="L14" s="137"/>
      <c r="M14" s="137"/>
      <c r="N14" s="137"/>
      <c r="O14" s="137"/>
      <c r="P14" s="388"/>
    </row>
    <row r="15" spans="1:16" ht="10.5" customHeight="1">
      <c r="N15" s="155"/>
    </row>
    <row r="16" spans="1:16" ht="10.5" customHeight="1">
      <c r="A16" s="370" t="s">
        <v>229</v>
      </c>
      <c r="B16" s="160"/>
      <c r="N16" s="155"/>
      <c r="O16" s="400" t="s">
        <v>229</v>
      </c>
    </row>
    <row r="17" spans="1:16" ht="9.75" customHeight="1">
      <c r="A17" s="100" t="s">
        <v>541</v>
      </c>
      <c r="B17" s="160"/>
      <c r="N17" s="155"/>
      <c r="O17" s="396"/>
    </row>
    <row r="18" spans="1:16" ht="10.5" customHeight="1">
      <c r="B18" s="157" t="s">
        <v>610</v>
      </c>
      <c r="C18" s="149">
        <v>5083</v>
      </c>
      <c r="D18" s="149">
        <v>994</v>
      </c>
      <c r="E18" s="149">
        <v>38</v>
      </c>
      <c r="F18" s="149">
        <v>826</v>
      </c>
      <c r="G18" s="149">
        <v>1355</v>
      </c>
      <c r="H18" s="149">
        <v>610</v>
      </c>
      <c r="I18" s="149">
        <v>50</v>
      </c>
      <c r="J18" s="149">
        <v>110</v>
      </c>
      <c r="K18" s="149">
        <v>670</v>
      </c>
      <c r="L18" s="149">
        <v>398</v>
      </c>
      <c r="M18" s="149">
        <v>31</v>
      </c>
      <c r="N18" s="149">
        <v>1</v>
      </c>
      <c r="O18" s="396"/>
      <c r="P18" s="390" t="s">
        <v>610</v>
      </c>
    </row>
    <row r="19" spans="1:16" ht="10.5" customHeight="1">
      <c r="B19" s="157" t="s">
        <v>609</v>
      </c>
      <c r="C19" s="149">
        <v>7262</v>
      </c>
      <c r="D19" s="149">
        <v>699</v>
      </c>
      <c r="E19" s="149">
        <v>33</v>
      </c>
      <c r="F19" s="149">
        <v>1424</v>
      </c>
      <c r="G19" s="149">
        <v>1536</v>
      </c>
      <c r="H19" s="149">
        <v>523</v>
      </c>
      <c r="I19" s="149">
        <v>35</v>
      </c>
      <c r="J19" s="149">
        <v>235</v>
      </c>
      <c r="K19" s="149">
        <v>2053</v>
      </c>
      <c r="L19" s="149">
        <v>666</v>
      </c>
      <c r="M19" s="149">
        <v>54</v>
      </c>
      <c r="N19" s="149">
        <v>4</v>
      </c>
      <c r="O19" s="396"/>
      <c r="P19" s="390" t="s">
        <v>609</v>
      </c>
    </row>
    <row r="20" spans="1:16" ht="10.5" customHeight="1">
      <c r="B20" s="157" t="s">
        <v>608</v>
      </c>
      <c r="C20" s="149">
        <v>5358</v>
      </c>
      <c r="D20" s="149">
        <v>389</v>
      </c>
      <c r="E20" s="149">
        <v>11</v>
      </c>
      <c r="F20" s="149">
        <v>2203</v>
      </c>
      <c r="G20" s="149">
        <v>504</v>
      </c>
      <c r="H20" s="149">
        <v>536</v>
      </c>
      <c r="I20" s="149">
        <v>1</v>
      </c>
      <c r="J20" s="149">
        <v>97</v>
      </c>
      <c r="K20" s="149">
        <v>1111</v>
      </c>
      <c r="L20" s="149">
        <v>473</v>
      </c>
      <c r="M20" s="149">
        <v>26</v>
      </c>
      <c r="N20" s="149">
        <v>7</v>
      </c>
      <c r="O20" s="396"/>
      <c r="P20" s="390" t="s">
        <v>608</v>
      </c>
    </row>
    <row r="21" spans="1:16" ht="10.5" customHeight="1">
      <c r="B21" s="157" t="s">
        <v>607</v>
      </c>
      <c r="C21" s="149">
        <v>1049</v>
      </c>
      <c r="D21" s="149">
        <v>170</v>
      </c>
      <c r="E21" s="149">
        <v>6</v>
      </c>
      <c r="F21" s="149">
        <v>395</v>
      </c>
      <c r="G21" s="149">
        <v>100</v>
      </c>
      <c r="H21" s="149">
        <v>194</v>
      </c>
      <c r="I21" s="149">
        <v>0</v>
      </c>
      <c r="J21" s="149">
        <v>3</v>
      </c>
      <c r="K21" s="149">
        <v>62</v>
      </c>
      <c r="L21" s="149">
        <v>92</v>
      </c>
      <c r="M21" s="149">
        <v>23</v>
      </c>
      <c r="N21" s="149">
        <v>4</v>
      </c>
      <c r="O21" s="396"/>
      <c r="P21" s="390" t="s">
        <v>607</v>
      </c>
    </row>
    <row r="22" spans="1:16" ht="10.5" customHeight="1">
      <c r="B22" s="157" t="s">
        <v>606</v>
      </c>
      <c r="C22" s="149">
        <v>9701</v>
      </c>
      <c r="D22" s="149">
        <v>2150</v>
      </c>
      <c r="E22" s="149">
        <v>87</v>
      </c>
      <c r="F22" s="149">
        <v>1847</v>
      </c>
      <c r="G22" s="149">
        <v>2387</v>
      </c>
      <c r="H22" s="149">
        <v>934</v>
      </c>
      <c r="I22" s="149">
        <v>47</v>
      </c>
      <c r="J22" s="149">
        <v>154</v>
      </c>
      <c r="K22" s="149">
        <v>1156</v>
      </c>
      <c r="L22" s="149">
        <v>744</v>
      </c>
      <c r="M22" s="149">
        <v>193</v>
      </c>
      <c r="N22" s="149">
        <v>2</v>
      </c>
      <c r="O22" s="396"/>
      <c r="P22" s="390" t="s">
        <v>606</v>
      </c>
    </row>
    <row r="23" spans="1:16" ht="10.5" customHeight="1">
      <c r="B23" s="157" t="s">
        <v>605</v>
      </c>
      <c r="C23" s="149">
        <v>15062</v>
      </c>
      <c r="D23" s="149">
        <v>1517</v>
      </c>
      <c r="E23" s="149">
        <v>56</v>
      </c>
      <c r="F23" s="149">
        <v>3984</v>
      </c>
      <c r="G23" s="149">
        <v>2622</v>
      </c>
      <c r="H23" s="149">
        <v>898</v>
      </c>
      <c r="I23" s="149">
        <v>37</v>
      </c>
      <c r="J23" s="149">
        <v>386</v>
      </c>
      <c r="K23" s="149">
        <v>4183</v>
      </c>
      <c r="L23" s="149">
        <v>1116</v>
      </c>
      <c r="M23" s="149">
        <v>260</v>
      </c>
      <c r="N23" s="149">
        <v>3</v>
      </c>
      <c r="O23" s="396"/>
      <c r="P23" s="390" t="s">
        <v>605</v>
      </c>
    </row>
    <row r="24" spans="1:16" ht="10.5" customHeight="1">
      <c r="B24" s="157" t="s">
        <v>604</v>
      </c>
      <c r="C24" s="149">
        <v>1613</v>
      </c>
      <c r="D24" s="149">
        <v>411</v>
      </c>
      <c r="E24" s="149">
        <v>25</v>
      </c>
      <c r="F24" s="149">
        <v>414</v>
      </c>
      <c r="G24" s="149">
        <v>437</v>
      </c>
      <c r="H24" s="149">
        <v>77</v>
      </c>
      <c r="I24" s="149">
        <v>9</v>
      </c>
      <c r="J24" s="149">
        <v>17</v>
      </c>
      <c r="K24" s="149">
        <v>122</v>
      </c>
      <c r="L24" s="149">
        <v>41</v>
      </c>
      <c r="M24" s="149">
        <v>60</v>
      </c>
      <c r="N24" s="149">
        <v>0</v>
      </c>
      <c r="O24" s="396"/>
      <c r="P24" s="399" t="s">
        <v>604</v>
      </c>
    </row>
    <row r="25" spans="1:16" ht="10.5" customHeight="1">
      <c r="B25" s="376" t="s">
        <v>603</v>
      </c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396"/>
      <c r="P25" s="390" t="s">
        <v>603</v>
      </c>
    </row>
    <row r="26" spans="1:16" ht="10.5" customHeight="1">
      <c r="B26" s="157" t="s">
        <v>602</v>
      </c>
      <c r="C26" s="149">
        <v>621</v>
      </c>
      <c r="D26" s="149">
        <v>119</v>
      </c>
      <c r="E26" s="149">
        <v>0</v>
      </c>
      <c r="F26" s="149">
        <v>92</v>
      </c>
      <c r="G26" s="149">
        <v>85</v>
      </c>
      <c r="H26" s="149">
        <v>17</v>
      </c>
      <c r="I26" s="149">
        <v>1</v>
      </c>
      <c r="J26" s="149">
        <v>6</v>
      </c>
      <c r="K26" s="149">
        <v>106</v>
      </c>
      <c r="L26" s="149">
        <v>153</v>
      </c>
      <c r="M26" s="149">
        <v>42</v>
      </c>
      <c r="N26" s="149">
        <v>0</v>
      </c>
      <c r="O26" s="396"/>
      <c r="P26" s="390" t="s">
        <v>602</v>
      </c>
    </row>
    <row r="27" spans="1:16" ht="15" customHeight="1">
      <c r="B27" s="367" t="s">
        <v>69</v>
      </c>
      <c r="C27" s="149">
        <v>45749</v>
      </c>
      <c r="D27" s="149">
        <v>6449</v>
      </c>
      <c r="E27" s="149">
        <v>256</v>
      </c>
      <c r="F27" s="149">
        <v>11185</v>
      </c>
      <c r="G27" s="149">
        <v>9026</v>
      </c>
      <c r="H27" s="149">
        <v>3789</v>
      </c>
      <c r="I27" s="149">
        <v>180</v>
      </c>
      <c r="J27" s="149">
        <v>1008</v>
      </c>
      <c r="K27" s="149">
        <v>9463</v>
      </c>
      <c r="L27" s="149">
        <v>3683</v>
      </c>
      <c r="M27" s="149">
        <v>689</v>
      </c>
      <c r="N27" s="149">
        <v>21</v>
      </c>
      <c r="O27" s="387" t="s">
        <v>622</v>
      </c>
      <c r="P27" s="386"/>
    </row>
    <row r="28" spans="1:16" ht="21" customHeight="1">
      <c r="B28" s="367"/>
      <c r="C28" s="149"/>
      <c r="D28" s="149"/>
      <c r="E28" s="149"/>
      <c r="F28" s="149"/>
      <c r="G28" s="149"/>
      <c r="H28" s="149"/>
      <c r="I28" s="149"/>
      <c r="J28" s="149"/>
      <c r="K28" s="149"/>
      <c r="L28" s="149"/>
      <c r="M28" s="149"/>
      <c r="N28" s="149"/>
      <c r="O28" s="387"/>
      <c r="P28" s="386"/>
    </row>
    <row r="29" spans="1:16" ht="10.5" customHeight="1">
      <c r="B29" s="160"/>
      <c r="C29" s="149"/>
      <c r="D29" s="149"/>
      <c r="E29" s="149"/>
      <c r="F29" s="149"/>
      <c r="G29" s="149"/>
      <c r="H29" s="149"/>
      <c r="I29" s="149"/>
      <c r="J29" s="149"/>
      <c r="K29" s="149"/>
      <c r="L29" s="149"/>
      <c r="M29" s="149"/>
      <c r="N29" s="149"/>
      <c r="O29" s="396"/>
    </row>
    <row r="30" spans="1:16" ht="10.5" customHeight="1">
      <c r="A30" s="370" t="s">
        <v>601</v>
      </c>
      <c r="B30" s="160"/>
      <c r="C30" s="149"/>
      <c r="D30" s="149"/>
      <c r="E30" s="149"/>
      <c r="F30" s="149"/>
      <c r="G30" s="149"/>
      <c r="H30" s="149"/>
      <c r="I30" s="149"/>
      <c r="J30" s="149"/>
      <c r="K30" s="149"/>
      <c r="L30" s="149"/>
      <c r="M30" s="149"/>
      <c r="N30" s="149"/>
      <c r="O30" s="400" t="s">
        <v>601</v>
      </c>
    </row>
    <row r="31" spans="1:16" ht="9.75" customHeight="1">
      <c r="B31" s="160"/>
      <c r="C31" s="149"/>
      <c r="D31" s="149"/>
      <c r="E31" s="149"/>
      <c r="F31" s="149"/>
      <c r="G31" s="149"/>
      <c r="H31" s="149"/>
      <c r="I31" s="149"/>
      <c r="J31" s="149"/>
      <c r="K31" s="149"/>
      <c r="L31" s="149"/>
      <c r="M31" s="149"/>
      <c r="N31" s="149"/>
      <c r="O31" s="396"/>
    </row>
    <row r="32" spans="1:16" ht="10.5" customHeight="1">
      <c r="B32" s="376" t="s">
        <v>600</v>
      </c>
      <c r="C32" s="149"/>
      <c r="D32" s="149"/>
      <c r="E32" s="149"/>
      <c r="F32" s="149"/>
      <c r="G32" s="149"/>
      <c r="H32" s="149"/>
      <c r="I32" s="149"/>
      <c r="J32" s="149"/>
      <c r="K32" s="149"/>
      <c r="L32" s="149"/>
      <c r="M32" s="149"/>
      <c r="N32" s="149"/>
      <c r="O32" s="396"/>
      <c r="P32" s="390" t="s">
        <v>600</v>
      </c>
    </row>
    <row r="33" spans="1:16" ht="10.5" customHeight="1">
      <c r="B33" s="157" t="s">
        <v>599</v>
      </c>
      <c r="C33" s="149">
        <v>1156</v>
      </c>
      <c r="D33" s="149">
        <v>118</v>
      </c>
      <c r="E33" s="149">
        <v>6</v>
      </c>
      <c r="F33" s="149">
        <v>685</v>
      </c>
      <c r="G33" s="149">
        <v>66</v>
      </c>
      <c r="H33" s="149">
        <v>134</v>
      </c>
      <c r="I33" s="149">
        <v>0</v>
      </c>
      <c r="J33" s="149">
        <v>2</v>
      </c>
      <c r="K33" s="149">
        <v>34</v>
      </c>
      <c r="L33" s="149">
        <v>98</v>
      </c>
      <c r="M33" s="149">
        <v>12</v>
      </c>
      <c r="N33" s="149">
        <v>1</v>
      </c>
      <c r="O33" s="396"/>
      <c r="P33" s="407" t="s">
        <v>599</v>
      </c>
    </row>
    <row r="34" spans="1:16" ht="10.5" customHeight="1">
      <c r="B34" s="157" t="s">
        <v>598</v>
      </c>
      <c r="C34" s="149">
        <v>19</v>
      </c>
      <c r="D34" s="149">
        <v>8</v>
      </c>
      <c r="E34" s="149">
        <v>2</v>
      </c>
      <c r="F34" s="149">
        <v>0</v>
      </c>
      <c r="G34" s="149">
        <v>3</v>
      </c>
      <c r="H34" s="149">
        <v>0</v>
      </c>
      <c r="I34" s="149">
        <v>0</v>
      </c>
      <c r="J34" s="149">
        <v>0</v>
      </c>
      <c r="K34" s="149">
        <v>0</v>
      </c>
      <c r="L34" s="149">
        <v>6</v>
      </c>
      <c r="M34" s="149">
        <v>0</v>
      </c>
      <c r="N34" s="149">
        <v>0</v>
      </c>
      <c r="O34" s="396"/>
      <c r="P34" s="407" t="s">
        <v>598</v>
      </c>
    </row>
    <row r="35" spans="1:16" ht="10.5" customHeight="1">
      <c r="B35" s="157" t="s">
        <v>597</v>
      </c>
      <c r="C35" s="149">
        <v>47</v>
      </c>
      <c r="D35" s="149">
        <v>3</v>
      </c>
      <c r="E35" s="149">
        <v>1</v>
      </c>
      <c r="F35" s="149">
        <v>0</v>
      </c>
      <c r="G35" s="149">
        <v>10</v>
      </c>
      <c r="H35" s="149">
        <v>27</v>
      </c>
      <c r="I35" s="149">
        <v>2</v>
      </c>
      <c r="J35" s="149">
        <v>1</v>
      </c>
      <c r="K35" s="149">
        <v>2</v>
      </c>
      <c r="L35" s="149">
        <v>0</v>
      </c>
      <c r="M35" s="149">
        <v>1</v>
      </c>
      <c r="N35" s="149">
        <v>0</v>
      </c>
      <c r="O35" s="396"/>
      <c r="P35" s="407" t="s">
        <v>597</v>
      </c>
    </row>
    <row r="36" spans="1:16" ht="10.5" customHeight="1">
      <c r="B36" s="157" t="s">
        <v>596</v>
      </c>
      <c r="C36" s="149">
        <v>49</v>
      </c>
      <c r="D36" s="149">
        <v>0</v>
      </c>
      <c r="E36" s="149">
        <v>0</v>
      </c>
      <c r="F36" s="149">
        <v>2</v>
      </c>
      <c r="G36" s="149">
        <v>3</v>
      </c>
      <c r="H36" s="149">
        <v>0</v>
      </c>
      <c r="I36" s="149">
        <v>0</v>
      </c>
      <c r="J36" s="149">
        <v>0</v>
      </c>
      <c r="K36" s="149">
        <v>44</v>
      </c>
      <c r="L36" s="149">
        <v>0</v>
      </c>
      <c r="M36" s="149">
        <v>0</v>
      </c>
      <c r="N36" s="149">
        <v>0</v>
      </c>
      <c r="O36" s="396"/>
      <c r="P36" s="407" t="s">
        <v>596</v>
      </c>
    </row>
    <row r="37" spans="1:16" ht="10.5" customHeight="1">
      <c r="B37" s="157" t="s">
        <v>595</v>
      </c>
      <c r="C37" s="149">
        <v>99</v>
      </c>
      <c r="D37" s="149">
        <v>0</v>
      </c>
      <c r="E37" s="149">
        <v>0</v>
      </c>
      <c r="F37" s="149">
        <v>13</v>
      </c>
      <c r="G37" s="149">
        <v>1</v>
      </c>
      <c r="H37" s="149">
        <v>81</v>
      </c>
      <c r="I37" s="149">
        <v>2</v>
      </c>
      <c r="J37" s="149">
        <v>0</v>
      </c>
      <c r="K37" s="149">
        <v>0</v>
      </c>
      <c r="L37" s="149">
        <v>0</v>
      </c>
      <c r="M37" s="149">
        <v>2</v>
      </c>
      <c r="N37" s="149">
        <v>0</v>
      </c>
      <c r="O37" s="396"/>
      <c r="P37" s="407" t="s">
        <v>595</v>
      </c>
    </row>
    <row r="38" spans="1:16" ht="10.5" customHeight="1">
      <c r="B38" s="376" t="s">
        <v>594</v>
      </c>
      <c r="C38" s="149"/>
      <c r="D38" s="149"/>
      <c r="E38" s="149"/>
      <c r="F38" s="149"/>
      <c r="G38" s="149"/>
      <c r="H38" s="149"/>
      <c r="I38" s="149"/>
      <c r="J38" s="149"/>
      <c r="K38" s="149"/>
      <c r="L38" s="149"/>
      <c r="M38" s="149"/>
      <c r="N38" s="149"/>
      <c r="O38" s="396"/>
      <c r="P38" s="407" t="s">
        <v>594</v>
      </c>
    </row>
    <row r="39" spans="1:16" ht="10.5" customHeight="1">
      <c r="B39" s="157" t="s">
        <v>593</v>
      </c>
      <c r="C39" s="149">
        <v>1604</v>
      </c>
      <c r="D39" s="149">
        <v>231</v>
      </c>
      <c r="E39" s="149">
        <v>3</v>
      </c>
      <c r="F39" s="149">
        <v>290</v>
      </c>
      <c r="G39" s="149">
        <v>399</v>
      </c>
      <c r="H39" s="149">
        <v>399</v>
      </c>
      <c r="I39" s="149">
        <v>22</v>
      </c>
      <c r="J39" s="149">
        <v>1</v>
      </c>
      <c r="K39" s="149">
        <v>180</v>
      </c>
      <c r="L39" s="149">
        <v>11</v>
      </c>
      <c r="M39" s="149">
        <v>36</v>
      </c>
      <c r="N39" s="149">
        <v>32</v>
      </c>
      <c r="O39" s="396"/>
      <c r="P39" s="407" t="s">
        <v>593</v>
      </c>
    </row>
    <row r="40" spans="1:16" ht="10.5" customHeight="1">
      <c r="B40" s="157" t="s">
        <v>592</v>
      </c>
      <c r="C40" s="149">
        <v>457</v>
      </c>
      <c r="D40" s="149">
        <v>116</v>
      </c>
      <c r="E40" s="149">
        <v>1</v>
      </c>
      <c r="F40" s="149">
        <v>115</v>
      </c>
      <c r="G40" s="149">
        <v>135</v>
      </c>
      <c r="H40" s="149">
        <v>19</v>
      </c>
      <c r="I40" s="149">
        <v>13</v>
      </c>
      <c r="J40" s="149">
        <v>7</v>
      </c>
      <c r="K40" s="149">
        <v>38</v>
      </c>
      <c r="L40" s="149">
        <v>8</v>
      </c>
      <c r="M40" s="149">
        <v>5</v>
      </c>
      <c r="N40" s="149">
        <v>0</v>
      </c>
      <c r="O40" s="396"/>
      <c r="P40" s="407" t="s">
        <v>592</v>
      </c>
    </row>
    <row r="41" spans="1:16" ht="15" customHeight="1">
      <c r="B41" s="367" t="s">
        <v>69</v>
      </c>
      <c r="C41" s="149">
        <v>3431</v>
      </c>
      <c r="D41" s="149">
        <v>476</v>
      </c>
      <c r="E41" s="149">
        <v>13</v>
      </c>
      <c r="F41" s="149">
        <v>1105</v>
      </c>
      <c r="G41" s="149">
        <v>617</v>
      </c>
      <c r="H41" s="149">
        <v>660</v>
      </c>
      <c r="I41" s="149">
        <v>39</v>
      </c>
      <c r="J41" s="149">
        <v>11</v>
      </c>
      <c r="K41" s="149">
        <v>298</v>
      </c>
      <c r="L41" s="149">
        <v>123</v>
      </c>
      <c r="M41" s="149">
        <v>56</v>
      </c>
      <c r="N41" s="149">
        <v>33</v>
      </c>
      <c r="O41" s="387" t="s">
        <v>622</v>
      </c>
      <c r="P41" s="386"/>
    </row>
    <row r="42" spans="1:16" ht="21" customHeight="1">
      <c r="B42" s="367"/>
      <c r="C42" s="149"/>
      <c r="D42" s="149"/>
      <c r="E42" s="149"/>
      <c r="F42" s="149"/>
      <c r="G42" s="149"/>
      <c r="H42" s="149"/>
      <c r="I42" s="149"/>
      <c r="J42" s="149"/>
      <c r="K42" s="149"/>
      <c r="L42" s="149"/>
      <c r="M42" s="149"/>
      <c r="N42" s="149"/>
      <c r="O42" s="387"/>
      <c r="P42" s="386"/>
    </row>
    <row r="43" spans="1:16" ht="10.5" customHeight="1">
      <c r="B43" s="160"/>
      <c r="C43" s="149"/>
      <c r="D43" s="149"/>
      <c r="E43" s="149"/>
      <c r="F43" s="149"/>
      <c r="G43" s="149"/>
      <c r="H43" s="149"/>
      <c r="I43" s="149"/>
      <c r="J43" s="149"/>
      <c r="K43" s="149"/>
      <c r="L43" s="149"/>
      <c r="M43" s="149"/>
      <c r="N43" s="149"/>
      <c r="O43" s="396"/>
    </row>
    <row r="44" spans="1:16" ht="10.5" customHeight="1">
      <c r="A44" s="370" t="s">
        <v>591</v>
      </c>
      <c r="B44" s="160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400" t="s">
        <v>591</v>
      </c>
    </row>
    <row r="45" spans="1:16" ht="9.75" customHeight="1">
      <c r="B45" s="160"/>
      <c r="C45" s="149"/>
      <c r="D45" s="149"/>
      <c r="E45" s="149"/>
      <c r="F45" s="149"/>
      <c r="G45" s="149"/>
      <c r="H45" s="149"/>
      <c r="I45" s="149"/>
      <c r="J45" s="149"/>
      <c r="K45" s="149"/>
      <c r="L45" s="149"/>
      <c r="M45" s="149"/>
      <c r="N45" s="149"/>
      <c r="O45" s="396"/>
    </row>
    <row r="46" spans="1:16" ht="10.5" customHeight="1">
      <c r="B46" s="376" t="s">
        <v>590</v>
      </c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396"/>
      <c r="P46" s="390" t="s">
        <v>590</v>
      </c>
    </row>
    <row r="47" spans="1:16" ht="10.5" customHeight="1">
      <c r="B47" s="157" t="s">
        <v>659</v>
      </c>
      <c r="C47" s="149">
        <v>13260</v>
      </c>
      <c r="D47" s="149">
        <v>1038</v>
      </c>
      <c r="E47" s="149">
        <v>114</v>
      </c>
      <c r="F47" s="149">
        <v>702</v>
      </c>
      <c r="G47" s="149">
        <v>2076</v>
      </c>
      <c r="H47" s="149">
        <v>7360</v>
      </c>
      <c r="I47" s="149">
        <v>86</v>
      </c>
      <c r="J47" s="149">
        <v>165</v>
      </c>
      <c r="K47" s="149">
        <v>948</v>
      </c>
      <c r="L47" s="149">
        <v>89</v>
      </c>
      <c r="M47" s="149">
        <v>576</v>
      </c>
      <c r="N47" s="149">
        <v>106</v>
      </c>
      <c r="O47" s="396"/>
      <c r="P47" s="370" t="s">
        <v>589</v>
      </c>
    </row>
    <row r="48" spans="1:16" ht="10.5" customHeight="1">
      <c r="B48" s="376" t="s">
        <v>588</v>
      </c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396"/>
      <c r="P48" s="370" t="s">
        <v>588</v>
      </c>
    </row>
    <row r="49" spans="1:16" ht="10.5" customHeight="1">
      <c r="B49" s="157" t="s">
        <v>587</v>
      </c>
      <c r="C49" s="149">
        <v>150262</v>
      </c>
      <c r="D49" s="149">
        <v>14508</v>
      </c>
      <c r="E49" s="149">
        <v>849</v>
      </c>
      <c r="F49" s="149">
        <v>14213</v>
      </c>
      <c r="G49" s="149">
        <v>35913</v>
      </c>
      <c r="H49" s="149">
        <v>44861</v>
      </c>
      <c r="I49" s="149">
        <v>978</v>
      </c>
      <c r="J49" s="149">
        <v>2798</v>
      </c>
      <c r="K49" s="149">
        <v>24237</v>
      </c>
      <c r="L49" s="149">
        <v>1990</v>
      </c>
      <c r="M49" s="149">
        <v>9026</v>
      </c>
      <c r="N49" s="149">
        <v>889</v>
      </c>
      <c r="O49" s="396"/>
      <c r="P49" s="370" t="s">
        <v>587</v>
      </c>
    </row>
    <row r="50" spans="1:16" ht="10.5" customHeight="1">
      <c r="B50" s="376" t="s">
        <v>586</v>
      </c>
      <c r="C50" s="149"/>
      <c r="D50" s="149"/>
      <c r="E50" s="149"/>
      <c r="F50" s="149"/>
      <c r="G50" s="149"/>
      <c r="H50" s="149"/>
      <c r="I50" s="149"/>
      <c r="J50" s="149"/>
      <c r="K50" s="149"/>
      <c r="L50" s="149"/>
      <c r="M50" s="149"/>
      <c r="N50" s="149"/>
      <c r="O50" s="396"/>
      <c r="P50" s="390" t="s">
        <v>586</v>
      </c>
    </row>
    <row r="51" spans="1:16" ht="10.5" customHeight="1">
      <c r="B51" s="157" t="s">
        <v>585</v>
      </c>
      <c r="C51" s="149">
        <v>14006</v>
      </c>
      <c r="D51" s="149">
        <v>2379</v>
      </c>
      <c r="E51" s="149">
        <v>191</v>
      </c>
      <c r="F51" s="149">
        <v>1935</v>
      </c>
      <c r="G51" s="149">
        <v>4694</v>
      </c>
      <c r="H51" s="149">
        <v>62</v>
      </c>
      <c r="I51" s="149">
        <v>0</v>
      </c>
      <c r="J51" s="149">
        <v>250</v>
      </c>
      <c r="K51" s="149">
        <v>2845</v>
      </c>
      <c r="L51" s="149">
        <v>236</v>
      </c>
      <c r="M51" s="149">
        <v>1414</v>
      </c>
      <c r="N51" s="149">
        <v>0</v>
      </c>
      <c r="O51" s="396"/>
      <c r="P51" s="370" t="s">
        <v>585</v>
      </c>
    </row>
    <row r="52" spans="1:16" ht="15" customHeight="1">
      <c r="B52" s="367" t="s">
        <v>69</v>
      </c>
      <c r="C52" s="149">
        <v>177528</v>
      </c>
      <c r="D52" s="149">
        <v>17925</v>
      </c>
      <c r="E52" s="149">
        <v>1154</v>
      </c>
      <c r="F52" s="149">
        <v>16850</v>
      </c>
      <c r="G52" s="149">
        <v>42683</v>
      </c>
      <c r="H52" s="149">
        <v>52283</v>
      </c>
      <c r="I52" s="149">
        <v>1064</v>
      </c>
      <c r="J52" s="149">
        <v>3213</v>
      </c>
      <c r="K52" s="149">
        <v>28030</v>
      </c>
      <c r="L52" s="149">
        <v>2315</v>
      </c>
      <c r="M52" s="149">
        <v>11016</v>
      </c>
      <c r="N52" s="149">
        <v>995</v>
      </c>
      <c r="O52" s="387" t="s">
        <v>622</v>
      </c>
      <c r="P52" s="386"/>
    </row>
    <row r="53" spans="1:16" ht="21" customHeight="1">
      <c r="B53" s="367"/>
      <c r="C53" s="149"/>
      <c r="D53" s="149"/>
      <c r="E53" s="149"/>
      <c r="F53" s="149"/>
      <c r="G53" s="149"/>
      <c r="H53" s="149"/>
      <c r="I53" s="149"/>
      <c r="J53" s="149"/>
      <c r="K53" s="149"/>
      <c r="L53" s="149"/>
      <c r="M53" s="149"/>
      <c r="N53" s="149"/>
      <c r="O53" s="387"/>
      <c r="P53" s="386"/>
    </row>
    <row r="54" spans="1:16" ht="10.5" customHeight="1">
      <c r="B54" s="160"/>
      <c r="C54" s="149"/>
      <c r="D54" s="149"/>
      <c r="E54" s="149"/>
      <c r="F54" s="149"/>
      <c r="G54" s="149"/>
      <c r="H54" s="149"/>
      <c r="I54" s="149"/>
      <c r="J54" s="149"/>
      <c r="K54" s="149"/>
      <c r="L54" s="149"/>
      <c r="M54" s="149"/>
      <c r="N54" s="149"/>
      <c r="O54" s="396"/>
    </row>
    <row r="55" spans="1:16" ht="10.5" customHeight="1">
      <c r="A55" s="370" t="s">
        <v>584</v>
      </c>
      <c r="B55" s="160"/>
      <c r="C55" s="149"/>
      <c r="D55" s="149"/>
      <c r="E55" s="149"/>
      <c r="F55" s="149"/>
      <c r="G55" s="149"/>
      <c r="H55" s="149"/>
      <c r="I55" s="149"/>
      <c r="J55" s="149"/>
      <c r="K55" s="149"/>
      <c r="L55" s="149"/>
      <c r="M55" s="149"/>
      <c r="N55" s="149"/>
      <c r="O55" s="400" t="s">
        <v>584</v>
      </c>
    </row>
    <row r="56" spans="1:16" ht="9.75" customHeight="1">
      <c r="B56" s="160"/>
      <c r="C56" s="149"/>
      <c r="D56" s="149"/>
      <c r="E56" s="149"/>
      <c r="F56" s="149"/>
      <c r="G56" s="149"/>
      <c r="H56" s="149"/>
      <c r="I56" s="149"/>
      <c r="J56" s="149"/>
      <c r="K56" s="149"/>
      <c r="L56" s="149"/>
      <c r="M56" s="149"/>
      <c r="N56" s="149"/>
      <c r="O56" s="396"/>
    </row>
    <row r="57" spans="1:16" ht="10.5" customHeight="1">
      <c r="B57" s="376" t="s">
        <v>583</v>
      </c>
      <c r="C57" s="149"/>
      <c r="D57" s="149"/>
      <c r="E57" s="149"/>
      <c r="F57" s="149"/>
      <c r="G57" s="149"/>
      <c r="H57" s="149"/>
      <c r="I57" s="149"/>
      <c r="J57" s="149"/>
      <c r="K57" s="149"/>
      <c r="L57" s="149"/>
      <c r="M57" s="149"/>
      <c r="N57" s="149"/>
      <c r="O57" s="396"/>
      <c r="P57" s="370" t="s">
        <v>583</v>
      </c>
    </row>
    <row r="58" spans="1:16" ht="10.5" customHeight="1">
      <c r="B58" s="157" t="s">
        <v>582</v>
      </c>
      <c r="C58" s="149">
        <v>2163</v>
      </c>
      <c r="D58" s="149">
        <v>713</v>
      </c>
      <c r="E58" s="149">
        <v>95</v>
      </c>
      <c r="F58" s="149">
        <v>409</v>
      </c>
      <c r="G58" s="149">
        <v>405</v>
      </c>
      <c r="H58" s="149">
        <v>3</v>
      </c>
      <c r="I58" s="149">
        <v>0</v>
      </c>
      <c r="J58" s="149">
        <v>21</v>
      </c>
      <c r="K58" s="149">
        <v>145</v>
      </c>
      <c r="L58" s="149">
        <v>191</v>
      </c>
      <c r="M58" s="149">
        <v>181</v>
      </c>
      <c r="N58" s="149">
        <v>0</v>
      </c>
      <c r="O58" s="396"/>
      <c r="P58" s="370" t="s">
        <v>582</v>
      </c>
    </row>
    <row r="59" spans="1:16" ht="10.5" customHeight="1">
      <c r="B59" s="157" t="s">
        <v>581</v>
      </c>
      <c r="C59" s="149">
        <v>397</v>
      </c>
      <c r="D59" s="149">
        <v>121</v>
      </c>
      <c r="E59" s="149">
        <v>21</v>
      </c>
      <c r="F59" s="149">
        <v>97</v>
      </c>
      <c r="G59" s="149">
        <v>51</v>
      </c>
      <c r="H59" s="149">
        <v>2</v>
      </c>
      <c r="I59" s="149">
        <v>0</v>
      </c>
      <c r="J59" s="149">
        <v>0</v>
      </c>
      <c r="K59" s="149">
        <v>24</v>
      </c>
      <c r="L59" s="149">
        <v>62</v>
      </c>
      <c r="M59" s="149">
        <v>19</v>
      </c>
      <c r="N59" s="149">
        <v>0</v>
      </c>
      <c r="O59" s="396"/>
      <c r="P59" s="370" t="s">
        <v>581</v>
      </c>
    </row>
    <row r="60" spans="1:16" ht="10.5" customHeight="1">
      <c r="B60" s="157" t="s">
        <v>580</v>
      </c>
      <c r="C60" s="149">
        <v>1085</v>
      </c>
      <c r="D60" s="149">
        <v>652</v>
      </c>
      <c r="E60" s="149">
        <v>45</v>
      </c>
      <c r="F60" s="149">
        <v>41</v>
      </c>
      <c r="G60" s="149">
        <v>36</v>
      </c>
      <c r="H60" s="149">
        <v>0</v>
      </c>
      <c r="I60" s="149">
        <v>0</v>
      </c>
      <c r="J60" s="149">
        <v>6</v>
      </c>
      <c r="K60" s="149">
        <v>4</v>
      </c>
      <c r="L60" s="149">
        <v>28</v>
      </c>
      <c r="M60" s="149">
        <v>273</v>
      </c>
      <c r="N60" s="149">
        <v>0</v>
      </c>
      <c r="O60" s="396"/>
      <c r="P60" s="370" t="s">
        <v>580</v>
      </c>
    </row>
    <row r="61" spans="1:16" ht="10.5" customHeight="1">
      <c r="B61" s="376" t="s">
        <v>579</v>
      </c>
      <c r="C61" s="149"/>
      <c r="D61" s="149"/>
      <c r="E61" s="149"/>
      <c r="F61" s="149"/>
      <c r="G61" s="149"/>
      <c r="H61" s="149"/>
      <c r="I61" s="149"/>
      <c r="J61" s="149"/>
      <c r="K61" s="149"/>
      <c r="L61" s="149"/>
      <c r="M61" s="149"/>
      <c r="N61" s="149"/>
      <c r="O61" s="396"/>
      <c r="P61" s="370" t="s">
        <v>579</v>
      </c>
    </row>
    <row r="62" spans="1:16" ht="10.5" customHeight="1">
      <c r="B62" s="157" t="s">
        <v>578</v>
      </c>
      <c r="C62" s="149">
        <v>6011</v>
      </c>
      <c r="D62" s="149">
        <v>1768</v>
      </c>
      <c r="E62" s="149">
        <v>215</v>
      </c>
      <c r="F62" s="149">
        <v>1104</v>
      </c>
      <c r="G62" s="149">
        <v>516</v>
      </c>
      <c r="H62" s="149">
        <v>73</v>
      </c>
      <c r="I62" s="149">
        <v>3</v>
      </c>
      <c r="J62" s="149">
        <v>86</v>
      </c>
      <c r="K62" s="149">
        <v>454</v>
      </c>
      <c r="L62" s="149">
        <v>723</v>
      </c>
      <c r="M62" s="149">
        <v>998</v>
      </c>
      <c r="N62" s="149">
        <v>71</v>
      </c>
      <c r="O62" s="396"/>
      <c r="P62" s="370" t="s">
        <v>578</v>
      </c>
    </row>
    <row r="63" spans="1:16" ht="15" customHeight="1">
      <c r="B63" s="367" t="s">
        <v>69</v>
      </c>
      <c r="C63" s="149">
        <v>9656</v>
      </c>
      <c r="D63" s="149">
        <v>3254</v>
      </c>
      <c r="E63" s="149">
        <v>376</v>
      </c>
      <c r="F63" s="149">
        <v>1651</v>
      </c>
      <c r="G63" s="149">
        <v>1008</v>
      </c>
      <c r="H63" s="149">
        <v>78</v>
      </c>
      <c r="I63" s="149">
        <v>3</v>
      </c>
      <c r="J63" s="149">
        <v>113</v>
      </c>
      <c r="K63" s="149">
        <v>627</v>
      </c>
      <c r="L63" s="149">
        <v>1004</v>
      </c>
      <c r="M63" s="149">
        <v>1471</v>
      </c>
      <c r="N63" s="149">
        <v>71</v>
      </c>
      <c r="O63" s="387" t="s">
        <v>622</v>
      </c>
      <c r="P63" s="386"/>
    </row>
    <row r="64" spans="1:16" ht="10.5" customHeight="1">
      <c r="B64" s="367"/>
      <c r="C64" s="149"/>
      <c r="D64" s="149"/>
      <c r="E64" s="149"/>
      <c r="F64" s="149"/>
      <c r="G64" s="149"/>
      <c r="H64" s="149"/>
      <c r="I64" s="149"/>
      <c r="J64" s="149"/>
      <c r="K64" s="149"/>
      <c r="L64" s="149"/>
      <c r="M64" s="149"/>
      <c r="N64" s="149"/>
      <c r="O64" s="387"/>
      <c r="P64" s="386"/>
    </row>
    <row r="65" spans="1:16" ht="11.25">
      <c r="B65" s="160"/>
      <c r="C65" s="149"/>
      <c r="D65" s="149"/>
      <c r="E65" s="149"/>
      <c r="F65" s="149"/>
      <c r="G65" s="149"/>
      <c r="H65" s="149"/>
      <c r="I65" s="149"/>
      <c r="J65" s="149"/>
      <c r="K65" s="149"/>
      <c r="L65" s="149"/>
      <c r="M65" s="149"/>
      <c r="N65" s="149"/>
      <c r="O65" s="396"/>
    </row>
    <row r="66" spans="1:16" ht="21" customHeight="1">
      <c r="B66" s="367" t="s">
        <v>577</v>
      </c>
      <c r="C66" s="149">
        <v>236364</v>
      </c>
      <c r="D66" s="149">
        <v>28104</v>
      </c>
      <c r="E66" s="149">
        <v>1799</v>
      </c>
      <c r="F66" s="149">
        <v>30791</v>
      </c>
      <c r="G66" s="149">
        <v>53334</v>
      </c>
      <c r="H66" s="149">
        <v>56810</v>
      </c>
      <c r="I66" s="149">
        <v>1286</v>
      </c>
      <c r="J66" s="149">
        <v>4345</v>
      </c>
      <c r="K66" s="149">
        <v>38418</v>
      </c>
      <c r="L66" s="149">
        <v>7125</v>
      </c>
      <c r="M66" s="149">
        <v>13232</v>
      </c>
      <c r="N66" s="149">
        <v>1120</v>
      </c>
      <c r="O66" s="387" t="s">
        <v>624</v>
      </c>
      <c r="P66" s="100"/>
    </row>
    <row r="67" spans="1:16" ht="11.25">
      <c r="B67" s="370"/>
      <c r="C67" s="216"/>
      <c r="D67" s="216"/>
      <c r="E67" s="216"/>
      <c r="F67" s="216"/>
      <c r="G67" s="216"/>
      <c r="H67" s="216"/>
      <c r="I67" s="216"/>
      <c r="J67" s="216"/>
      <c r="K67" s="216"/>
      <c r="L67" s="216"/>
      <c r="M67" s="216"/>
      <c r="N67" s="216"/>
      <c r="P67" s="390"/>
    </row>
    <row r="68" spans="1:16" ht="11.25">
      <c r="B68" s="370"/>
      <c r="C68" s="216"/>
      <c r="D68" s="216"/>
      <c r="E68" s="216"/>
      <c r="F68" s="216"/>
      <c r="G68" s="216"/>
      <c r="H68" s="216"/>
      <c r="I68" s="216"/>
      <c r="J68" s="216"/>
      <c r="K68" s="216"/>
      <c r="L68" s="216"/>
      <c r="M68" s="216"/>
      <c r="N68" s="216"/>
      <c r="P68" s="390"/>
    </row>
    <row r="69" spans="1:16" ht="10.5" customHeight="1">
      <c r="K69" s="155"/>
      <c r="L69" s="155"/>
    </row>
    <row r="70" spans="1:16" ht="10.5" customHeight="1">
      <c r="A70" s="58" t="s">
        <v>51</v>
      </c>
      <c r="B70" s="419"/>
      <c r="C70" s="418"/>
      <c r="I70" s="58" t="s">
        <v>51</v>
      </c>
      <c r="J70" s="419"/>
      <c r="K70" s="419"/>
      <c r="L70" s="419"/>
      <c r="M70" s="418"/>
      <c r="P70" s="100"/>
    </row>
    <row r="71" spans="1:16" ht="10.5" customHeight="1">
      <c r="C71" s="138" t="s">
        <v>105</v>
      </c>
      <c r="H71" s="389"/>
      <c r="I71" s="138" t="s">
        <v>105</v>
      </c>
    </row>
    <row r="72" spans="1:16" ht="10.5" customHeight="1"/>
    <row r="73" spans="1:16" ht="10.5" customHeight="1">
      <c r="C73" s="369" t="s">
        <v>576</v>
      </c>
      <c r="D73" s="389"/>
      <c r="E73" s="389"/>
      <c r="F73" s="389"/>
      <c r="G73" s="389"/>
      <c r="H73" s="389"/>
      <c r="I73" s="369" t="s">
        <v>576</v>
      </c>
    </row>
    <row r="74" spans="1:16" s="136" customFormat="1" ht="10.5" customHeight="1">
      <c r="A74" s="137"/>
      <c r="B74" s="137"/>
      <c r="C74" s="369" t="s">
        <v>555</v>
      </c>
      <c r="D74" s="137"/>
      <c r="E74" s="137"/>
      <c r="F74" s="137"/>
      <c r="G74" s="137"/>
      <c r="H74" s="389"/>
      <c r="I74" s="369" t="s">
        <v>555</v>
      </c>
      <c r="J74" s="137"/>
      <c r="K74" s="137"/>
      <c r="L74" s="137"/>
      <c r="M74" s="137"/>
      <c r="N74" s="137"/>
      <c r="O74" s="137"/>
      <c r="P74" s="388"/>
    </row>
    <row r="75" spans="1:16" ht="10.5" customHeight="1">
      <c r="B75" s="150"/>
      <c r="C75" s="150"/>
      <c r="D75" s="150"/>
      <c r="H75" s="150"/>
      <c r="I75" s="150"/>
      <c r="J75" s="150"/>
      <c r="P75" s="185"/>
    </row>
    <row r="76" spans="1:16" ht="10.5" customHeight="1">
      <c r="A76" s="370" t="s">
        <v>575</v>
      </c>
      <c r="B76" s="160"/>
      <c r="C76" s="216"/>
      <c r="D76" s="216"/>
      <c r="E76" s="216"/>
      <c r="F76" s="216"/>
      <c r="G76" s="216"/>
      <c r="H76" s="216"/>
      <c r="I76" s="216"/>
      <c r="J76" s="216"/>
      <c r="K76" s="216"/>
      <c r="L76" s="216"/>
      <c r="M76" s="216"/>
      <c r="N76" s="420"/>
      <c r="O76" s="400" t="s">
        <v>575</v>
      </c>
    </row>
    <row r="77" spans="1:16" ht="10.5" customHeight="1">
      <c r="B77" s="157" t="s">
        <v>574</v>
      </c>
      <c r="C77" s="149">
        <v>673</v>
      </c>
      <c r="D77" s="149">
        <v>78</v>
      </c>
      <c r="E77" s="149">
        <v>6</v>
      </c>
      <c r="F77" s="149">
        <v>220</v>
      </c>
      <c r="G77" s="149">
        <v>59</v>
      </c>
      <c r="H77" s="149">
        <v>46</v>
      </c>
      <c r="I77" s="149">
        <v>1</v>
      </c>
      <c r="J77" s="149">
        <v>10</v>
      </c>
      <c r="K77" s="149">
        <v>38</v>
      </c>
      <c r="L77" s="149">
        <v>128</v>
      </c>
      <c r="M77" s="149">
        <v>86</v>
      </c>
      <c r="N77" s="149">
        <v>1</v>
      </c>
      <c r="O77" s="396"/>
      <c r="P77" s="390" t="s">
        <v>574</v>
      </c>
    </row>
    <row r="78" spans="1:16" ht="10.5" customHeight="1">
      <c r="B78" s="157" t="s">
        <v>573</v>
      </c>
      <c r="C78" s="149">
        <v>974</v>
      </c>
      <c r="D78" s="149">
        <v>240</v>
      </c>
      <c r="E78" s="149">
        <v>3</v>
      </c>
      <c r="F78" s="149">
        <v>193</v>
      </c>
      <c r="G78" s="149">
        <v>254</v>
      </c>
      <c r="H78" s="149">
        <v>134</v>
      </c>
      <c r="I78" s="149">
        <v>0</v>
      </c>
      <c r="J78" s="149">
        <v>13</v>
      </c>
      <c r="K78" s="149">
        <v>44</v>
      </c>
      <c r="L78" s="149">
        <v>19</v>
      </c>
      <c r="M78" s="149">
        <v>74</v>
      </c>
      <c r="N78" s="149">
        <v>0</v>
      </c>
      <c r="O78" s="396"/>
      <c r="P78" s="390" t="s">
        <v>573</v>
      </c>
    </row>
    <row r="79" spans="1:16" ht="15" customHeight="1">
      <c r="B79" s="367" t="s">
        <v>69</v>
      </c>
      <c r="C79" s="149">
        <v>1647</v>
      </c>
      <c r="D79" s="149">
        <v>318</v>
      </c>
      <c r="E79" s="149">
        <v>9</v>
      </c>
      <c r="F79" s="149">
        <v>413</v>
      </c>
      <c r="G79" s="149">
        <v>313</v>
      </c>
      <c r="H79" s="149">
        <v>180</v>
      </c>
      <c r="I79" s="149">
        <v>1</v>
      </c>
      <c r="J79" s="149">
        <v>23</v>
      </c>
      <c r="K79" s="149">
        <v>82</v>
      </c>
      <c r="L79" s="149">
        <v>147</v>
      </c>
      <c r="M79" s="149">
        <v>160</v>
      </c>
      <c r="N79" s="149">
        <v>1</v>
      </c>
      <c r="O79" s="387" t="s">
        <v>622</v>
      </c>
      <c r="P79" s="386"/>
    </row>
    <row r="80" spans="1:16" ht="10.5" customHeight="1">
      <c r="B80" s="160"/>
      <c r="C80" s="149"/>
      <c r="D80" s="149"/>
      <c r="E80" s="149"/>
      <c r="F80" s="149"/>
      <c r="G80" s="149"/>
      <c r="H80" s="149"/>
      <c r="I80" s="149"/>
      <c r="J80" s="149"/>
      <c r="K80" s="149"/>
      <c r="L80" s="149"/>
      <c r="M80" s="149"/>
      <c r="N80" s="149"/>
      <c r="O80" s="396"/>
    </row>
    <row r="81" spans="1:16" ht="10.5" customHeight="1">
      <c r="A81" s="370" t="s">
        <v>572</v>
      </c>
      <c r="B81" s="160"/>
      <c r="C81" s="149"/>
      <c r="D81" s="149"/>
      <c r="E81" s="149"/>
      <c r="F81" s="149"/>
      <c r="G81" s="149"/>
      <c r="H81" s="149"/>
      <c r="I81" s="149"/>
      <c r="J81" s="149"/>
      <c r="K81" s="149"/>
      <c r="L81" s="149"/>
      <c r="M81" s="149"/>
      <c r="N81" s="149"/>
      <c r="O81" s="400" t="s">
        <v>572</v>
      </c>
    </row>
    <row r="82" spans="1:16" ht="10.5" customHeight="1">
      <c r="B82" s="157" t="s">
        <v>572</v>
      </c>
      <c r="C82" s="149">
        <v>90073</v>
      </c>
      <c r="D82" s="149">
        <v>12951</v>
      </c>
      <c r="E82" s="149">
        <v>1007</v>
      </c>
      <c r="F82" s="149">
        <v>32672</v>
      </c>
      <c r="G82" s="149">
        <v>5540</v>
      </c>
      <c r="H82" s="149">
        <v>2834</v>
      </c>
      <c r="I82" s="149">
        <v>51</v>
      </c>
      <c r="J82" s="149">
        <v>1313</v>
      </c>
      <c r="K82" s="149">
        <v>14251</v>
      </c>
      <c r="L82" s="149">
        <v>10482</v>
      </c>
      <c r="M82" s="149">
        <v>8949</v>
      </c>
      <c r="N82" s="149">
        <v>23</v>
      </c>
      <c r="O82" s="396"/>
      <c r="P82" s="390" t="s">
        <v>572</v>
      </c>
    </row>
    <row r="83" spans="1:16" ht="10.5" customHeight="1">
      <c r="B83" s="157" t="s">
        <v>571</v>
      </c>
      <c r="C83" s="149">
        <v>1722</v>
      </c>
      <c r="D83" s="149">
        <v>336</v>
      </c>
      <c r="E83" s="149">
        <v>6</v>
      </c>
      <c r="F83" s="149">
        <v>566</v>
      </c>
      <c r="G83" s="149">
        <v>230</v>
      </c>
      <c r="H83" s="149">
        <v>38</v>
      </c>
      <c r="I83" s="149">
        <v>1</v>
      </c>
      <c r="J83" s="149">
        <v>45</v>
      </c>
      <c r="K83" s="149">
        <v>343</v>
      </c>
      <c r="L83" s="149">
        <v>85</v>
      </c>
      <c r="M83" s="149">
        <v>71</v>
      </c>
      <c r="N83" s="149">
        <v>1</v>
      </c>
      <c r="O83" s="396"/>
      <c r="P83" s="390" t="s">
        <v>571</v>
      </c>
    </row>
    <row r="84" spans="1:16" ht="10.5" customHeight="1">
      <c r="B84" s="157" t="s">
        <v>570</v>
      </c>
      <c r="C84" s="149">
        <v>7149</v>
      </c>
      <c r="D84" s="149">
        <v>1358</v>
      </c>
      <c r="E84" s="149">
        <v>7</v>
      </c>
      <c r="F84" s="149">
        <v>717</v>
      </c>
      <c r="G84" s="149">
        <v>1078</v>
      </c>
      <c r="H84" s="149">
        <v>3522</v>
      </c>
      <c r="I84" s="149">
        <v>52</v>
      </c>
      <c r="J84" s="149">
        <v>73</v>
      </c>
      <c r="K84" s="149">
        <v>229</v>
      </c>
      <c r="L84" s="149">
        <v>59</v>
      </c>
      <c r="M84" s="149">
        <v>46</v>
      </c>
      <c r="N84" s="149">
        <v>8</v>
      </c>
      <c r="O84" s="396"/>
      <c r="P84" s="390" t="s">
        <v>570</v>
      </c>
    </row>
    <row r="85" spans="1:16" ht="15" customHeight="1">
      <c r="B85" s="367" t="s">
        <v>69</v>
      </c>
      <c r="C85" s="149">
        <v>98944</v>
      </c>
      <c r="D85" s="149">
        <v>14645</v>
      </c>
      <c r="E85" s="149">
        <v>1020</v>
      </c>
      <c r="F85" s="149">
        <v>33955</v>
      </c>
      <c r="G85" s="149">
        <v>6848</v>
      </c>
      <c r="H85" s="149">
        <v>6394</v>
      </c>
      <c r="I85" s="149">
        <v>104</v>
      </c>
      <c r="J85" s="149">
        <v>1431</v>
      </c>
      <c r="K85" s="149">
        <v>14823</v>
      </c>
      <c r="L85" s="149">
        <v>10626</v>
      </c>
      <c r="M85" s="149">
        <v>9066</v>
      </c>
      <c r="N85" s="149">
        <v>32</v>
      </c>
      <c r="O85" s="387" t="s">
        <v>622</v>
      </c>
      <c r="P85" s="386"/>
    </row>
    <row r="86" spans="1:16" ht="10.5" customHeight="1">
      <c r="B86" s="160"/>
      <c r="C86" s="149"/>
      <c r="D86" s="149"/>
      <c r="E86" s="149"/>
      <c r="F86" s="149"/>
      <c r="G86" s="149"/>
      <c r="H86" s="149"/>
      <c r="I86" s="149"/>
      <c r="J86" s="149"/>
      <c r="K86" s="149"/>
      <c r="L86" s="149"/>
      <c r="M86" s="149"/>
      <c r="N86" s="149"/>
      <c r="O86" s="396"/>
    </row>
    <row r="87" spans="1:16" ht="10.5" customHeight="1">
      <c r="A87" s="370" t="s">
        <v>569</v>
      </c>
      <c r="B87" s="160"/>
      <c r="C87" s="149"/>
      <c r="D87" s="149"/>
      <c r="E87" s="149"/>
      <c r="F87" s="149"/>
      <c r="G87" s="149"/>
      <c r="H87" s="149"/>
      <c r="I87" s="149"/>
      <c r="J87" s="149"/>
      <c r="K87" s="149"/>
      <c r="L87" s="149"/>
      <c r="M87" s="149"/>
      <c r="N87" s="149"/>
      <c r="O87" s="400" t="s">
        <v>569</v>
      </c>
    </row>
    <row r="88" spans="1:16" ht="10.5" customHeight="1">
      <c r="B88" s="157" t="s">
        <v>569</v>
      </c>
      <c r="C88" s="149">
        <v>35475</v>
      </c>
      <c r="D88" s="149">
        <v>6989</v>
      </c>
      <c r="E88" s="149">
        <v>449</v>
      </c>
      <c r="F88" s="149">
        <v>6035</v>
      </c>
      <c r="G88" s="149">
        <v>8802</v>
      </c>
      <c r="H88" s="149">
        <v>1655</v>
      </c>
      <c r="I88" s="149">
        <v>389</v>
      </c>
      <c r="J88" s="149">
        <v>732</v>
      </c>
      <c r="K88" s="149">
        <v>5347</v>
      </c>
      <c r="L88" s="149">
        <v>1018</v>
      </c>
      <c r="M88" s="149">
        <v>4023</v>
      </c>
      <c r="N88" s="149">
        <v>36</v>
      </c>
      <c r="O88" s="396"/>
      <c r="P88" s="390" t="s">
        <v>569</v>
      </c>
    </row>
    <row r="89" spans="1:16" ht="10.5" customHeight="1">
      <c r="B89" s="157" t="s">
        <v>568</v>
      </c>
      <c r="C89" s="149">
        <v>8839</v>
      </c>
      <c r="D89" s="149">
        <v>880</v>
      </c>
      <c r="E89" s="149">
        <v>84</v>
      </c>
      <c r="F89" s="149">
        <v>1664</v>
      </c>
      <c r="G89" s="149">
        <v>1829</v>
      </c>
      <c r="H89" s="149">
        <v>233</v>
      </c>
      <c r="I89" s="149">
        <v>0</v>
      </c>
      <c r="J89" s="149">
        <v>201</v>
      </c>
      <c r="K89" s="149">
        <v>2470</v>
      </c>
      <c r="L89" s="149">
        <v>310</v>
      </c>
      <c r="M89" s="149">
        <v>1133</v>
      </c>
      <c r="N89" s="149">
        <v>35</v>
      </c>
      <c r="O89" s="396"/>
      <c r="P89" s="390" t="s">
        <v>568</v>
      </c>
    </row>
    <row r="90" spans="1:16" ht="15" customHeight="1">
      <c r="B90" s="367" t="s">
        <v>69</v>
      </c>
      <c r="C90" s="149">
        <v>44314</v>
      </c>
      <c r="D90" s="149">
        <v>7869</v>
      </c>
      <c r="E90" s="149">
        <v>533</v>
      </c>
      <c r="F90" s="149">
        <v>7699</v>
      </c>
      <c r="G90" s="149">
        <v>10631</v>
      </c>
      <c r="H90" s="149">
        <v>1888</v>
      </c>
      <c r="I90" s="149">
        <v>389</v>
      </c>
      <c r="J90" s="149">
        <v>933</v>
      </c>
      <c r="K90" s="149">
        <v>7817</v>
      </c>
      <c r="L90" s="149">
        <v>1328</v>
      </c>
      <c r="M90" s="149">
        <v>5156</v>
      </c>
      <c r="N90" s="149">
        <v>71</v>
      </c>
      <c r="O90" s="387" t="s">
        <v>622</v>
      </c>
      <c r="P90" s="386"/>
    </row>
    <row r="91" spans="1:16" ht="10.5" customHeight="1">
      <c r="B91" s="160"/>
      <c r="C91" s="149"/>
      <c r="D91" s="149"/>
      <c r="E91" s="149"/>
      <c r="F91" s="149"/>
      <c r="G91" s="149"/>
      <c r="H91" s="149"/>
      <c r="I91" s="149"/>
      <c r="J91" s="149"/>
      <c r="K91" s="149"/>
      <c r="L91" s="149"/>
      <c r="M91" s="149"/>
      <c r="N91" s="149"/>
      <c r="O91" s="396"/>
    </row>
    <row r="92" spans="1:16" ht="18" customHeight="1">
      <c r="B92" s="367" t="s">
        <v>567</v>
      </c>
      <c r="C92" s="149">
        <v>144905</v>
      </c>
      <c r="D92" s="149">
        <v>22832</v>
      </c>
      <c r="E92" s="149">
        <v>1562</v>
      </c>
      <c r="F92" s="149">
        <v>42067</v>
      </c>
      <c r="G92" s="149">
        <v>17792</v>
      </c>
      <c r="H92" s="149">
        <v>8462</v>
      </c>
      <c r="I92" s="149">
        <v>494</v>
      </c>
      <c r="J92" s="149">
        <v>2387</v>
      </c>
      <c r="K92" s="149">
        <v>22722</v>
      </c>
      <c r="L92" s="149">
        <v>12101</v>
      </c>
      <c r="M92" s="149">
        <v>14382</v>
      </c>
      <c r="N92" s="149">
        <v>104</v>
      </c>
      <c r="O92" s="387" t="s">
        <v>623</v>
      </c>
      <c r="P92" s="102"/>
    </row>
    <row r="93" spans="1:16" ht="11.25">
      <c r="B93" s="370"/>
      <c r="C93" s="216"/>
      <c r="D93" s="216"/>
      <c r="E93" s="216"/>
      <c r="F93" s="216"/>
      <c r="G93" s="216"/>
      <c r="H93" s="216"/>
      <c r="I93" s="216"/>
      <c r="J93" s="216"/>
      <c r="K93" s="216"/>
      <c r="L93" s="216"/>
      <c r="M93" s="216"/>
      <c r="N93" s="100"/>
      <c r="P93" s="390"/>
    </row>
    <row r="94" spans="1:16" ht="11.25">
      <c r="B94" s="370"/>
      <c r="C94" s="216"/>
      <c r="D94" s="216"/>
      <c r="E94" s="216"/>
      <c r="F94" s="216"/>
      <c r="G94" s="216"/>
      <c r="H94" s="216"/>
      <c r="I94" s="216"/>
      <c r="J94" s="216"/>
      <c r="K94" s="216"/>
      <c r="L94" s="216"/>
      <c r="M94" s="216"/>
      <c r="N94" s="100"/>
      <c r="P94" s="390"/>
    </row>
    <row r="95" spans="1:16" ht="10.5" customHeight="1">
      <c r="C95" s="369" t="s">
        <v>566</v>
      </c>
      <c r="D95" s="389"/>
      <c r="E95" s="389"/>
      <c r="F95" s="389"/>
      <c r="G95" s="389"/>
      <c r="H95" s="389"/>
      <c r="I95" s="369" t="s">
        <v>566</v>
      </c>
    </row>
    <row r="96" spans="1:16" ht="10.5" customHeight="1">
      <c r="B96" s="392"/>
      <c r="C96" s="100"/>
      <c r="D96" s="100"/>
      <c r="E96" s="100"/>
      <c r="F96" s="100"/>
      <c r="G96" s="100"/>
      <c r="H96" s="100"/>
      <c r="I96" s="100"/>
      <c r="J96" s="100"/>
      <c r="K96" s="100"/>
      <c r="L96" s="100"/>
      <c r="M96" s="100"/>
      <c r="P96" s="391"/>
    </row>
    <row r="97" spans="1:16" ht="10.5" customHeight="1">
      <c r="B97" s="367" t="s">
        <v>69</v>
      </c>
      <c r="C97" s="149">
        <v>381269</v>
      </c>
      <c r="D97" s="149">
        <v>50936</v>
      </c>
      <c r="E97" s="149">
        <v>3361</v>
      </c>
      <c r="F97" s="149">
        <v>72858</v>
      </c>
      <c r="G97" s="149">
        <v>71126</v>
      </c>
      <c r="H97" s="149">
        <v>65272</v>
      </c>
      <c r="I97" s="149">
        <v>1780</v>
      </c>
      <c r="J97" s="149">
        <v>6732</v>
      </c>
      <c r="K97" s="149">
        <v>61140</v>
      </c>
      <c r="L97" s="149">
        <v>19226</v>
      </c>
      <c r="M97" s="149">
        <v>27614</v>
      </c>
      <c r="N97" s="149">
        <v>1224</v>
      </c>
      <c r="O97" s="387" t="s">
        <v>622</v>
      </c>
      <c r="P97" s="386"/>
    </row>
    <row r="98" spans="1:16" ht="21" customHeight="1">
      <c r="B98" s="370"/>
      <c r="P98" s="390"/>
    </row>
    <row r="99" spans="1:16" s="136" customFormat="1" ht="10.5" customHeight="1">
      <c r="A99" s="395"/>
      <c r="B99" s="137"/>
      <c r="C99" s="369" t="s">
        <v>565</v>
      </c>
      <c r="D99" s="394"/>
      <c r="E99" s="394"/>
      <c r="F99" s="394"/>
      <c r="G99" s="394"/>
      <c r="H99" s="394"/>
      <c r="I99" s="369" t="s">
        <v>565</v>
      </c>
      <c r="J99" s="394"/>
      <c r="K99" s="394"/>
      <c r="L99" s="394"/>
      <c r="M99" s="394"/>
      <c r="N99" s="394"/>
      <c r="P99" s="393"/>
    </row>
    <row r="100" spans="1:16" s="136" customFormat="1" ht="10.5" customHeight="1">
      <c r="A100" s="137"/>
      <c r="B100" s="137"/>
      <c r="C100" s="369" t="s">
        <v>564</v>
      </c>
      <c r="D100" s="137"/>
      <c r="E100" s="137"/>
      <c r="F100" s="137"/>
      <c r="G100" s="137"/>
      <c r="H100" s="389"/>
      <c r="I100" s="369" t="s">
        <v>564</v>
      </c>
      <c r="J100" s="137"/>
      <c r="K100" s="137"/>
      <c r="L100" s="137"/>
      <c r="M100" s="137"/>
      <c r="N100" s="137"/>
      <c r="O100" s="137"/>
      <c r="P100" s="388"/>
    </row>
    <row r="101" spans="1:16" ht="10.5" customHeight="1">
      <c r="B101" s="150"/>
      <c r="C101" s="216"/>
      <c r="D101" s="216"/>
      <c r="E101" s="216"/>
      <c r="F101" s="216"/>
      <c r="G101" s="216"/>
      <c r="H101" s="216"/>
      <c r="I101" s="216"/>
      <c r="J101" s="216"/>
      <c r="K101" s="216"/>
      <c r="L101" s="216"/>
      <c r="M101" s="216"/>
      <c r="N101" s="216"/>
      <c r="P101" s="185"/>
    </row>
    <row r="102" spans="1:16" ht="10.5" customHeight="1">
      <c r="A102" s="373" t="s">
        <v>563</v>
      </c>
      <c r="B102" s="196"/>
      <c r="C102" s="149">
        <v>86184</v>
      </c>
      <c r="D102" s="149">
        <v>4106</v>
      </c>
      <c r="E102" s="149">
        <v>297</v>
      </c>
      <c r="F102" s="149">
        <v>5499</v>
      </c>
      <c r="G102" s="149">
        <v>5833</v>
      </c>
      <c r="H102" s="149">
        <v>5499</v>
      </c>
      <c r="I102" s="149">
        <v>177</v>
      </c>
      <c r="J102" s="149">
        <v>787</v>
      </c>
      <c r="K102" s="149">
        <v>4207</v>
      </c>
      <c r="L102" s="149">
        <v>614</v>
      </c>
      <c r="M102" s="149">
        <v>46494</v>
      </c>
      <c r="N102" s="149">
        <v>12671</v>
      </c>
      <c r="O102" s="396"/>
      <c r="P102" s="386" t="s">
        <v>563</v>
      </c>
    </row>
    <row r="103" spans="1:16" ht="10.5" customHeight="1">
      <c r="A103" s="373" t="s">
        <v>559</v>
      </c>
      <c r="B103" s="196"/>
      <c r="C103" s="149">
        <v>36402</v>
      </c>
      <c r="D103" s="149">
        <v>824</v>
      </c>
      <c r="E103" s="149">
        <v>68</v>
      </c>
      <c r="F103" s="149">
        <v>1728</v>
      </c>
      <c r="G103" s="149">
        <v>1237</v>
      </c>
      <c r="H103" s="149">
        <v>1322</v>
      </c>
      <c r="I103" s="149">
        <v>31</v>
      </c>
      <c r="J103" s="149">
        <v>190</v>
      </c>
      <c r="K103" s="149">
        <v>921</v>
      </c>
      <c r="L103" s="149">
        <v>204</v>
      </c>
      <c r="M103" s="149">
        <v>23655</v>
      </c>
      <c r="N103" s="149">
        <v>6222</v>
      </c>
      <c r="O103" s="397" t="s">
        <v>559</v>
      </c>
      <c r="P103" s="397"/>
    </row>
    <row r="104" spans="1:16" ht="10.5" customHeight="1">
      <c r="A104" s="373" t="s">
        <v>562</v>
      </c>
      <c r="B104" s="196"/>
      <c r="C104" s="149">
        <v>10615</v>
      </c>
      <c r="D104" s="149">
        <v>276</v>
      </c>
      <c r="E104" s="149">
        <v>3</v>
      </c>
      <c r="F104" s="149">
        <v>321</v>
      </c>
      <c r="G104" s="149">
        <v>108</v>
      </c>
      <c r="H104" s="149">
        <v>45</v>
      </c>
      <c r="I104" s="149">
        <v>0</v>
      </c>
      <c r="J104" s="149">
        <v>9</v>
      </c>
      <c r="K104" s="149">
        <v>41</v>
      </c>
      <c r="L104" s="149">
        <v>53</v>
      </c>
      <c r="M104" s="149">
        <v>9664</v>
      </c>
      <c r="N104" s="149">
        <v>95</v>
      </c>
      <c r="O104" s="396"/>
      <c r="P104" s="386" t="s">
        <v>562</v>
      </c>
    </row>
    <row r="105" spans="1:16" ht="10.5" customHeight="1">
      <c r="A105" s="373" t="s">
        <v>559</v>
      </c>
      <c r="B105" s="196"/>
      <c r="C105" s="149">
        <v>5047</v>
      </c>
      <c r="D105" s="149">
        <v>114</v>
      </c>
      <c r="E105" s="149">
        <v>0</v>
      </c>
      <c r="F105" s="149">
        <v>101</v>
      </c>
      <c r="G105" s="149">
        <v>38</v>
      </c>
      <c r="H105" s="149">
        <v>19</v>
      </c>
      <c r="I105" s="149">
        <v>0</v>
      </c>
      <c r="J105" s="149">
        <v>5</v>
      </c>
      <c r="K105" s="149">
        <v>15</v>
      </c>
      <c r="L105" s="149">
        <v>25</v>
      </c>
      <c r="M105" s="149">
        <v>4700</v>
      </c>
      <c r="N105" s="149">
        <v>30</v>
      </c>
      <c r="O105" s="397" t="s">
        <v>559</v>
      </c>
      <c r="P105" s="397"/>
    </row>
    <row r="106" spans="1:16" ht="10.5" customHeight="1">
      <c r="A106" s="373" t="s">
        <v>561</v>
      </c>
      <c r="B106" s="196"/>
      <c r="C106" s="149">
        <v>56652</v>
      </c>
      <c r="D106" s="149">
        <v>481</v>
      </c>
      <c r="E106" s="149">
        <v>138</v>
      </c>
      <c r="F106" s="149">
        <v>533</v>
      </c>
      <c r="G106" s="149">
        <v>10260</v>
      </c>
      <c r="H106" s="149">
        <v>11538</v>
      </c>
      <c r="I106" s="149">
        <v>568</v>
      </c>
      <c r="J106" s="149">
        <v>2138</v>
      </c>
      <c r="K106" s="149">
        <v>9416</v>
      </c>
      <c r="L106" s="149">
        <v>415</v>
      </c>
      <c r="M106" s="149">
        <v>16303</v>
      </c>
      <c r="N106" s="149">
        <v>4862</v>
      </c>
      <c r="O106" s="396"/>
      <c r="P106" s="386" t="s">
        <v>561</v>
      </c>
    </row>
    <row r="107" spans="1:16" ht="10.5" customHeight="1">
      <c r="A107" s="373" t="s">
        <v>559</v>
      </c>
      <c r="B107" s="196"/>
      <c r="C107" s="149">
        <v>25526</v>
      </c>
      <c r="D107" s="149">
        <v>265</v>
      </c>
      <c r="E107" s="149">
        <v>30</v>
      </c>
      <c r="F107" s="149">
        <v>367</v>
      </c>
      <c r="G107" s="149">
        <v>4659</v>
      </c>
      <c r="H107" s="149">
        <v>4848</v>
      </c>
      <c r="I107" s="149">
        <v>170</v>
      </c>
      <c r="J107" s="149">
        <v>819</v>
      </c>
      <c r="K107" s="149">
        <v>5497</v>
      </c>
      <c r="L107" s="149">
        <v>238</v>
      </c>
      <c r="M107" s="149">
        <v>6878</v>
      </c>
      <c r="N107" s="149">
        <v>1755</v>
      </c>
      <c r="O107" s="397" t="s">
        <v>559</v>
      </c>
      <c r="P107" s="397"/>
    </row>
    <row r="108" spans="1:16" ht="10.5" customHeight="1">
      <c r="A108" s="373" t="s">
        <v>560</v>
      </c>
      <c r="B108" s="196"/>
      <c r="C108" s="149">
        <v>54644</v>
      </c>
      <c r="D108" s="149">
        <v>319</v>
      </c>
      <c r="E108" s="149">
        <v>77</v>
      </c>
      <c r="F108" s="149">
        <v>483</v>
      </c>
      <c r="G108" s="149">
        <v>1292</v>
      </c>
      <c r="H108" s="149">
        <v>27881</v>
      </c>
      <c r="I108" s="149">
        <v>317</v>
      </c>
      <c r="J108" s="149">
        <v>241</v>
      </c>
      <c r="K108" s="149">
        <v>1018</v>
      </c>
      <c r="L108" s="149">
        <v>112</v>
      </c>
      <c r="M108" s="149">
        <v>7186</v>
      </c>
      <c r="N108" s="149">
        <v>15718</v>
      </c>
      <c r="O108" s="396"/>
      <c r="P108" s="386" t="s">
        <v>560</v>
      </c>
    </row>
    <row r="109" spans="1:16" ht="10.5" customHeight="1">
      <c r="A109" s="373" t="s">
        <v>559</v>
      </c>
      <c r="B109" s="196"/>
      <c r="C109" s="149">
        <v>16554</v>
      </c>
      <c r="D109" s="149">
        <v>61</v>
      </c>
      <c r="E109" s="149">
        <v>9</v>
      </c>
      <c r="F109" s="149">
        <v>245</v>
      </c>
      <c r="G109" s="149">
        <v>312</v>
      </c>
      <c r="H109" s="149">
        <v>9003</v>
      </c>
      <c r="I109" s="149">
        <v>16</v>
      </c>
      <c r="J109" s="149">
        <v>32</v>
      </c>
      <c r="K109" s="149">
        <v>345</v>
      </c>
      <c r="L109" s="149">
        <v>37</v>
      </c>
      <c r="M109" s="149">
        <v>1803</v>
      </c>
      <c r="N109" s="149">
        <v>4691</v>
      </c>
      <c r="O109" s="397" t="s">
        <v>559</v>
      </c>
      <c r="P109" s="397"/>
    </row>
    <row r="110" spans="1:16" ht="10.5" customHeight="1">
      <c r="A110" s="373" t="s">
        <v>558</v>
      </c>
      <c r="B110" s="372"/>
      <c r="C110" s="149">
        <v>65031</v>
      </c>
      <c r="D110" s="149">
        <v>1</v>
      </c>
      <c r="E110" s="149">
        <v>0</v>
      </c>
      <c r="F110" s="149">
        <v>0</v>
      </c>
      <c r="G110" s="149">
        <v>0</v>
      </c>
      <c r="H110" s="149">
        <v>54938</v>
      </c>
      <c r="I110" s="149">
        <v>14</v>
      </c>
      <c r="J110" s="149">
        <v>4</v>
      </c>
      <c r="K110" s="149">
        <v>0</v>
      </c>
      <c r="L110" s="149">
        <v>0</v>
      </c>
      <c r="M110" s="149">
        <v>662</v>
      </c>
      <c r="N110" s="149">
        <v>9412</v>
      </c>
      <c r="O110" s="396"/>
      <c r="P110" s="386" t="s">
        <v>558</v>
      </c>
    </row>
    <row r="111" spans="1:16" ht="10.5" customHeight="1">
      <c r="A111" s="373" t="s">
        <v>557</v>
      </c>
      <c r="B111" s="372"/>
      <c r="C111" s="149">
        <v>15145</v>
      </c>
      <c r="D111" s="149">
        <v>31</v>
      </c>
      <c r="E111" s="149">
        <v>12</v>
      </c>
      <c r="F111" s="149">
        <v>62</v>
      </c>
      <c r="G111" s="149">
        <v>1017</v>
      </c>
      <c r="H111" s="149">
        <v>1007</v>
      </c>
      <c r="I111" s="149">
        <v>91</v>
      </c>
      <c r="J111" s="149">
        <v>161</v>
      </c>
      <c r="K111" s="149">
        <v>1004</v>
      </c>
      <c r="L111" s="149">
        <v>19</v>
      </c>
      <c r="M111" s="149">
        <v>3526</v>
      </c>
      <c r="N111" s="149">
        <v>8215</v>
      </c>
      <c r="O111" s="396"/>
      <c r="P111" s="386" t="s">
        <v>557</v>
      </c>
    </row>
    <row r="112" spans="1:16" ht="10.5" customHeight="1">
      <c r="A112" s="373" t="s">
        <v>556</v>
      </c>
      <c r="B112" s="372"/>
      <c r="C112" s="149">
        <v>1228</v>
      </c>
      <c r="D112" s="149">
        <v>3</v>
      </c>
      <c r="E112" s="149">
        <v>0</v>
      </c>
      <c r="F112" s="149">
        <v>67</v>
      </c>
      <c r="G112" s="149">
        <v>36</v>
      </c>
      <c r="H112" s="149">
        <v>388</v>
      </c>
      <c r="I112" s="149">
        <v>1</v>
      </c>
      <c r="J112" s="149">
        <v>4</v>
      </c>
      <c r="K112" s="149">
        <v>65</v>
      </c>
      <c r="L112" s="149">
        <v>7</v>
      </c>
      <c r="M112" s="149">
        <v>150</v>
      </c>
      <c r="N112" s="149">
        <v>507</v>
      </c>
      <c r="O112" s="396"/>
      <c r="P112" s="386" t="s">
        <v>556</v>
      </c>
    </row>
    <row r="113" spans="1:16" ht="15" customHeight="1">
      <c r="B113" s="367" t="s">
        <v>69</v>
      </c>
      <c r="C113" s="149">
        <v>289499</v>
      </c>
      <c r="D113" s="149">
        <v>5217</v>
      </c>
      <c r="E113" s="149">
        <v>527</v>
      </c>
      <c r="F113" s="149">
        <v>6965</v>
      </c>
      <c r="G113" s="149">
        <v>18546</v>
      </c>
      <c r="H113" s="149">
        <v>101296</v>
      </c>
      <c r="I113" s="149">
        <v>1168</v>
      </c>
      <c r="J113" s="149">
        <v>3344</v>
      </c>
      <c r="K113" s="149">
        <v>15751</v>
      </c>
      <c r="L113" s="149">
        <v>1220</v>
      </c>
      <c r="M113" s="149">
        <v>83985</v>
      </c>
      <c r="N113" s="149">
        <v>51480</v>
      </c>
      <c r="O113" s="387" t="s">
        <v>622</v>
      </c>
      <c r="P113" s="386"/>
    </row>
    <row r="114" spans="1:16" ht="21.75" customHeight="1">
      <c r="B114" s="370"/>
      <c r="C114" s="100"/>
      <c r="D114" s="100"/>
      <c r="E114" s="100"/>
      <c r="F114" s="100"/>
      <c r="G114" s="100"/>
      <c r="H114" s="100"/>
      <c r="I114" s="100"/>
      <c r="J114" s="100"/>
      <c r="K114" s="100"/>
      <c r="L114" s="100"/>
      <c r="M114" s="100"/>
      <c r="N114" s="100"/>
      <c r="P114" s="390"/>
    </row>
    <row r="115" spans="1:16" s="136" customFormat="1" ht="10.5" customHeight="1">
      <c r="A115" s="137"/>
      <c r="B115" s="137"/>
      <c r="C115" s="369" t="s">
        <v>555</v>
      </c>
      <c r="D115" s="137"/>
      <c r="E115" s="137"/>
      <c r="F115" s="137"/>
      <c r="G115" s="137"/>
      <c r="H115" s="389"/>
      <c r="I115" s="369" t="s">
        <v>555</v>
      </c>
      <c r="J115" s="137"/>
      <c r="K115" s="137"/>
      <c r="L115" s="137"/>
      <c r="M115" s="137"/>
      <c r="N115" s="137"/>
      <c r="O115" s="137"/>
      <c r="P115" s="388"/>
    </row>
    <row r="116" spans="1:16" ht="10.5" customHeight="1">
      <c r="B116" s="150"/>
      <c r="C116" s="216"/>
      <c r="D116" s="216"/>
      <c r="E116" s="216"/>
      <c r="F116" s="216"/>
      <c r="G116" s="216"/>
      <c r="H116" s="216"/>
      <c r="I116" s="216"/>
      <c r="J116" s="216"/>
      <c r="K116" s="216"/>
      <c r="L116" s="216"/>
      <c r="M116" s="216"/>
      <c r="N116" s="216"/>
      <c r="P116" s="185"/>
    </row>
    <row r="117" spans="1:16" ht="10.5" customHeight="1">
      <c r="A117" s="373" t="s">
        <v>554</v>
      </c>
      <c r="B117" s="196"/>
      <c r="C117" s="149">
        <v>4378</v>
      </c>
      <c r="D117" s="149">
        <v>73</v>
      </c>
      <c r="E117" s="149">
        <v>30</v>
      </c>
      <c r="F117" s="149">
        <v>303</v>
      </c>
      <c r="G117" s="149">
        <v>63</v>
      </c>
      <c r="H117" s="149">
        <v>717</v>
      </c>
      <c r="I117" s="149">
        <v>1</v>
      </c>
      <c r="J117" s="149">
        <v>30</v>
      </c>
      <c r="K117" s="149">
        <v>108</v>
      </c>
      <c r="L117" s="149">
        <v>36</v>
      </c>
      <c r="M117" s="149">
        <v>2531</v>
      </c>
      <c r="N117" s="149">
        <v>486</v>
      </c>
      <c r="O117" s="396"/>
      <c r="P117" s="390" t="s">
        <v>554</v>
      </c>
    </row>
    <row r="118" spans="1:16" ht="15" customHeight="1">
      <c r="B118" s="367" t="s">
        <v>69</v>
      </c>
      <c r="C118" s="149">
        <v>4378</v>
      </c>
      <c r="D118" s="149">
        <v>73</v>
      </c>
      <c r="E118" s="149">
        <v>30</v>
      </c>
      <c r="F118" s="149">
        <v>303</v>
      </c>
      <c r="G118" s="149">
        <v>63</v>
      </c>
      <c r="H118" s="149">
        <v>717</v>
      </c>
      <c r="I118" s="149">
        <v>1</v>
      </c>
      <c r="J118" s="149">
        <v>30</v>
      </c>
      <c r="K118" s="149">
        <v>108</v>
      </c>
      <c r="L118" s="149">
        <v>36</v>
      </c>
      <c r="M118" s="149">
        <v>2531</v>
      </c>
      <c r="N118" s="149">
        <v>486</v>
      </c>
      <c r="O118" s="387" t="s">
        <v>622</v>
      </c>
      <c r="P118" s="386"/>
    </row>
    <row r="119" spans="1:16" ht="21" customHeight="1">
      <c r="B119" s="370"/>
      <c r="C119" s="216"/>
      <c r="D119" s="216"/>
      <c r="E119" s="216"/>
      <c r="F119" s="216"/>
      <c r="G119" s="216"/>
      <c r="H119" s="216"/>
      <c r="I119" s="216"/>
      <c r="J119" s="216"/>
      <c r="K119" s="216"/>
      <c r="L119" s="216"/>
      <c r="M119" s="216"/>
      <c r="N119" s="216"/>
      <c r="P119" s="390"/>
    </row>
    <row r="120" spans="1:16" s="136" customFormat="1" ht="10.5" customHeight="1">
      <c r="A120" s="395"/>
      <c r="B120" s="137"/>
      <c r="C120" s="369" t="s">
        <v>553</v>
      </c>
      <c r="D120" s="394"/>
      <c r="E120" s="394"/>
      <c r="F120" s="394"/>
      <c r="G120" s="394"/>
      <c r="H120" s="394"/>
      <c r="I120" s="369" t="s">
        <v>553</v>
      </c>
      <c r="J120" s="394"/>
      <c r="K120" s="394"/>
      <c r="L120" s="394"/>
      <c r="M120" s="394"/>
      <c r="N120" s="394"/>
      <c r="P120" s="393"/>
    </row>
    <row r="121" spans="1:16" ht="10.5" customHeight="1">
      <c r="B121" s="392"/>
      <c r="C121" s="149"/>
      <c r="D121" s="149"/>
      <c r="E121" s="149"/>
      <c r="F121" s="149"/>
      <c r="G121" s="149"/>
      <c r="H121" s="149"/>
      <c r="I121" s="149"/>
      <c r="J121" s="149"/>
      <c r="K121" s="149"/>
      <c r="L121" s="149"/>
      <c r="M121" s="149"/>
      <c r="N121" s="149"/>
      <c r="P121" s="391"/>
    </row>
    <row r="122" spans="1:16" ht="10.5" customHeight="1">
      <c r="B122" s="367" t="s">
        <v>69</v>
      </c>
      <c r="C122" s="149">
        <v>293877</v>
      </c>
      <c r="D122" s="149">
        <v>5290</v>
      </c>
      <c r="E122" s="149">
        <v>557</v>
      </c>
      <c r="F122" s="149">
        <v>7268</v>
      </c>
      <c r="G122" s="149">
        <v>18609</v>
      </c>
      <c r="H122" s="149">
        <v>102013</v>
      </c>
      <c r="I122" s="149">
        <v>1169</v>
      </c>
      <c r="J122" s="149">
        <v>3374</v>
      </c>
      <c r="K122" s="149">
        <v>15859</v>
      </c>
      <c r="L122" s="149">
        <v>1256</v>
      </c>
      <c r="M122" s="149">
        <v>86516</v>
      </c>
      <c r="N122" s="149">
        <v>51966</v>
      </c>
      <c r="O122" s="387" t="s">
        <v>622</v>
      </c>
      <c r="P122" s="386"/>
    </row>
    <row r="123" spans="1:16" ht="21" customHeight="1">
      <c r="B123" s="370"/>
      <c r="C123" s="216"/>
      <c r="D123" s="216"/>
      <c r="E123" s="216"/>
      <c r="F123" s="216"/>
      <c r="G123" s="216"/>
      <c r="H123" s="216"/>
      <c r="I123" s="216"/>
      <c r="J123" s="216"/>
      <c r="K123" s="216"/>
      <c r="L123" s="216"/>
      <c r="M123" s="216"/>
      <c r="N123" s="216"/>
      <c r="P123" s="390"/>
    </row>
    <row r="124" spans="1:16" s="136" customFormat="1" ht="10.5" customHeight="1">
      <c r="A124" s="137"/>
      <c r="B124" s="137"/>
      <c r="C124" s="369" t="s">
        <v>68</v>
      </c>
      <c r="D124" s="137"/>
      <c r="E124" s="137"/>
      <c r="F124" s="137"/>
      <c r="G124" s="137"/>
      <c r="H124" s="389"/>
      <c r="I124" s="369" t="s">
        <v>68</v>
      </c>
      <c r="J124" s="137"/>
      <c r="K124" s="137"/>
      <c r="L124" s="137"/>
      <c r="M124" s="137"/>
      <c r="N124" s="137"/>
      <c r="O124" s="137"/>
      <c r="P124" s="388"/>
    </row>
    <row r="125" spans="1:16" ht="10.5" customHeight="1">
      <c r="B125" s="150"/>
      <c r="C125" s="229"/>
      <c r="D125" s="229"/>
      <c r="E125" s="229"/>
      <c r="F125" s="229"/>
      <c r="G125" s="229"/>
      <c r="H125" s="229"/>
      <c r="I125" s="229"/>
      <c r="J125" s="229"/>
      <c r="K125" s="229"/>
      <c r="L125" s="229"/>
      <c r="M125" s="229"/>
      <c r="N125" s="229"/>
      <c r="P125" s="185"/>
    </row>
    <row r="126" spans="1:16" ht="10.5" customHeight="1">
      <c r="B126" s="367" t="s">
        <v>63</v>
      </c>
      <c r="C126" s="149">
        <v>675146</v>
      </c>
      <c r="D126" s="149">
        <v>56226</v>
      </c>
      <c r="E126" s="149">
        <v>3918</v>
      </c>
      <c r="F126" s="149">
        <v>80126</v>
      </c>
      <c r="G126" s="149">
        <v>89735</v>
      </c>
      <c r="H126" s="149">
        <v>167285</v>
      </c>
      <c r="I126" s="149">
        <v>2949</v>
      </c>
      <c r="J126" s="149">
        <v>10106</v>
      </c>
      <c r="K126" s="149">
        <v>76999</v>
      </c>
      <c r="L126" s="149">
        <v>20482</v>
      </c>
      <c r="M126" s="149">
        <v>114130</v>
      </c>
      <c r="N126" s="149">
        <v>53190</v>
      </c>
      <c r="O126" s="387" t="s">
        <v>105</v>
      </c>
      <c r="P126" s="386"/>
    </row>
    <row r="127" spans="1:16" ht="10.5" customHeight="1">
      <c r="B127" s="365"/>
      <c r="C127" s="149"/>
      <c r="D127" s="149"/>
      <c r="E127" s="149"/>
      <c r="F127" s="149"/>
      <c r="G127" s="149"/>
      <c r="H127" s="149"/>
      <c r="I127" s="149"/>
      <c r="J127" s="149"/>
      <c r="K127" s="149"/>
      <c r="L127" s="149"/>
      <c r="M127" s="149"/>
      <c r="N127" s="149"/>
      <c r="O127" s="386"/>
      <c r="P127" s="386"/>
    </row>
    <row r="128" spans="1:16" ht="11.25">
      <c r="B128" s="365"/>
      <c r="C128" s="80"/>
      <c r="D128" s="80"/>
      <c r="E128" s="80"/>
      <c r="F128" s="80"/>
      <c r="G128" s="80"/>
      <c r="H128" s="80"/>
      <c r="I128" s="80"/>
      <c r="J128" s="80"/>
      <c r="K128" s="80"/>
      <c r="L128" s="80"/>
      <c r="M128" s="80"/>
      <c r="N128" s="403"/>
      <c r="O128" s="386"/>
      <c r="P128" s="386"/>
    </row>
    <row r="129" spans="1:16" ht="10.5" customHeight="1">
      <c r="A129" s="58" t="s">
        <v>51</v>
      </c>
      <c r="B129" s="419"/>
      <c r="C129" s="418"/>
      <c r="I129" s="58" t="s">
        <v>51</v>
      </c>
      <c r="J129" s="419"/>
      <c r="K129" s="419"/>
      <c r="L129" s="419"/>
      <c r="M129" s="418"/>
      <c r="P129" s="100"/>
    </row>
    <row r="130" spans="1:16" ht="10.5" customHeight="1">
      <c r="C130" s="404" t="s">
        <v>102</v>
      </c>
      <c r="H130" s="389"/>
      <c r="I130" s="404" t="s">
        <v>102</v>
      </c>
    </row>
    <row r="131" spans="1:16" ht="10.5" customHeight="1"/>
    <row r="132" spans="1:16" s="136" customFormat="1" ht="10.5" customHeight="1">
      <c r="C132" s="369" t="s">
        <v>576</v>
      </c>
      <c r="D132" s="389"/>
      <c r="E132" s="389"/>
      <c r="F132" s="389"/>
      <c r="G132" s="389"/>
      <c r="H132" s="389"/>
      <c r="I132" s="369" t="s">
        <v>576</v>
      </c>
      <c r="J132" s="369"/>
      <c r="K132" s="369"/>
      <c r="L132" s="369"/>
      <c r="M132" s="369"/>
      <c r="N132" s="369"/>
      <c r="P132" s="398"/>
    </row>
    <row r="133" spans="1:16" s="136" customFormat="1" ht="10.5" customHeight="1">
      <c r="A133" s="137"/>
      <c r="B133" s="137"/>
      <c r="C133" s="369" t="s">
        <v>564</v>
      </c>
      <c r="D133" s="137"/>
      <c r="E133" s="137"/>
      <c r="F133" s="137"/>
      <c r="G133" s="137"/>
      <c r="H133" s="389"/>
      <c r="I133" s="369" t="s">
        <v>564</v>
      </c>
      <c r="J133" s="137"/>
      <c r="K133" s="137"/>
      <c r="L133" s="137"/>
      <c r="M133" s="137"/>
      <c r="N133" s="137"/>
      <c r="O133" s="137"/>
      <c r="P133" s="388"/>
    </row>
    <row r="134" spans="1:16" ht="10.5" customHeight="1"/>
    <row r="135" spans="1:16" ht="10.5" customHeight="1">
      <c r="A135" s="370" t="s">
        <v>229</v>
      </c>
      <c r="B135" s="160"/>
      <c r="N135" s="112"/>
      <c r="O135" s="370" t="s">
        <v>229</v>
      </c>
    </row>
    <row r="136" spans="1:16" ht="9.75" customHeight="1">
      <c r="A136" s="100" t="s">
        <v>541</v>
      </c>
      <c r="B136" s="160"/>
      <c r="N136" s="112"/>
    </row>
    <row r="137" spans="1:16" ht="10.5" customHeight="1">
      <c r="B137" s="157" t="s">
        <v>610</v>
      </c>
      <c r="C137" s="149">
        <v>576</v>
      </c>
      <c r="D137" s="149">
        <v>206</v>
      </c>
      <c r="E137" s="149">
        <v>6</v>
      </c>
      <c r="F137" s="149">
        <v>84</v>
      </c>
      <c r="G137" s="149">
        <v>97</v>
      </c>
      <c r="H137" s="149">
        <v>43</v>
      </c>
      <c r="I137" s="149">
        <v>5</v>
      </c>
      <c r="J137" s="149">
        <v>18</v>
      </c>
      <c r="K137" s="149">
        <v>31</v>
      </c>
      <c r="L137" s="149">
        <v>81</v>
      </c>
      <c r="M137" s="149">
        <v>5</v>
      </c>
      <c r="N137" s="149">
        <v>0</v>
      </c>
      <c r="O137" s="396"/>
      <c r="P137" s="390" t="s">
        <v>610</v>
      </c>
    </row>
    <row r="138" spans="1:16" ht="10.5" customHeight="1">
      <c r="B138" s="157" t="s">
        <v>609</v>
      </c>
      <c r="C138" s="149">
        <v>1171</v>
      </c>
      <c r="D138" s="149">
        <v>226</v>
      </c>
      <c r="E138" s="149">
        <v>7</v>
      </c>
      <c r="F138" s="149">
        <v>268</v>
      </c>
      <c r="G138" s="149">
        <v>196</v>
      </c>
      <c r="H138" s="149">
        <v>72</v>
      </c>
      <c r="I138" s="149">
        <v>7</v>
      </c>
      <c r="J138" s="149">
        <v>49</v>
      </c>
      <c r="K138" s="149">
        <v>154</v>
      </c>
      <c r="L138" s="149">
        <v>182</v>
      </c>
      <c r="M138" s="149">
        <v>10</v>
      </c>
      <c r="N138" s="149">
        <v>0</v>
      </c>
      <c r="O138" s="396"/>
      <c r="P138" s="390" t="s">
        <v>609</v>
      </c>
    </row>
    <row r="139" spans="1:16" ht="10.5" customHeight="1">
      <c r="B139" s="157" t="s">
        <v>608</v>
      </c>
      <c r="C139" s="149">
        <v>1220</v>
      </c>
      <c r="D139" s="149">
        <v>141</v>
      </c>
      <c r="E139" s="149">
        <v>3</v>
      </c>
      <c r="F139" s="149">
        <v>539</v>
      </c>
      <c r="G139" s="149">
        <v>83</v>
      </c>
      <c r="H139" s="149">
        <v>130</v>
      </c>
      <c r="I139" s="149">
        <v>0</v>
      </c>
      <c r="J139" s="149">
        <v>22</v>
      </c>
      <c r="K139" s="149">
        <v>137</v>
      </c>
      <c r="L139" s="149">
        <v>158</v>
      </c>
      <c r="M139" s="149">
        <v>5</v>
      </c>
      <c r="N139" s="149">
        <v>2</v>
      </c>
      <c r="O139" s="396"/>
      <c r="P139" s="390" t="s">
        <v>608</v>
      </c>
    </row>
    <row r="140" spans="1:16" ht="10.5" customHeight="1">
      <c r="B140" s="157" t="s">
        <v>607</v>
      </c>
      <c r="C140" s="149">
        <v>278</v>
      </c>
      <c r="D140" s="149">
        <v>64</v>
      </c>
      <c r="E140" s="149">
        <v>2</v>
      </c>
      <c r="F140" s="149">
        <v>121</v>
      </c>
      <c r="G140" s="149">
        <v>9</v>
      </c>
      <c r="H140" s="149">
        <v>40</v>
      </c>
      <c r="I140" s="149">
        <v>0</v>
      </c>
      <c r="J140" s="149">
        <v>2</v>
      </c>
      <c r="K140" s="149">
        <v>10</v>
      </c>
      <c r="L140" s="149">
        <v>27</v>
      </c>
      <c r="M140" s="149">
        <v>3</v>
      </c>
      <c r="N140" s="149">
        <v>0</v>
      </c>
      <c r="O140" s="396"/>
      <c r="P140" s="390" t="s">
        <v>607</v>
      </c>
    </row>
    <row r="141" spans="1:16" ht="10.5" customHeight="1">
      <c r="B141" s="157" t="s">
        <v>606</v>
      </c>
      <c r="C141" s="149">
        <v>2063</v>
      </c>
      <c r="D141" s="149">
        <v>773</v>
      </c>
      <c r="E141" s="149">
        <v>16</v>
      </c>
      <c r="F141" s="149">
        <v>369</v>
      </c>
      <c r="G141" s="149">
        <v>362</v>
      </c>
      <c r="H141" s="149">
        <v>144</v>
      </c>
      <c r="I141" s="149">
        <v>15</v>
      </c>
      <c r="J141" s="149">
        <v>29</v>
      </c>
      <c r="K141" s="149">
        <v>105</v>
      </c>
      <c r="L141" s="149">
        <v>213</v>
      </c>
      <c r="M141" s="149">
        <v>37</v>
      </c>
      <c r="N141" s="149">
        <v>0</v>
      </c>
      <c r="O141" s="396"/>
      <c r="P141" s="390" t="s">
        <v>606</v>
      </c>
    </row>
    <row r="142" spans="1:16" ht="10.5" customHeight="1">
      <c r="B142" s="157" t="s">
        <v>605</v>
      </c>
      <c r="C142" s="149">
        <v>3887</v>
      </c>
      <c r="D142" s="149">
        <v>720</v>
      </c>
      <c r="E142" s="149">
        <v>11</v>
      </c>
      <c r="F142" s="149">
        <v>1275</v>
      </c>
      <c r="G142" s="149">
        <v>499</v>
      </c>
      <c r="H142" s="149">
        <v>263</v>
      </c>
      <c r="I142" s="149">
        <v>13</v>
      </c>
      <c r="J142" s="149">
        <v>110</v>
      </c>
      <c r="K142" s="149">
        <v>533</v>
      </c>
      <c r="L142" s="149">
        <v>387</v>
      </c>
      <c r="M142" s="149">
        <v>75</v>
      </c>
      <c r="N142" s="149">
        <v>1</v>
      </c>
      <c r="O142" s="396"/>
      <c r="P142" s="390" t="s">
        <v>605</v>
      </c>
    </row>
    <row r="143" spans="1:16" ht="10.5" customHeight="1">
      <c r="B143" s="157" t="s">
        <v>604</v>
      </c>
      <c r="C143" s="149">
        <v>645</v>
      </c>
      <c r="D143" s="149">
        <v>232</v>
      </c>
      <c r="E143" s="149">
        <v>9</v>
      </c>
      <c r="F143" s="149">
        <v>144</v>
      </c>
      <c r="G143" s="149">
        <v>131</v>
      </c>
      <c r="H143" s="149">
        <v>27</v>
      </c>
      <c r="I143" s="149">
        <v>5</v>
      </c>
      <c r="J143" s="149">
        <v>10</v>
      </c>
      <c r="K143" s="149">
        <v>40</v>
      </c>
      <c r="L143" s="149">
        <v>21</v>
      </c>
      <c r="M143" s="149">
        <v>26</v>
      </c>
      <c r="N143" s="149">
        <v>0</v>
      </c>
      <c r="O143" s="396"/>
      <c r="P143" s="399" t="s">
        <v>604</v>
      </c>
    </row>
    <row r="144" spans="1:16" ht="10.5" customHeight="1">
      <c r="B144" s="376" t="s">
        <v>603</v>
      </c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396"/>
      <c r="P144" s="390" t="s">
        <v>603</v>
      </c>
    </row>
    <row r="145" spans="1:16" ht="10.5" customHeight="1">
      <c r="B145" s="157" t="s">
        <v>602</v>
      </c>
      <c r="C145" s="149">
        <v>222</v>
      </c>
      <c r="D145" s="149">
        <v>56</v>
      </c>
      <c r="E145" s="149">
        <v>0</v>
      </c>
      <c r="F145" s="149">
        <v>30</v>
      </c>
      <c r="G145" s="149">
        <v>21</v>
      </c>
      <c r="H145" s="149">
        <v>7</v>
      </c>
      <c r="I145" s="149">
        <v>0</v>
      </c>
      <c r="J145" s="149">
        <v>3</v>
      </c>
      <c r="K145" s="149">
        <v>21</v>
      </c>
      <c r="L145" s="149">
        <v>69</v>
      </c>
      <c r="M145" s="149">
        <v>15</v>
      </c>
      <c r="N145" s="149">
        <v>0</v>
      </c>
      <c r="O145" s="396"/>
      <c r="P145" s="390" t="s">
        <v>602</v>
      </c>
    </row>
    <row r="146" spans="1:16" ht="15" customHeight="1">
      <c r="B146" s="367" t="s">
        <v>69</v>
      </c>
      <c r="C146" s="149">
        <v>10062</v>
      </c>
      <c r="D146" s="149">
        <v>2418</v>
      </c>
      <c r="E146" s="149">
        <v>54</v>
      </c>
      <c r="F146" s="149">
        <v>2830</v>
      </c>
      <c r="G146" s="149">
        <v>1398</v>
      </c>
      <c r="H146" s="149">
        <v>726</v>
      </c>
      <c r="I146" s="149">
        <v>45</v>
      </c>
      <c r="J146" s="149">
        <v>243</v>
      </c>
      <c r="K146" s="149">
        <v>1031</v>
      </c>
      <c r="L146" s="149">
        <v>1138</v>
      </c>
      <c r="M146" s="149">
        <v>176</v>
      </c>
      <c r="N146" s="149">
        <v>3</v>
      </c>
      <c r="O146" s="387" t="s">
        <v>622</v>
      </c>
      <c r="P146" s="386"/>
    </row>
    <row r="147" spans="1:16" ht="21" customHeight="1">
      <c r="B147" s="367"/>
      <c r="C147" s="149"/>
      <c r="D147" s="149"/>
      <c r="E147" s="149"/>
      <c r="F147" s="149"/>
      <c r="G147" s="149"/>
      <c r="H147" s="149"/>
      <c r="I147" s="149"/>
      <c r="J147" s="149"/>
      <c r="K147" s="149"/>
      <c r="L147" s="149"/>
      <c r="M147" s="149"/>
      <c r="N147" s="149"/>
      <c r="O147" s="387"/>
      <c r="P147" s="386"/>
    </row>
    <row r="148" spans="1:16" ht="10.5" customHeight="1">
      <c r="B148" s="160"/>
      <c r="C148" s="149"/>
      <c r="D148" s="149"/>
      <c r="E148" s="149"/>
      <c r="F148" s="149"/>
      <c r="G148" s="149"/>
      <c r="H148" s="149"/>
      <c r="I148" s="149"/>
      <c r="J148" s="149"/>
      <c r="K148" s="149"/>
      <c r="L148" s="149"/>
      <c r="M148" s="149"/>
      <c r="N148" s="149"/>
      <c r="O148" s="396"/>
    </row>
    <row r="149" spans="1:16" ht="10.5" customHeight="1">
      <c r="A149" s="370" t="s">
        <v>601</v>
      </c>
      <c r="B149" s="160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400" t="s">
        <v>601</v>
      </c>
    </row>
    <row r="150" spans="1:16" ht="9.75" customHeight="1">
      <c r="B150" s="160"/>
      <c r="C150" s="149"/>
      <c r="D150" s="149"/>
      <c r="E150" s="149"/>
      <c r="F150" s="149"/>
      <c r="G150" s="149"/>
      <c r="H150" s="149"/>
      <c r="I150" s="149"/>
      <c r="J150" s="149"/>
      <c r="K150" s="149"/>
      <c r="L150" s="149"/>
      <c r="M150" s="149"/>
      <c r="N150" s="149"/>
      <c r="O150" s="396"/>
    </row>
    <row r="151" spans="1:16" ht="10.5" customHeight="1">
      <c r="B151" s="376" t="s">
        <v>600</v>
      </c>
      <c r="C151" s="149"/>
      <c r="D151" s="149"/>
      <c r="E151" s="149"/>
      <c r="F151" s="149"/>
      <c r="G151" s="149"/>
      <c r="H151" s="149"/>
      <c r="I151" s="149"/>
      <c r="J151" s="149"/>
      <c r="K151" s="149"/>
      <c r="L151" s="149"/>
      <c r="M151" s="149"/>
      <c r="N151" s="149"/>
      <c r="O151" s="396"/>
      <c r="P151" s="390" t="s">
        <v>600</v>
      </c>
    </row>
    <row r="152" spans="1:16" ht="10.5" customHeight="1">
      <c r="B152" s="157" t="s">
        <v>599</v>
      </c>
      <c r="C152" s="149">
        <v>405</v>
      </c>
      <c r="D152" s="149">
        <v>44</v>
      </c>
      <c r="E152" s="149">
        <v>1</v>
      </c>
      <c r="F152" s="149">
        <v>223</v>
      </c>
      <c r="G152" s="149">
        <v>15</v>
      </c>
      <c r="H152" s="149">
        <v>76</v>
      </c>
      <c r="I152" s="149">
        <v>0</v>
      </c>
      <c r="J152" s="149">
        <v>0</v>
      </c>
      <c r="K152" s="149">
        <v>9</v>
      </c>
      <c r="L152" s="149">
        <v>31</v>
      </c>
      <c r="M152" s="149">
        <v>5</v>
      </c>
      <c r="N152" s="149">
        <v>1</v>
      </c>
      <c r="O152" s="396"/>
      <c r="P152" s="407" t="s">
        <v>599</v>
      </c>
    </row>
    <row r="153" spans="1:16" ht="10.5" customHeight="1">
      <c r="B153" s="157" t="s">
        <v>598</v>
      </c>
      <c r="C153" s="149">
        <v>7</v>
      </c>
      <c r="D153" s="149">
        <v>3</v>
      </c>
      <c r="E153" s="149">
        <v>0</v>
      </c>
      <c r="F153" s="149">
        <v>0</v>
      </c>
      <c r="G153" s="149">
        <v>0</v>
      </c>
      <c r="H153" s="149">
        <v>0</v>
      </c>
      <c r="I153" s="149">
        <v>0</v>
      </c>
      <c r="J153" s="149">
        <v>0</v>
      </c>
      <c r="K153" s="149">
        <v>0</v>
      </c>
      <c r="L153" s="149">
        <v>4</v>
      </c>
      <c r="M153" s="149">
        <v>0</v>
      </c>
      <c r="N153" s="149">
        <v>0</v>
      </c>
      <c r="O153" s="396"/>
      <c r="P153" s="407" t="s">
        <v>598</v>
      </c>
    </row>
    <row r="154" spans="1:16" ht="10.5" customHeight="1">
      <c r="B154" s="157" t="s">
        <v>597</v>
      </c>
      <c r="C154" s="149">
        <v>11</v>
      </c>
      <c r="D154" s="149">
        <v>2</v>
      </c>
      <c r="E154" s="149">
        <v>1</v>
      </c>
      <c r="F154" s="149">
        <v>0</v>
      </c>
      <c r="G154" s="149">
        <v>0</v>
      </c>
      <c r="H154" s="149">
        <v>7</v>
      </c>
      <c r="I154" s="149">
        <v>1</v>
      </c>
      <c r="J154" s="149">
        <v>0</v>
      </c>
      <c r="K154" s="149">
        <v>0</v>
      </c>
      <c r="L154" s="149">
        <v>0</v>
      </c>
      <c r="M154" s="149">
        <v>0</v>
      </c>
      <c r="N154" s="149">
        <v>0</v>
      </c>
      <c r="O154" s="396"/>
      <c r="P154" s="407" t="s">
        <v>597</v>
      </c>
    </row>
    <row r="155" spans="1:16" ht="10.5" customHeight="1">
      <c r="B155" s="157" t="s">
        <v>596</v>
      </c>
      <c r="C155" s="149">
        <v>2</v>
      </c>
      <c r="D155" s="149">
        <v>0</v>
      </c>
      <c r="E155" s="149">
        <v>0</v>
      </c>
      <c r="F155" s="149">
        <v>1</v>
      </c>
      <c r="G155" s="149">
        <v>0</v>
      </c>
      <c r="H155" s="149">
        <v>0</v>
      </c>
      <c r="I155" s="149">
        <v>0</v>
      </c>
      <c r="J155" s="149">
        <v>0</v>
      </c>
      <c r="K155" s="149">
        <v>1</v>
      </c>
      <c r="L155" s="149">
        <v>0</v>
      </c>
      <c r="M155" s="149">
        <v>0</v>
      </c>
      <c r="N155" s="149">
        <v>0</v>
      </c>
      <c r="O155" s="396"/>
      <c r="P155" s="407" t="s">
        <v>596</v>
      </c>
    </row>
    <row r="156" spans="1:16" ht="10.5" customHeight="1">
      <c r="B156" s="157" t="s">
        <v>595</v>
      </c>
      <c r="C156" s="149">
        <v>59</v>
      </c>
      <c r="D156" s="149">
        <v>0</v>
      </c>
      <c r="E156" s="149">
        <v>0</v>
      </c>
      <c r="F156" s="149">
        <v>7</v>
      </c>
      <c r="G156" s="149">
        <v>1</v>
      </c>
      <c r="H156" s="149">
        <v>50</v>
      </c>
      <c r="I156" s="149">
        <v>0</v>
      </c>
      <c r="J156" s="149">
        <v>0</v>
      </c>
      <c r="K156" s="149">
        <v>0</v>
      </c>
      <c r="L156" s="149">
        <v>0</v>
      </c>
      <c r="M156" s="149">
        <v>1</v>
      </c>
      <c r="N156" s="149">
        <v>0</v>
      </c>
      <c r="O156" s="396"/>
      <c r="P156" s="407" t="s">
        <v>595</v>
      </c>
    </row>
    <row r="157" spans="1:16" ht="10.5" customHeight="1">
      <c r="B157" s="376" t="s">
        <v>594</v>
      </c>
      <c r="C157" s="149"/>
      <c r="D157" s="149"/>
      <c r="E157" s="149"/>
      <c r="F157" s="149"/>
      <c r="G157" s="149"/>
      <c r="H157" s="149"/>
      <c r="I157" s="149"/>
      <c r="J157" s="149"/>
      <c r="K157" s="149"/>
      <c r="L157" s="149"/>
      <c r="M157" s="149"/>
      <c r="N157" s="149"/>
      <c r="O157" s="396"/>
      <c r="P157" s="407" t="s">
        <v>594</v>
      </c>
    </row>
    <row r="158" spans="1:16" ht="10.5" customHeight="1">
      <c r="B158" s="157" t="s">
        <v>593</v>
      </c>
      <c r="C158" s="149">
        <v>657</v>
      </c>
      <c r="D158" s="149">
        <v>113</v>
      </c>
      <c r="E158" s="149">
        <v>0</v>
      </c>
      <c r="F158" s="149">
        <v>96</v>
      </c>
      <c r="G158" s="149">
        <v>109</v>
      </c>
      <c r="H158" s="149">
        <v>232</v>
      </c>
      <c r="I158" s="149">
        <v>17</v>
      </c>
      <c r="J158" s="149">
        <v>0</v>
      </c>
      <c r="K158" s="149">
        <v>40</v>
      </c>
      <c r="L158" s="149">
        <v>5</v>
      </c>
      <c r="M158" s="149">
        <v>21</v>
      </c>
      <c r="N158" s="149">
        <v>24</v>
      </c>
      <c r="O158" s="396"/>
      <c r="P158" s="407" t="s">
        <v>593</v>
      </c>
    </row>
    <row r="159" spans="1:16" ht="10.5" customHeight="1">
      <c r="B159" s="157" t="s">
        <v>592</v>
      </c>
      <c r="C159" s="149">
        <v>156</v>
      </c>
      <c r="D159" s="149">
        <v>58</v>
      </c>
      <c r="E159" s="149">
        <v>0</v>
      </c>
      <c r="F159" s="149">
        <v>31</v>
      </c>
      <c r="G159" s="149">
        <v>41</v>
      </c>
      <c r="H159" s="149">
        <v>4</v>
      </c>
      <c r="I159" s="149">
        <v>7</v>
      </c>
      <c r="J159" s="149">
        <v>4</v>
      </c>
      <c r="K159" s="149">
        <v>6</v>
      </c>
      <c r="L159" s="149">
        <v>5</v>
      </c>
      <c r="M159" s="149">
        <v>0</v>
      </c>
      <c r="N159" s="149">
        <v>0</v>
      </c>
      <c r="O159" s="396"/>
      <c r="P159" s="407" t="s">
        <v>592</v>
      </c>
    </row>
    <row r="160" spans="1:16" ht="15" customHeight="1">
      <c r="B160" s="367" t="s">
        <v>69</v>
      </c>
      <c r="C160" s="149">
        <v>1297</v>
      </c>
      <c r="D160" s="149">
        <v>220</v>
      </c>
      <c r="E160" s="149">
        <v>2</v>
      </c>
      <c r="F160" s="149">
        <v>358</v>
      </c>
      <c r="G160" s="149">
        <v>166</v>
      </c>
      <c r="H160" s="149">
        <v>369</v>
      </c>
      <c r="I160" s="149">
        <v>25</v>
      </c>
      <c r="J160" s="149">
        <v>4</v>
      </c>
      <c r="K160" s="149">
        <v>56</v>
      </c>
      <c r="L160" s="149">
        <v>45</v>
      </c>
      <c r="M160" s="149">
        <v>27</v>
      </c>
      <c r="N160" s="149">
        <v>25</v>
      </c>
      <c r="O160" s="387" t="s">
        <v>622</v>
      </c>
      <c r="P160" s="386"/>
    </row>
    <row r="161" spans="1:16" ht="21" customHeight="1">
      <c r="B161" s="367"/>
      <c r="C161" s="149"/>
      <c r="D161" s="149"/>
      <c r="E161" s="149"/>
      <c r="F161" s="149"/>
      <c r="G161" s="149"/>
      <c r="H161" s="149"/>
      <c r="I161" s="149"/>
      <c r="J161" s="149"/>
      <c r="K161" s="149"/>
      <c r="L161" s="149"/>
      <c r="M161" s="149"/>
      <c r="N161" s="149"/>
      <c r="O161" s="387"/>
      <c r="P161" s="386"/>
    </row>
    <row r="162" spans="1:16" ht="10.5" customHeight="1">
      <c r="B162" s="160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396"/>
    </row>
    <row r="163" spans="1:16" ht="10.5" customHeight="1">
      <c r="A163" s="370" t="s">
        <v>591</v>
      </c>
      <c r="B163" s="160"/>
      <c r="C163" s="149"/>
      <c r="D163" s="149"/>
      <c r="E163" s="149"/>
      <c r="F163" s="149"/>
      <c r="G163" s="149"/>
      <c r="H163" s="149"/>
      <c r="I163" s="149"/>
      <c r="J163" s="149"/>
      <c r="K163" s="149"/>
      <c r="L163" s="149"/>
      <c r="M163" s="149"/>
      <c r="N163" s="149"/>
      <c r="O163" s="400" t="s">
        <v>591</v>
      </c>
    </row>
    <row r="164" spans="1:16" ht="9.75" customHeight="1">
      <c r="B164" s="160"/>
      <c r="C164" s="149"/>
      <c r="D164" s="149"/>
      <c r="E164" s="149"/>
      <c r="F164" s="149"/>
      <c r="G164" s="149"/>
      <c r="H164" s="149"/>
      <c r="I164" s="149"/>
      <c r="J164" s="149"/>
      <c r="K164" s="149"/>
      <c r="L164" s="149"/>
      <c r="M164" s="149"/>
      <c r="N164" s="149"/>
      <c r="O164" s="396"/>
    </row>
    <row r="165" spans="1:16" ht="10.5" customHeight="1">
      <c r="B165" s="376" t="s">
        <v>590</v>
      </c>
      <c r="C165" s="149"/>
      <c r="D165" s="149"/>
      <c r="E165" s="149"/>
      <c r="F165" s="149"/>
      <c r="G165" s="149"/>
      <c r="H165" s="149"/>
      <c r="I165" s="149"/>
      <c r="J165" s="149"/>
      <c r="K165" s="149"/>
      <c r="L165" s="149"/>
      <c r="M165" s="149"/>
      <c r="N165" s="149"/>
      <c r="O165" s="396"/>
      <c r="P165" s="390" t="s">
        <v>590</v>
      </c>
    </row>
    <row r="166" spans="1:16" ht="10.5" customHeight="1">
      <c r="B166" s="157" t="s">
        <v>659</v>
      </c>
      <c r="C166" s="149">
        <v>3559</v>
      </c>
      <c r="D166" s="149">
        <v>465</v>
      </c>
      <c r="E166" s="149">
        <v>31</v>
      </c>
      <c r="F166" s="149">
        <v>197</v>
      </c>
      <c r="G166" s="149">
        <v>381</v>
      </c>
      <c r="H166" s="149">
        <v>2017</v>
      </c>
      <c r="I166" s="149">
        <v>37</v>
      </c>
      <c r="J166" s="149">
        <v>51</v>
      </c>
      <c r="K166" s="149">
        <v>109</v>
      </c>
      <c r="L166" s="149">
        <v>31</v>
      </c>
      <c r="M166" s="149">
        <v>204</v>
      </c>
      <c r="N166" s="149">
        <v>36</v>
      </c>
      <c r="O166" s="396"/>
      <c r="P166" s="370" t="s">
        <v>589</v>
      </c>
    </row>
    <row r="167" spans="1:16" ht="10.5" customHeight="1">
      <c r="B167" s="376" t="s">
        <v>588</v>
      </c>
      <c r="O167" s="396"/>
      <c r="P167" s="370" t="s">
        <v>588</v>
      </c>
    </row>
    <row r="168" spans="1:16" ht="10.5" customHeight="1">
      <c r="B168" s="157" t="s">
        <v>587</v>
      </c>
      <c r="C168" s="149">
        <v>64604</v>
      </c>
      <c r="D168" s="149">
        <v>8609</v>
      </c>
      <c r="E168" s="149">
        <v>384</v>
      </c>
      <c r="F168" s="149">
        <v>6518</v>
      </c>
      <c r="G168" s="149">
        <v>11183</v>
      </c>
      <c r="H168" s="149">
        <v>24571</v>
      </c>
      <c r="I168" s="149">
        <v>702</v>
      </c>
      <c r="J168" s="149">
        <v>1403</v>
      </c>
      <c r="K168" s="149">
        <v>5263</v>
      </c>
      <c r="L168" s="149">
        <v>1069</v>
      </c>
      <c r="M168" s="149">
        <v>4394</v>
      </c>
      <c r="N168" s="149">
        <v>508</v>
      </c>
      <c r="O168" s="396"/>
      <c r="P168" s="370" t="s">
        <v>587</v>
      </c>
    </row>
    <row r="169" spans="1:16" ht="10.5" customHeight="1">
      <c r="B169" s="376" t="s">
        <v>586</v>
      </c>
      <c r="O169" s="396"/>
      <c r="P169" s="390" t="s">
        <v>586</v>
      </c>
    </row>
    <row r="170" spans="1:16" ht="10.5" customHeight="1">
      <c r="B170" s="157" t="s">
        <v>585</v>
      </c>
      <c r="C170" s="149">
        <v>5306</v>
      </c>
      <c r="D170" s="149">
        <v>1436</v>
      </c>
      <c r="E170" s="149">
        <v>101</v>
      </c>
      <c r="F170" s="149">
        <v>821</v>
      </c>
      <c r="G170" s="149">
        <v>1409</v>
      </c>
      <c r="H170" s="149">
        <v>42</v>
      </c>
      <c r="I170" s="149">
        <v>0</v>
      </c>
      <c r="J170" s="149">
        <v>112</v>
      </c>
      <c r="K170" s="149">
        <v>653</v>
      </c>
      <c r="L170" s="149">
        <v>114</v>
      </c>
      <c r="M170" s="149">
        <v>618</v>
      </c>
      <c r="N170" s="149">
        <v>0</v>
      </c>
      <c r="O170" s="396"/>
      <c r="P170" s="370" t="s">
        <v>585</v>
      </c>
    </row>
    <row r="171" spans="1:16" ht="15" customHeight="1">
      <c r="B171" s="367" t="s">
        <v>69</v>
      </c>
      <c r="C171" s="149">
        <v>73469</v>
      </c>
      <c r="D171" s="149">
        <v>10510</v>
      </c>
      <c r="E171" s="149">
        <v>516</v>
      </c>
      <c r="F171" s="149">
        <v>7536</v>
      </c>
      <c r="G171" s="149">
        <v>12973</v>
      </c>
      <c r="H171" s="149">
        <v>26630</v>
      </c>
      <c r="I171" s="149">
        <v>739</v>
      </c>
      <c r="J171" s="149">
        <v>1566</v>
      </c>
      <c r="K171" s="149">
        <v>6025</v>
      </c>
      <c r="L171" s="149">
        <v>1214</v>
      </c>
      <c r="M171" s="149">
        <v>5216</v>
      </c>
      <c r="N171" s="149">
        <v>544</v>
      </c>
      <c r="O171" s="387" t="s">
        <v>622</v>
      </c>
      <c r="P171" s="386"/>
    </row>
    <row r="172" spans="1:16" ht="21" customHeight="1">
      <c r="B172" s="367"/>
      <c r="C172" s="149"/>
      <c r="D172" s="149"/>
      <c r="E172" s="149"/>
      <c r="F172" s="149"/>
      <c r="G172" s="149"/>
      <c r="H172" s="149"/>
      <c r="I172" s="149"/>
      <c r="J172" s="149"/>
      <c r="K172" s="149"/>
      <c r="L172" s="149"/>
      <c r="M172" s="149"/>
      <c r="N172" s="149"/>
      <c r="O172" s="387"/>
      <c r="P172" s="386"/>
    </row>
    <row r="173" spans="1:16" ht="10.5" customHeight="1">
      <c r="B173" s="160"/>
      <c r="C173" s="149"/>
      <c r="D173" s="149"/>
      <c r="E173" s="149"/>
      <c r="F173" s="149"/>
      <c r="G173" s="149"/>
      <c r="H173" s="149"/>
      <c r="I173" s="149"/>
      <c r="J173" s="149"/>
      <c r="K173" s="149"/>
      <c r="L173" s="149"/>
      <c r="M173" s="149"/>
      <c r="N173" s="149"/>
      <c r="O173" s="396"/>
    </row>
    <row r="174" spans="1:16" ht="10.5" customHeight="1">
      <c r="A174" s="370" t="s">
        <v>584</v>
      </c>
      <c r="B174" s="160"/>
      <c r="C174" s="149"/>
      <c r="D174" s="149"/>
      <c r="E174" s="149"/>
      <c r="F174" s="149"/>
      <c r="G174" s="149"/>
      <c r="H174" s="149"/>
      <c r="I174" s="149"/>
      <c r="J174" s="149"/>
      <c r="K174" s="149"/>
      <c r="L174" s="149"/>
      <c r="M174" s="149"/>
      <c r="N174" s="149"/>
      <c r="O174" s="400" t="s">
        <v>584</v>
      </c>
    </row>
    <row r="175" spans="1:16" ht="9.75" customHeight="1">
      <c r="B175" s="160"/>
      <c r="C175" s="149"/>
      <c r="D175" s="149"/>
      <c r="E175" s="149"/>
      <c r="F175" s="149"/>
      <c r="G175" s="149"/>
      <c r="H175" s="149"/>
      <c r="I175" s="149"/>
      <c r="J175" s="149"/>
      <c r="K175" s="149"/>
      <c r="L175" s="149"/>
      <c r="M175" s="149"/>
      <c r="N175" s="149"/>
      <c r="O175" s="396"/>
    </row>
    <row r="176" spans="1:16" ht="10.5" customHeight="1">
      <c r="B176" s="376" t="s">
        <v>583</v>
      </c>
      <c r="C176" s="149"/>
      <c r="D176" s="149"/>
      <c r="E176" s="149"/>
      <c r="F176" s="149"/>
      <c r="G176" s="149"/>
      <c r="H176" s="149"/>
      <c r="I176" s="149"/>
      <c r="J176" s="149"/>
      <c r="K176" s="149"/>
      <c r="L176" s="149"/>
      <c r="M176" s="149"/>
      <c r="N176" s="149"/>
      <c r="O176" s="396"/>
      <c r="P176" s="370" t="s">
        <v>583</v>
      </c>
    </row>
    <row r="177" spans="1:16" ht="10.5" customHeight="1">
      <c r="B177" s="157" t="s">
        <v>582</v>
      </c>
      <c r="C177" s="149">
        <v>820</v>
      </c>
      <c r="D177" s="149">
        <v>371</v>
      </c>
      <c r="E177" s="149">
        <v>28</v>
      </c>
      <c r="F177" s="149">
        <v>123</v>
      </c>
      <c r="G177" s="149">
        <v>109</v>
      </c>
      <c r="H177" s="149">
        <v>2</v>
      </c>
      <c r="I177" s="149">
        <v>0</v>
      </c>
      <c r="J177" s="149">
        <v>8</v>
      </c>
      <c r="K177" s="149">
        <v>35</v>
      </c>
      <c r="L177" s="149">
        <v>62</v>
      </c>
      <c r="M177" s="149">
        <v>82</v>
      </c>
      <c r="N177" s="149">
        <v>0</v>
      </c>
      <c r="O177" s="396"/>
      <c r="P177" s="370" t="s">
        <v>582</v>
      </c>
    </row>
    <row r="178" spans="1:16" ht="10.5" customHeight="1">
      <c r="B178" s="157" t="s">
        <v>658</v>
      </c>
      <c r="C178" s="149">
        <v>166</v>
      </c>
      <c r="D178" s="149">
        <v>75</v>
      </c>
      <c r="E178" s="149">
        <v>8</v>
      </c>
      <c r="F178" s="149">
        <v>29</v>
      </c>
      <c r="G178" s="149">
        <v>18</v>
      </c>
      <c r="H178" s="149">
        <v>0</v>
      </c>
      <c r="I178" s="149">
        <v>0</v>
      </c>
      <c r="J178" s="149">
        <v>0</v>
      </c>
      <c r="K178" s="149">
        <v>2</v>
      </c>
      <c r="L178" s="149">
        <v>22</v>
      </c>
      <c r="M178" s="149">
        <v>12</v>
      </c>
      <c r="N178" s="149">
        <v>0</v>
      </c>
      <c r="O178" s="396"/>
      <c r="P178" s="370" t="s">
        <v>581</v>
      </c>
    </row>
    <row r="179" spans="1:16" ht="10.5" customHeight="1">
      <c r="B179" s="157" t="s">
        <v>580</v>
      </c>
      <c r="C179" s="149">
        <v>698</v>
      </c>
      <c r="D179" s="149">
        <v>434</v>
      </c>
      <c r="E179" s="149">
        <v>20</v>
      </c>
      <c r="F179" s="149">
        <v>19</v>
      </c>
      <c r="G179" s="149">
        <v>17</v>
      </c>
      <c r="H179" s="149">
        <v>0</v>
      </c>
      <c r="I179" s="149">
        <v>0</v>
      </c>
      <c r="J179" s="149">
        <v>5</v>
      </c>
      <c r="K179" s="149">
        <v>3</v>
      </c>
      <c r="L179" s="149">
        <v>13</v>
      </c>
      <c r="M179" s="149">
        <v>187</v>
      </c>
      <c r="N179" s="149">
        <v>0</v>
      </c>
      <c r="O179" s="396"/>
      <c r="P179" s="370" t="s">
        <v>580</v>
      </c>
    </row>
    <row r="180" spans="1:16" ht="10.5" customHeight="1">
      <c r="B180" s="376" t="s">
        <v>579</v>
      </c>
      <c r="C180" s="149"/>
      <c r="D180" s="149"/>
      <c r="E180" s="149"/>
      <c r="F180" s="149"/>
      <c r="G180" s="149"/>
      <c r="H180" s="149"/>
      <c r="I180" s="149"/>
      <c r="J180" s="149"/>
      <c r="K180" s="149"/>
      <c r="L180" s="149"/>
      <c r="M180" s="149"/>
      <c r="N180" s="149"/>
      <c r="O180" s="396"/>
      <c r="P180" s="370" t="s">
        <v>579</v>
      </c>
    </row>
    <row r="181" spans="1:16" ht="10.5" customHeight="1">
      <c r="B181" s="157" t="s">
        <v>578</v>
      </c>
      <c r="C181" s="149">
        <v>3296</v>
      </c>
      <c r="D181" s="149">
        <v>1138</v>
      </c>
      <c r="E181" s="149">
        <v>110</v>
      </c>
      <c r="F181" s="149">
        <v>552</v>
      </c>
      <c r="G181" s="149">
        <v>228</v>
      </c>
      <c r="H181" s="149">
        <v>54</v>
      </c>
      <c r="I181" s="149">
        <v>1</v>
      </c>
      <c r="J181" s="149">
        <v>53</v>
      </c>
      <c r="K181" s="149">
        <v>152</v>
      </c>
      <c r="L181" s="149">
        <v>297</v>
      </c>
      <c r="M181" s="149">
        <v>648</v>
      </c>
      <c r="N181" s="149">
        <v>63</v>
      </c>
      <c r="O181" s="396"/>
      <c r="P181" s="370" t="s">
        <v>578</v>
      </c>
    </row>
    <row r="182" spans="1:16" ht="15" customHeight="1">
      <c r="B182" s="367" t="s">
        <v>69</v>
      </c>
      <c r="C182" s="149">
        <v>4980</v>
      </c>
      <c r="D182" s="149">
        <v>2018</v>
      </c>
      <c r="E182" s="149">
        <v>166</v>
      </c>
      <c r="F182" s="149">
        <v>723</v>
      </c>
      <c r="G182" s="149">
        <v>372</v>
      </c>
      <c r="H182" s="149">
        <v>56</v>
      </c>
      <c r="I182" s="149">
        <v>1</v>
      </c>
      <c r="J182" s="149">
        <v>66</v>
      </c>
      <c r="K182" s="149">
        <v>192</v>
      </c>
      <c r="L182" s="149">
        <v>394</v>
      </c>
      <c r="M182" s="149">
        <v>929</v>
      </c>
      <c r="N182" s="149">
        <v>63</v>
      </c>
      <c r="O182" s="387" t="s">
        <v>622</v>
      </c>
      <c r="P182" s="386"/>
    </row>
    <row r="183" spans="1:16" ht="10.5" customHeight="1">
      <c r="B183" s="367"/>
      <c r="C183" s="149"/>
      <c r="D183" s="149"/>
      <c r="E183" s="149"/>
      <c r="F183" s="149"/>
      <c r="G183" s="149"/>
      <c r="H183" s="149"/>
      <c r="I183" s="149"/>
      <c r="J183" s="149"/>
      <c r="K183" s="149"/>
      <c r="L183" s="149"/>
      <c r="M183" s="149"/>
      <c r="N183" s="149"/>
      <c r="O183" s="387"/>
      <c r="P183" s="386"/>
    </row>
    <row r="184" spans="1:16" ht="11.25">
      <c r="B184" s="160"/>
      <c r="C184" s="149"/>
      <c r="D184" s="149"/>
      <c r="E184" s="149"/>
      <c r="F184" s="149"/>
      <c r="G184" s="149"/>
      <c r="H184" s="149"/>
      <c r="I184" s="149"/>
      <c r="J184" s="149"/>
      <c r="K184" s="149"/>
      <c r="L184" s="149"/>
      <c r="M184" s="149"/>
      <c r="N184" s="149"/>
      <c r="O184" s="396"/>
    </row>
    <row r="185" spans="1:16" ht="21" customHeight="1">
      <c r="B185" s="367" t="s">
        <v>577</v>
      </c>
      <c r="C185" s="149">
        <v>89808</v>
      </c>
      <c r="D185" s="149">
        <v>15166</v>
      </c>
      <c r="E185" s="149">
        <v>738</v>
      </c>
      <c r="F185" s="149">
        <v>11447</v>
      </c>
      <c r="G185" s="149">
        <v>14909</v>
      </c>
      <c r="H185" s="149">
        <v>27781</v>
      </c>
      <c r="I185" s="149">
        <v>810</v>
      </c>
      <c r="J185" s="149">
        <v>1879</v>
      </c>
      <c r="K185" s="149">
        <v>7304</v>
      </c>
      <c r="L185" s="149">
        <v>2791</v>
      </c>
      <c r="M185" s="149">
        <v>6348</v>
      </c>
      <c r="N185" s="149">
        <v>635</v>
      </c>
      <c r="O185" s="387" t="s">
        <v>624</v>
      </c>
      <c r="P185" s="100"/>
    </row>
    <row r="186" spans="1:16" ht="11.25" customHeight="1">
      <c r="B186" s="365"/>
      <c r="C186" s="149"/>
      <c r="D186" s="149"/>
      <c r="E186" s="149"/>
      <c r="F186" s="149"/>
      <c r="G186" s="149"/>
      <c r="H186" s="149"/>
      <c r="I186" s="149"/>
      <c r="J186" s="149"/>
      <c r="K186" s="149"/>
      <c r="L186" s="149"/>
      <c r="M186" s="149"/>
      <c r="N186" s="149"/>
      <c r="O186" s="386"/>
      <c r="P186" s="100"/>
    </row>
    <row r="187" spans="1:16" ht="11.25" customHeight="1">
      <c r="B187" s="365"/>
      <c r="C187" s="149"/>
      <c r="D187" s="149"/>
      <c r="E187" s="149"/>
      <c r="F187" s="149"/>
      <c r="G187" s="149"/>
      <c r="H187" s="149"/>
      <c r="I187" s="149"/>
      <c r="J187" s="149"/>
      <c r="K187" s="149"/>
      <c r="L187" s="149"/>
      <c r="M187" s="149"/>
      <c r="N187" s="149"/>
      <c r="O187" s="386"/>
      <c r="P187" s="100"/>
    </row>
    <row r="188" spans="1:16" ht="11.25">
      <c r="B188" s="370"/>
      <c r="C188" s="216"/>
      <c r="D188" s="216"/>
      <c r="E188" s="216"/>
      <c r="F188" s="216"/>
      <c r="G188" s="216"/>
      <c r="H188" s="216"/>
      <c r="I188" s="216"/>
      <c r="J188" s="216"/>
      <c r="K188" s="216"/>
      <c r="L188" s="216"/>
      <c r="M188" s="216"/>
      <c r="N188" s="216"/>
      <c r="P188" s="390"/>
    </row>
    <row r="189" spans="1:16" ht="10.5" customHeight="1">
      <c r="A189" s="58" t="s">
        <v>51</v>
      </c>
      <c r="B189" s="419"/>
      <c r="C189" s="418"/>
      <c r="I189" s="58" t="s">
        <v>51</v>
      </c>
      <c r="J189" s="419"/>
      <c r="K189" s="419"/>
      <c r="L189" s="419"/>
      <c r="M189" s="418"/>
      <c r="P189" s="100"/>
    </row>
    <row r="190" spans="1:16" ht="10.5" customHeight="1">
      <c r="C190" s="404" t="s">
        <v>102</v>
      </c>
      <c r="H190" s="389"/>
      <c r="I190" s="404" t="s">
        <v>102</v>
      </c>
    </row>
    <row r="191" spans="1:16" ht="10.5" customHeight="1">
      <c r="C191" s="80"/>
      <c r="I191" s="80"/>
    </row>
    <row r="192" spans="1:16" s="136" customFormat="1" ht="10.5" customHeight="1">
      <c r="C192" s="369" t="s">
        <v>576</v>
      </c>
      <c r="D192" s="389"/>
      <c r="E192" s="389"/>
      <c r="F192" s="389"/>
      <c r="G192" s="389"/>
      <c r="H192" s="389"/>
      <c r="I192" s="369" t="s">
        <v>576</v>
      </c>
      <c r="J192" s="369"/>
      <c r="K192" s="369"/>
      <c r="L192" s="369"/>
      <c r="M192" s="369"/>
      <c r="N192" s="369"/>
      <c r="P192" s="398"/>
    </row>
    <row r="193" spans="1:16" s="136" customFormat="1" ht="10.5" customHeight="1">
      <c r="A193" s="137"/>
      <c r="B193" s="137"/>
      <c r="C193" s="369" t="s">
        <v>555</v>
      </c>
      <c r="D193" s="137"/>
      <c r="E193" s="137"/>
      <c r="F193" s="137"/>
      <c r="G193" s="137"/>
      <c r="H193" s="389"/>
      <c r="I193" s="369" t="s">
        <v>555</v>
      </c>
      <c r="J193" s="137"/>
      <c r="K193" s="137"/>
      <c r="L193" s="137"/>
      <c r="M193" s="137"/>
      <c r="N193" s="137"/>
      <c r="O193" s="137"/>
      <c r="P193" s="388"/>
    </row>
    <row r="194" spans="1:16" ht="10.5" customHeight="1">
      <c r="B194" s="150"/>
      <c r="C194" s="150"/>
      <c r="D194" s="150"/>
      <c r="H194" s="150"/>
      <c r="I194" s="150"/>
      <c r="J194" s="150"/>
      <c r="P194" s="185"/>
    </row>
    <row r="195" spans="1:16" ht="10.5" customHeight="1">
      <c r="A195" s="370" t="s">
        <v>575</v>
      </c>
      <c r="B195" s="160"/>
      <c r="O195" s="400" t="s">
        <v>575</v>
      </c>
    </row>
    <row r="196" spans="1:16" ht="10.5" customHeight="1">
      <c r="B196" s="157" t="s">
        <v>574</v>
      </c>
      <c r="C196" s="149">
        <v>141</v>
      </c>
      <c r="D196" s="149">
        <v>36</v>
      </c>
      <c r="E196" s="149">
        <v>2</v>
      </c>
      <c r="F196" s="149">
        <v>35</v>
      </c>
      <c r="G196" s="149">
        <v>16</v>
      </c>
      <c r="H196" s="149">
        <v>7</v>
      </c>
      <c r="I196" s="149">
        <v>0</v>
      </c>
      <c r="J196" s="149">
        <v>2</v>
      </c>
      <c r="K196" s="149">
        <v>2</v>
      </c>
      <c r="L196" s="149">
        <v>33</v>
      </c>
      <c r="M196" s="149">
        <v>7</v>
      </c>
      <c r="N196" s="149">
        <v>1</v>
      </c>
      <c r="O196" s="396"/>
      <c r="P196" s="390" t="s">
        <v>574</v>
      </c>
    </row>
    <row r="197" spans="1:16" ht="10.5" customHeight="1">
      <c r="B197" s="157" t="s">
        <v>573</v>
      </c>
      <c r="C197" s="149">
        <v>46</v>
      </c>
      <c r="D197" s="149">
        <v>18</v>
      </c>
      <c r="E197" s="149">
        <v>0</v>
      </c>
      <c r="F197" s="149">
        <v>9</v>
      </c>
      <c r="G197" s="149">
        <v>5</v>
      </c>
      <c r="H197" s="149">
        <v>5</v>
      </c>
      <c r="I197" s="149">
        <v>0</v>
      </c>
      <c r="J197" s="149">
        <v>0</v>
      </c>
      <c r="K197" s="149">
        <v>3</v>
      </c>
      <c r="L197" s="149">
        <v>3</v>
      </c>
      <c r="M197" s="149">
        <v>3</v>
      </c>
      <c r="N197" s="149">
        <v>0</v>
      </c>
      <c r="O197" s="396"/>
      <c r="P197" s="390" t="s">
        <v>573</v>
      </c>
    </row>
    <row r="198" spans="1:16" ht="15" customHeight="1">
      <c r="B198" s="367" t="s">
        <v>69</v>
      </c>
      <c r="C198" s="149">
        <v>187</v>
      </c>
      <c r="D198" s="149">
        <v>54</v>
      </c>
      <c r="E198" s="149">
        <v>2</v>
      </c>
      <c r="F198" s="149">
        <v>44</v>
      </c>
      <c r="G198" s="149">
        <v>21</v>
      </c>
      <c r="H198" s="149">
        <v>12</v>
      </c>
      <c r="I198" s="149">
        <v>0</v>
      </c>
      <c r="J198" s="149">
        <v>2</v>
      </c>
      <c r="K198" s="149">
        <v>5</v>
      </c>
      <c r="L198" s="149">
        <v>36</v>
      </c>
      <c r="M198" s="149">
        <v>10</v>
      </c>
      <c r="N198" s="149">
        <v>1</v>
      </c>
      <c r="O198" s="387" t="s">
        <v>622</v>
      </c>
      <c r="P198" s="386"/>
    </row>
    <row r="199" spans="1:16" ht="10.5" customHeight="1">
      <c r="B199" s="160"/>
      <c r="C199" s="149"/>
      <c r="D199" s="149"/>
      <c r="E199" s="149"/>
      <c r="F199" s="149"/>
      <c r="G199" s="149"/>
      <c r="H199" s="149"/>
      <c r="I199" s="149"/>
      <c r="J199" s="149"/>
      <c r="K199" s="149"/>
      <c r="L199" s="149"/>
      <c r="M199" s="149"/>
      <c r="N199" s="149"/>
      <c r="O199" s="396"/>
    </row>
    <row r="200" spans="1:16" ht="10.5" customHeight="1">
      <c r="A200" s="370" t="s">
        <v>572</v>
      </c>
      <c r="B200" s="160"/>
      <c r="C200" s="149"/>
      <c r="D200" s="149"/>
      <c r="E200" s="149"/>
      <c r="F200" s="149"/>
      <c r="G200" s="149"/>
      <c r="H200" s="149"/>
      <c r="I200" s="149"/>
      <c r="J200" s="149"/>
      <c r="K200" s="149"/>
      <c r="L200" s="149"/>
      <c r="M200" s="149"/>
      <c r="N200" s="149"/>
      <c r="O200" s="400" t="s">
        <v>572</v>
      </c>
    </row>
    <row r="201" spans="1:16" ht="10.5" customHeight="1">
      <c r="B201" s="157" t="s">
        <v>572</v>
      </c>
      <c r="C201" s="149">
        <v>32461</v>
      </c>
      <c r="D201" s="149">
        <v>6859</v>
      </c>
      <c r="E201" s="149">
        <v>323</v>
      </c>
      <c r="F201" s="149">
        <v>10620</v>
      </c>
      <c r="G201" s="149">
        <v>1287</v>
      </c>
      <c r="H201" s="149">
        <v>1160</v>
      </c>
      <c r="I201" s="149">
        <v>17</v>
      </c>
      <c r="J201" s="149">
        <v>463</v>
      </c>
      <c r="K201" s="149">
        <v>2407</v>
      </c>
      <c r="L201" s="149">
        <v>4227</v>
      </c>
      <c r="M201" s="149">
        <v>5093</v>
      </c>
      <c r="N201" s="149">
        <v>5</v>
      </c>
      <c r="O201" s="396"/>
      <c r="P201" s="390" t="s">
        <v>572</v>
      </c>
    </row>
    <row r="202" spans="1:16" ht="10.5" customHeight="1">
      <c r="B202" s="157" t="s">
        <v>571</v>
      </c>
      <c r="C202" s="149">
        <v>172</v>
      </c>
      <c r="D202" s="149">
        <v>43</v>
      </c>
      <c r="E202" s="149">
        <v>0</v>
      </c>
      <c r="F202" s="149">
        <v>61</v>
      </c>
      <c r="G202" s="149">
        <v>10</v>
      </c>
      <c r="H202" s="149">
        <v>6</v>
      </c>
      <c r="I202" s="149">
        <v>0</v>
      </c>
      <c r="J202" s="149">
        <v>1</v>
      </c>
      <c r="K202" s="149">
        <v>12</v>
      </c>
      <c r="L202" s="149">
        <v>28</v>
      </c>
      <c r="M202" s="149">
        <v>11</v>
      </c>
      <c r="N202" s="149">
        <v>0</v>
      </c>
      <c r="O202" s="396"/>
      <c r="P202" s="390" t="s">
        <v>571</v>
      </c>
    </row>
    <row r="203" spans="1:16" ht="10.5" customHeight="1">
      <c r="B203" s="157" t="s">
        <v>570</v>
      </c>
      <c r="C203" s="149">
        <v>1339</v>
      </c>
      <c r="D203" s="149">
        <v>439</v>
      </c>
      <c r="E203" s="149">
        <v>1</v>
      </c>
      <c r="F203" s="149">
        <v>143</v>
      </c>
      <c r="G203" s="149">
        <v>141</v>
      </c>
      <c r="H203" s="149">
        <v>535</v>
      </c>
      <c r="I203" s="149">
        <v>11</v>
      </c>
      <c r="J203" s="149">
        <v>8</v>
      </c>
      <c r="K203" s="149">
        <v>31</v>
      </c>
      <c r="L203" s="149">
        <v>24</v>
      </c>
      <c r="M203" s="149">
        <v>4</v>
      </c>
      <c r="N203" s="149">
        <v>2</v>
      </c>
      <c r="O203" s="396"/>
      <c r="P203" s="390" t="s">
        <v>570</v>
      </c>
    </row>
    <row r="204" spans="1:16" ht="15" customHeight="1">
      <c r="B204" s="367" t="s">
        <v>69</v>
      </c>
      <c r="C204" s="149">
        <v>33972</v>
      </c>
      <c r="D204" s="149">
        <v>7341</v>
      </c>
      <c r="E204" s="149">
        <v>324</v>
      </c>
      <c r="F204" s="149">
        <v>10824</v>
      </c>
      <c r="G204" s="149">
        <v>1438</v>
      </c>
      <c r="H204" s="149">
        <v>1701</v>
      </c>
      <c r="I204" s="149">
        <v>28</v>
      </c>
      <c r="J204" s="149">
        <v>472</v>
      </c>
      <c r="K204" s="149">
        <v>2450</v>
      </c>
      <c r="L204" s="149">
        <v>4279</v>
      </c>
      <c r="M204" s="149">
        <v>5108</v>
      </c>
      <c r="N204" s="149">
        <v>7</v>
      </c>
      <c r="O204" s="387" t="s">
        <v>622</v>
      </c>
      <c r="P204" s="386"/>
    </row>
    <row r="205" spans="1:16" ht="10.5" customHeight="1">
      <c r="B205" s="160"/>
      <c r="C205" s="149"/>
      <c r="D205" s="149"/>
      <c r="E205" s="149"/>
      <c r="F205" s="149"/>
      <c r="G205" s="149"/>
      <c r="H205" s="149"/>
      <c r="I205" s="149"/>
      <c r="J205" s="149"/>
      <c r="K205" s="149"/>
      <c r="L205" s="149"/>
      <c r="M205" s="149"/>
      <c r="N205" s="149"/>
      <c r="O205" s="396"/>
    </row>
    <row r="206" spans="1:16" ht="10.5" customHeight="1">
      <c r="A206" s="370" t="s">
        <v>569</v>
      </c>
      <c r="B206" s="160"/>
      <c r="C206" s="149"/>
      <c r="D206" s="149"/>
      <c r="E206" s="149"/>
      <c r="F206" s="149"/>
      <c r="G206" s="149"/>
      <c r="H206" s="149"/>
      <c r="I206" s="149"/>
      <c r="J206" s="149"/>
      <c r="K206" s="149"/>
      <c r="L206" s="149"/>
      <c r="M206" s="149"/>
      <c r="N206" s="149"/>
      <c r="O206" s="400" t="s">
        <v>569</v>
      </c>
    </row>
    <row r="207" spans="1:16" ht="10.5" customHeight="1">
      <c r="B207" s="157" t="s">
        <v>569</v>
      </c>
      <c r="C207" s="149">
        <v>17186</v>
      </c>
      <c r="D207" s="149">
        <v>4656</v>
      </c>
      <c r="E207" s="149">
        <v>229</v>
      </c>
      <c r="F207" s="149">
        <v>2977</v>
      </c>
      <c r="G207" s="149">
        <v>3084</v>
      </c>
      <c r="H207" s="149">
        <v>1094</v>
      </c>
      <c r="I207" s="149">
        <v>310</v>
      </c>
      <c r="J207" s="149">
        <v>440</v>
      </c>
      <c r="K207" s="149">
        <v>1395</v>
      </c>
      <c r="L207" s="149">
        <v>617</v>
      </c>
      <c r="M207" s="149">
        <v>2362</v>
      </c>
      <c r="N207" s="149">
        <v>22</v>
      </c>
      <c r="O207" s="396"/>
      <c r="P207" s="390" t="s">
        <v>569</v>
      </c>
    </row>
    <row r="208" spans="1:16" ht="10.5" customHeight="1">
      <c r="B208" s="157" t="s">
        <v>568</v>
      </c>
      <c r="C208" s="149">
        <v>3555</v>
      </c>
      <c r="D208" s="149">
        <v>585</v>
      </c>
      <c r="E208" s="149">
        <v>45</v>
      </c>
      <c r="F208" s="149">
        <v>819</v>
      </c>
      <c r="G208" s="149">
        <v>516</v>
      </c>
      <c r="H208" s="149">
        <v>141</v>
      </c>
      <c r="I208" s="149">
        <v>0</v>
      </c>
      <c r="J208" s="149">
        <v>116</v>
      </c>
      <c r="K208" s="149">
        <v>654</v>
      </c>
      <c r="L208" s="149">
        <v>165</v>
      </c>
      <c r="M208" s="149">
        <v>491</v>
      </c>
      <c r="N208" s="149">
        <v>23</v>
      </c>
      <c r="O208" s="396"/>
      <c r="P208" s="390" t="s">
        <v>568</v>
      </c>
    </row>
    <row r="209" spans="1:16" ht="15" customHeight="1">
      <c r="B209" s="367" t="s">
        <v>69</v>
      </c>
      <c r="C209" s="149">
        <v>20741</v>
      </c>
      <c r="D209" s="149">
        <v>5241</v>
      </c>
      <c r="E209" s="149">
        <v>274</v>
      </c>
      <c r="F209" s="149">
        <v>3796</v>
      </c>
      <c r="G209" s="149">
        <v>3600</v>
      </c>
      <c r="H209" s="149">
        <v>1235</v>
      </c>
      <c r="I209" s="149">
        <v>310</v>
      </c>
      <c r="J209" s="149">
        <v>556</v>
      </c>
      <c r="K209" s="149">
        <v>2049</v>
      </c>
      <c r="L209" s="149">
        <v>782</v>
      </c>
      <c r="M209" s="149">
        <v>2853</v>
      </c>
      <c r="N209" s="149">
        <v>45</v>
      </c>
      <c r="O209" s="387" t="s">
        <v>622</v>
      </c>
      <c r="P209" s="386"/>
    </row>
    <row r="210" spans="1:16" ht="10.5" customHeight="1">
      <c r="B210" s="160"/>
      <c r="C210" s="149"/>
      <c r="D210" s="149"/>
      <c r="E210" s="149"/>
      <c r="F210" s="149"/>
      <c r="G210" s="149"/>
      <c r="H210" s="149"/>
      <c r="I210" s="149"/>
      <c r="J210" s="149"/>
      <c r="K210" s="149"/>
      <c r="L210" s="149"/>
      <c r="M210" s="149"/>
      <c r="N210" s="149"/>
      <c r="O210" s="396"/>
    </row>
    <row r="211" spans="1:16" ht="18" customHeight="1">
      <c r="B211" s="367" t="s">
        <v>567</v>
      </c>
      <c r="C211" s="149">
        <v>54900</v>
      </c>
      <c r="D211" s="149">
        <v>12636</v>
      </c>
      <c r="E211" s="149">
        <v>600</v>
      </c>
      <c r="F211" s="149">
        <v>14664</v>
      </c>
      <c r="G211" s="149">
        <v>5059</v>
      </c>
      <c r="H211" s="149">
        <v>2948</v>
      </c>
      <c r="I211" s="149">
        <v>338</v>
      </c>
      <c r="J211" s="149">
        <v>1030</v>
      </c>
      <c r="K211" s="149">
        <v>4504</v>
      </c>
      <c r="L211" s="149">
        <v>5097</v>
      </c>
      <c r="M211" s="149">
        <v>7971</v>
      </c>
      <c r="N211" s="149">
        <v>53</v>
      </c>
      <c r="O211" s="387" t="s">
        <v>623</v>
      </c>
      <c r="P211" s="102"/>
    </row>
    <row r="212" spans="1:16" ht="11.25">
      <c r="B212" s="370"/>
      <c r="C212" s="216"/>
      <c r="D212" s="216"/>
      <c r="E212" s="216"/>
      <c r="F212" s="216"/>
      <c r="G212" s="216"/>
      <c r="H212" s="216"/>
      <c r="I212" s="216"/>
      <c r="J212" s="216"/>
      <c r="K212" s="216"/>
      <c r="L212" s="216"/>
      <c r="M212" s="216"/>
      <c r="N212" s="216"/>
      <c r="P212" s="390"/>
    </row>
    <row r="213" spans="1:16" ht="11.25">
      <c r="B213" s="370"/>
      <c r="C213" s="216"/>
      <c r="D213" s="216"/>
      <c r="E213" s="216"/>
      <c r="F213" s="216"/>
      <c r="G213" s="216"/>
      <c r="H213" s="216"/>
      <c r="I213" s="216"/>
      <c r="J213" s="216"/>
      <c r="K213" s="216"/>
      <c r="L213" s="216"/>
      <c r="M213" s="216"/>
      <c r="N213" s="216"/>
      <c r="P213" s="390"/>
    </row>
    <row r="214" spans="1:16" s="136" customFormat="1" ht="10.5" customHeight="1">
      <c r="A214" s="395"/>
      <c r="B214" s="137"/>
      <c r="C214" s="369" t="s">
        <v>566</v>
      </c>
      <c r="D214" s="389"/>
      <c r="E214" s="389"/>
      <c r="F214" s="389"/>
      <c r="G214" s="389"/>
      <c r="H214" s="389"/>
      <c r="I214" s="369" t="s">
        <v>566</v>
      </c>
      <c r="J214" s="369"/>
      <c r="K214" s="369"/>
      <c r="L214" s="369"/>
      <c r="M214" s="369"/>
      <c r="N214" s="369"/>
      <c r="P214" s="398"/>
    </row>
    <row r="215" spans="1:16" ht="10.5" customHeight="1">
      <c r="B215" s="392"/>
      <c r="C215" s="229"/>
      <c r="D215" s="229"/>
      <c r="E215" s="229"/>
      <c r="F215" s="229"/>
      <c r="G215" s="229"/>
      <c r="H215" s="229"/>
      <c r="I215" s="229"/>
      <c r="J215" s="229"/>
      <c r="K215" s="229"/>
      <c r="L215" s="229"/>
      <c r="M215" s="229"/>
      <c r="N215" s="229"/>
      <c r="P215" s="391"/>
    </row>
    <row r="216" spans="1:16" ht="10.5" customHeight="1">
      <c r="B216" s="367" t="s">
        <v>69</v>
      </c>
      <c r="C216" s="149">
        <v>144708</v>
      </c>
      <c r="D216" s="149">
        <v>27802</v>
      </c>
      <c r="E216" s="149">
        <v>1338</v>
      </c>
      <c r="F216" s="149">
        <v>26111</v>
      </c>
      <c r="G216" s="149">
        <v>19968</v>
      </c>
      <c r="H216" s="149">
        <v>30729</v>
      </c>
      <c r="I216" s="149">
        <v>1148</v>
      </c>
      <c r="J216" s="149">
        <v>2909</v>
      </c>
      <c r="K216" s="149">
        <v>11808</v>
      </c>
      <c r="L216" s="149">
        <v>7888</v>
      </c>
      <c r="M216" s="149">
        <v>14319</v>
      </c>
      <c r="N216" s="149">
        <v>688</v>
      </c>
      <c r="O216" s="387" t="s">
        <v>622</v>
      </c>
      <c r="P216" s="386"/>
    </row>
    <row r="217" spans="1:16" ht="21" customHeight="1">
      <c r="B217" s="370"/>
      <c r="C217" s="216"/>
      <c r="D217" s="216"/>
      <c r="E217" s="216"/>
      <c r="F217" s="216"/>
      <c r="G217" s="216"/>
      <c r="H217" s="216"/>
      <c r="I217" s="216"/>
      <c r="J217" s="216"/>
      <c r="K217" s="216"/>
      <c r="L217" s="216"/>
      <c r="M217" s="216"/>
      <c r="N217" s="216"/>
      <c r="P217" s="390"/>
    </row>
    <row r="218" spans="1:16" s="136" customFormat="1" ht="10.5" customHeight="1">
      <c r="A218" s="395"/>
      <c r="B218" s="137"/>
      <c r="C218" s="369" t="s">
        <v>565</v>
      </c>
      <c r="D218" s="394"/>
      <c r="E218" s="394"/>
      <c r="F218" s="394"/>
      <c r="G218" s="394"/>
      <c r="H218" s="394"/>
      <c r="I218" s="369" t="s">
        <v>565</v>
      </c>
      <c r="J218" s="394"/>
      <c r="K218" s="394"/>
      <c r="L218" s="394"/>
      <c r="M218" s="394"/>
      <c r="N218" s="394"/>
      <c r="P218" s="393"/>
    </row>
    <row r="219" spans="1:16" s="136" customFormat="1" ht="10.5" customHeight="1">
      <c r="A219" s="137"/>
      <c r="B219" s="137"/>
      <c r="C219" s="369" t="s">
        <v>564</v>
      </c>
      <c r="D219" s="137"/>
      <c r="E219" s="137"/>
      <c r="F219" s="137"/>
      <c r="G219" s="137"/>
      <c r="H219" s="389"/>
      <c r="I219" s="369" t="s">
        <v>564</v>
      </c>
      <c r="J219" s="137"/>
      <c r="K219" s="137"/>
      <c r="L219" s="137"/>
      <c r="M219" s="137"/>
      <c r="N219" s="137"/>
      <c r="O219" s="137"/>
      <c r="P219" s="388"/>
    </row>
    <row r="220" spans="1:16" ht="10.5" customHeight="1">
      <c r="B220" s="150"/>
      <c r="C220" s="216"/>
      <c r="D220" s="216"/>
      <c r="E220" s="216"/>
      <c r="F220" s="216"/>
      <c r="G220" s="216"/>
      <c r="H220" s="216"/>
      <c r="I220" s="216"/>
      <c r="J220" s="216"/>
      <c r="K220" s="216"/>
      <c r="L220" s="216"/>
      <c r="M220" s="216"/>
      <c r="N220" s="216"/>
      <c r="P220" s="185"/>
    </row>
    <row r="221" spans="1:16" ht="10.5" customHeight="1">
      <c r="A221" s="373" t="s">
        <v>563</v>
      </c>
      <c r="B221" s="196"/>
      <c r="C221" s="149">
        <v>66743</v>
      </c>
      <c r="D221" s="149">
        <v>3820</v>
      </c>
      <c r="E221" s="149">
        <v>242</v>
      </c>
      <c r="F221" s="149">
        <v>4747</v>
      </c>
      <c r="G221" s="149">
        <v>5234</v>
      </c>
      <c r="H221" s="149">
        <v>4946</v>
      </c>
      <c r="I221" s="149">
        <v>165</v>
      </c>
      <c r="J221" s="149">
        <v>717</v>
      </c>
      <c r="K221" s="149">
        <v>3766</v>
      </c>
      <c r="L221" s="149">
        <v>498</v>
      </c>
      <c r="M221" s="149">
        <v>34027</v>
      </c>
      <c r="N221" s="149">
        <v>8581</v>
      </c>
      <c r="O221" s="396"/>
      <c r="P221" s="386" t="s">
        <v>563</v>
      </c>
    </row>
    <row r="222" spans="1:16" ht="10.5" customHeight="1">
      <c r="A222" s="373" t="s">
        <v>559</v>
      </c>
      <c r="B222" s="196"/>
      <c r="C222" s="149">
        <v>23768</v>
      </c>
      <c r="D222" s="149">
        <v>656</v>
      </c>
      <c r="E222" s="149">
        <v>43</v>
      </c>
      <c r="F222" s="149">
        <v>1221</v>
      </c>
      <c r="G222" s="149">
        <v>891</v>
      </c>
      <c r="H222" s="149">
        <v>1020</v>
      </c>
      <c r="I222" s="149">
        <v>23</v>
      </c>
      <c r="J222" s="149">
        <v>142</v>
      </c>
      <c r="K222" s="149">
        <v>656</v>
      </c>
      <c r="L222" s="149">
        <v>141</v>
      </c>
      <c r="M222" s="149">
        <v>15499</v>
      </c>
      <c r="N222" s="149">
        <v>3476</v>
      </c>
      <c r="O222" s="397" t="s">
        <v>559</v>
      </c>
      <c r="P222" s="397"/>
    </row>
    <row r="223" spans="1:16" ht="10.5" customHeight="1">
      <c r="A223" s="373" t="s">
        <v>562</v>
      </c>
      <c r="B223" s="196"/>
      <c r="C223" s="149">
        <v>8013</v>
      </c>
      <c r="D223" s="149">
        <v>201</v>
      </c>
      <c r="E223" s="149">
        <v>3</v>
      </c>
      <c r="F223" s="149">
        <v>263</v>
      </c>
      <c r="G223" s="149">
        <v>85</v>
      </c>
      <c r="H223" s="149">
        <v>39</v>
      </c>
      <c r="I223" s="149">
        <v>0</v>
      </c>
      <c r="J223" s="149">
        <v>8</v>
      </c>
      <c r="K223" s="149">
        <v>35</v>
      </c>
      <c r="L223" s="149">
        <v>44</v>
      </c>
      <c r="M223" s="149">
        <v>7265</v>
      </c>
      <c r="N223" s="149">
        <v>70</v>
      </c>
      <c r="O223" s="396"/>
      <c r="P223" s="386" t="s">
        <v>562</v>
      </c>
    </row>
    <row r="224" spans="1:16" ht="10.5" customHeight="1">
      <c r="A224" s="373" t="s">
        <v>559</v>
      </c>
      <c r="B224" s="196"/>
      <c r="C224" s="149">
        <v>3900</v>
      </c>
      <c r="D224" s="149">
        <v>88</v>
      </c>
      <c r="E224" s="149">
        <v>0</v>
      </c>
      <c r="F224" s="149">
        <v>83</v>
      </c>
      <c r="G224" s="149">
        <v>30</v>
      </c>
      <c r="H224" s="149">
        <v>14</v>
      </c>
      <c r="I224" s="149">
        <v>0</v>
      </c>
      <c r="J224" s="149">
        <v>4</v>
      </c>
      <c r="K224" s="149">
        <v>9</v>
      </c>
      <c r="L224" s="149">
        <v>22</v>
      </c>
      <c r="M224" s="149">
        <v>3627</v>
      </c>
      <c r="N224" s="149">
        <v>23</v>
      </c>
      <c r="O224" s="397" t="s">
        <v>559</v>
      </c>
      <c r="P224" s="397"/>
    </row>
    <row r="225" spans="1:16" ht="10.5" customHeight="1">
      <c r="A225" s="373" t="s">
        <v>561</v>
      </c>
      <c r="B225" s="196"/>
      <c r="C225" s="149">
        <v>24740</v>
      </c>
      <c r="D225" s="149">
        <v>193</v>
      </c>
      <c r="E225" s="149">
        <v>42</v>
      </c>
      <c r="F225" s="149">
        <v>126</v>
      </c>
      <c r="G225" s="149">
        <v>5125</v>
      </c>
      <c r="H225" s="149">
        <v>9635</v>
      </c>
      <c r="I225" s="149">
        <v>419</v>
      </c>
      <c r="J225" s="149">
        <v>1248</v>
      </c>
      <c r="K225" s="149">
        <v>2088</v>
      </c>
      <c r="L225" s="149">
        <v>112</v>
      </c>
      <c r="M225" s="149">
        <v>3991</v>
      </c>
      <c r="N225" s="149">
        <v>1761</v>
      </c>
      <c r="O225" s="396"/>
      <c r="P225" s="386" t="s">
        <v>561</v>
      </c>
    </row>
    <row r="226" spans="1:16" ht="10.5" customHeight="1">
      <c r="A226" s="373" t="s">
        <v>559</v>
      </c>
      <c r="B226" s="196"/>
      <c r="C226" s="149">
        <v>9696</v>
      </c>
      <c r="D226" s="149">
        <v>80</v>
      </c>
      <c r="E226" s="149">
        <v>9</v>
      </c>
      <c r="F226" s="149">
        <v>102</v>
      </c>
      <c r="G226" s="149">
        <v>1780</v>
      </c>
      <c r="H226" s="149">
        <v>3804</v>
      </c>
      <c r="I226" s="149">
        <v>131</v>
      </c>
      <c r="J226" s="149">
        <v>402</v>
      </c>
      <c r="K226" s="149">
        <v>1055</v>
      </c>
      <c r="L226" s="149">
        <v>60</v>
      </c>
      <c r="M226" s="149">
        <v>1631</v>
      </c>
      <c r="N226" s="149">
        <v>642</v>
      </c>
      <c r="O226" s="397" t="s">
        <v>559</v>
      </c>
      <c r="P226" s="397"/>
    </row>
    <row r="227" spans="1:16" ht="10.5" customHeight="1">
      <c r="A227" s="373" t="s">
        <v>560</v>
      </c>
      <c r="B227" s="196"/>
      <c r="C227" s="149">
        <v>41004</v>
      </c>
      <c r="D227" s="149">
        <v>234</v>
      </c>
      <c r="E227" s="149">
        <v>29</v>
      </c>
      <c r="F227" s="149">
        <v>332</v>
      </c>
      <c r="G227" s="149">
        <v>630</v>
      </c>
      <c r="H227" s="149">
        <v>24486</v>
      </c>
      <c r="I227" s="149">
        <v>202</v>
      </c>
      <c r="J227" s="149">
        <v>101</v>
      </c>
      <c r="K227" s="149">
        <v>229</v>
      </c>
      <c r="L227" s="149">
        <v>57</v>
      </c>
      <c r="M227" s="149">
        <v>3548</v>
      </c>
      <c r="N227" s="149">
        <v>11156</v>
      </c>
      <c r="O227" s="396"/>
      <c r="P227" s="386" t="s">
        <v>560</v>
      </c>
    </row>
    <row r="228" spans="1:16" ht="10.5" customHeight="1">
      <c r="A228" s="373" t="s">
        <v>559</v>
      </c>
      <c r="B228" s="196"/>
      <c r="C228" s="149">
        <v>12256</v>
      </c>
      <c r="D228" s="149">
        <v>35</v>
      </c>
      <c r="E228" s="149">
        <v>3</v>
      </c>
      <c r="F228" s="149">
        <v>147</v>
      </c>
      <c r="G228" s="149">
        <v>117</v>
      </c>
      <c r="H228" s="149">
        <v>7548</v>
      </c>
      <c r="I228" s="149">
        <v>10</v>
      </c>
      <c r="J228" s="149">
        <v>19</v>
      </c>
      <c r="K228" s="149">
        <v>93</v>
      </c>
      <c r="L228" s="149">
        <v>16</v>
      </c>
      <c r="M228" s="149">
        <v>908</v>
      </c>
      <c r="N228" s="149">
        <v>3360</v>
      </c>
      <c r="O228" s="397" t="s">
        <v>559</v>
      </c>
      <c r="P228" s="397"/>
    </row>
    <row r="229" spans="1:16" ht="10.5" customHeight="1">
      <c r="A229" s="373" t="s">
        <v>558</v>
      </c>
      <c r="B229" s="372"/>
      <c r="C229" s="149">
        <v>52944</v>
      </c>
      <c r="D229" s="149">
        <v>1</v>
      </c>
      <c r="E229" s="149">
        <v>0</v>
      </c>
      <c r="F229" s="149">
        <v>0</v>
      </c>
      <c r="G229" s="149">
        <v>0</v>
      </c>
      <c r="H229" s="149">
        <v>45584</v>
      </c>
      <c r="I229" s="149">
        <v>11</v>
      </c>
      <c r="J229" s="149">
        <v>4</v>
      </c>
      <c r="K229" s="149">
        <v>0</v>
      </c>
      <c r="L229" s="149">
        <v>0</v>
      </c>
      <c r="M229" s="149">
        <v>514</v>
      </c>
      <c r="N229" s="149">
        <v>6830</v>
      </c>
      <c r="O229" s="396"/>
      <c r="P229" s="386" t="s">
        <v>558</v>
      </c>
    </row>
    <row r="230" spans="1:16" ht="10.5" customHeight="1">
      <c r="A230" s="373" t="s">
        <v>557</v>
      </c>
      <c r="B230" s="372"/>
      <c r="C230" s="149">
        <v>9812</v>
      </c>
      <c r="D230" s="149">
        <v>18</v>
      </c>
      <c r="E230" s="149">
        <v>6</v>
      </c>
      <c r="F230" s="149">
        <v>31</v>
      </c>
      <c r="G230" s="149">
        <v>355</v>
      </c>
      <c r="H230" s="149">
        <v>801</v>
      </c>
      <c r="I230" s="149">
        <v>69</v>
      </c>
      <c r="J230" s="149">
        <v>82</v>
      </c>
      <c r="K230" s="149">
        <v>207</v>
      </c>
      <c r="L230" s="149">
        <v>8</v>
      </c>
      <c r="M230" s="149">
        <v>1652</v>
      </c>
      <c r="N230" s="149">
        <v>6583</v>
      </c>
      <c r="O230" s="396"/>
      <c r="P230" s="386" t="s">
        <v>557</v>
      </c>
    </row>
    <row r="231" spans="1:16" ht="10.5" customHeight="1">
      <c r="A231" s="373" t="s">
        <v>556</v>
      </c>
      <c r="B231" s="372"/>
      <c r="C231" s="149">
        <v>860</v>
      </c>
      <c r="D231" s="149">
        <v>2</v>
      </c>
      <c r="E231" s="149">
        <v>0</v>
      </c>
      <c r="F231" s="149">
        <v>37</v>
      </c>
      <c r="G231" s="149">
        <v>14</v>
      </c>
      <c r="H231" s="149">
        <v>301</v>
      </c>
      <c r="I231" s="149">
        <v>1</v>
      </c>
      <c r="J231" s="149">
        <v>1</v>
      </c>
      <c r="K231" s="149">
        <v>16</v>
      </c>
      <c r="L231" s="149">
        <v>5</v>
      </c>
      <c r="M231" s="149">
        <v>81</v>
      </c>
      <c r="N231" s="149">
        <v>402</v>
      </c>
      <c r="O231" s="396"/>
      <c r="P231" s="386" t="s">
        <v>556</v>
      </c>
    </row>
    <row r="232" spans="1:16" ht="15" customHeight="1">
      <c r="B232" s="367" t="s">
        <v>69</v>
      </c>
      <c r="C232" s="149">
        <v>204116</v>
      </c>
      <c r="D232" s="149">
        <v>4469</v>
      </c>
      <c r="E232" s="149">
        <v>322</v>
      </c>
      <c r="F232" s="149">
        <v>5536</v>
      </c>
      <c r="G232" s="149">
        <v>11443</v>
      </c>
      <c r="H232" s="149">
        <v>85792</v>
      </c>
      <c r="I232" s="149">
        <v>867</v>
      </c>
      <c r="J232" s="149">
        <v>2161</v>
      </c>
      <c r="K232" s="149">
        <v>6341</v>
      </c>
      <c r="L232" s="149">
        <v>724</v>
      </c>
      <c r="M232" s="149">
        <v>51078</v>
      </c>
      <c r="N232" s="149">
        <v>35383</v>
      </c>
      <c r="O232" s="387" t="s">
        <v>622</v>
      </c>
      <c r="P232" s="386"/>
    </row>
    <row r="233" spans="1:16" ht="21.75" customHeight="1">
      <c r="B233" s="370"/>
      <c r="C233" s="149"/>
      <c r="D233" s="149"/>
      <c r="E233" s="149"/>
      <c r="F233" s="149"/>
      <c r="G233" s="149"/>
      <c r="H233" s="149"/>
      <c r="I233" s="149"/>
      <c r="J233" s="149"/>
      <c r="K233" s="149"/>
      <c r="L233" s="149"/>
      <c r="M233" s="149"/>
      <c r="N233" s="149"/>
      <c r="P233" s="390"/>
    </row>
    <row r="234" spans="1:16" s="136" customFormat="1" ht="10.5" customHeight="1">
      <c r="A234" s="137"/>
      <c r="B234" s="137"/>
      <c r="C234" s="369" t="s">
        <v>555</v>
      </c>
      <c r="D234" s="137"/>
      <c r="E234" s="137"/>
      <c r="F234" s="137"/>
      <c r="G234" s="137"/>
      <c r="H234" s="389"/>
      <c r="I234" s="369" t="s">
        <v>555</v>
      </c>
      <c r="J234" s="137"/>
      <c r="K234" s="137"/>
      <c r="L234" s="137"/>
      <c r="M234" s="137"/>
      <c r="N234" s="137"/>
      <c r="O234" s="137"/>
      <c r="P234" s="388"/>
    </row>
    <row r="235" spans="1:16" ht="10.5" customHeight="1">
      <c r="B235" s="150"/>
      <c r="C235" s="216"/>
      <c r="D235" s="216"/>
      <c r="E235" s="216"/>
      <c r="F235" s="216"/>
      <c r="G235" s="216"/>
      <c r="H235" s="216"/>
      <c r="I235" s="216"/>
      <c r="J235" s="216"/>
      <c r="K235" s="216"/>
      <c r="L235" s="216"/>
      <c r="M235" s="216"/>
      <c r="N235" s="216"/>
      <c r="P235" s="185"/>
    </row>
    <row r="236" spans="1:16" ht="10.5" customHeight="1">
      <c r="A236" s="373" t="s">
        <v>554</v>
      </c>
      <c r="B236" s="196"/>
      <c r="C236" s="149">
        <v>2398</v>
      </c>
      <c r="D236" s="149">
        <v>42</v>
      </c>
      <c r="E236" s="149">
        <v>10</v>
      </c>
      <c r="F236" s="149">
        <v>204</v>
      </c>
      <c r="G236" s="149">
        <v>23</v>
      </c>
      <c r="H236" s="149">
        <v>447</v>
      </c>
      <c r="I236" s="149">
        <v>1</v>
      </c>
      <c r="J236" s="149">
        <v>22</v>
      </c>
      <c r="K236" s="149">
        <v>58</v>
      </c>
      <c r="L236" s="149">
        <v>21</v>
      </c>
      <c r="M236" s="149">
        <v>1283</v>
      </c>
      <c r="N236" s="149">
        <v>287</v>
      </c>
      <c r="O236" s="396"/>
      <c r="P236" s="390" t="s">
        <v>554</v>
      </c>
    </row>
    <row r="237" spans="1:16" ht="15" customHeight="1">
      <c r="B237" s="367" t="s">
        <v>69</v>
      </c>
      <c r="C237" s="149">
        <v>2398</v>
      </c>
      <c r="D237" s="149">
        <v>42</v>
      </c>
      <c r="E237" s="149">
        <v>10</v>
      </c>
      <c r="F237" s="149">
        <v>204</v>
      </c>
      <c r="G237" s="149">
        <v>23</v>
      </c>
      <c r="H237" s="149">
        <v>447</v>
      </c>
      <c r="I237" s="149">
        <v>1</v>
      </c>
      <c r="J237" s="149">
        <v>22</v>
      </c>
      <c r="K237" s="149">
        <v>58</v>
      </c>
      <c r="L237" s="149">
        <v>21</v>
      </c>
      <c r="M237" s="149">
        <v>1283</v>
      </c>
      <c r="N237" s="149">
        <v>287</v>
      </c>
      <c r="O237" s="387" t="s">
        <v>622</v>
      </c>
      <c r="P237" s="386"/>
    </row>
    <row r="238" spans="1:16" ht="21" customHeight="1">
      <c r="B238" s="370"/>
      <c r="C238" s="149"/>
      <c r="D238" s="149"/>
      <c r="E238" s="149"/>
      <c r="F238" s="149"/>
      <c r="G238" s="149"/>
      <c r="H238" s="149"/>
      <c r="I238" s="149"/>
      <c r="J238" s="149"/>
      <c r="K238" s="149"/>
      <c r="L238" s="149"/>
      <c r="M238" s="149"/>
      <c r="N238" s="149"/>
      <c r="P238" s="390"/>
    </row>
    <row r="239" spans="1:16" s="136" customFormat="1" ht="10.5" customHeight="1">
      <c r="A239" s="395"/>
      <c r="B239" s="137"/>
      <c r="C239" s="369" t="s">
        <v>553</v>
      </c>
      <c r="D239" s="394"/>
      <c r="E239" s="394"/>
      <c r="F239" s="394"/>
      <c r="G239" s="394"/>
      <c r="H239" s="394"/>
      <c r="I239" s="369" t="s">
        <v>553</v>
      </c>
      <c r="J239" s="394"/>
      <c r="K239" s="394"/>
      <c r="L239" s="394"/>
      <c r="M239" s="394"/>
      <c r="N239" s="394"/>
      <c r="P239" s="393"/>
    </row>
    <row r="240" spans="1:16" ht="10.5" customHeight="1">
      <c r="B240" s="392"/>
      <c r="C240" s="229"/>
      <c r="D240" s="229"/>
      <c r="E240" s="229"/>
      <c r="F240" s="229"/>
      <c r="G240" s="229"/>
      <c r="H240" s="229"/>
      <c r="I240" s="229"/>
      <c r="J240" s="229"/>
      <c r="K240" s="229"/>
      <c r="L240" s="229"/>
      <c r="M240" s="229"/>
      <c r="N240" s="229"/>
      <c r="P240" s="391"/>
    </row>
    <row r="241" spans="1:16" ht="10.5" customHeight="1">
      <c r="B241" s="367" t="s">
        <v>69</v>
      </c>
      <c r="C241" s="149">
        <v>206514</v>
      </c>
      <c r="D241" s="149">
        <v>4511</v>
      </c>
      <c r="E241" s="149">
        <v>332</v>
      </c>
      <c r="F241" s="149">
        <v>5740</v>
      </c>
      <c r="G241" s="149">
        <v>11466</v>
      </c>
      <c r="H241" s="149">
        <v>86239</v>
      </c>
      <c r="I241" s="149">
        <v>868</v>
      </c>
      <c r="J241" s="149">
        <v>2183</v>
      </c>
      <c r="K241" s="149">
        <v>6399</v>
      </c>
      <c r="L241" s="149">
        <v>745</v>
      </c>
      <c r="M241" s="149">
        <v>52361</v>
      </c>
      <c r="N241" s="149">
        <v>35670</v>
      </c>
      <c r="O241" s="387" t="s">
        <v>622</v>
      </c>
      <c r="P241" s="386"/>
    </row>
    <row r="242" spans="1:16" ht="21" customHeight="1">
      <c r="B242" s="370"/>
      <c r="C242" s="149"/>
      <c r="D242" s="149"/>
      <c r="E242" s="149"/>
      <c r="F242" s="149"/>
      <c r="G242" s="149"/>
      <c r="H242" s="149"/>
      <c r="I242" s="149"/>
      <c r="J242" s="149"/>
      <c r="K242" s="149"/>
      <c r="L242" s="149"/>
      <c r="M242" s="149"/>
      <c r="N242" s="149"/>
      <c r="P242" s="390"/>
    </row>
    <row r="243" spans="1:16" s="136" customFormat="1" ht="10.5" customHeight="1">
      <c r="A243" s="137"/>
      <c r="B243" s="137"/>
      <c r="C243" s="369" t="s">
        <v>68</v>
      </c>
      <c r="D243" s="137"/>
      <c r="E243" s="137"/>
      <c r="F243" s="137"/>
      <c r="G243" s="137"/>
      <c r="H243" s="389"/>
      <c r="I243" s="369" t="s">
        <v>68</v>
      </c>
      <c r="J243" s="137"/>
      <c r="K243" s="137"/>
      <c r="L243" s="137"/>
      <c r="M243" s="137"/>
      <c r="N243" s="137"/>
      <c r="O243" s="137"/>
      <c r="P243" s="388"/>
    </row>
    <row r="244" spans="1:16" ht="10.5" customHeight="1">
      <c r="B244" s="150"/>
      <c r="C244" s="149"/>
      <c r="D244" s="149"/>
      <c r="E244" s="149"/>
      <c r="F244" s="149"/>
      <c r="G244" s="149"/>
      <c r="H244" s="149"/>
      <c r="I244" s="149"/>
      <c r="J244" s="149"/>
      <c r="K244" s="149"/>
      <c r="L244" s="149"/>
      <c r="M244" s="149"/>
      <c r="N244" s="149"/>
      <c r="P244" s="185"/>
    </row>
    <row r="245" spans="1:16" ht="10.5" customHeight="1">
      <c r="B245" s="367" t="s">
        <v>63</v>
      </c>
      <c r="C245" s="149">
        <v>351222</v>
      </c>
      <c r="D245" s="149">
        <v>32313</v>
      </c>
      <c r="E245" s="149">
        <v>1670</v>
      </c>
      <c r="F245" s="149">
        <v>31851</v>
      </c>
      <c r="G245" s="149">
        <v>31434</v>
      </c>
      <c r="H245" s="149">
        <v>116968</v>
      </c>
      <c r="I245" s="149">
        <v>2016</v>
      </c>
      <c r="J245" s="149">
        <v>5092</v>
      </c>
      <c r="K245" s="149">
        <v>18207</v>
      </c>
      <c r="L245" s="149">
        <v>8633</v>
      </c>
      <c r="M245" s="149">
        <v>66680</v>
      </c>
      <c r="N245" s="149">
        <v>36358</v>
      </c>
      <c r="O245" s="387" t="s">
        <v>105</v>
      </c>
      <c r="P245" s="386"/>
    </row>
    <row r="246" spans="1:16" ht="10.5" customHeight="1">
      <c r="B246" s="365"/>
      <c r="C246" s="149"/>
      <c r="D246" s="149"/>
      <c r="E246" s="149"/>
      <c r="F246" s="149"/>
      <c r="G246" s="149"/>
      <c r="H246" s="149"/>
      <c r="I246" s="149"/>
      <c r="J246" s="149"/>
      <c r="K246" s="149"/>
      <c r="L246" s="149"/>
      <c r="M246" s="149"/>
      <c r="N246" s="149"/>
      <c r="O246" s="386"/>
      <c r="P246" s="386"/>
    </row>
    <row r="247" spans="1:16" ht="11.25">
      <c r="B247" s="365"/>
      <c r="C247" s="149"/>
      <c r="D247" s="149"/>
      <c r="E247" s="149"/>
      <c r="F247" s="149"/>
      <c r="G247" s="149"/>
      <c r="H247" s="149"/>
      <c r="I247" s="149"/>
      <c r="J247" s="149"/>
      <c r="K247" s="149"/>
      <c r="L247" s="149"/>
      <c r="M247" s="149"/>
      <c r="N247" s="149"/>
      <c r="O247" s="386"/>
      <c r="P247" s="386"/>
    </row>
    <row r="248" spans="1:16" ht="10.5" customHeight="1">
      <c r="A248" s="58" t="s">
        <v>51</v>
      </c>
      <c r="B248" s="419"/>
      <c r="C248" s="418"/>
      <c r="I248" s="58" t="s">
        <v>51</v>
      </c>
      <c r="J248" s="419"/>
      <c r="K248" s="419"/>
      <c r="L248" s="419"/>
      <c r="M248" s="418"/>
      <c r="P248" s="100"/>
    </row>
  </sheetData>
  <printOptions horizontalCentered="1"/>
  <pageMargins left="0.27559055118110237" right="0.27559055118110237" top="0.39370078740157483" bottom="0.59055118110236227" header="0.11811023622047245" footer="0.51181102362204722"/>
  <pageSetup paperSize="9" scale="97" pageOrder="overThenDown" orientation="portrait" horizontalDpi="4294967292" verticalDpi="300" r:id="rId1"/>
  <headerFooter alignWithMargins="0"/>
  <rowBreaks count="3" manualBreakCount="3">
    <brk id="70" max="16383" man="1"/>
    <brk id="129" max="16383" man="1"/>
    <brk id="189" max="16383" man="1"/>
  </rowBreaks>
  <colBreaks count="1" manualBreakCount="1">
    <brk id="8" max="1048575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2"/>
  <sheetViews>
    <sheetView zoomScaleNormal="100" workbookViewId="0">
      <pane ySplit="11" topLeftCell="A12" activePane="bottomLeft" state="frozen"/>
      <selection pane="bottomLeft"/>
    </sheetView>
  </sheetViews>
  <sheetFormatPr baseColWidth="10" defaultColWidth="19.7109375" defaultRowHeight="11.25" customHeight="1"/>
  <cols>
    <col min="1" max="1" width="19.28515625" style="215" bestFit="1" customWidth="1"/>
    <col min="2" max="2" width="7.42578125" style="322" bestFit="1" customWidth="1"/>
    <col min="3" max="3" width="6.42578125" style="322" customWidth="1"/>
    <col min="4" max="4" width="5.42578125" style="322" customWidth="1"/>
    <col min="5" max="5" width="7" style="322" customWidth="1"/>
    <col min="6" max="6" width="6.7109375" style="322" customWidth="1"/>
    <col min="7" max="7" width="7.140625" style="322" customWidth="1"/>
    <col min="8" max="8" width="5.7109375" style="322" customWidth="1"/>
    <col min="9" max="9" width="6.5703125" style="322" customWidth="1"/>
    <col min="10" max="11" width="6.7109375" style="322" customWidth="1"/>
    <col min="12" max="12" width="7.140625" style="322" customWidth="1"/>
    <col min="13" max="13" width="7.85546875" style="322" customWidth="1"/>
    <col min="14" max="14" width="4.7109375" style="215" customWidth="1"/>
    <col min="15" max="15" width="8" style="215" customWidth="1"/>
    <col min="16" max="16" width="5.28515625" style="215" bestFit="1" customWidth="1"/>
    <col min="17" max="17" width="4.42578125" style="215" bestFit="1" customWidth="1"/>
    <col min="18" max="19" width="5.28515625" style="215" bestFit="1" customWidth="1"/>
    <col min="20" max="20" width="6.140625" style="215" bestFit="1" customWidth="1"/>
    <col min="21" max="22" width="4.42578125" style="215" bestFit="1" customWidth="1"/>
    <col min="23" max="26" width="5.28515625" style="215" bestFit="1" customWidth="1"/>
    <col min="27" max="16384" width="19.7109375" style="215"/>
  </cols>
  <sheetData>
    <row r="1" spans="1:13" s="240" customFormat="1" ht="12" customHeight="1">
      <c r="A1" s="443" t="s">
        <v>621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  <c r="L1" s="441"/>
      <c r="M1" s="441"/>
    </row>
    <row r="2" spans="1:13" s="240" customFormat="1" ht="9" customHeight="1">
      <c r="A2" s="443"/>
      <c r="B2" s="441"/>
      <c r="C2" s="441"/>
      <c r="D2" s="441"/>
      <c r="E2" s="441"/>
      <c r="F2" s="441"/>
      <c r="G2" s="441"/>
      <c r="H2" s="441"/>
      <c r="I2" s="441"/>
      <c r="J2" s="441"/>
      <c r="K2" s="441"/>
      <c r="L2" s="441"/>
      <c r="M2" s="441"/>
    </row>
    <row r="3" spans="1:13" s="240" customFormat="1" ht="11.25" customHeight="1">
      <c r="A3" s="442" t="s">
        <v>728</v>
      </c>
      <c r="B3" s="441"/>
      <c r="C3" s="441"/>
      <c r="D3" s="441"/>
      <c r="E3" s="441"/>
      <c r="F3" s="441"/>
      <c r="G3" s="441"/>
      <c r="H3" s="441"/>
      <c r="I3" s="441"/>
      <c r="J3" s="441"/>
      <c r="K3" s="441"/>
      <c r="L3" s="441"/>
      <c r="M3" s="441"/>
    </row>
    <row r="4" spans="1:13" s="240" customFormat="1" ht="9" customHeight="1">
      <c r="A4" s="357" t="s">
        <v>541</v>
      </c>
      <c r="B4" s="356"/>
      <c r="C4" s="356" t="s">
        <v>541</v>
      </c>
      <c r="D4" s="356"/>
      <c r="E4" s="356"/>
      <c r="F4" s="356"/>
      <c r="G4" s="356"/>
      <c r="H4" s="356"/>
      <c r="I4" s="356"/>
      <c r="J4" s="356"/>
      <c r="K4" s="356"/>
      <c r="L4" s="356"/>
      <c r="M4" s="356"/>
    </row>
    <row r="5" spans="1:13" s="240" customFormat="1" ht="10.5" customHeight="1">
      <c r="A5" s="440" t="s">
        <v>541</v>
      </c>
      <c r="B5" s="436"/>
      <c r="C5" s="438" t="s">
        <v>727</v>
      </c>
      <c r="D5" s="438"/>
      <c r="E5" s="438"/>
      <c r="F5" s="438"/>
      <c r="G5" s="438"/>
      <c r="H5" s="438"/>
      <c r="I5" s="438"/>
      <c r="J5" s="438"/>
      <c r="K5" s="438"/>
      <c r="L5" s="438"/>
      <c r="M5" s="438"/>
    </row>
    <row r="6" spans="1:13" s="337" customFormat="1" ht="10.5" customHeight="1">
      <c r="A6" s="345" t="s">
        <v>541</v>
      </c>
      <c r="B6" s="439"/>
      <c r="C6" s="436" t="s">
        <v>688</v>
      </c>
      <c r="D6" s="435" t="s">
        <v>696</v>
      </c>
      <c r="E6" s="435" t="s">
        <v>726</v>
      </c>
      <c r="F6" s="435" t="s">
        <v>541</v>
      </c>
      <c r="G6" s="435" t="s">
        <v>725</v>
      </c>
      <c r="H6" s="435" t="s">
        <v>541</v>
      </c>
      <c r="I6" s="435" t="s">
        <v>724</v>
      </c>
      <c r="J6" s="435" t="s">
        <v>541</v>
      </c>
      <c r="K6" s="435" t="s">
        <v>541</v>
      </c>
      <c r="L6" s="438" t="s">
        <v>723</v>
      </c>
      <c r="M6" s="438"/>
    </row>
    <row r="7" spans="1:13" s="337" customFormat="1" ht="10.5" customHeight="1">
      <c r="A7" s="345" t="s">
        <v>541</v>
      </c>
      <c r="B7" s="435"/>
      <c r="C7" s="435" t="s">
        <v>14</v>
      </c>
      <c r="D7" s="435" t="s">
        <v>696</v>
      </c>
      <c r="E7" s="435" t="s">
        <v>722</v>
      </c>
      <c r="F7" s="435" t="s">
        <v>721</v>
      </c>
      <c r="G7" s="435" t="s">
        <v>720</v>
      </c>
      <c r="H7" s="435" t="s">
        <v>719</v>
      </c>
      <c r="I7" s="435" t="s">
        <v>718</v>
      </c>
      <c r="J7" s="435" t="s">
        <v>717</v>
      </c>
      <c r="K7" s="435" t="s">
        <v>683</v>
      </c>
      <c r="L7" s="435" t="s">
        <v>612</v>
      </c>
      <c r="M7" s="434" t="s">
        <v>716</v>
      </c>
    </row>
    <row r="8" spans="1:13" s="337" customFormat="1" ht="10.5" customHeight="1">
      <c r="A8" s="345" t="s">
        <v>11</v>
      </c>
      <c r="B8" s="435" t="s">
        <v>715</v>
      </c>
      <c r="C8" s="435" t="s">
        <v>714</v>
      </c>
      <c r="D8" s="435" t="s">
        <v>424</v>
      </c>
      <c r="E8" s="435" t="s">
        <v>713</v>
      </c>
      <c r="F8" s="435" t="s">
        <v>712</v>
      </c>
      <c r="G8" s="435" t="s">
        <v>711</v>
      </c>
      <c r="H8" s="435" t="s">
        <v>710</v>
      </c>
      <c r="I8" s="435" t="s">
        <v>709</v>
      </c>
      <c r="J8" s="435" t="s">
        <v>708</v>
      </c>
      <c r="K8" s="435" t="s">
        <v>673</v>
      </c>
      <c r="L8" s="435" t="s">
        <v>707</v>
      </c>
      <c r="M8" s="434" t="s">
        <v>706</v>
      </c>
    </row>
    <row r="9" spans="1:13" s="337" customFormat="1" ht="10.5" customHeight="1">
      <c r="A9" s="345" t="s">
        <v>541</v>
      </c>
      <c r="B9" s="435" t="s">
        <v>40</v>
      </c>
      <c r="C9" s="435" t="s">
        <v>666</v>
      </c>
      <c r="D9" s="437" t="s">
        <v>541</v>
      </c>
      <c r="E9" s="435" t="s">
        <v>705</v>
      </c>
      <c r="F9" s="435" t="s">
        <v>678</v>
      </c>
      <c r="G9" s="435" t="s">
        <v>704</v>
      </c>
      <c r="H9" s="435" t="s">
        <v>668</v>
      </c>
      <c r="I9" s="435" t="s">
        <v>703</v>
      </c>
      <c r="J9" s="435" t="s">
        <v>666</v>
      </c>
      <c r="K9" s="435" t="s">
        <v>666</v>
      </c>
      <c r="L9" s="435" t="s">
        <v>702</v>
      </c>
      <c r="M9" s="434" t="s">
        <v>701</v>
      </c>
    </row>
    <row r="10" spans="1:13" s="337" customFormat="1" ht="10.5" customHeight="1">
      <c r="A10" s="345" t="s">
        <v>541</v>
      </c>
      <c r="B10" s="435"/>
      <c r="C10" s="435" t="s">
        <v>700</v>
      </c>
      <c r="D10" s="435" t="s">
        <v>696</v>
      </c>
      <c r="E10" s="435" t="s">
        <v>666</v>
      </c>
      <c r="F10" s="435" t="s">
        <v>666</v>
      </c>
      <c r="G10" s="435" t="s">
        <v>666</v>
      </c>
      <c r="H10" s="435"/>
      <c r="I10" s="436" t="s">
        <v>666</v>
      </c>
      <c r="J10" s="435" t="s">
        <v>663</v>
      </c>
      <c r="K10" s="435" t="s">
        <v>662</v>
      </c>
      <c r="L10" s="435" t="s">
        <v>699</v>
      </c>
      <c r="M10" s="434" t="s">
        <v>698</v>
      </c>
    </row>
    <row r="11" spans="1:13" s="337" customFormat="1" ht="10.5" customHeight="1">
      <c r="A11" s="341" t="s">
        <v>541</v>
      </c>
      <c r="B11" s="433"/>
      <c r="C11" s="433" t="s">
        <v>697</v>
      </c>
      <c r="D11" s="433" t="s">
        <v>696</v>
      </c>
      <c r="E11" s="433" t="s">
        <v>663</v>
      </c>
      <c r="F11" s="432" t="s">
        <v>663</v>
      </c>
      <c r="G11" s="340" t="s">
        <v>663</v>
      </c>
      <c r="H11" s="433" t="s">
        <v>541</v>
      </c>
      <c r="I11" s="433" t="s">
        <v>663</v>
      </c>
      <c r="J11" s="433" t="s">
        <v>541</v>
      </c>
      <c r="K11" s="433" t="s">
        <v>541</v>
      </c>
      <c r="L11" s="433" t="s">
        <v>695</v>
      </c>
      <c r="M11" s="432" t="s">
        <v>694</v>
      </c>
    </row>
    <row r="12" spans="1:13" ht="10.5" customHeight="1">
      <c r="A12" s="336"/>
      <c r="B12" s="322" t="s">
        <v>541</v>
      </c>
      <c r="C12" s="322" t="s">
        <v>541</v>
      </c>
      <c r="D12" s="322" t="s">
        <v>541</v>
      </c>
      <c r="E12" s="322" t="s">
        <v>541</v>
      </c>
      <c r="F12" s="322" t="s">
        <v>541</v>
      </c>
      <c r="G12" s="322" t="s">
        <v>541</v>
      </c>
      <c r="H12" s="322" t="s">
        <v>541</v>
      </c>
      <c r="I12" s="322" t="s">
        <v>541</v>
      </c>
      <c r="J12" s="322" t="s">
        <v>541</v>
      </c>
      <c r="K12" s="322" t="s">
        <v>541</v>
      </c>
      <c r="L12" s="322" t="s">
        <v>541</v>
      </c>
      <c r="M12" s="322" t="s">
        <v>541</v>
      </c>
    </row>
    <row r="13" spans="1:13" s="429" customFormat="1" ht="10.5" customHeight="1">
      <c r="B13" s="253" t="s">
        <v>105</v>
      </c>
      <c r="C13" s="430"/>
      <c r="D13" s="430"/>
      <c r="E13" s="430"/>
      <c r="F13" s="430"/>
      <c r="G13" s="430"/>
      <c r="H13" s="430"/>
      <c r="I13" s="430"/>
      <c r="J13" s="430"/>
      <c r="K13" s="430"/>
      <c r="L13" s="430"/>
      <c r="M13" s="430"/>
    </row>
    <row r="14" spans="1:13" ht="8.25" customHeight="1">
      <c r="A14" s="336"/>
    </row>
    <row r="15" spans="1:13" ht="10.5" customHeight="1">
      <c r="B15" s="253" t="s">
        <v>576</v>
      </c>
      <c r="C15" s="333"/>
      <c r="D15" s="333"/>
      <c r="E15" s="333"/>
      <c r="F15" s="333"/>
      <c r="G15" s="333"/>
      <c r="H15" s="333"/>
      <c r="I15" s="333"/>
      <c r="J15" s="333"/>
      <c r="K15" s="333"/>
      <c r="L15" s="333"/>
      <c r="M15" s="333"/>
    </row>
    <row r="16" spans="1:13" ht="10.5" customHeight="1">
      <c r="B16" s="253" t="s">
        <v>564</v>
      </c>
      <c r="C16" s="333"/>
      <c r="D16" s="333"/>
      <c r="E16" s="333"/>
      <c r="F16" s="333"/>
      <c r="G16" s="333"/>
      <c r="H16" s="333"/>
      <c r="I16" s="333"/>
      <c r="J16" s="333"/>
      <c r="K16" s="333"/>
      <c r="L16" s="333"/>
      <c r="M16" s="333"/>
    </row>
    <row r="17" spans="1:13" ht="10.5" customHeight="1"/>
    <row r="18" spans="1:13" ht="10.5" customHeight="1">
      <c r="A18" s="223" t="s">
        <v>23</v>
      </c>
      <c r="B18" s="156">
        <v>36243</v>
      </c>
      <c r="C18" s="156">
        <v>4034</v>
      </c>
      <c r="D18" s="156">
        <v>270</v>
      </c>
      <c r="E18" s="156">
        <v>4551</v>
      </c>
      <c r="F18" s="156">
        <v>8292</v>
      </c>
      <c r="G18" s="156">
        <v>9038</v>
      </c>
      <c r="H18" s="156">
        <v>0</v>
      </c>
      <c r="I18" s="156">
        <v>917</v>
      </c>
      <c r="J18" s="156">
        <v>6007</v>
      </c>
      <c r="K18" s="156">
        <v>888</v>
      </c>
      <c r="L18" s="156">
        <v>2062</v>
      </c>
      <c r="M18" s="156">
        <v>184</v>
      </c>
    </row>
    <row r="19" spans="1:13" ht="10.5" customHeight="1">
      <c r="A19" s="223" t="s">
        <v>24</v>
      </c>
      <c r="B19" s="156">
        <v>35766</v>
      </c>
      <c r="C19" s="156">
        <v>4049</v>
      </c>
      <c r="D19" s="156">
        <v>248</v>
      </c>
      <c r="E19" s="156">
        <v>4508</v>
      </c>
      <c r="F19" s="156">
        <v>8544</v>
      </c>
      <c r="G19" s="156">
        <v>9367</v>
      </c>
      <c r="H19" s="156">
        <v>305</v>
      </c>
      <c r="I19" s="156">
        <v>668</v>
      </c>
      <c r="J19" s="156">
        <v>5412</v>
      </c>
      <c r="K19" s="156">
        <v>960</v>
      </c>
      <c r="L19" s="156">
        <v>1666</v>
      </c>
      <c r="M19" s="156">
        <v>39</v>
      </c>
    </row>
    <row r="20" spans="1:13" ht="10.5" customHeight="1">
      <c r="A20" s="223" t="s">
        <v>37</v>
      </c>
      <c r="B20" s="156">
        <v>14993</v>
      </c>
      <c r="C20" s="156">
        <v>1878</v>
      </c>
      <c r="D20" s="156">
        <v>39</v>
      </c>
      <c r="E20" s="156">
        <v>1705</v>
      </c>
      <c r="F20" s="156">
        <v>3178</v>
      </c>
      <c r="G20" s="156">
        <v>3871</v>
      </c>
      <c r="H20" s="156">
        <v>215</v>
      </c>
      <c r="I20" s="156">
        <v>156</v>
      </c>
      <c r="J20" s="156">
        <v>1971</v>
      </c>
      <c r="K20" s="156">
        <v>1004</v>
      </c>
      <c r="L20" s="156">
        <v>907</v>
      </c>
      <c r="M20" s="156">
        <v>69</v>
      </c>
    </row>
    <row r="21" spans="1:13" ht="10.5" customHeight="1">
      <c r="A21" s="223" t="s">
        <v>25</v>
      </c>
      <c r="B21" s="156">
        <v>4045</v>
      </c>
      <c r="C21" s="156">
        <v>766</v>
      </c>
      <c r="D21" s="156">
        <v>102</v>
      </c>
      <c r="E21" s="156">
        <v>764</v>
      </c>
      <c r="F21" s="156">
        <v>999</v>
      </c>
      <c r="G21" s="156">
        <v>11</v>
      </c>
      <c r="H21" s="156">
        <v>0</v>
      </c>
      <c r="I21" s="156">
        <v>115</v>
      </c>
      <c r="J21" s="156">
        <v>769</v>
      </c>
      <c r="K21" s="156">
        <v>142</v>
      </c>
      <c r="L21" s="156">
        <v>377</v>
      </c>
      <c r="M21" s="156">
        <v>0</v>
      </c>
    </row>
    <row r="22" spans="1:13" ht="10.5" customHeight="1">
      <c r="A22" s="223" t="s">
        <v>38</v>
      </c>
      <c r="B22" s="156">
        <v>3010</v>
      </c>
      <c r="C22" s="156">
        <v>402</v>
      </c>
      <c r="D22" s="156">
        <v>11</v>
      </c>
      <c r="E22" s="156">
        <v>433</v>
      </c>
      <c r="F22" s="156">
        <v>1133</v>
      </c>
      <c r="G22" s="156">
        <v>51</v>
      </c>
      <c r="H22" s="156">
        <v>0</v>
      </c>
      <c r="I22" s="156">
        <v>6</v>
      </c>
      <c r="J22" s="156">
        <v>499</v>
      </c>
      <c r="K22" s="156">
        <v>113</v>
      </c>
      <c r="L22" s="156">
        <v>362</v>
      </c>
      <c r="M22" s="156">
        <v>0</v>
      </c>
    </row>
    <row r="23" spans="1:13" ht="10.5" customHeight="1">
      <c r="A23" s="223" t="s">
        <v>322</v>
      </c>
      <c r="B23" s="156">
        <v>7571</v>
      </c>
      <c r="C23" s="156">
        <v>834</v>
      </c>
      <c r="D23" s="156">
        <v>29</v>
      </c>
      <c r="E23" s="156">
        <v>1105</v>
      </c>
      <c r="F23" s="156">
        <v>1697</v>
      </c>
      <c r="G23" s="156">
        <v>2130</v>
      </c>
      <c r="H23" s="156">
        <v>0</v>
      </c>
      <c r="I23" s="156">
        <v>64</v>
      </c>
      <c r="J23" s="156">
        <v>1148</v>
      </c>
      <c r="K23" s="156">
        <v>262</v>
      </c>
      <c r="L23" s="156">
        <v>210</v>
      </c>
      <c r="M23" s="156">
        <v>92</v>
      </c>
    </row>
    <row r="24" spans="1:13" ht="10.5" customHeight="1">
      <c r="A24" s="223" t="s">
        <v>27</v>
      </c>
      <c r="B24" s="156">
        <v>16824</v>
      </c>
      <c r="C24" s="156">
        <v>2180</v>
      </c>
      <c r="D24" s="156">
        <v>144</v>
      </c>
      <c r="E24" s="156">
        <v>2431</v>
      </c>
      <c r="F24" s="156">
        <v>3919</v>
      </c>
      <c r="G24" s="156">
        <v>3877</v>
      </c>
      <c r="H24" s="156">
        <v>183</v>
      </c>
      <c r="I24" s="156">
        <v>503</v>
      </c>
      <c r="J24" s="156">
        <v>2475</v>
      </c>
      <c r="K24" s="156">
        <v>468</v>
      </c>
      <c r="L24" s="156">
        <v>572</v>
      </c>
      <c r="M24" s="156">
        <v>72</v>
      </c>
    </row>
    <row r="25" spans="1:13" ht="10.5" customHeight="1">
      <c r="A25" s="223" t="s">
        <v>28</v>
      </c>
      <c r="B25" s="156">
        <v>4768</v>
      </c>
      <c r="C25" s="156">
        <v>479</v>
      </c>
      <c r="D25" s="156">
        <v>14</v>
      </c>
      <c r="E25" s="156">
        <v>457</v>
      </c>
      <c r="F25" s="156">
        <v>941</v>
      </c>
      <c r="G25" s="156">
        <v>1899</v>
      </c>
      <c r="H25" s="156">
        <v>0</v>
      </c>
      <c r="I25" s="156">
        <v>164</v>
      </c>
      <c r="J25" s="156">
        <v>509</v>
      </c>
      <c r="K25" s="156">
        <v>82</v>
      </c>
      <c r="L25" s="156">
        <v>176</v>
      </c>
      <c r="M25" s="156">
        <v>47</v>
      </c>
    </row>
    <row r="26" spans="1:13" ht="10.5" customHeight="1">
      <c r="A26" s="223" t="s">
        <v>29</v>
      </c>
      <c r="B26" s="156">
        <v>18758</v>
      </c>
      <c r="C26" s="156">
        <v>2078</v>
      </c>
      <c r="D26" s="156">
        <v>110</v>
      </c>
      <c r="E26" s="156">
        <v>2367</v>
      </c>
      <c r="F26" s="156">
        <v>3907</v>
      </c>
      <c r="G26" s="156">
        <v>3906</v>
      </c>
      <c r="H26" s="156">
        <v>360</v>
      </c>
      <c r="I26" s="156">
        <v>660</v>
      </c>
      <c r="J26" s="156">
        <v>3270</v>
      </c>
      <c r="K26" s="156">
        <v>626</v>
      </c>
      <c r="L26" s="156">
        <v>1393</v>
      </c>
      <c r="M26" s="156">
        <v>81</v>
      </c>
    </row>
    <row r="27" spans="1:13" ht="10.5" customHeight="1">
      <c r="A27" s="223" t="s">
        <v>30</v>
      </c>
      <c r="B27" s="156">
        <v>50312</v>
      </c>
      <c r="C27" s="156">
        <v>6258</v>
      </c>
      <c r="D27" s="156">
        <v>468</v>
      </c>
      <c r="E27" s="156">
        <v>7314</v>
      </c>
      <c r="F27" s="156">
        <v>11379</v>
      </c>
      <c r="G27" s="156">
        <v>11104</v>
      </c>
      <c r="H27" s="156">
        <v>26</v>
      </c>
      <c r="I27" s="156">
        <v>491</v>
      </c>
      <c r="J27" s="156">
        <v>8662</v>
      </c>
      <c r="K27" s="156">
        <v>1246</v>
      </c>
      <c r="L27" s="156">
        <v>3166</v>
      </c>
      <c r="M27" s="156">
        <v>198</v>
      </c>
    </row>
    <row r="28" spans="1:13" ht="10.5" customHeight="1">
      <c r="A28" s="223" t="s">
        <v>31</v>
      </c>
      <c r="B28" s="156">
        <v>8798</v>
      </c>
      <c r="C28" s="156">
        <v>1336</v>
      </c>
      <c r="D28" s="156">
        <v>67</v>
      </c>
      <c r="E28" s="156">
        <v>1607</v>
      </c>
      <c r="F28" s="156">
        <v>2180</v>
      </c>
      <c r="G28" s="156">
        <v>1636</v>
      </c>
      <c r="H28" s="156">
        <v>3</v>
      </c>
      <c r="I28" s="156">
        <v>19</v>
      </c>
      <c r="J28" s="156">
        <v>1086</v>
      </c>
      <c r="K28" s="156">
        <v>254</v>
      </c>
      <c r="L28" s="156">
        <v>577</v>
      </c>
      <c r="M28" s="156">
        <v>33</v>
      </c>
    </row>
    <row r="29" spans="1:13" ht="10.5" customHeight="1">
      <c r="A29" s="223" t="s">
        <v>32</v>
      </c>
      <c r="B29" s="156">
        <v>3178</v>
      </c>
      <c r="C29" s="156">
        <v>370</v>
      </c>
      <c r="D29" s="156">
        <v>24</v>
      </c>
      <c r="E29" s="156">
        <v>309</v>
      </c>
      <c r="F29" s="156">
        <v>645</v>
      </c>
      <c r="G29" s="156">
        <v>1332</v>
      </c>
      <c r="H29" s="156">
        <v>0</v>
      </c>
      <c r="I29" s="156">
        <v>0</v>
      </c>
      <c r="J29" s="156">
        <v>304</v>
      </c>
      <c r="K29" s="156">
        <v>64</v>
      </c>
      <c r="L29" s="156">
        <v>106</v>
      </c>
      <c r="M29" s="156">
        <v>24</v>
      </c>
    </row>
    <row r="30" spans="1:13" ht="10.5" customHeight="1">
      <c r="A30" s="223" t="s">
        <v>33</v>
      </c>
      <c r="B30" s="156">
        <v>14913</v>
      </c>
      <c r="C30" s="156">
        <v>1440</v>
      </c>
      <c r="D30" s="156">
        <v>154</v>
      </c>
      <c r="E30" s="156">
        <v>1420</v>
      </c>
      <c r="F30" s="156">
        <v>3008</v>
      </c>
      <c r="G30" s="156">
        <v>3219</v>
      </c>
      <c r="H30" s="156">
        <v>194</v>
      </c>
      <c r="I30" s="156">
        <v>136</v>
      </c>
      <c r="J30" s="156">
        <v>3982</v>
      </c>
      <c r="K30" s="156">
        <v>496</v>
      </c>
      <c r="L30" s="156">
        <v>762</v>
      </c>
      <c r="M30" s="156">
        <v>102</v>
      </c>
    </row>
    <row r="31" spans="1:13" ht="10.5" customHeight="1">
      <c r="A31" s="223" t="s">
        <v>34</v>
      </c>
      <c r="B31" s="156">
        <v>5361</v>
      </c>
      <c r="C31" s="156">
        <v>622</v>
      </c>
      <c r="D31" s="156">
        <v>44</v>
      </c>
      <c r="E31" s="156">
        <v>559</v>
      </c>
      <c r="F31" s="156">
        <v>988</v>
      </c>
      <c r="G31" s="156">
        <v>1680</v>
      </c>
      <c r="H31" s="156">
        <v>0</v>
      </c>
      <c r="I31" s="156">
        <v>152</v>
      </c>
      <c r="J31" s="156">
        <v>707</v>
      </c>
      <c r="K31" s="156">
        <v>185</v>
      </c>
      <c r="L31" s="156">
        <v>357</v>
      </c>
      <c r="M31" s="156">
        <v>67</v>
      </c>
    </row>
    <row r="32" spans="1:13" ht="10.5" customHeight="1">
      <c r="A32" s="223" t="s">
        <v>48</v>
      </c>
      <c r="B32" s="156">
        <v>5694</v>
      </c>
      <c r="C32" s="156">
        <v>651</v>
      </c>
      <c r="D32" s="156">
        <v>33</v>
      </c>
      <c r="E32" s="156">
        <v>569</v>
      </c>
      <c r="F32" s="156">
        <v>1102</v>
      </c>
      <c r="G32" s="156">
        <v>2278</v>
      </c>
      <c r="H32" s="156">
        <v>0</v>
      </c>
      <c r="I32" s="156">
        <v>237</v>
      </c>
      <c r="J32" s="156">
        <v>429</v>
      </c>
      <c r="K32" s="156">
        <v>113</v>
      </c>
      <c r="L32" s="156">
        <v>258</v>
      </c>
      <c r="M32" s="156">
        <v>24</v>
      </c>
    </row>
    <row r="33" spans="1:13" ht="10.5" customHeight="1">
      <c r="A33" s="223" t="s">
        <v>35</v>
      </c>
      <c r="B33" s="156">
        <v>6130</v>
      </c>
      <c r="C33" s="156">
        <v>727</v>
      </c>
      <c r="D33" s="156">
        <v>42</v>
      </c>
      <c r="E33" s="156">
        <v>692</v>
      </c>
      <c r="F33" s="156">
        <v>1422</v>
      </c>
      <c r="G33" s="156">
        <v>1411</v>
      </c>
      <c r="H33" s="156">
        <v>0</v>
      </c>
      <c r="I33" s="156">
        <v>57</v>
      </c>
      <c r="J33" s="156">
        <v>1188</v>
      </c>
      <c r="K33" s="156">
        <v>222</v>
      </c>
      <c r="L33" s="156">
        <v>281</v>
      </c>
      <c r="M33" s="156">
        <v>88</v>
      </c>
    </row>
    <row r="34" spans="1:13" ht="10.5" customHeight="1">
      <c r="A34" s="221" t="s">
        <v>69</v>
      </c>
      <c r="B34" s="156">
        <v>236364</v>
      </c>
      <c r="C34" s="156">
        <v>28104</v>
      </c>
      <c r="D34" s="156">
        <v>1799</v>
      </c>
      <c r="E34" s="156">
        <v>30791</v>
      </c>
      <c r="F34" s="156">
        <v>53334</v>
      </c>
      <c r="G34" s="156">
        <v>56810</v>
      </c>
      <c r="H34" s="156">
        <v>1286</v>
      </c>
      <c r="I34" s="156">
        <v>4345</v>
      </c>
      <c r="J34" s="156">
        <v>38418</v>
      </c>
      <c r="K34" s="156">
        <v>7125</v>
      </c>
      <c r="L34" s="156">
        <v>13232</v>
      </c>
      <c r="M34" s="156">
        <v>1120</v>
      </c>
    </row>
    <row r="35" spans="1:13" ht="10.5" customHeight="1">
      <c r="A35" s="328"/>
    </row>
    <row r="36" spans="1:13" ht="10.5" customHeight="1">
      <c r="B36" s="253" t="s">
        <v>555</v>
      </c>
      <c r="C36" s="333"/>
      <c r="D36" s="333"/>
      <c r="E36" s="333"/>
      <c r="F36" s="333"/>
      <c r="G36" s="333"/>
      <c r="H36" s="333"/>
      <c r="I36" s="333"/>
      <c r="J36" s="333"/>
      <c r="K36" s="333"/>
      <c r="L36" s="333"/>
      <c r="M36" s="333"/>
    </row>
    <row r="37" spans="1:13" ht="9" customHeight="1"/>
    <row r="38" spans="1:13" ht="10.5" customHeight="1">
      <c r="A38" s="223" t="s">
        <v>23</v>
      </c>
      <c r="B38" s="156">
        <v>35855</v>
      </c>
      <c r="C38" s="156">
        <v>3964</v>
      </c>
      <c r="D38" s="156">
        <v>157</v>
      </c>
      <c r="E38" s="156">
        <v>14428</v>
      </c>
      <c r="F38" s="156">
        <v>3887</v>
      </c>
      <c r="G38" s="156">
        <v>2826</v>
      </c>
      <c r="H38" s="156">
        <v>0</v>
      </c>
      <c r="I38" s="156">
        <v>464</v>
      </c>
      <c r="J38" s="156">
        <v>6574</v>
      </c>
      <c r="K38" s="156">
        <v>1440</v>
      </c>
      <c r="L38" s="156">
        <v>2091</v>
      </c>
      <c r="M38" s="156">
        <v>24</v>
      </c>
    </row>
    <row r="39" spans="1:13" ht="10.5" customHeight="1">
      <c r="A39" s="223" t="s">
        <v>24</v>
      </c>
      <c r="B39" s="156">
        <v>23260</v>
      </c>
      <c r="C39" s="156">
        <v>4049</v>
      </c>
      <c r="D39" s="156">
        <v>203</v>
      </c>
      <c r="E39" s="156">
        <v>5340</v>
      </c>
      <c r="F39" s="156">
        <v>3054</v>
      </c>
      <c r="G39" s="156">
        <v>2353</v>
      </c>
      <c r="H39" s="156">
        <v>106</v>
      </c>
      <c r="I39" s="156">
        <v>421</v>
      </c>
      <c r="J39" s="156">
        <v>3773</v>
      </c>
      <c r="K39" s="156">
        <v>1847</v>
      </c>
      <c r="L39" s="156">
        <v>2108</v>
      </c>
      <c r="M39" s="156">
        <v>6</v>
      </c>
    </row>
    <row r="40" spans="1:13" ht="10.5" customHeight="1">
      <c r="A40" s="223" t="s">
        <v>37</v>
      </c>
      <c r="B40" s="156">
        <v>9550</v>
      </c>
      <c r="C40" s="156">
        <v>1568</v>
      </c>
      <c r="D40" s="156">
        <v>40</v>
      </c>
      <c r="E40" s="156">
        <v>2605</v>
      </c>
      <c r="F40" s="156">
        <v>1342</v>
      </c>
      <c r="G40" s="156">
        <v>266</v>
      </c>
      <c r="H40" s="156">
        <v>55</v>
      </c>
      <c r="I40" s="156">
        <v>120</v>
      </c>
      <c r="J40" s="156">
        <v>1752</v>
      </c>
      <c r="K40" s="156">
        <v>1403</v>
      </c>
      <c r="L40" s="156">
        <v>399</v>
      </c>
      <c r="M40" s="156">
        <v>0</v>
      </c>
    </row>
    <row r="41" spans="1:13" ht="10.5" customHeight="1">
      <c r="A41" s="223" t="s">
        <v>25</v>
      </c>
      <c r="B41" s="156">
        <v>2895</v>
      </c>
      <c r="C41" s="156">
        <v>602</v>
      </c>
      <c r="D41" s="156">
        <v>78</v>
      </c>
      <c r="E41" s="156">
        <v>542</v>
      </c>
      <c r="F41" s="156">
        <v>437</v>
      </c>
      <c r="G41" s="156">
        <v>28</v>
      </c>
      <c r="H41" s="156">
        <v>0</v>
      </c>
      <c r="I41" s="156">
        <v>54</v>
      </c>
      <c r="J41" s="156">
        <v>366</v>
      </c>
      <c r="K41" s="156">
        <v>200</v>
      </c>
      <c r="L41" s="156">
        <v>588</v>
      </c>
      <c r="M41" s="156">
        <v>0</v>
      </c>
    </row>
    <row r="42" spans="1:13" ht="10.5" customHeight="1">
      <c r="A42" s="223" t="s">
        <v>38</v>
      </c>
      <c r="B42" s="156">
        <v>1483</v>
      </c>
      <c r="C42" s="156">
        <v>114</v>
      </c>
      <c r="D42" s="156">
        <v>20</v>
      </c>
      <c r="E42" s="156">
        <v>524</v>
      </c>
      <c r="F42" s="156">
        <v>154</v>
      </c>
      <c r="G42" s="156">
        <v>136</v>
      </c>
      <c r="H42" s="156">
        <v>0</v>
      </c>
      <c r="I42" s="156">
        <v>28</v>
      </c>
      <c r="J42" s="156">
        <v>273</v>
      </c>
      <c r="K42" s="156">
        <v>234</v>
      </c>
      <c r="L42" s="156">
        <v>0</v>
      </c>
      <c r="M42" s="156">
        <v>0</v>
      </c>
    </row>
    <row r="43" spans="1:13" ht="10.5" customHeight="1">
      <c r="A43" s="223" t="s">
        <v>322</v>
      </c>
      <c r="B43" s="156">
        <v>5489</v>
      </c>
      <c r="C43" s="156">
        <v>868</v>
      </c>
      <c r="D43" s="156">
        <v>28</v>
      </c>
      <c r="E43" s="156">
        <v>1907</v>
      </c>
      <c r="F43" s="156">
        <v>438</v>
      </c>
      <c r="G43" s="156">
        <v>842</v>
      </c>
      <c r="H43" s="156">
        <v>8</v>
      </c>
      <c r="I43" s="156">
        <v>34</v>
      </c>
      <c r="J43" s="156">
        <v>671</v>
      </c>
      <c r="K43" s="156">
        <v>264</v>
      </c>
      <c r="L43" s="156">
        <v>428</v>
      </c>
      <c r="M43" s="156">
        <v>1</v>
      </c>
    </row>
    <row r="44" spans="1:13" ht="10.5" customHeight="1">
      <c r="A44" s="223" t="s">
        <v>27</v>
      </c>
      <c r="B44" s="156">
        <v>8881</v>
      </c>
      <c r="C44" s="156">
        <v>1406</v>
      </c>
      <c r="D44" s="156">
        <v>82</v>
      </c>
      <c r="E44" s="156">
        <v>2461</v>
      </c>
      <c r="F44" s="156">
        <v>1063</v>
      </c>
      <c r="G44" s="156">
        <v>330</v>
      </c>
      <c r="H44" s="156">
        <v>112</v>
      </c>
      <c r="I44" s="156">
        <v>270</v>
      </c>
      <c r="J44" s="156">
        <v>1519</v>
      </c>
      <c r="K44" s="156">
        <v>797</v>
      </c>
      <c r="L44" s="156">
        <v>841</v>
      </c>
      <c r="M44" s="156">
        <v>0</v>
      </c>
    </row>
    <row r="45" spans="1:13" ht="10.5" customHeight="1">
      <c r="A45" s="223" t="s">
        <v>28</v>
      </c>
      <c r="B45" s="156">
        <v>1682</v>
      </c>
      <c r="C45" s="156">
        <v>236</v>
      </c>
      <c r="D45" s="156">
        <v>7</v>
      </c>
      <c r="E45" s="156">
        <v>270</v>
      </c>
      <c r="F45" s="156">
        <v>192</v>
      </c>
      <c r="G45" s="156">
        <v>107</v>
      </c>
      <c r="H45" s="156">
        <v>0</v>
      </c>
      <c r="I45" s="156">
        <v>105</v>
      </c>
      <c r="J45" s="156">
        <v>187</v>
      </c>
      <c r="K45" s="156">
        <v>292</v>
      </c>
      <c r="L45" s="156">
        <v>284</v>
      </c>
      <c r="M45" s="156">
        <v>2</v>
      </c>
    </row>
    <row r="46" spans="1:13" ht="10.5" customHeight="1">
      <c r="A46" s="223" t="s">
        <v>29</v>
      </c>
      <c r="B46" s="156">
        <v>9386</v>
      </c>
      <c r="C46" s="156">
        <v>1260</v>
      </c>
      <c r="D46" s="156">
        <v>96</v>
      </c>
      <c r="E46" s="156">
        <v>2442</v>
      </c>
      <c r="F46" s="156">
        <v>959</v>
      </c>
      <c r="G46" s="156">
        <v>408</v>
      </c>
      <c r="H46" s="156">
        <v>153</v>
      </c>
      <c r="I46" s="156">
        <v>280</v>
      </c>
      <c r="J46" s="156">
        <v>1099</v>
      </c>
      <c r="K46" s="156">
        <v>1058</v>
      </c>
      <c r="L46" s="156">
        <v>1628</v>
      </c>
      <c r="M46" s="156">
        <v>3</v>
      </c>
    </row>
    <row r="47" spans="1:13" ht="10.5" customHeight="1">
      <c r="A47" s="223" t="s">
        <v>30</v>
      </c>
      <c r="B47" s="156">
        <v>25215</v>
      </c>
      <c r="C47" s="156">
        <v>4672</v>
      </c>
      <c r="D47" s="156">
        <v>503</v>
      </c>
      <c r="E47" s="156">
        <v>7061</v>
      </c>
      <c r="F47" s="156">
        <v>3051</v>
      </c>
      <c r="G47" s="156">
        <v>635</v>
      </c>
      <c r="H47" s="156">
        <v>2</v>
      </c>
      <c r="I47" s="156">
        <v>264</v>
      </c>
      <c r="J47" s="156">
        <v>3547</v>
      </c>
      <c r="K47" s="156">
        <v>2138</v>
      </c>
      <c r="L47" s="156">
        <v>3315</v>
      </c>
      <c r="M47" s="156">
        <v>27</v>
      </c>
    </row>
    <row r="48" spans="1:13" ht="10.5" customHeight="1">
      <c r="A48" s="223" t="s">
        <v>31</v>
      </c>
      <c r="B48" s="156">
        <v>5740</v>
      </c>
      <c r="C48" s="156">
        <v>1287</v>
      </c>
      <c r="D48" s="156">
        <v>53</v>
      </c>
      <c r="E48" s="156">
        <v>1506</v>
      </c>
      <c r="F48" s="156">
        <v>920</v>
      </c>
      <c r="G48" s="156">
        <v>178</v>
      </c>
      <c r="H48" s="156">
        <v>0</v>
      </c>
      <c r="I48" s="156">
        <v>21</v>
      </c>
      <c r="J48" s="156">
        <v>652</v>
      </c>
      <c r="K48" s="156">
        <v>392</v>
      </c>
      <c r="L48" s="156">
        <v>729</v>
      </c>
      <c r="M48" s="156">
        <v>2</v>
      </c>
    </row>
    <row r="49" spans="1:13" ht="10.5" customHeight="1">
      <c r="A49" s="223" t="s">
        <v>32</v>
      </c>
      <c r="B49" s="156">
        <v>1199</v>
      </c>
      <c r="C49" s="156">
        <v>123</v>
      </c>
      <c r="D49" s="156">
        <v>1</v>
      </c>
      <c r="E49" s="156">
        <v>351</v>
      </c>
      <c r="F49" s="156">
        <v>198</v>
      </c>
      <c r="G49" s="156">
        <v>92</v>
      </c>
      <c r="H49" s="156">
        <v>0</v>
      </c>
      <c r="I49" s="156">
        <v>0</v>
      </c>
      <c r="J49" s="156">
        <v>239</v>
      </c>
      <c r="K49" s="156">
        <v>130</v>
      </c>
      <c r="L49" s="156">
        <v>65</v>
      </c>
      <c r="M49" s="156">
        <v>0</v>
      </c>
    </row>
    <row r="50" spans="1:13" ht="10.5" customHeight="1">
      <c r="A50" s="223" t="s">
        <v>33</v>
      </c>
      <c r="B50" s="156">
        <v>5488</v>
      </c>
      <c r="C50" s="156">
        <v>920</v>
      </c>
      <c r="D50" s="156">
        <v>167</v>
      </c>
      <c r="E50" s="156">
        <v>924</v>
      </c>
      <c r="F50" s="156">
        <v>811</v>
      </c>
      <c r="G50" s="156">
        <v>104</v>
      </c>
      <c r="H50" s="156">
        <v>57</v>
      </c>
      <c r="I50" s="156">
        <v>60</v>
      </c>
      <c r="J50" s="156">
        <v>817</v>
      </c>
      <c r="K50" s="156">
        <v>831</v>
      </c>
      <c r="L50" s="156">
        <v>797</v>
      </c>
      <c r="M50" s="156">
        <v>0</v>
      </c>
    </row>
    <row r="51" spans="1:13" ht="10.5" customHeight="1">
      <c r="A51" s="223" t="s">
        <v>34</v>
      </c>
      <c r="B51" s="156">
        <v>2574</v>
      </c>
      <c r="C51" s="156">
        <v>479</v>
      </c>
      <c r="D51" s="156">
        <v>32</v>
      </c>
      <c r="E51" s="156">
        <v>525</v>
      </c>
      <c r="F51" s="156">
        <v>342</v>
      </c>
      <c r="G51" s="156">
        <v>4</v>
      </c>
      <c r="H51" s="156">
        <v>0</v>
      </c>
      <c r="I51" s="156">
        <v>128</v>
      </c>
      <c r="J51" s="156">
        <v>407</v>
      </c>
      <c r="K51" s="156">
        <v>250</v>
      </c>
      <c r="L51" s="156">
        <v>407</v>
      </c>
      <c r="M51" s="156">
        <v>0</v>
      </c>
    </row>
    <row r="52" spans="1:13" ht="10.5" customHeight="1">
      <c r="A52" s="223" t="s">
        <v>48</v>
      </c>
      <c r="B52" s="156">
        <v>2496</v>
      </c>
      <c r="C52" s="156">
        <v>586</v>
      </c>
      <c r="D52" s="156">
        <v>27</v>
      </c>
      <c r="E52" s="156">
        <v>609</v>
      </c>
      <c r="F52" s="156">
        <v>392</v>
      </c>
      <c r="G52" s="156">
        <v>14</v>
      </c>
      <c r="H52" s="156">
        <v>1</v>
      </c>
      <c r="I52" s="156">
        <v>93</v>
      </c>
      <c r="J52" s="156">
        <v>220</v>
      </c>
      <c r="K52" s="156">
        <v>274</v>
      </c>
      <c r="L52" s="156">
        <v>280</v>
      </c>
      <c r="M52" s="156">
        <v>0</v>
      </c>
    </row>
    <row r="53" spans="1:13" ht="10.5" customHeight="1">
      <c r="A53" s="223" t="s">
        <v>35</v>
      </c>
      <c r="B53" s="156">
        <v>3712</v>
      </c>
      <c r="C53" s="156">
        <v>698</v>
      </c>
      <c r="D53" s="156">
        <v>68</v>
      </c>
      <c r="E53" s="156">
        <v>572</v>
      </c>
      <c r="F53" s="156">
        <v>552</v>
      </c>
      <c r="G53" s="156">
        <v>139</v>
      </c>
      <c r="H53" s="156">
        <v>0</v>
      </c>
      <c r="I53" s="156">
        <v>45</v>
      </c>
      <c r="J53" s="156">
        <v>626</v>
      </c>
      <c r="K53" s="156">
        <v>551</v>
      </c>
      <c r="L53" s="156">
        <v>422</v>
      </c>
      <c r="M53" s="156">
        <v>39</v>
      </c>
    </row>
    <row r="54" spans="1:13" ht="10.5" customHeight="1">
      <c r="A54" s="221" t="s">
        <v>69</v>
      </c>
      <c r="B54" s="156">
        <v>144905</v>
      </c>
      <c r="C54" s="156">
        <v>22832</v>
      </c>
      <c r="D54" s="156">
        <v>1562</v>
      </c>
      <c r="E54" s="156">
        <v>42067</v>
      </c>
      <c r="F54" s="156">
        <v>17792</v>
      </c>
      <c r="G54" s="156">
        <v>8462</v>
      </c>
      <c r="H54" s="156">
        <v>494</v>
      </c>
      <c r="I54" s="156">
        <v>2387</v>
      </c>
      <c r="J54" s="156">
        <v>22722</v>
      </c>
      <c r="K54" s="156">
        <v>12101</v>
      </c>
      <c r="L54" s="156">
        <v>14382</v>
      </c>
      <c r="M54" s="156">
        <v>104</v>
      </c>
    </row>
    <row r="55" spans="1:13" ht="10.5" customHeight="1">
      <c r="A55" s="328"/>
    </row>
    <row r="56" spans="1:13" ht="10.5" customHeight="1">
      <c r="B56" s="253" t="s">
        <v>566</v>
      </c>
      <c r="C56" s="333"/>
      <c r="D56" s="333"/>
      <c r="E56" s="333"/>
      <c r="F56" s="333"/>
      <c r="G56" s="333"/>
      <c r="H56" s="333"/>
      <c r="I56" s="333"/>
      <c r="J56" s="333"/>
      <c r="K56" s="333"/>
      <c r="L56" s="333"/>
      <c r="M56" s="333"/>
    </row>
    <row r="57" spans="1:13" ht="9" customHeight="1"/>
    <row r="58" spans="1:13" ht="10.5" customHeight="1">
      <c r="A58" s="223" t="s">
        <v>23</v>
      </c>
      <c r="B58" s="156">
        <v>72098</v>
      </c>
      <c r="C58" s="156">
        <v>7998</v>
      </c>
      <c r="D58" s="156">
        <v>427</v>
      </c>
      <c r="E58" s="156">
        <v>18979</v>
      </c>
      <c r="F58" s="156">
        <v>12179</v>
      </c>
      <c r="G58" s="156">
        <v>11864</v>
      </c>
      <c r="H58" s="156">
        <v>0</v>
      </c>
      <c r="I58" s="156">
        <v>1381</v>
      </c>
      <c r="J58" s="156">
        <v>12581</v>
      </c>
      <c r="K58" s="156">
        <v>2328</v>
      </c>
      <c r="L58" s="156">
        <v>4153</v>
      </c>
      <c r="M58" s="156">
        <v>208</v>
      </c>
    </row>
    <row r="59" spans="1:13" ht="10.5" customHeight="1">
      <c r="A59" s="223" t="s">
        <v>24</v>
      </c>
      <c r="B59" s="156">
        <v>59026</v>
      </c>
      <c r="C59" s="156">
        <v>8098</v>
      </c>
      <c r="D59" s="156">
        <v>451</v>
      </c>
      <c r="E59" s="156">
        <v>9848</v>
      </c>
      <c r="F59" s="156">
        <v>11598</v>
      </c>
      <c r="G59" s="156">
        <v>11720</v>
      </c>
      <c r="H59" s="156">
        <v>411</v>
      </c>
      <c r="I59" s="156">
        <v>1089</v>
      </c>
      <c r="J59" s="156">
        <v>9185</v>
      </c>
      <c r="K59" s="156">
        <v>2807</v>
      </c>
      <c r="L59" s="156">
        <v>3774</v>
      </c>
      <c r="M59" s="156">
        <v>45</v>
      </c>
    </row>
    <row r="60" spans="1:13" ht="10.5" customHeight="1">
      <c r="A60" s="223" t="s">
        <v>37</v>
      </c>
      <c r="B60" s="156">
        <v>24543</v>
      </c>
      <c r="C60" s="156">
        <v>3446</v>
      </c>
      <c r="D60" s="156">
        <v>79</v>
      </c>
      <c r="E60" s="156">
        <v>4310</v>
      </c>
      <c r="F60" s="156">
        <v>4520</v>
      </c>
      <c r="G60" s="156">
        <v>4137</v>
      </c>
      <c r="H60" s="156">
        <v>270</v>
      </c>
      <c r="I60" s="156">
        <v>276</v>
      </c>
      <c r="J60" s="156">
        <v>3723</v>
      </c>
      <c r="K60" s="156">
        <v>2407</v>
      </c>
      <c r="L60" s="156">
        <v>1306</v>
      </c>
      <c r="M60" s="156">
        <v>69</v>
      </c>
    </row>
    <row r="61" spans="1:13" ht="10.5" customHeight="1">
      <c r="A61" s="223" t="s">
        <v>25</v>
      </c>
      <c r="B61" s="156">
        <v>6940</v>
      </c>
      <c r="C61" s="156">
        <v>1368</v>
      </c>
      <c r="D61" s="156">
        <v>180</v>
      </c>
      <c r="E61" s="156">
        <v>1306</v>
      </c>
      <c r="F61" s="156">
        <v>1436</v>
      </c>
      <c r="G61" s="156">
        <v>39</v>
      </c>
      <c r="H61" s="156">
        <v>0</v>
      </c>
      <c r="I61" s="156">
        <v>169</v>
      </c>
      <c r="J61" s="156">
        <v>1135</v>
      </c>
      <c r="K61" s="156">
        <v>342</v>
      </c>
      <c r="L61" s="156">
        <v>965</v>
      </c>
      <c r="M61" s="156">
        <v>0</v>
      </c>
    </row>
    <row r="62" spans="1:13" ht="10.5" customHeight="1">
      <c r="A62" s="223" t="s">
        <v>38</v>
      </c>
      <c r="B62" s="156">
        <v>4493</v>
      </c>
      <c r="C62" s="156">
        <v>516</v>
      </c>
      <c r="D62" s="156">
        <v>31</v>
      </c>
      <c r="E62" s="156">
        <v>957</v>
      </c>
      <c r="F62" s="156">
        <v>1287</v>
      </c>
      <c r="G62" s="156">
        <v>187</v>
      </c>
      <c r="H62" s="156">
        <v>0</v>
      </c>
      <c r="I62" s="156">
        <v>34</v>
      </c>
      <c r="J62" s="156">
        <v>772</v>
      </c>
      <c r="K62" s="156">
        <v>347</v>
      </c>
      <c r="L62" s="156">
        <v>362</v>
      </c>
      <c r="M62" s="156">
        <v>0</v>
      </c>
    </row>
    <row r="63" spans="1:13" ht="10.5" customHeight="1">
      <c r="A63" s="223" t="s">
        <v>322</v>
      </c>
      <c r="B63" s="156">
        <v>13060</v>
      </c>
      <c r="C63" s="156">
        <v>1702</v>
      </c>
      <c r="D63" s="156">
        <v>57</v>
      </c>
      <c r="E63" s="156">
        <v>3012</v>
      </c>
      <c r="F63" s="156">
        <v>2135</v>
      </c>
      <c r="G63" s="156">
        <v>2972</v>
      </c>
      <c r="H63" s="156">
        <v>8</v>
      </c>
      <c r="I63" s="156">
        <v>98</v>
      </c>
      <c r="J63" s="156">
        <v>1819</v>
      </c>
      <c r="K63" s="156">
        <v>526</v>
      </c>
      <c r="L63" s="156">
        <v>638</v>
      </c>
      <c r="M63" s="156">
        <v>93</v>
      </c>
    </row>
    <row r="64" spans="1:13" ht="10.5" customHeight="1">
      <c r="A64" s="223" t="s">
        <v>27</v>
      </c>
      <c r="B64" s="156">
        <v>25705</v>
      </c>
      <c r="C64" s="156">
        <v>3586</v>
      </c>
      <c r="D64" s="156">
        <v>226</v>
      </c>
      <c r="E64" s="156">
        <v>4892</v>
      </c>
      <c r="F64" s="156">
        <v>4982</v>
      </c>
      <c r="G64" s="156">
        <v>4207</v>
      </c>
      <c r="H64" s="156">
        <v>295</v>
      </c>
      <c r="I64" s="156">
        <v>773</v>
      </c>
      <c r="J64" s="156">
        <v>3994</v>
      </c>
      <c r="K64" s="156">
        <v>1265</v>
      </c>
      <c r="L64" s="156">
        <v>1413</v>
      </c>
      <c r="M64" s="156">
        <v>72</v>
      </c>
    </row>
    <row r="65" spans="1:13" ht="10.5" customHeight="1">
      <c r="A65" s="223" t="s">
        <v>28</v>
      </c>
      <c r="B65" s="156">
        <v>6450</v>
      </c>
      <c r="C65" s="156">
        <v>715</v>
      </c>
      <c r="D65" s="156">
        <v>21</v>
      </c>
      <c r="E65" s="156">
        <v>727</v>
      </c>
      <c r="F65" s="156">
        <v>1133</v>
      </c>
      <c r="G65" s="156">
        <v>2006</v>
      </c>
      <c r="H65" s="156">
        <v>0</v>
      </c>
      <c r="I65" s="156">
        <v>269</v>
      </c>
      <c r="J65" s="156">
        <v>696</v>
      </c>
      <c r="K65" s="156">
        <v>374</v>
      </c>
      <c r="L65" s="156">
        <v>460</v>
      </c>
      <c r="M65" s="156">
        <v>49</v>
      </c>
    </row>
    <row r="66" spans="1:13" ht="10.5" customHeight="1">
      <c r="A66" s="223" t="s">
        <v>29</v>
      </c>
      <c r="B66" s="156">
        <v>28144</v>
      </c>
      <c r="C66" s="156">
        <v>3338</v>
      </c>
      <c r="D66" s="156">
        <v>206</v>
      </c>
      <c r="E66" s="156">
        <v>4809</v>
      </c>
      <c r="F66" s="156">
        <v>4866</v>
      </c>
      <c r="G66" s="156">
        <v>4314</v>
      </c>
      <c r="H66" s="156">
        <v>513</v>
      </c>
      <c r="I66" s="156">
        <v>940</v>
      </c>
      <c r="J66" s="156">
        <v>4369</v>
      </c>
      <c r="K66" s="156">
        <v>1684</v>
      </c>
      <c r="L66" s="156">
        <v>3021</v>
      </c>
      <c r="M66" s="156">
        <v>84</v>
      </c>
    </row>
    <row r="67" spans="1:13" ht="10.5" customHeight="1">
      <c r="A67" s="223" t="s">
        <v>30</v>
      </c>
      <c r="B67" s="156">
        <v>75527</v>
      </c>
      <c r="C67" s="156">
        <v>10930</v>
      </c>
      <c r="D67" s="156">
        <v>971</v>
      </c>
      <c r="E67" s="156">
        <v>14375</v>
      </c>
      <c r="F67" s="156">
        <v>14430</v>
      </c>
      <c r="G67" s="156">
        <v>11739</v>
      </c>
      <c r="H67" s="156">
        <v>28</v>
      </c>
      <c r="I67" s="156">
        <v>755</v>
      </c>
      <c r="J67" s="156">
        <v>12209</v>
      </c>
      <c r="K67" s="156">
        <v>3384</v>
      </c>
      <c r="L67" s="156">
        <v>6481</v>
      </c>
      <c r="M67" s="156">
        <v>225</v>
      </c>
    </row>
    <row r="68" spans="1:13" ht="10.5" customHeight="1">
      <c r="A68" s="223" t="s">
        <v>31</v>
      </c>
      <c r="B68" s="156">
        <v>14538</v>
      </c>
      <c r="C68" s="156">
        <v>2623</v>
      </c>
      <c r="D68" s="156">
        <v>120</v>
      </c>
      <c r="E68" s="156">
        <v>3113</v>
      </c>
      <c r="F68" s="156">
        <v>3100</v>
      </c>
      <c r="G68" s="156">
        <v>1814</v>
      </c>
      <c r="H68" s="156">
        <v>3</v>
      </c>
      <c r="I68" s="156">
        <v>40</v>
      </c>
      <c r="J68" s="156">
        <v>1738</v>
      </c>
      <c r="K68" s="156">
        <v>646</v>
      </c>
      <c r="L68" s="156">
        <v>1306</v>
      </c>
      <c r="M68" s="156">
        <v>35</v>
      </c>
    </row>
    <row r="69" spans="1:13" ht="10.5" customHeight="1">
      <c r="A69" s="223" t="s">
        <v>32</v>
      </c>
      <c r="B69" s="156">
        <v>4377</v>
      </c>
      <c r="C69" s="156">
        <v>493</v>
      </c>
      <c r="D69" s="156">
        <v>25</v>
      </c>
      <c r="E69" s="156">
        <v>660</v>
      </c>
      <c r="F69" s="156">
        <v>843</v>
      </c>
      <c r="G69" s="156">
        <v>1424</v>
      </c>
      <c r="H69" s="156">
        <v>0</v>
      </c>
      <c r="I69" s="156">
        <v>0</v>
      </c>
      <c r="J69" s="156">
        <v>543</v>
      </c>
      <c r="K69" s="156">
        <v>194</v>
      </c>
      <c r="L69" s="156">
        <v>171</v>
      </c>
      <c r="M69" s="156">
        <v>24</v>
      </c>
    </row>
    <row r="70" spans="1:13" ht="10.5" customHeight="1">
      <c r="A70" s="223" t="s">
        <v>33</v>
      </c>
      <c r="B70" s="156">
        <v>20401</v>
      </c>
      <c r="C70" s="156">
        <v>2360</v>
      </c>
      <c r="D70" s="156">
        <v>321</v>
      </c>
      <c r="E70" s="156">
        <v>2344</v>
      </c>
      <c r="F70" s="156">
        <v>3819</v>
      </c>
      <c r="G70" s="156">
        <v>3323</v>
      </c>
      <c r="H70" s="156">
        <v>251</v>
      </c>
      <c r="I70" s="156">
        <v>196</v>
      </c>
      <c r="J70" s="156">
        <v>4799</v>
      </c>
      <c r="K70" s="156">
        <v>1327</v>
      </c>
      <c r="L70" s="156">
        <v>1559</v>
      </c>
      <c r="M70" s="156">
        <v>102</v>
      </c>
    </row>
    <row r="71" spans="1:13" ht="10.5" customHeight="1">
      <c r="A71" s="223" t="s">
        <v>34</v>
      </c>
      <c r="B71" s="156">
        <v>7935</v>
      </c>
      <c r="C71" s="156">
        <v>1101</v>
      </c>
      <c r="D71" s="156">
        <v>76</v>
      </c>
      <c r="E71" s="156">
        <v>1084</v>
      </c>
      <c r="F71" s="156">
        <v>1330</v>
      </c>
      <c r="G71" s="156">
        <v>1684</v>
      </c>
      <c r="H71" s="156">
        <v>0</v>
      </c>
      <c r="I71" s="156">
        <v>280</v>
      </c>
      <c r="J71" s="156">
        <v>1114</v>
      </c>
      <c r="K71" s="156">
        <v>435</v>
      </c>
      <c r="L71" s="156">
        <v>764</v>
      </c>
      <c r="M71" s="156">
        <v>67</v>
      </c>
    </row>
    <row r="72" spans="1:13" ht="10.5" customHeight="1">
      <c r="A72" s="223" t="s">
        <v>48</v>
      </c>
      <c r="B72" s="156">
        <v>8190</v>
      </c>
      <c r="C72" s="156">
        <v>1237</v>
      </c>
      <c r="D72" s="156">
        <v>60</v>
      </c>
      <c r="E72" s="156">
        <v>1178</v>
      </c>
      <c r="F72" s="156">
        <v>1494</v>
      </c>
      <c r="G72" s="156">
        <v>2292</v>
      </c>
      <c r="H72" s="156">
        <v>1</v>
      </c>
      <c r="I72" s="156">
        <v>330</v>
      </c>
      <c r="J72" s="156">
        <v>649</v>
      </c>
      <c r="K72" s="156">
        <v>387</v>
      </c>
      <c r="L72" s="156">
        <v>538</v>
      </c>
      <c r="M72" s="156">
        <v>24</v>
      </c>
    </row>
    <row r="73" spans="1:13" ht="10.5" customHeight="1">
      <c r="A73" s="223" t="s">
        <v>35</v>
      </c>
      <c r="B73" s="156">
        <v>9842</v>
      </c>
      <c r="C73" s="156">
        <v>1425</v>
      </c>
      <c r="D73" s="156">
        <v>110</v>
      </c>
      <c r="E73" s="156">
        <v>1264</v>
      </c>
      <c r="F73" s="156">
        <v>1974</v>
      </c>
      <c r="G73" s="156">
        <v>1550</v>
      </c>
      <c r="H73" s="156">
        <v>0</v>
      </c>
      <c r="I73" s="156">
        <v>102</v>
      </c>
      <c r="J73" s="156">
        <v>1814</v>
      </c>
      <c r="K73" s="156">
        <v>773</v>
      </c>
      <c r="L73" s="156">
        <v>703</v>
      </c>
      <c r="M73" s="156">
        <v>127</v>
      </c>
    </row>
    <row r="74" spans="1:13" ht="10.5" customHeight="1">
      <c r="A74" s="221" t="s">
        <v>69</v>
      </c>
      <c r="B74" s="156">
        <v>381269</v>
      </c>
      <c r="C74" s="156">
        <v>50936</v>
      </c>
      <c r="D74" s="156">
        <v>3361</v>
      </c>
      <c r="E74" s="156">
        <v>72858</v>
      </c>
      <c r="F74" s="156">
        <v>71126</v>
      </c>
      <c r="G74" s="156">
        <v>65272</v>
      </c>
      <c r="H74" s="156">
        <v>1780</v>
      </c>
      <c r="I74" s="156">
        <v>6732</v>
      </c>
      <c r="J74" s="156">
        <v>61140</v>
      </c>
      <c r="K74" s="156">
        <v>19226</v>
      </c>
      <c r="L74" s="156">
        <v>27614</v>
      </c>
      <c r="M74" s="156">
        <v>1224</v>
      </c>
    </row>
    <row r="75" spans="1:13" ht="10.5" customHeight="1">
      <c r="A75" s="236"/>
      <c r="B75" s="156"/>
      <c r="C75" s="156"/>
      <c r="D75" s="156"/>
      <c r="E75" s="156"/>
      <c r="F75" s="156"/>
      <c r="G75" s="156"/>
      <c r="H75" s="156"/>
      <c r="I75" s="156"/>
      <c r="J75" s="156"/>
      <c r="K75" s="156"/>
      <c r="L75" s="156"/>
      <c r="M75" s="156"/>
    </row>
    <row r="76" spans="1:13" ht="9" customHeight="1">
      <c r="A76" s="236"/>
      <c r="B76" s="323"/>
      <c r="C76" s="323"/>
      <c r="D76" s="323"/>
      <c r="E76" s="323"/>
      <c r="F76" s="323"/>
      <c r="G76" s="323"/>
      <c r="H76" s="323"/>
      <c r="I76" s="323"/>
      <c r="J76" s="323"/>
      <c r="K76" s="323"/>
      <c r="L76" s="323"/>
      <c r="M76" s="323"/>
    </row>
    <row r="77" spans="1:13" s="287" customFormat="1" ht="10.5" customHeight="1">
      <c r="A77" s="291" t="s">
        <v>51</v>
      </c>
      <c r="B77" s="291"/>
      <c r="C77" s="291"/>
      <c r="D77" s="291"/>
      <c r="E77" s="325"/>
      <c r="F77" s="325"/>
      <c r="G77" s="325"/>
      <c r="H77" s="325"/>
      <c r="I77" s="325"/>
      <c r="J77" s="325"/>
      <c r="K77" s="325"/>
      <c r="L77" s="325"/>
      <c r="M77" s="325"/>
    </row>
    <row r="78" spans="1:13" s="429" customFormat="1" ht="10.5" customHeight="1">
      <c r="B78" s="253" t="s">
        <v>105</v>
      </c>
      <c r="C78" s="430"/>
      <c r="D78" s="430"/>
      <c r="E78" s="430"/>
      <c r="F78" s="430"/>
      <c r="G78" s="430"/>
      <c r="H78" s="430"/>
      <c r="I78" s="430"/>
      <c r="J78" s="430"/>
      <c r="K78" s="430"/>
      <c r="L78" s="430"/>
      <c r="M78" s="430"/>
    </row>
    <row r="79" spans="1:13" ht="8.25" customHeight="1">
      <c r="A79" s="336"/>
      <c r="B79" s="431"/>
    </row>
    <row r="80" spans="1:13" s="226" customFormat="1" ht="10.5" customHeight="1">
      <c r="B80" s="253" t="s">
        <v>565</v>
      </c>
      <c r="C80" s="428"/>
      <c r="D80" s="428"/>
      <c r="E80" s="428"/>
      <c r="F80" s="428"/>
      <c r="G80" s="428"/>
      <c r="H80" s="428"/>
      <c r="I80" s="428"/>
      <c r="J80" s="428"/>
      <c r="K80" s="428"/>
      <c r="L80" s="428"/>
      <c r="M80" s="428"/>
    </row>
    <row r="81" spans="1:15" s="226" customFormat="1" ht="10.5" customHeight="1">
      <c r="B81" s="253" t="s">
        <v>564</v>
      </c>
      <c r="C81" s="428"/>
      <c r="D81" s="428"/>
      <c r="E81" s="428"/>
      <c r="F81" s="428"/>
      <c r="G81" s="428"/>
      <c r="H81" s="428"/>
      <c r="I81" s="428"/>
      <c r="J81" s="428"/>
      <c r="K81" s="428"/>
      <c r="L81" s="428"/>
      <c r="M81" s="428"/>
    </row>
    <row r="82" spans="1:15" ht="9" customHeight="1"/>
    <row r="83" spans="1:15" ht="10.5" customHeight="1">
      <c r="A83" s="223" t="s">
        <v>23</v>
      </c>
      <c r="B83" s="156">
        <v>45355</v>
      </c>
      <c r="C83" s="156">
        <v>765</v>
      </c>
      <c r="D83" s="156">
        <v>104</v>
      </c>
      <c r="E83" s="156">
        <v>1236</v>
      </c>
      <c r="F83" s="156">
        <v>3163</v>
      </c>
      <c r="G83" s="156">
        <v>17949</v>
      </c>
      <c r="H83" s="156">
        <v>21</v>
      </c>
      <c r="I83" s="156">
        <v>769</v>
      </c>
      <c r="J83" s="156">
        <v>2304</v>
      </c>
      <c r="K83" s="156">
        <v>95</v>
      </c>
      <c r="L83" s="156">
        <v>11348</v>
      </c>
      <c r="M83" s="156">
        <v>7601</v>
      </c>
      <c r="N83" s="156"/>
      <c r="O83" s="156"/>
    </row>
    <row r="84" spans="1:15" ht="10.5" customHeight="1">
      <c r="A84" s="223" t="s">
        <v>24</v>
      </c>
      <c r="B84" s="156">
        <v>43523</v>
      </c>
      <c r="C84" s="156">
        <v>597</v>
      </c>
      <c r="D84" s="156">
        <v>86</v>
      </c>
      <c r="E84" s="156">
        <v>839</v>
      </c>
      <c r="F84" s="156">
        <v>2312</v>
      </c>
      <c r="G84" s="156">
        <v>17906</v>
      </c>
      <c r="H84" s="156">
        <v>2</v>
      </c>
      <c r="I84" s="156">
        <v>526</v>
      </c>
      <c r="J84" s="156">
        <v>2243</v>
      </c>
      <c r="K84" s="156">
        <v>169</v>
      </c>
      <c r="L84" s="156">
        <v>12603</v>
      </c>
      <c r="M84" s="156">
        <v>6240</v>
      </c>
      <c r="N84" s="156"/>
      <c r="O84" s="156"/>
    </row>
    <row r="85" spans="1:15" ht="10.5" customHeight="1">
      <c r="A85" s="223" t="s">
        <v>37</v>
      </c>
      <c r="B85" s="156">
        <v>17236</v>
      </c>
      <c r="C85" s="156">
        <v>417</v>
      </c>
      <c r="D85" s="156">
        <v>6</v>
      </c>
      <c r="E85" s="156">
        <v>476</v>
      </c>
      <c r="F85" s="156">
        <v>1080</v>
      </c>
      <c r="G85" s="156">
        <v>5948</v>
      </c>
      <c r="H85" s="156">
        <v>257</v>
      </c>
      <c r="I85" s="156">
        <v>97</v>
      </c>
      <c r="J85" s="156">
        <v>827</v>
      </c>
      <c r="K85" s="156">
        <v>153</v>
      </c>
      <c r="L85" s="156">
        <v>6471</v>
      </c>
      <c r="M85" s="156">
        <v>1504</v>
      </c>
      <c r="N85" s="156"/>
      <c r="O85" s="156"/>
    </row>
    <row r="86" spans="1:15" ht="10.5" customHeight="1">
      <c r="A86" s="223" t="s">
        <v>25</v>
      </c>
      <c r="B86" s="156">
        <v>2765</v>
      </c>
      <c r="C86" s="156">
        <v>123</v>
      </c>
      <c r="D86" s="156">
        <v>23</v>
      </c>
      <c r="E86" s="156">
        <v>110</v>
      </c>
      <c r="F86" s="156">
        <v>255</v>
      </c>
      <c r="G86" s="156">
        <v>3</v>
      </c>
      <c r="H86" s="156">
        <v>0</v>
      </c>
      <c r="I86" s="156">
        <v>32</v>
      </c>
      <c r="J86" s="156">
        <v>272</v>
      </c>
      <c r="K86" s="156">
        <v>13</v>
      </c>
      <c r="L86" s="156">
        <v>1934</v>
      </c>
      <c r="M86" s="156">
        <v>0</v>
      </c>
      <c r="N86" s="156"/>
      <c r="O86" s="156"/>
    </row>
    <row r="87" spans="1:15" ht="10.5" customHeight="1">
      <c r="A87" s="223" t="s">
        <v>38</v>
      </c>
      <c r="B87" s="156">
        <v>1850</v>
      </c>
      <c r="C87" s="156">
        <v>76</v>
      </c>
      <c r="D87" s="156">
        <v>3</v>
      </c>
      <c r="E87" s="156">
        <v>89</v>
      </c>
      <c r="F87" s="156">
        <v>372</v>
      </c>
      <c r="G87" s="156">
        <v>6</v>
      </c>
      <c r="H87" s="156">
        <v>0</v>
      </c>
      <c r="I87" s="156">
        <v>11</v>
      </c>
      <c r="J87" s="156">
        <v>218</v>
      </c>
      <c r="K87" s="156">
        <v>4</v>
      </c>
      <c r="L87" s="156">
        <v>1071</v>
      </c>
      <c r="M87" s="156">
        <v>0</v>
      </c>
      <c r="N87" s="156"/>
      <c r="O87" s="156"/>
    </row>
    <row r="88" spans="1:15" ht="10.5" customHeight="1">
      <c r="A88" s="223" t="s">
        <v>322</v>
      </c>
      <c r="B88" s="156">
        <v>9023</v>
      </c>
      <c r="C88" s="156">
        <v>184</v>
      </c>
      <c r="D88" s="156">
        <v>13</v>
      </c>
      <c r="E88" s="156">
        <v>231</v>
      </c>
      <c r="F88" s="156">
        <v>661</v>
      </c>
      <c r="G88" s="156">
        <v>2984</v>
      </c>
      <c r="H88" s="156">
        <v>0</v>
      </c>
      <c r="I88" s="156">
        <v>18</v>
      </c>
      <c r="J88" s="156">
        <v>337</v>
      </c>
      <c r="K88" s="156">
        <v>72</v>
      </c>
      <c r="L88" s="156">
        <v>2826</v>
      </c>
      <c r="M88" s="156">
        <v>1697</v>
      </c>
      <c r="N88" s="156"/>
      <c r="O88" s="156"/>
    </row>
    <row r="89" spans="1:15" ht="10.5" customHeight="1">
      <c r="A89" s="223" t="s">
        <v>27</v>
      </c>
      <c r="B89" s="156">
        <v>22842</v>
      </c>
      <c r="C89" s="156">
        <v>459</v>
      </c>
      <c r="D89" s="156">
        <v>37</v>
      </c>
      <c r="E89" s="156">
        <v>589</v>
      </c>
      <c r="F89" s="156">
        <v>1615</v>
      </c>
      <c r="G89" s="156">
        <v>7995</v>
      </c>
      <c r="H89" s="156">
        <v>228</v>
      </c>
      <c r="I89" s="156">
        <v>484</v>
      </c>
      <c r="J89" s="156">
        <v>1287</v>
      </c>
      <c r="K89" s="156">
        <v>135</v>
      </c>
      <c r="L89" s="156">
        <v>6799</v>
      </c>
      <c r="M89" s="156">
        <v>3214</v>
      </c>
      <c r="N89" s="156"/>
      <c r="O89" s="156"/>
    </row>
    <row r="90" spans="1:15" ht="10.5" customHeight="1">
      <c r="A90" s="223" t="s">
        <v>28</v>
      </c>
      <c r="B90" s="156">
        <v>7566</v>
      </c>
      <c r="C90" s="156">
        <v>82</v>
      </c>
      <c r="D90" s="156">
        <v>13</v>
      </c>
      <c r="E90" s="156">
        <v>139</v>
      </c>
      <c r="F90" s="156">
        <v>359</v>
      </c>
      <c r="G90" s="156">
        <v>3884</v>
      </c>
      <c r="H90" s="156">
        <v>0</v>
      </c>
      <c r="I90" s="156">
        <v>102</v>
      </c>
      <c r="J90" s="156">
        <v>225</v>
      </c>
      <c r="K90" s="156">
        <v>21</v>
      </c>
      <c r="L90" s="156">
        <v>1450</v>
      </c>
      <c r="M90" s="156">
        <v>1291</v>
      </c>
      <c r="N90" s="156"/>
      <c r="O90" s="156"/>
    </row>
    <row r="91" spans="1:15" ht="10.5" customHeight="1">
      <c r="A91" s="223" t="s">
        <v>29</v>
      </c>
      <c r="B91" s="156">
        <v>24245</v>
      </c>
      <c r="C91" s="156">
        <v>349</v>
      </c>
      <c r="D91" s="156">
        <v>21</v>
      </c>
      <c r="E91" s="156">
        <v>766</v>
      </c>
      <c r="F91" s="156">
        <v>1425</v>
      </c>
      <c r="G91" s="156">
        <v>4993</v>
      </c>
      <c r="H91" s="156">
        <v>417</v>
      </c>
      <c r="I91" s="156">
        <v>602</v>
      </c>
      <c r="J91" s="156">
        <v>1373</v>
      </c>
      <c r="K91" s="156">
        <v>109</v>
      </c>
      <c r="L91" s="156">
        <v>9188</v>
      </c>
      <c r="M91" s="156">
        <v>5002</v>
      </c>
      <c r="N91" s="156"/>
      <c r="O91" s="156"/>
    </row>
    <row r="92" spans="1:15" ht="10.5" customHeight="1">
      <c r="A92" s="223" t="s">
        <v>30</v>
      </c>
      <c r="B92" s="156">
        <v>56415</v>
      </c>
      <c r="C92" s="156">
        <v>1098</v>
      </c>
      <c r="D92" s="156">
        <v>97</v>
      </c>
      <c r="E92" s="156">
        <v>1395</v>
      </c>
      <c r="F92" s="156">
        <v>3834</v>
      </c>
      <c r="G92" s="156">
        <v>15229</v>
      </c>
      <c r="H92" s="156">
        <v>49</v>
      </c>
      <c r="I92" s="156">
        <v>286</v>
      </c>
      <c r="J92" s="156">
        <v>3258</v>
      </c>
      <c r="K92" s="156">
        <v>183</v>
      </c>
      <c r="L92" s="156">
        <v>16544</v>
      </c>
      <c r="M92" s="156">
        <v>14442</v>
      </c>
      <c r="N92" s="156"/>
      <c r="O92" s="156"/>
    </row>
    <row r="93" spans="1:15" ht="10.5" customHeight="1">
      <c r="A93" s="223" t="s">
        <v>31</v>
      </c>
      <c r="B93" s="156">
        <v>11748</v>
      </c>
      <c r="C93" s="156">
        <v>293</v>
      </c>
      <c r="D93" s="156">
        <v>15</v>
      </c>
      <c r="E93" s="156">
        <v>244</v>
      </c>
      <c r="F93" s="156">
        <v>877</v>
      </c>
      <c r="G93" s="156">
        <v>4234</v>
      </c>
      <c r="H93" s="156">
        <v>1</v>
      </c>
      <c r="I93" s="156">
        <v>2</v>
      </c>
      <c r="J93" s="156">
        <v>319</v>
      </c>
      <c r="K93" s="156">
        <v>84</v>
      </c>
      <c r="L93" s="156">
        <v>3982</v>
      </c>
      <c r="M93" s="156">
        <v>1697</v>
      </c>
      <c r="N93" s="156"/>
      <c r="O93" s="156"/>
    </row>
    <row r="94" spans="1:15" ht="10.5" customHeight="1">
      <c r="A94" s="223" t="s">
        <v>32</v>
      </c>
      <c r="B94" s="156">
        <v>5928</v>
      </c>
      <c r="C94" s="156">
        <v>108</v>
      </c>
      <c r="D94" s="156">
        <v>7</v>
      </c>
      <c r="E94" s="156">
        <v>130</v>
      </c>
      <c r="F94" s="156">
        <v>200</v>
      </c>
      <c r="G94" s="156">
        <v>3022</v>
      </c>
      <c r="H94" s="156">
        <v>0</v>
      </c>
      <c r="I94" s="156">
        <v>0</v>
      </c>
      <c r="J94" s="156">
        <v>111</v>
      </c>
      <c r="K94" s="156">
        <v>0</v>
      </c>
      <c r="L94" s="156">
        <v>859</v>
      </c>
      <c r="M94" s="156">
        <v>1491</v>
      </c>
      <c r="N94" s="156"/>
      <c r="O94" s="156"/>
    </row>
    <row r="95" spans="1:15" ht="10.5" customHeight="1">
      <c r="A95" s="223" t="s">
        <v>33</v>
      </c>
      <c r="B95" s="156">
        <v>16332</v>
      </c>
      <c r="C95" s="156">
        <v>307</v>
      </c>
      <c r="D95" s="156">
        <v>51</v>
      </c>
      <c r="E95" s="156">
        <v>280</v>
      </c>
      <c r="F95" s="156">
        <v>1096</v>
      </c>
      <c r="G95" s="156">
        <v>6477</v>
      </c>
      <c r="H95" s="156">
        <v>193</v>
      </c>
      <c r="I95" s="156">
        <v>93</v>
      </c>
      <c r="J95" s="156">
        <v>1859</v>
      </c>
      <c r="K95" s="156">
        <v>85</v>
      </c>
      <c r="L95" s="156">
        <v>3564</v>
      </c>
      <c r="M95" s="156">
        <v>2327</v>
      </c>
      <c r="N95" s="156"/>
      <c r="O95" s="156"/>
    </row>
    <row r="96" spans="1:15" ht="10.5" customHeight="1">
      <c r="A96" s="223" t="s">
        <v>34</v>
      </c>
      <c r="B96" s="156">
        <v>8950</v>
      </c>
      <c r="C96" s="156">
        <v>81</v>
      </c>
      <c r="D96" s="156">
        <v>1</v>
      </c>
      <c r="E96" s="156">
        <v>108</v>
      </c>
      <c r="F96" s="156">
        <v>347</v>
      </c>
      <c r="G96" s="156">
        <v>3811</v>
      </c>
      <c r="H96" s="156">
        <v>0</v>
      </c>
      <c r="I96" s="156">
        <v>162</v>
      </c>
      <c r="J96" s="156">
        <v>379</v>
      </c>
      <c r="K96" s="156">
        <v>60</v>
      </c>
      <c r="L96" s="156">
        <v>1767</v>
      </c>
      <c r="M96" s="156">
        <v>2234</v>
      </c>
      <c r="N96" s="156"/>
      <c r="O96" s="156"/>
    </row>
    <row r="97" spans="1:15" ht="10.5" customHeight="1">
      <c r="A97" s="223" t="s">
        <v>48</v>
      </c>
      <c r="B97" s="156">
        <v>8650</v>
      </c>
      <c r="C97" s="156">
        <v>141</v>
      </c>
      <c r="D97" s="156">
        <v>30</v>
      </c>
      <c r="E97" s="156">
        <v>168</v>
      </c>
      <c r="F97" s="156">
        <v>488</v>
      </c>
      <c r="G97" s="156">
        <v>4289</v>
      </c>
      <c r="H97" s="156">
        <v>0</v>
      </c>
      <c r="I97" s="156">
        <v>129</v>
      </c>
      <c r="J97" s="156">
        <v>255</v>
      </c>
      <c r="K97" s="156">
        <v>15</v>
      </c>
      <c r="L97" s="156">
        <v>1507</v>
      </c>
      <c r="M97" s="156">
        <v>1628</v>
      </c>
      <c r="N97" s="156"/>
      <c r="O97" s="156"/>
    </row>
    <row r="98" spans="1:15" ht="10.5" customHeight="1">
      <c r="A98" s="223" t="s">
        <v>35</v>
      </c>
      <c r="B98" s="156">
        <v>7071</v>
      </c>
      <c r="C98" s="156">
        <v>137</v>
      </c>
      <c r="D98" s="156">
        <v>20</v>
      </c>
      <c r="E98" s="156">
        <v>165</v>
      </c>
      <c r="F98" s="156">
        <v>462</v>
      </c>
      <c r="G98" s="156">
        <v>2566</v>
      </c>
      <c r="H98" s="156">
        <v>0</v>
      </c>
      <c r="I98" s="156">
        <v>31</v>
      </c>
      <c r="J98" s="156">
        <v>484</v>
      </c>
      <c r="K98" s="156">
        <v>22</v>
      </c>
      <c r="L98" s="156">
        <v>2072</v>
      </c>
      <c r="M98" s="156">
        <v>1112</v>
      </c>
      <c r="N98" s="156"/>
      <c r="O98" s="156"/>
    </row>
    <row r="99" spans="1:15" ht="10.5" customHeight="1">
      <c r="A99" s="221" t="s">
        <v>69</v>
      </c>
      <c r="B99" s="156">
        <v>289499</v>
      </c>
      <c r="C99" s="156">
        <v>5217</v>
      </c>
      <c r="D99" s="156">
        <v>527</v>
      </c>
      <c r="E99" s="156">
        <v>6965</v>
      </c>
      <c r="F99" s="156">
        <v>18546</v>
      </c>
      <c r="G99" s="156">
        <v>101296</v>
      </c>
      <c r="H99" s="156">
        <v>1168</v>
      </c>
      <c r="I99" s="156">
        <v>3344</v>
      </c>
      <c r="J99" s="156">
        <v>15751</v>
      </c>
      <c r="K99" s="156">
        <v>1220</v>
      </c>
      <c r="L99" s="156">
        <v>83985</v>
      </c>
      <c r="M99" s="156">
        <v>51480</v>
      </c>
      <c r="N99" s="156"/>
      <c r="O99" s="156"/>
    </row>
    <row r="100" spans="1:15" ht="10.5" customHeight="1">
      <c r="A100" s="328"/>
    </row>
    <row r="101" spans="1:15" s="226" customFormat="1" ht="10.5" customHeight="1">
      <c r="B101" s="253" t="s">
        <v>555</v>
      </c>
      <c r="C101" s="428"/>
      <c r="D101" s="428"/>
      <c r="E101" s="428"/>
      <c r="F101" s="428"/>
      <c r="G101" s="428"/>
      <c r="H101" s="428"/>
      <c r="I101" s="428"/>
      <c r="J101" s="428"/>
      <c r="K101" s="428"/>
      <c r="L101" s="428"/>
      <c r="M101" s="428"/>
    </row>
    <row r="102" spans="1:15" ht="9" customHeight="1"/>
    <row r="103" spans="1:15" ht="10.5" customHeight="1">
      <c r="A103" s="223" t="s">
        <v>23</v>
      </c>
      <c r="B103" s="156">
        <v>202</v>
      </c>
      <c r="C103" s="156">
        <v>31</v>
      </c>
      <c r="D103" s="156">
        <v>0</v>
      </c>
      <c r="E103" s="156">
        <v>49</v>
      </c>
      <c r="F103" s="156">
        <v>8</v>
      </c>
      <c r="G103" s="156">
        <v>10</v>
      </c>
      <c r="H103" s="156">
        <v>0</v>
      </c>
      <c r="I103" s="156">
        <v>0</v>
      </c>
      <c r="J103" s="156">
        <v>11</v>
      </c>
      <c r="K103" s="156">
        <v>1</v>
      </c>
      <c r="L103" s="156">
        <v>92</v>
      </c>
      <c r="M103" s="156">
        <v>0</v>
      </c>
    </row>
    <row r="104" spans="1:15" ht="10.5" customHeight="1">
      <c r="A104" s="223" t="s">
        <v>24</v>
      </c>
      <c r="B104" s="156">
        <v>825</v>
      </c>
      <c r="C104" s="156">
        <v>0</v>
      </c>
      <c r="D104" s="156">
        <v>0</v>
      </c>
      <c r="E104" s="156">
        <v>4</v>
      </c>
      <c r="F104" s="156">
        <v>1</v>
      </c>
      <c r="G104" s="156">
        <v>328</v>
      </c>
      <c r="H104" s="156">
        <v>0</v>
      </c>
      <c r="I104" s="156">
        <v>0</v>
      </c>
      <c r="J104" s="156">
        <v>11</v>
      </c>
      <c r="K104" s="156">
        <v>4</v>
      </c>
      <c r="L104" s="156">
        <v>237</v>
      </c>
      <c r="M104" s="156">
        <v>240</v>
      </c>
    </row>
    <row r="105" spans="1:15" ht="9.75" customHeight="1">
      <c r="A105" s="223" t="s">
        <v>37</v>
      </c>
      <c r="B105" s="156">
        <v>187</v>
      </c>
      <c r="C105" s="156">
        <v>0</v>
      </c>
      <c r="D105" s="156">
        <v>0</v>
      </c>
      <c r="E105" s="156">
        <v>50</v>
      </c>
      <c r="F105" s="156">
        <v>1</v>
      </c>
      <c r="G105" s="156">
        <v>21</v>
      </c>
      <c r="H105" s="156">
        <v>0</v>
      </c>
      <c r="I105" s="156">
        <v>0</v>
      </c>
      <c r="J105" s="156">
        <v>6</v>
      </c>
      <c r="K105" s="156">
        <v>9</v>
      </c>
      <c r="L105" s="156">
        <v>100</v>
      </c>
      <c r="M105" s="156">
        <v>0</v>
      </c>
    </row>
    <row r="106" spans="1:15" s="100" customFormat="1" ht="10.5" customHeight="1">
      <c r="A106" s="223" t="s">
        <v>25</v>
      </c>
      <c r="B106" s="156">
        <v>9</v>
      </c>
      <c r="C106" s="156">
        <v>0</v>
      </c>
      <c r="D106" s="156">
        <v>0</v>
      </c>
      <c r="E106" s="156">
        <v>0</v>
      </c>
      <c r="F106" s="156">
        <v>2</v>
      </c>
      <c r="G106" s="156">
        <v>0</v>
      </c>
      <c r="H106" s="156">
        <v>0</v>
      </c>
      <c r="I106" s="156">
        <v>0</v>
      </c>
      <c r="J106" s="156">
        <v>0</v>
      </c>
      <c r="K106" s="156">
        <v>0</v>
      </c>
      <c r="L106" s="156">
        <v>7</v>
      </c>
      <c r="M106" s="156">
        <v>0</v>
      </c>
    </row>
    <row r="107" spans="1:15" ht="10.5" customHeight="1">
      <c r="A107" s="223" t="s">
        <v>38</v>
      </c>
      <c r="B107" s="156">
        <v>357</v>
      </c>
      <c r="C107" s="156">
        <v>8</v>
      </c>
      <c r="D107" s="156">
        <v>30</v>
      </c>
      <c r="E107" s="156">
        <v>16</v>
      </c>
      <c r="F107" s="156">
        <v>5</v>
      </c>
      <c r="G107" s="156">
        <v>0</v>
      </c>
      <c r="H107" s="156">
        <v>0</v>
      </c>
      <c r="I107" s="156">
        <v>0</v>
      </c>
      <c r="J107" s="156">
        <v>3</v>
      </c>
      <c r="K107" s="156">
        <v>9</v>
      </c>
      <c r="L107" s="156">
        <v>286</v>
      </c>
      <c r="M107" s="156">
        <v>0</v>
      </c>
    </row>
    <row r="108" spans="1:15" ht="10.5" customHeight="1">
      <c r="A108" s="223" t="s">
        <v>322</v>
      </c>
      <c r="B108" s="156">
        <v>42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42</v>
      </c>
      <c r="M108" s="156">
        <v>0</v>
      </c>
    </row>
    <row r="109" spans="1:15" ht="10.5" customHeight="1">
      <c r="A109" s="223" t="s">
        <v>27</v>
      </c>
      <c r="B109" s="156">
        <v>7</v>
      </c>
      <c r="C109" s="156">
        <v>0</v>
      </c>
      <c r="D109" s="156">
        <v>0</v>
      </c>
      <c r="E109" s="156">
        <v>0</v>
      </c>
      <c r="F109" s="156">
        <v>0</v>
      </c>
      <c r="G109" s="156">
        <v>6</v>
      </c>
      <c r="H109" s="156">
        <v>0</v>
      </c>
      <c r="I109" s="156">
        <v>0</v>
      </c>
      <c r="J109" s="156">
        <v>0</v>
      </c>
      <c r="K109" s="156">
        <v>0</v>
      </c>
      <c r="L109" s="156">
        <v>1</v>
      </c>
      <c r="M109" s="156">
        <v>0</v>
      </c>
    </row>
    <row r="110" spans="1:15" ht="10.5" customHeight="1">
      <c r="A110" s="223" t="s">
        <v>28</v>
      </c>
      <c r="B110" s="156">
        <v>201</v>
      </c>
      <c r="C110" s="156">
        <v>0</v>
      </c>
      <c r="D110" s="156">
        <v>0</v>
      </c>
      <c r="E110" s="156">
        <v>2</v>
      </c>
      <c r="F110" s="156">
        <v>0</v>
      </c>
      <c r="G110" s="156">
        <v>16</v>
      </c>
      <c r="H110" s="156">
        <v>0</v>
      </c>
      <c r="I110" s="156">
        <v>0</v>
      </c>
      <c r="J110" s="156">
        <v>1</v>
      </c>
      <c r="K110" s="156">
        <v>0</v>
      </c>
      <c r="L110" s="156">
        <v>182</v>
      </c>
      <c r="M110" s="156">
        <v>0</v>
      </c>
    </row>
    <row r="111" spans="1:15" ht="10.5" customHeight="1">
      <c r="A111" s="223" t="s">
        <v>29</v>
      </c>
      <c r="B111" s="156">
        <v>711</v>
      </c>
      <c r="C111" s="156">
        <v>10</v>
      </c>
      <c r="D111" s="156">
        <v>0</v>
      </c>
      <c r="E111" s="156">
        <v>142</v>
      </c>
      <c r="F111" s="156">
        <v>4</v>
      </c>
      <c r="G111" s="156">
        <v>166</v>
      </c>
      <c r="H111" s="156">
        <v>0</v>
      </c>
      <c r="I111" s="156">
        <v>1</v>
      </c>
      <c r="J111" s="156">
        <v>0</v>
      </c>
      <c r="K111" s="156">
        <v>0</v>
      </c>
      <c r="L111" s="156">
        <v>217</v>
      </c>
      <c r="M111" s="156">
        <v>171</v>
      </c>
    </row>
    <row r="112" spans="1:15" ht="10.5" customHeight="1">
      <c r="A112" s="223" t="s">
        <v>30</v>
      </c>
      <c r="B112" s="156">
        <v>102</v>
      </c>
      <c r="C112" s="156">
        <v>0</v>
      </c>
      <c r="D112" s="156">
        <v>0</v>
      </c>
      <c r="E112" s="156">
        <v>0</v>
      </c>
      <c r="F112" s="156">
        <v>1</v>
      </c>
      <c r="G112" s="156">
        <v>0</v>
      </c>
      <c r="H112" s="156">
        <v>0</v>
      </c>
      <c r="I112" s="156">
        <v>0</v>
      </c>
      <c r="J112" s="156">
        <v>0</v>
      </c>
      <c r="K112" s="156">
        <v>1</v>
      </c>
      <c r="L112" s="156">
        <v>100</v>
      </c>
      <c r="M112" s="156">
        <v>0</v>
      </c>
    </row>
    <row r="113" spans="1:13" ht="10.5" customHeight="1">
      <c r="A113" s="223" t="s">
        <v>31</v>
      </c>
      <c r="B113" s="156">
        <v>53</v>
      </c>
      <c r="C113" s="156">
        <v>7</v>
      </c>
      <c r="D113" s="156">
        <v>0</v>
      </c>
      <c r="E113" s="156">
        <v>3</v>
      </c>
      <c r="F113" s="156">
        <v>10</v>
      </c>
      <c r="G113" s="156">
        <v>6</v>
      </c>
      <c r="H113" s="156">
        <v>0</v>
      </c>
      <c r="I113" s="156">
        <v>0</v>
      </c>
      <c r="J113" s="156">
        <v>2</v>
      </c>
      <c r="K113" s="156">
        <v>0</v>
      </c>
      <c r="L113" s="156">
        <v>25</v>
      </c>
      <c r="M113" s="156">
        <v>0</v>
      </c>
    </row>
    <row r="114" spans="1:13" ht="10.5" customHeight="1">
      <c r="A114" s="223" t="s">
        <v>32</v>
      </c>
      <c r="B114" s="156">
        <v>706</v>
      </c>
      <c r="C114" s="156">
        <v>8</v>
      </c>
      <c r="D114" s="156">
        <v>0</v>
      </c>
      <c r="E114" s="156">
        <v>8</v>
      </c>
      <c r="F114" s="156">
        <v>29</v>
      </c>
      <c r="G114" s="156">
        <v>1</v>
      </c>
      <c r="H114" s="156">
        <v>0</v>
      </c>
      <c r="I114" s="156">
        <v>1</v>
      </c>
      <c r="J114" s="156">
        <v>24</v>
      </c>
      <c r="K114" s="156">
        <v>6</v>
      </c>
      <c r="L114" s="156">
        <v>629</v>
      </c>
      <c r="M114" s="156">
        <v>0</v>
      </c>
    </row>
    <row r="115" spans="1:13" ht="10.5" customHeight="1">
      <c r="A115" s="223" t="s">
        <v>33</v>
      </c>
      <c r="B115" s="156">
        <v>653</v>
      </c>
      <c r="C115" s="156">
        <v>9</v>
      </c>
      <c r="D115" s="156">
        <v>0</v>
      </c>
      <c r="E115" s="156">
        <v>28</v>
      </c>
      <c r="F115" s="156">
        <v>1</v>
      </c>
      <c r="G115" s="156">
        <v>160</v>
      </c>
      <c r="H115" s="156">
        <v>1</v>
      </c>
      <c r="I115" s="156">
        <v>28</v>
      </c>
      <c r="J115" s="156">
        <v>36</v>
      </c>
      <c r="K115" s="156">
        <v>0</v>
      </c>
      <c r="L115" s="156">
        <v>319</v>
      </c>
      <c r="M115" s="156">
        <v>71</v>
      </c>
    </row>
    <row r="116" spans="1:13" ht="10.5" customHeight="1">
      <c r="A116" s="223" t="s">
        <v>34</v>
      </c>
      <c r="B116" s="156">
        <v>17</v>
      </c>
      <c r="C116" s="156">
        <v>0</v>
      </c>
      <c r="D116" s="156">
        <v>0</v>
      </c>
      <c r="E116" s="156">
        <v>0</v>
      </c>
      <c r="F116" s="156">
        <v>0</v>
      </c>
      <c r="G116" s="156">
        <v>0</v>
      </c>
      <c r="H116" s="156">
        <v>0</v>
      </c>
      <c r="I116" s="156">
        <v>0</v>
      </c>
      <c r="J116" s="156">
        <v>1</v>
      </c>
      <c r="K116" s="156">
        <v>0</v>
      </c>
      <c r="L116" s="156">
        <v>16</v>
      </c>
      <c r="M116" s="156">
        <v>0</v>
      </c>
    </row>
    <row r="117" spans="1:13" ht="10.5" customHeight="1">
      <c r="A117" s="223" t="s">
        <v>35</v>
      </c>
      <c r="B117" s="156">
        <v>306</v>
      </c>
      <c r="C117" s="156">
        <v>0</v>
      </c>
      <c r="D117" s="156">
        <v>0</v>
      </c>
      <c r="E117" s="156">
        <v>1</v>
      </c>
      <c r="F117" s="156">
        <v>1</v>
      </c>
      <c r="G117" s="156">
        <v>3</v>
      </c>
      <c r="H117" s="156">
        <v>0</v>
      </c>
      <c r="I117" s="156">
        <v>0</v>
      </c>
      <c r="J117" s="156">
        <v>13</v>
      </c>
      <c r="K117" s="156">
        <v>6</v>
      </c>
      <c r="L117" s="156">
        <v>278</v>
      </c>
      <c r="M117" s="156">
        <v>4</v>
      </c>
    </row>
    <row r="118" spans="1:13" ht="10.5" customHeight="1">
      <c r="A118" s="221" t="s">
        <v>69</v>
      </c>
      <c r="B118" s="156">
        <v>4378</v>
      </c>
      <c r="C118" s="156">
        <v>73</v>
      </c>
      <c r="D118" s="156">
        <v>30</v>
      </c>
      <c r="E118" s="156">
        <v>303</v>
      </c>
      <c r="F118" s="156">
        <v>63</v>
      </c>
      <c r="G118" s="156">
        <v>717</v>
      </c>
      <c r="H118" s="156">
        <v>1</v>
      </c>
      <c r="I118" s="156">
        <v>30</v>
      </c>
      <c r="J118" s="156">
        <v>108</v>
      </c>
      <c r="K118" s="156">
        <v>36</v>
      </c>
      <c r="L118" s="156">
        <v>2531</v>
      </c>
      <c r="M118" s="156">
        <v>486</v>
      </c>
    </row>
    <row r="119" spans="1:13" ht="10.5" customHeight="1">
      <c r="A119" s="236"/>
      <c r="B119" s="156"/>
      <c r="C119" s="156"/>
      <c r="D119" s="156"/>
      <c r="E119" s="156"/>
      <c r="F119" s="156"/>
      <c r="G119" s="156"/>
      <c r="H119" s="156"/>
      <c r="I119" s="156"/>
      <c r="J119" s="156"/>
      <c r="K119" s="156"/>
      <c r="L119" s="156"/>
      <c r="M119" s="156"/>
    </row>
    <row r="120" spans="1:13" ht="10.5" customHeight="1">
      <c r="A120" s="236"/>
    </row>
    <row r="121" spans="1:13" s="226" customFormat="1" ht="10.5" customHeight="1">
      <c r="B121" s="253" t="s">
        <v>553</v>
      </c>
      <c r="C121" s="428"/>
      <c r="D121" s="428"/>
      <c r="E121" s="428"/>
      <c r="F121" s="428"/>
      <c r="G121" s="428"/>
      <c r="H121" s="428"/>
      <c r="I121" s="428"/>
      <c r="J121" s="428"/>
      <c r="K121" s="428"/>
      <c r="L121" s="428"/>
      <c r="M121" s="428"/>
    </row>
    <row r="122" spans="1:13" ht="9" customHeight="1"/>
    <row r="123" spans="1:13" ht="10.5" customHeight="1">
      <c r="A123" s="223" t="s">
        <v>23</v>
      </c>
      <c r="B123" s="156">
        <v>45557</v>
      </c>
      <c r="C123" s="156">
        <v>796</v>
      </c>
      <c r="D123" s="156">
        <v>104</v>
      </c>
      <c r="E123" s="156">
        <v>1285</v>
      </c>
      <c r="F123" s="156">
        <v>3171</v>
      </c>
      <c r="G123" s="156">
        <v>17959</v>
      </c>
      <c r="H123" s="156">
        <v>21</v>
      </c>
      <c r="I123" s="156">
        <v>769</v>
      </c>
      <c r="J123" s="156">
        <v>2315</v>
      </c>
      <c r="K123" s="156">
        <v>96</v>
      </c>
      <c r="L123" s="156">
        <v>11440</v>
      </c>
      <c r="M123" s="156">
        <v>7601</v>
      </c>
    </row>
    <row r="124" spans="1:13" ht="10.5" customHeight="1">
      <c r="A124" s="223" t="s">
        <v>24</v>
      </c>
      <c r="B124" s="156">
        <v>44348</v>
      </c>
      <c r="C124" s="156">
        <v>597</v>
      </c>
      <c r="D124" s="156">
        <v>86</v>
      </c>
      <c r="E124" s="156">
        <v>843</v>
      </c>
      <c r="F124" s="156">
        <v>2313</v>
      </c>
      <c r="G124" s="156">
        <v>18234</v>
      </c>
      <c r="H124" s="156">
        <v>2</v>
      </c>
      <c r="I124" s="156">
        <v>526</v>
      </c>
      <c r="J124" s="156">
        <v>2254</v>
      </c>
      <c r="K124" s="156">
        <v>173</v>
      </c>
      <c r="L124" s="156">
        <v>12840</v>
      </c>
      <c r="M124" s="156">
        <v>6480</v>
      </c>
    </row>
    <row r="125" spans="1:13" ht="10.5" customHeight="1">
      <c r="A125" s="223" t="s">
        <v>37</v>
      </c>
      <c r="B125" s="156">
        <v>17423</v>
      </c>
      <c r="C125" s="156">
        <v>417</v>
      </c>
      <c r="D125" s="156">
        <v>6</v>
      </c>
      <c r="E125" s="156">
        <v>526</v>
      </c>
      <c r="F125" s="156">
        <v>1081</v>
      </c>
      <c r="G125" s="156">
        <v>5969</v>
      </c>
      <c r="H125" s="156">
        <v>257</v>
      </c>
      <c r="I125" s="156">
        <v>97</v>
      </c>
      <c r="J125" s="156">
        <v>833</v>
      </c>
      <c r="K125" s="156">
        <v>162</v>
      </c>
      <c r="L125" s="156">
        <v>6571</v>
      </c>
      <c r="M125" s="156">
        <v>1504</v>
      </c>
    </row>
    <row r="126" spans="1:13" ht="10.5" customHeight="1">
      <c r="A126" s="223" t="s">
        <v>25</v>
      </c>
      <c r="B126" s="156">
        <v>2765</v>
      </c>
      <c r="C126" s="156">
        <v>123</v>
      </c>
      <c r="D126" s="156">
        <v>23</v>
      </c>
      <c r="E126" s="156">
        <v>110</v>
      </c>
      <c r="F126" s="156">
        <v>255</v>
      </c>
      <c r="G126" s="156">
        <v>3</v>
      </c>
      <c r="H126" s="156">
        <v>0</v>
      </c>
      <c r="I126" s="156">
        <v>32</v>
      </c>
      <c r="J126" s="156">
        <v>272</v>
      </c>
      <c r="K126" s="156">
        <v>13</v>
      </c>
      <c r="L126" s="156">
        <v>1934</v>
      </c>
      <c r="M126" s="156">
        <v>0</v>
      </c>
    </row>
    <row r="127" spans="1:13" ht="10.5" customHeight="1">
      <c r="A127" s="223" t="s">
        <v>38</v>
      </c>
      <c r="B127" s="156">
        <v>1859</v>
      </c>
      <c r="C127" s="156">
        <v>76</v>
      </c>
      <c r="D127" s="156">
        <v>3</v>
      </c>
      <c r="E127" s="156">
        <v>89</v>
      </c>
      <c r="F127" s="156">
        <v>374</v>
      </c>
      <c r="G127" s="156">
        <v>6</v>
      </c>
      <c r="H127" s="156">
        <v>0</v>
      </c>
      <c r="I127" s="156">
        <v>11</v>
      </c>
      <c r="J127" s="156">
        <v>218</v>
      </c>
      <c r="K127" s="156">
        <v>4</v>
      </c>
      <c r="L127" s="156">
        <v>1078</v>
      </c>
      <c r="M127" s="156">
        <v>0</v>
      </c>
    </row>
    <row r="128" spans="1:13" ht="10.5" customHeight="1">
      <c r="A128" s="223" t="s">
        <v>322</v>
      </c>
      <c r="B128" s="156">
        <v>9380</v>
      </c>
      <c r="C128" s="156">
        <v>192</v>
      </c>
      <c r="D128" s="156">
        <v>43</v>
      </c>
      <c r="E128" s="156">
        <v>247</v>
      </c>
      <c r="F128" s="156">
        <v>666</v>
      </c>
      <c r="G128" s="156">
        <v>2984</v>
      </c>
      <c r="H128" s="156">
        <v>0</v>
      </c>
      <c r="I128" s="156">
        <v>18</v>
      </c>
      <c r="J128" s="156">
        <v>340</v>
      </c>
      <c r="K128" s="156">
        <v>81</v>
      </c>
      <c r="L128" s="156">
        <v>3112</v>
      </c>
      <c r="M128" s="156">
        <v>1697</v>
      </c>
    </row>
    <row r="129" spans="1:13" ht="10.5" customHeight="1">
      <c r="A129" s="223" t="s">
        <v>27</v>
      </c>
      <c r="B129" s="156">
        <v>22884</v>
      </c>
      <c r="C129" s="156">
        <v>459</v>
      </c>
      <c r="D129" s="156">
        <v>37</v>
      </c>
      <c r="E129" s="156">
        <v>589</v>
      </c>
      <c r="F129" s="156">
        <v>1615</v>
      </c>
      <c r="G129" s="156">
        <v>7995</v>
      </c>
      <c r="H129" s="156">
        <v>228</v>
      </c>
      <c r="I129" s="156">
        <v>484</v>
      </c>
      <c r="J129" s="156">
        <v>1287</v>
      </c>
      <c r="K129" s="156">
        <v>135</v>
      </c>
      <c r="L129" s="156">
        <v>6841</v>
      </c>
      <c r="M129" s="156">
        <v>3214</v>
      </c>
    </row>
    <row r="130" spans="1:13" ht="10.5" customHeight="1">
      <c r="A130" s="223" t="s">
        <v>28</v>
      </c>
      <c r="B130" s="156">
        <v>7573</v>
      </c>
      <c r="C130" s="156">
        <v>82</v>
      </c>
      <c r="D130" s="156">
        <v>13</v>
      </c>
      <c r="E130" s="156">
        <v>139</v>
      </c>
      <c r="F130" s="156">
        <v>359</v>
      </c>
      <c r="G130" s="156">
        <v>3890</v>
      </c>
      <c r="H130" s="156">
        <v>0</v>
      </c>
      <c r="I130" s="156">
        <v>102</v>
      </c>
      <c r="J130" s="156">
        <v>225</v>
      </c>
      <c r="K130" s="156">
        <v>21</v>
      </c>
      <c r="L130" s="156">
        <v>1451</v>
      </c>
      <c r="M130" s="156">
        <v>1291</v>
      </c>
    </row>
    <row r="131" spans="1:13" ht="10.5" customHeight="1">
      <c r="A131" s="223" t="s">
        <v>29</v>
      </c>
      <c r="B131" s="156">
        <v>24446</v>
      </c>
      <c r="C131" s="156">
        <v>349</v>
      </c>
      <c r="D131" s="156">
        <v>21</v>
      </c>
      <c r="E131" s="156">
        <v>768</v>
      </c>
      <c r="F131" s="156">
        <v>1425</v>
      </c>
      <c r="G131" s="156">
        <v>5009</v>
      </c>
      <c r="H131" s="156">
        <v>417</v>
      </c>
      <c r="I131" s="156">
        <v>602</v>
      </c>
      <c r="J131" s="156">
        <v>1374</v>
      </c>
      <c r="K131" s="156">
        <v>109</v>
      </c>
      <c r="L131" s="156">
        <v>9370</v>
      </c>
      <c r="M131" s="156">
        <v>5002</v>
      </c>
    </row>
    <row r="132" spans="1:13" ht="10.5" customHeight="1">
      <c r="A132" s="223" t="s">
        <v>30</v>
      </c>
      <c r="B132" s="156">
        <v>57126</v>
      </c>
      <c r="C132" s="156">
        <v>1108</v>
      </c>
      <c r="D132" s="156">
        <v>97</v>
      </c>
      <c r="E132" s="156">
        <v>1537</v>
      </c>
      <c r="F132" s="156">
        <v>3838</v>
      </c>
      <c r="G132" s="156">
        <v>15395</v>
      </c>
      <c r="H132" s="156">
        <v>49</v>
      </c>
      <c r="I132" s="156">
        <v>287</v>
      </c>
      <c r="J132" s="156">
        <v>3258</v>
      </c>
      <c r="K132" s="156">
        <v>183</v>
      </c>
      <c r="L132" s="156">
        <v>16761</v>
      </c>
      <c r="M132" s="156">
        <v>14613</v>
      </c>
    </row>
    <row r="133" spans="1:13" ht="10.5" customHeight="1">
      <c r="A133" s="223" t="s">
        <v>31</v>
      </c>
      <c r="B133" s="156">
        <v>11850</v>
      </c>
      <c r="C133" s="156">
        <v>293</v>
      </c>
      <c r="D133" s="156">
        <v>15</v>
      </c>
      <c r="E133" s="156">
        <v>244</v>
      </c>
      <c r="F133" s="156">
        <v>878</v>
      </c>
      <c r="G133" s="156">
        <v>4234</v>
      </c>
      <c r="H133" s="156">
        <v>1</v>
      </c>
      <c r="I133" s="156">
        <v>2</v>
      </c>
      <c r="J133" s="156">
        <v>319</v>
      </c>
      <c r="K133" s="156">
        <v>85</v>
      </c>
      <c r="L133" s="156">
        <v>4082</v>
      </c>
      <c r="M133" s="156">
        <v>1697</v>
      </c>
    </row>
    <row r="134" spans="1:13" ht="10.5" customHeight="1">
      <c r="A134" s="223" t="s">
        <v>32</v>
      </c>
      <c r="B134" s="156">
        <v>5981</v>
      </c>
      <c r="C134" s="156">
        <v>115</v>
      </c>
      <c r="D134" s="156">
        <v>7</v>
      </c>
      <c r="E134" s="156">
        <v>133</v>
      </c>
      <c r="F134" s="156">
        <v>210</v>
      </c>
      <c r="G134" s="156">
        <v>3028</v>
      </c>
      <c r="H134" s="156">
        <v>0</v>
      </c>
      <c r="I134" s="156">
        <v>0</v>
      </c>
      <c r="J134" s="156">
        <v>113</v>
      </c>
      <c r="K134" s="156">
        <v>0</v>
      </c>
      <c r="L134" s="156">
        <v>884</v>
      </c>
      <c r="M134" s="156">
        <v>1491</v>
      </c>
    </row>
    <row r="135" spans="1:13" ht="10.5" customHeight="1">
      <c r="A135" s="223" t="s">
        <v>33</v>
      </c>
      <c r="B135" s="156">
        <v>17038</v>
      </c>
      <c r="C135" s="156">
        <v>315</v>
      </c>
      <c r="D135" s="156">
        <v>51</v>
      </c>
      <c r="E135" s="156">
        <v>288</v>
      </c>
      <c r="F135" s="156">
        <v>1125</v>
      </c>
      <c r="G135" s="156">
        <v>6478</v>
      </c>
      <c r="H135" s="156">
        <v>193</v>
      </c>
      <c r="I135" s="156">
        <v>94</v>
      </c>
      <c r="J135" s="156">
        <v>1883</v>
      </c>
      <c r="K135" s="156">
        <v>91</v>
      </c>
      <c r="L135" s="156">
        <v>4193</v>
      </c>
      <c r="M135" s="156">
        <v>2327</v>
      </c>
    </row>
    <row r="136" spans="1:13" ht="10.5" customHeight="1">
      <c r="A136" s="223" t="s">
        <v>34</v>
      </c>
      <c r="B136" s="156">
        <v>9603</v>
      </c>
      <c r="C136" s="156">
        <v>90</v>
      </c>
      <c r="D136" s="156">
        <v>1</v>
      </c>
      <c r="E136" s="156">
        <v>136</v>
      </c>
      <c r="F136" s="156">
        <v>348</v>
      </c>
      <c r="G136" s="156">
        <v>3971</v>
      </c>
      <c r="H136" s="156">
        <v>1</v>
      </c>
      <c r="I136" s="156">
        <v>190</v>
      </c>
      <c r="J136" s="156">
        <v>415</v>
      </c>
      <c r="K136" s="156">
        <v>60</v>
      </c>
      <c r="L136" s="156">
        <v>2086</v>
      </c>
      <c r="M136" s="156">
        <v>2305</v>
      </c>
    </row>
    <row r="137" spans="1:13" ht="10.5" customHeight="1">
      <c r="A137" s="223" t="s">
        <v>48</v>
      </c>
      <c r="B137" s="156">
        <v>8667</v>
      </c>
      <c r="C137" s="156">
        <v>141</v>
      </c>
      <c r="D137" s="156">
        <v>30</v>
      </c>
      <c r="E137" s="156">
        <v>168</v>
      </c>
      <c r="F137" s="156">
        <v>488</v>
      </c>
      <c r="G137" s="156">
        <v>4289</v>
      </c>
      <c r="H137" s="156">
        <v>0</v>
      </c>
      <c r="I137" s="156">
        <v>129</v>
      </c>
      <c r="J137" s="156">
        <v>256</v>
      </c>
      <c r="K137" s="156">
        <v>15</v>
      </c>
      <c r="L137" s="156">
        <v>1523</v>
      </c>
      <c r="M137" s="156">
        <v>1628</v>
      </c>
    </row>
    <row r="138" spans="1:13" ht="10.5" customHeight="1">
      <c r="A138" s="223" t="s">
        <v>35</v>
      </c>
      <c r="B138" s="156">
        <v>7377</v>
      </c>
      <c r="C138" s="156">
        <v>137</v>
      </c>
      <c r="D138" s="156">
        <v>20</v>
      </c>
      <c r="E138" s="156">
        <v>166</v>
      </c>
      <c r="F138" s="156">
        <v>463</v>
      </c>
      <c r="G138" s="156">
        <v>2569</v>
      </c>
      <c r="H138" s="156">
        <v>0</v>
      </c>
      <c r="I138" s="156">
        <v>31</v>
      </c>
      <c r="J138" s="156">
        <v>497</v>
      </c>
      <c r="K138" s="156">
        <v>28</v>
      </c>
      <c r="L138" s="156">
        <v>2350</v>
      </c>
      <c r="M138" s="156">
        <v>1116</v>
      </c>
    </row>
    <row r="139" spans="1:13" ht="10.5" customHeight="1">
      <c r="A139" s="221" t="s">
        <v>69</v>
      </c>
      <c r="B139" s="156">
        <v>293877</v>
      </c>
      <c r="C139" s="156">
        <v>5290</v>
      </c>
      <c r="D139" s="156">
        <v>557</v>
      </c>
      <c r="E139" s="156">
        <v>7268</v>
      </c>
      <c r="F139" s="156">
        <v>18609</v>
      </c>
      <c r="G139" s="156">
        <v>102013</v>
      </c>
      <c r="H139" s="156">
        <v>1169</v>
      </c>
      <c r="I139" s="156">
        <v>3374</v>
      </c>
      <c r="J139" s="156">
        <v>15859</v>
      </c>
      <c r="K139" s="156">
        <v>1256</v>
      </c>
      <c r="L139" s="156">
        <v>86516</v>
      </c>
      <c r="M139" s="156">
        <v>51966</v>
      </c>
    </row>
    <row r="140" spans="1:13" ht="10.5" customHeight="1">
      <c r="A140" s="328"/>
      <c r="C140" s="427"/>
      <c r="D140" s="427"/>
    </row>
    <row r="141" spans="1:13" ht="9.75" customHeight="1">
      <c r="A141" s="328"/>
      <c r="C141" s="427"/>
      <c r="D141" s="427"/>
    </row>
    <row r="142" spans="1:13" s="287" customFormat="1" ht="10.5" customHeight="1">
      <c r="A142" s="291" t="s">
        <v>51</v>
      </c>
      <c r="B142" s="254"/>
      <c r="C142" s="254"/>
      <c r="D142" s="254"/>
      <c r="E142" s="325"/>
      <c r="F142" s="325"/>
      <c r="G142" s="325"/>
      <c r="H142" s="325"/>
      <c r="I142" s="325"/>
      <c r="J142" s="325"/>
      <c r="K142" s="325"/>
      <c r="L142" s="325"/>
      <c r="M142" s="325"/>
    </row>
    <row r="143" spans="1:13" s="429" customFormat="1" ht="10.5" customHeight="1">
      <c r="B143" s="253" t="s">
        <v>105</v>
      </c>
      <c r="C143" s="430"/>
      <c r="D143" s="430"/>
      <c r="E143" s="430"/>
      <c r="F143" s="430"/>
      <c r="G143" s="430"/>
      <c r="H143" s="430"/>
      <c r="I143" s="430"/>
      <c r="J143" s="430"/>
      <c r="K143" s="430"/>
      <c r="L143" s="430"/>
      <c r="M143" s="430"/>
    </row>
    <row r="144" spans="1:13" ht="8.25" customHeight="1">
      <c r="A144" s="336"/>
      <c r="B144" s="431"/>
    </row>
    <row r="145" spans="1:13" ht="10.5" customHeight="1">
      <c r="B145" s="253" t="s">
        <v>693</v>
      </c>
      <c r="C145" s="333"/>
      <c r="D145" s="333"/>
      <c r="E145" s="333"/>
      <c r="F145" s="333"/>
      <c r="G145" s="333"/>
      <c r="H145" s="333"/>
      <c r="I145" s="333"/>
      <c r="J145" s="333"/>
      <c r="K145" s="333"/>
      <c r="L145" s="333"/>
      <c r="M145" s="333"/>
    </row>
    <row r="146" spans="1:13" ht="9" customHeight="1"/>
    <row r="147" spans="1:13" ht="10.5" customHeight="1">
      <c r="A147" s="223" t="s">
        <v>23</v>
      </c>
      <c r="B147" s="156">
        <v>81598</v>
      </c>
      <c r="C147" s="156">
        <v>4799</v>
      </c>
      <c r="D147" s="156">
        <v>374</v>
      </c>
      <c r="E147" s="156">
        <v>5787</v>
      </c>
      <c r="F147" s="156">
        <v>11455</v>
      </c>
      <c r="G147" s="156">
        <v>26987</v>
      </c>
      <c r="H147" s="156">
        <v>21</v>
      </c>
      <c r="I147" s="156">
        <v>1686</v>
      </c>
      <c r="J147" s="156">
        <v>8311</v>
      </c>
      <c r="K147" s="156">
        <v>983</v>
      </c>
      <c r="L147" s="156">
        <v>13410</v>
      </c>
      <c r="M147" s="156">
        <v>7785</v>
      </c>
    </row>
    <row r="148" spans="1:13" ht="10.5" customHeight="1">
      <c r="A148" s="223" t="s">
        <v>24</v>
      </c>
      <c r="B148" s="156">
        <v>79289</v>
      </c>
      <c r="C148" s="156">
        <v>4646</v>
      </c>
      <c r="D148" s="156">
        <v>334</v>
      </c>
      <c r="E148" s="156">
        <v>5347</v>
      </c>
      <c r="F148" s="156">
        <v>10856</v>
      </c>
      <c r="G148" s="156">
        <v>27273</v>
      </c>
      <c r="H148" s="156">
        <v>307</v>
      </c>
      <c r="I148" s="156">
        <v>1194</v>
      </c>
      <c r="J148" s="156">
        <v>7655</v>
      </c>
      <c r="K148" s="156">
        <v>1129</v>
      </c>
      <c r="L148" s="156">
        <v>14269</v>
      </c>
      <c r="M148" s="156">
        <v>6279</v>
      </c>
    </row>
    <row r="149" spans="1:13" ht="10.5" customHeight="1">
      <c r="A149" s="223" t="s">
        <v>37</v>
      </c>
      <c r="B149" s="156">
        <v>32229</v>
      </c>
      <c r="C149" s="156">
        <v>2295</v>
      </c>
      <c r="D149" s="156">
        <v>45</v>
      </c>
      <c r="E149" s="156">
        <v>2181</v>
      </c>
      <c r="F149" s="156">
        <v>4258</v>
      </c>
      <c r="G149" s="156">
        <v>9819</v>
      </c>
      <c r="H149" s="156">
        <v>472</v>
      </c>
      <c r="I149" s="156">
        <v>253</v>
      </c>
      <c r="J149" s="156">
        <v>2798</v>
      </c>
      <c r="K149" s="156">
        <v>1157</v>
      </c>
      <c r="L149" s="156">
        <v>7378</v>
      </c>
      <c r="M149" s="156">
        <v>1573</v>
      </c>
    </row>
    <row r="150" spans="1:13" ht="10.5" customHeight="1">
      <c r="A150" s="223" t="s">
        <v>25</v>
      </c>
      <c r="B150" s="156">
        <v>6810</v>
      </c>
      <c r="C150" s="156">
        <v>889</v>
      </c>
      <c r="D150" s="156">
        <v>125</v>
      </c>
      <c r="E150" s="156">
        <v>874</v>
      </c>
      <c r="F150" s="156">
        <v>1254</v>
      </c>
      <c r="G150" s="156">
        <v>14</v>
      </c>
      <c r="H150" s="156">
        <v>0</v>
      </c>
      <c r="I150" s="156">
        <v>147</v>
      </c>
      <c r="J150" s="156">
        <v>1041</v>
      </c>
      <c r="K150" s="156">
        <v>155</v>
      </c>
      <c r="L150" s="156">
        <v>2311</v>
      </c>
      <c r="M150" s="156">
        <v>0</v>
      </c>
    </row>
    <row r="151" spans="1:13" ht="10.5" customHeight="1">
      <c r="A151" s="223" t="s">
        <v>38</v>
      </c>
      <c r="B151" s="156">
        <v>4860</v>
      </c>
      <c r="C151" s="156">
        <v>478</v>
      </c>
      <c r="D151" s="156">
        <v>14</v>
      </c>
      <c r="E151" s="156">
        <v>522</v>
      </c>
      <c r="F151" s="156">
        <v>1505</v>
      </c>
      <c r="G151" s="156">
        <v>57</v>
      </c>
      <c r="H151" s="156">
        <v>0</v>
      </c>
      <c r="I151" s="156">
        <v>17</v>
      </c>
      <c r="J151" s="156">
        <v>717</v>
      </c>
      <c r="K151" s="156">
        <v>117</v>
      </c>
      <c r="L151" s="156">
        <v>1433</v>
      </c>
      <c r="M151" s="156">
        <v>0</v>
      </c>
    </row>
    <row r="152" spans="1:13" ht="10.5" customHeight="1">
      <c r="A152" s="223" t="s">
        <v>322</v>
      </c>
      <c r="B152" s="156">
        <v>16594</v>
      </c>
      <c r="C152" s="156">
        <v>1018</v>
      </c>
      <c r="D152" s="156">
        <v>42</v>
      </c>
      <c r="E152" s="156">
        <v>1336</v>
      </c>
      <c r="F152" s="156">
        <v>2358</v>
      </c>
      <c r="G152" s="156">
        <v>5114</v>
      </c>
      <c r="H152" s="156">
        <v>0</v>
      </c>
      <c r="I152" s="156">
        <v>82</v>
      </c>
      <c r="J152" s="156">
        <v>1485</v>
      </c>
      <c r="K152" s="156">
        <v>334</v>
      </c>
      <c r="L152" s="156">
        <v>3036</v>
      </c>
      <c r="M152" s="156">
        <v>1789</v>
      </c>
    </row>
    <row r="153" spans="1:13" ht="10.5" customHeight="1">
      <c r="A153" s="223" t="s">
        <v>27</v>
      </c>
      <c r="B153" s="156">
        <v>39666</v>
      </c>
      <c r="C153" s="156">
        <v>2639</v>
      </c>
      <c r="D153" s="156">
        <v>181</v>
      </c>
      <c r="E153" s="156">
        <v>3020</v>
      </c>
      <c r="F153" s="156">
        <v>5534</v>
      </c>
      <c r="G153" s="156">
        <v>11872</v>
      </c>
      <c r="H153" s="156">
        <v>411</v>
      </c>
      <c r="I153" s="156">
        <v>987</v>
      </c>
      <c r="J153" s="156">
        <v>3762</v>
      </c>
      <c r="K153" s="156">
        <v>603</v>
      </c>
      <c r="L153" s="156">
        <v>7371</v>
      </c>
      <c r="M153" s="156">
        <v>3286</v>
      </c>
    </row>
    <row r="154" spans="1:13" ht="10.5" customHeight="1">
      <c r="A154" s="223" t="s">
        <v>28</v>
      </c>
      <c r="B154" s="156">
        <v>12334</v>
      </c>
      <c r="C154" s="156">
        <v>561</v>
      </c>
      <c r="D154" s="156">
        <v>27</v>
      </c>
      <c r="E154" s="156">
        <v>596</v>
      </c>
      <c r="F154" s="156">
        <v>1300</v>
      </c>
      <c r="G154" s="156">
        <v>5783</v>
      </c>
      <c r="H154" s="156">
        <v>0</v>
      </c>
      <c r="I154" s="156">
        <v>266</v>
      </c>
      <c r="J154" s="156">
        <v>734</v>
      </c>
      <c r="K154" s="156">
        <v>103</v>
      </c>
      <c r="L154" s="156">
        <v>1626</v>
      </c>
      <c r="M154" s="156">
        <v>1338</v>
      </c>
    </row>
    <row r="155" spans="1:13" ht="10.5" customHeight="1">
      <c r="A155" s="223" t="s">
        <v>29</v>
      </c>
      <c r="B155" s="156">
        <v>43003</v>
      </c>
      <c r="C155" s="156">
        <v>2427</v>
      </c>
      <c r="D155" s="156">
        <v>131</v>
      </c>
      <c r="E155" s="156">
        <v>3133</v>
      </c>
      <c r="F155" s="156">
        <v>5332</v>
      </c>
      <c r="G155" s="156">
        <v>8899</v>
      </c>
      <c r="H155" s="156">
        <v>777</v>
      </c>
      <c r="I155" s="156">
        <v>1262</v>
      </c>
      <c r="J155" s="156">
        <v>4643</v>
      </c>
      <c r="K155" s="156">
        <v>735</v>
      </c>
      <c r="L155" s="156">
        <v>10581</v>
      </c>
      <c r="M155" s="156">
        <v>5083</v>
      </c>
    </row>
    <row r="156" spans="1:13" ht="10.5" customHeight="1">
      <c r="A156" s="223" t="s">
        <v>30</v>
      </c>
      <c r="B156" s="156">
        <v>106727</v>
      </c>
      <c r="C156" s="156">
        <v>7356</v>
      </c>
      <c r="D156" s="156">
        <v>565</v>
      </c>
      <c r="E156" s="156">
        <v>8709</v>
      </c>
      <c r="F156" s="156">
        <v>15213</v>
      </c>
      <c r="G156" s="156">
        <v>26333</v>
      </c>
      <c r="H156" s="156">
        <v>75</v>
      </c>
      <c r="I156" s="156">
        <v>777</v>
      </c>
      <c r="J156" s="156">
        <v>11920</v>
      </c>
      <c r="K156" s="156">
        <v>1429</v>
      </c>
      <c r="L156" s="156">
        <v>19710</v>
      </c>
      <c r="M156" s="156">
        <v>14640</v>
      </c>
    </row>
    <row r="157" spans="1:13" ht="10.5" customHeight="1">
      <c r="A157" s="223" t="s">
        <v>31</v>
      </c>
      <c r="B157" s="156">
        <v>20546</v>
      </c>
      <c r="C157" s="156">
        <v>1629</v>
      </c>
      <c r="D157" s="156">
        <v>82</v>
      </c>
      <c r="E157" s="156">
        <v>1851</v>
      </c>
      <c r="F157" s="156">
        <v>3057</v>
      </c>
      <c r="G157" s="156">
        <v>5870</v>
      </c>
      <c r="H157" s="156">
        <v>4</v>
      </c>
      <c r="I157" s="156">
        <v>21</v>
      </c>
      <c r="J157" s="156">
        <v>1405</v>
      </c>
      <c r="K157" s="156">
        <v>338</v>
      </c>
      <c r="L157" s="156">
        <v>4559</v>
      </c>
      <c r="M157" s="156">
        <v>1730</v>
      </c>
    </row>
    <row r="158" spans="1:13" ht="10.5" customHeight="1">
      <c r="A158" s="223" t="s">
        <v>32</v>
      </c>
      <c r="B158" s="156">
        <v>9106</v>
      </c>
      <c r="C158" s="156">
        <v>478</v>
      </c>
      <c r="D158" s="156">
        <v>31</v>
      </c>
      <c r="E158" s="156">
        <v>439</v>
      </c>
      <c r="F158" s="156">
        <v>845</v>
      </c>
      <c r="G158" s="156">
        <v>4354</v>
      </c>
      <c r="H158" s="156">
        <v>0</v>
      </c>
      <c r="I158" s="156">
        <v>0</v>
      </c>
      <c r="J158" s="156">
        <v>415</v>
      </c>
      <c r="K158" s="156">
        <v>64</v>
      </c>
      <c r="L158" s="156">
        <v>965</v>
      </c>
      <c r="M158" s="156">
        <v>1515</v>
      </c>
    </row>
    <row r="159" spans="1:13" ht="10.5" customHeight="1">
      <c r="A159" s="223" t="s">
        <v>33</v>
      </c>
      <c r="B159" s="156">
        <v>31245</v>
      </c>
      <c r="C159" s="156">
        <v>1747</v>
      </c>
      <c r="D159" s="156">
        <v>205</v>
      </c>
      <c r="E159" s="156">
        <v>1700</v>
      </c>
      <c r="F159" s="156">
        <v>4104</v>
      </c>
      <c r="G159" s="156">
        <v>9696</v>
      </c>
      <c r="H159" s="156">
        <v>387</v>
      </c>
      <c r="I159" s="156">
        <v>229</v>
      </c>
      <c r="J159" s="156">
        <v>5841</v>
      </c>
      <c r="K159" s="156">
        <v>581</v>
      </c>
      <c r="L159" s="156">
        <v>4326</v>
      </c>
      <c r="M159" s="156">
        <v>2429</v>
      </c>
    </row>
    <row r="160" spans="1:13" ht="10.5" customHeight="1">
      <c r="A160" s="223" t="s">
        <v>34</v>
      </c>
      <c r="B160" s="156">
        <v>14311</v>
      </c>
      <c r="C160" s="156">
        <v>703</v>
      </c>
      <c r="D160" s="156">
        <v>45</v>
      </c>
      <c r="E160" s="156">
        <v>667</v>
      </c>
      <c r="F160" s="156">
        <v>1335</v>
      </c>
      <c r="G160" s="156">
        <v>5491</v>
      </c>
      <c r="H160" s="156">
        <v>0</v>
      </c>
      <c r="I160" s="156">
        <v>314</v>
      </c>
      <c r="J160" s="156">
        <v>1086</v>
      </c>
      <c r="K160" s="156">
        <v>245</v>
      </c>
      <c r="L160" s="156">
        <v>2124</v>
      </c>
      <c r="M160" s="156">
        <v>2301</v>
      </c>
    </row>
    <row r="161" spans="1:13" ht="10.5" customHeight="1">
      <c r="A161" s="223" t="s">
        <v>48</v>
      </c>
      <c r="B161" s="156">
        <v>14344</v>
      </c>
      <c r="C161" s="156">
        <v>792</v>
      </c>
      <c r="D161" s="156">
        <v>63</v>
      </c>
      <c r="E161" s="156">
        <v>737</v>
      </c>
      <c r="F161" s="156">
        <v>1590</v>
      </c>
      <c r="G161" s="156">
        <v>6567</v>
      </c>
      <c r="H161" s="156">
        <v>0</v>
      </c>
      <c r="I161" s="156">
        <v>366</v>
      </c>
      <c r="J161" s="156">
        <v>684</v>
      </c>
      <c r="K161" s="156">
        <v>128</v>
      </c>
      <c r="L161" s="156">
        <v>1765</v>
      </c>
      <c r="M161" s="156">
        <v>1652</v>
      </c>
    </row>
    <row r="162" spans="1:13" ht="10.5" customHeight="1">
      <c r="A162" s="223" t="s">
        <v>35</v>
      </c>
      <c r="B162" s="156">
        <v>13201</v>
      </c>
      <c r="C162" s="156">
        <v>864</v>
      </c>
      <c r="D162" s="156">
        <v>62</v>
      </c>
      <c r="E162" s="156">
        <v>857</v>
      </c>
      <c r="F162" s="156">
        <v>1884</v>
      </c>
      <c r="G162" s="156">
        <v>3977</v>
      </c>
      <c r="H162" s="156">
        <v>0</v>
      </c>
      <c r="I162" s="156">
        <v>88</v>
      </c>
      <c r="J162" s="156">
        <v>1672</v>
      </c>
      <c r="K162" s="156">
        <v>244</v>
      </c>
      <c r="L162" s="156">
        <v>2353</v>
      </c>
      <c r="M162" s="156">
        <v>1200</v>
      </c>
    </row>
    <row r="163" spans="1:13" ht="10.5" customHeight="1">
      <c r="A163" s="221" t="s">
        <v>69</v>
      </c>
      <c r="B163" s="156">
        <v>525863</v>
      </c>
      <c r="C163" s="156">
        <v>33321</v>
      </c>
      <c r="D163" s="156">
        <v>2326</v>
      </c>
      <c r="E163" s="156">
        <v>37756</v>
      </c>
      <c r="F163" s="156">
        <v>71880</v>
      </c>
      <c r="G163" s="156">
        <v>158106</v>
      </c>
      <c r="H163" s="156">
        <v>2454</v>
      </c>
      <c r="I163" s="156">
        <v>7689</v>
      </c>
      <c r="J163" s="156">
        <v>54169</v>
      </c>
      <c r="K163" s="156">
        <v>8345</v>
      </c>
      <c r="L163" s="156">
        <v>97217</v>
      </c>
      <c r="M163" s="156">
        <v>52600</v>
      </c>
    </row>
    <row r="164" spans="1:13" ht="10.5" customHeight="1">
      <c r="A164" s="328"/>
    </row>
    <row r="165" spans="1:13" s="226" customFormat="1" ht="10.5" customHeight="1">
      <c r="B165" s="253" t="s">
        <v>692</v>
      </c>
      <c r="C165" s="428"/>
      <c r="D165" s="428"/>
      <c r="E165" s="428"/>
      <c r="F165" s="428"/>
      <c r="G165" s="428"/>
      <c r="H165" s="428"/>
      <c r="I165" s="428"/>
      <c r="J165" s="428"/>
      <c r="K165" s="428"/>
      <c r="L165" s="428"/>
      <c r="M165" s="428"/>
    </row>
    <row r="166" spans="1:13" ht="9" customHeight="1"/>
    <row r="167" spans="1:13" ht="10.5" customHeight="1">
      <c r="A167" s="223" t="s">
        <v>23</v>
      </c>
      <c r="B167" s="156">
        <v>36057</v>
      </c>
      <c r="C167" s="156">
        <v>3995</v>
      </c>
      <c r="D167" s="156">
        <v>157</v>
      </c>
      <c r="E167" s="156">
        <v>14477</v>
      </c>
      <c r="F167" s="156">
        <v>3895</v>
      </c>
      <c r="G167" s="156">
        <v>2836</v>
      </c>
      <c r="H167" s="156">
        <v>0</v>
      </c>
      <c r="I167" s="156">
        <v>464</v>
      </c>
      <c r="J167" s="156">
        <v>6585</v>
      </c>
      <c r="K167" s="156">
        <v>1441</v>
      </c>
      <c r="L167" s="156">
        <v>2183</v>
      </c>
      <c r="M167" s="156">
        <v>24</v>
      </c>
    </row>
    <row r="168" spans="1:13" ht="10.5" customHeight="1">
      <c r="A168" s="223" t="s">
        <v>24</v>
      </c>
      <c r="B168" s="156">
        <v>24085</v>
      </c>
      <c r="C168" s="156">
        <v>4049</v>
      </c>
      <c r="D168" s="156">
        <v>203</v>
      </c>
      <c r="E168" s="156">
        <v>5344</v>
      </c>
      <c r="F168" s="156">
        <v>3055</v>
      </c>
      <c r="G168" s="156">
        <v>2681</v>
      </c>
      <c r="H168" s="156">
        <v>106</v>
      </c>
      <c r="I168" s="156">
        <v>421</v>
      </c>
      <c r="J168" s="156">
        <v>3784</v>
      </c>
      <c r="K168" s="156">
        <v>1851</v>
      </c>
      <c r="L168" s="156">
        <v>2345</v>
      </c>
      <c r="M168" s="156">
        <v>246</v>
      </c>
    </row>
    <row r="169" spans="1:13" ht="10.5" customHeight="1">
      <c r="A169" s="223" t="s">
        <v>37</v>
      </c>
      <c r="B169" s="156">
        <v>9737</v>
      </c>
      <c r="C169" s="156">
        <v>1568</v>
      </c>
      <c r="D169" s="156">
        <v>40</v>
      </c>
      <c r="E169" s="156">
        <v>2655</v>
      </c>
      <c r="F169" s="156">
        <v>1343</v>
      </c>
      <c r="G169" s="156">
        <v>287</v>
      </c>
      <c r="H169" s="156">
        <v>55</v>
      </c>
      <c r="I169" s="156">
        <v>120</v>
      </c>
      <c r="J169" s="156">
        <v>1758</v>
      </c>
      <c r="K169" s="156">
        <v>1412</v>
      </c>
      <c r="L169" s="156">
        <v>499</v>
      </c>
      <c r="M169" s="156">
        <v>0</v>
      </c>
    </row>
    <row r="170" spans="1:13" ht="10.5" customHeight="1">
      <c r="A170" s="223" t="s">
        <v>25</v>
      </c>
      <c r="B170" s="156">
        <v>2895</v>
      </c>
      <c r="C170" s="156">
        <v>602</v>
      </c>
      <c r="D170" s="156">
        <v>78</v>
      </c>
      <c r="E170" s="156">
        <v>542</v>
      </c>
      <c r="F170" s="156">
        <v>437</v>
      </c>
      <c r="G170" s="156">
        <v>28</v>
      </c>
      <c r="H170" s="156">
        <v>0</v>
      </c>
      <c r="I170" s="156">
        <v>54</v>
      </c>
      <c r="J170" s="156">
        <v>366</v>
      </c>
      <c r="K170" s="156">
        <v>200</v>
      </c>
      <c r="L170" s="156">
        <v>588</v>
      </c>
      <c r="M170" s="156">
        <v>0</v>
      </c>
    </row>
    <row r="171" spans="1:13" ht="10.5" customHeight="1">
      <c r="A171" s="223" t="s">
        <v>38</v>
      </c>
      <c r="B171" s="156">
        <v>1492</v>
      </c>
      <c r="C171" s="156">
        <v>114</v>
      </c>
      <c r="D171" s="156">
        <v>20</v>
      </c>
      <c r="E171" s="156">
        <v>524</v>
      </c>
      <c r="F171" s="156">
        <v>156</v>
      </c>
      <c r="G171" s="156">
        <v>136</v>
      </c>
      <c r="H171" s="156">
        <v>0</v>
      </c>
      <c r="I171" s="156">
        <v>28</v>
      </c>
      <c r="J171" s="156">
        <v>273</v>
      </c>
      <c r="K171" s="156">
        <v>234</v>
      </c>
      <c r="L171" s="156">
        <v>7</v>
      </c>
      <c r="M171" s="156">
        <v>0</v>
      </c>
    </row>
    <row r="172" spans="1:13" ht="10.5" customHeight="1">
      <c r="A172" s="223" t="s">
        <v>322</v>
      </c>
      <c r="B172" s="156">
        <v>5846</v>
      </c>
      <c r="C172" s="156">
        <v>876</v>
      </c>
      <c r="D172" s="156">
        <v>58</v>
      </c>
      <c r="E172" s="156">
        <v>1923</v>
      </c>
      <c r="F172" s="156">
        <v>443</v>
      </c>
      <c r="G172" s="156">
        <v>842</v>
      </c>
      <c r="H172" s="156">
        <v>8</v>
      </c>
      <c r="I172" s="156">
        <v>34</v>
      </c>
      <c r="J172" s="156">
        <v>674</v>
      </c>
      <c r="K172" s="156">
        <v>273</v>
      </c>
      <c r="L172" s="156">
        <v>714</v>
      </c>
      <c r="M172" s="156">
        <v>1</v>
      </c>
    </row>
    <row r="173" spans="1:13" ht="10.5" customHeight="1">
      <c r="A173" s="223" t="s">
        <v>27</v>
      </c>
      <c r="B173" s="156">
        <v>8923</v>
      </c>
      <c r="C173" s="156">
        <v>1406</v>
      </c>
      <c r="D173" s="156">
        <v>82</v>
      </c>
      <c r="E173" s="156">
        <v>2461</v>
      </c>
      <c r="F173" s="156">
        <v>1063</v>
      </c>
      <c r="G173" s="156">
        <v>330</v>
      </c>
      <c r="H173" s="156">
        <v>112</v>
      </c>
      <c r="I173" s="156">
        <v>270</v>
      </c>
      <c r="J173" s="156">
        <v>1519</v>
      </c>
      <c r="K173" s="156">
        <v>797</v>
      </c>
      <c r="L173" s="156">
        <v>883</v>
      </c>
      <c r="M173" s="156">
        <v>0</v>
      </c>
    </row>
    <row r="174" spans="1:13" ht="10.5" customHeight="1">
      <c r="A174" s="223" t="s">
        <v>28</v>
      </c>
      <c r="B174" s="156">
        <v>1689</v>
      </c>
      <c r="C174" s="156">
        <v>236</v>
      </c>
      <c r="D174" s="156">
        <v>7</v>
      </c>
      <c r="E174" s="156">
        <v>270</v>
      </c>
      <c r="F174" s="156">
        <v>192</v>
      </c>
      <c r="G174" s="156">
        <v>113</v>
      </c>
      <c r="H174" s="156">
        <v>0</v>
      </c>
      <c r="I174" s="156">
        <v>105</v>
      </c>
      <c r="J174" s="156">
        <v>187</v>
      </c>
      <c r="K174" s="156">
        <v>292</v>
      </c>
      <c r="L174" s="156">
        <v>285</v>
      </c>
      <c r="M174" s="156">
        <v>2</v>
      </c>
    </row>
    <row r="175" spans="1:13" ht="10.5" customHeight="1">
      <c r="A175" s="223" t="s">
        <v>29</v>
      </c>
      <c r="B175" s="156">
        <v>9587</v>
      </c>
      <c r="C175" s="156">
        <v>1260</v>
      </c>
      <c r="D175" s="156">
        <v>96</v>
      </c>
      <c r="E175" s="156">
        <v>2444</v>
      </c>
      <c r="F175" s="156">
        <v>959</v>
      </c>
      <c r="G175" s="156">
        <v>424</v>
      </c>
      <c r="H175" s="156">
        <v>153</v>
      </c>
      <c r="I175" s="156">
        <v>280</v>
      </c>
      <c r="J175" s="156">
        <v>1100</v>
      </c>
      <c r="K175" s="156">
        <v>1058</v>
      </c>
      <c r="L175" s="156">
        <v>1810</v>
      </c>
      <c r="M175" s="156">
        <v>3</v>
      </c>
    </row>
    <row r="176" spans="1:13" ht="10.5" customHeight="1">
      <c r="A176" s="223" t="s">
        <v>30</v>
      </c>
      <c r="B176" s="156">
        <v>25926</v>
      </c>
      <c r="C176" s="156">
        <v>4682</v>
      </c>
      <c r="D176" s="156">
        <v>503</v>
      </c>
      <c r="E176" s="156">
        <v>7203</v>
      </c>
      <c r="F176" s="156">
        <v>3055</v>
      </c>
      <c r="G176" s="156">
        <v>801</v>
      </c>
      <c r="H176" s="156">
        <v>2</v>
      </c>
      <c r="I176" s="156">
        <v>265</v>
      </c>
      <c r="J176" s="156">
        <v>3547</v>
      </c>
      <c r="K176" s="156">
        <v>2138</v>
      </c>
      <c r="L176" s="156">
        <v>3532</v>
      </c>
      <c r="M176" s="156">
        <v>198</v>
      </c>
    </row>
    <row r="177" spans="1:13" ht="10.5" customHeight="1">
      <c r="A177" s="223" t="s">
        <v>31</v>
      </c>
      <c r="B177" s="156">
        <v>5842</v>
      </c>
      <c r="C177" s="156">
        <v>1287</v>
      </c>
      <c r="D177" s="156">
        <v>53</v>
      </c>
      <c r="E177" s="156">
        <v>1506</v>
      </c>
      <c r="F177" s="156">
        <v>921</v>
      </c>
      <c r="G177" s="156">
        <v>178</v>
      </c>
      <c r="H177" s="156">
        <v>0</v>
      </c>
      <c r="I177" s="156">
        <v>21</v>
      </c>
      <c r="J177" s="156">
        <v>652</v>
      </c>
      <c r="K177" s="156">
        <v>393</v>
      </c>
      <c r="L177" s="156">
        <v>829</v>
      </c>
      <c r="M177" s="156">
        <v>2</v>
      </c>
    </row>
    <row r="178" spans="1:13" ht="10.5" customHeight="1">
      <c r="A178" s="223" t="s">
        <v>32</v>
      </c>
      <c r="B178" s="156">
        <v>1252</v>
      </c>
      <c r="C178" s="156">
        <v>130</v>
      </c>
      <c r="D178" s="156">
        <v>1</v>
      </c>
      <c r="E178" s="156">
        <v>354</v>
      </c>
      <c r="F178" s="156">
        <v>208</v>
      </c>
      <c r="G178" s="156">
        <v>98</v>
      </c>
      <c r="H178" s="156">
        <v>0</v>
      </c>
      <c r="I178" s="156">
        <v>0</v>
      </c>
      <c r="J178" s="156">
        <v>241</v>
      </c>
      <c r="K178" s="156">
        <v>130</v>
      </c>
      <c r="L178" s="156">
        <v>90</v>
      </c>
      <c r="M178" s="156">
        <v>0</v>
      </c>
    </row>
    <row r="179" spans="1:13" ht="10.5" customHeight="1">
      <c r="A179" s="223" t="s">
        <v>33</v>
      </c>
      <c r="B179" s="156">
        <v>6194</v>
      </c>
      <c r="C179" s="156">
        <v>928</v>
      </c>
      <c r="D179" s="156">
        <v>167</v>
      </c>
      <c r="E179" s="156">
        <v>932</v>
      </c>
      <c r="F179" s="156">
        <v>840</v>
      </c>
      <c r="G179" s="156">
        <v>105</v>
      </c>
      <c r="H179" s="156">
        <v>57</v>
      </c>
      <c r="I179" s="156">
        <v>61</v>
      </c>
      <c r="J179" s="156">
        <v>841</v>
      </c>
      <c r="K179" s="156">
        <v>837</v>
      </c>
      <c r="L179" s="156">
        <v>1426</v>
      </c>
      <c r="M179" s="156">
        <v>0</v>
      </c>
    </row>
    <row r="180" spans="1:13" ht="10.5" customHeight="1">
      <c r="A180" s="223" t="s">
        <v>34</v>
      </c>
      <c r="B180" s="156">
        <v>3227</v>
      </c>
      <c r="C180" s="156">
        <v>488</v>
      </c>
      <c r="D180" s="156">
        <v>32</v>
      </c>
      <c r="E180" s="156">
        <v>553</v>
      </c>
      <c r="F180" s="156">
        <v>343</v>
      </c>
      <c r="G180" s="156">
        <v>164</v>
      </c>
      <c r="H180" s="156">
        <v>1</v>
      </c>
      <c r="I180" s="156">
        <v>156</v>
      </c>
      <c r="J180" s="156">
        <v>443</v>
      </c>
      <c r="K180" s="156">
        <v>250</v>
      </c>
      <c r="L180" s="156">
        <v>726</v>
      </c>
      <c r="M180" s="156">
        <v>71</v>
      </c>
    </row>
    <row r="181" spans="1:13" ht="10.5" customHeight="1">
      <c r="A181" s="223" t="s">
        <v>48</v>
      </c>
      <c r="B181" s="156">
        <v>2513</v>
      </c>
      <c r="C181" s="156">
        <v>586</v>
      </c>
      <c r="D181" s="156">
        <v>27</v>
      </c>
      <c r="E181" s="156">
        <v>609</v>
      </c>
      <c r="F181" s="156">
        <v>392</v>
      </c>
      <c r="G181" s="156">
        <v>14</v>
      </c>
      <c r="H181" s="156">
        <v>1</v>
      </c>
      <c r="I181" s="156">
        <v>93</v>
      </c>
      <c r="J181" s="156">
        <v>221</v>
      </c>
      <c r="K181" s="156">
        <v>274</v>
      </c>
      <c r="L181" s="156">
        <v>296</v>
      </c>
      <c r="M181" s="156">
        <v>0</v>
      </c>
    </row>
    <row r="182" spans="1:13" ht="10.5" customHeight="1">
      <c r="A182" s="223" t="s">
        <v>35</v>
      </c>
      <c r="B182" s="156">
        <v>4018</v>
      </c>
      <c r="C182" s="156">
        <v>698</v>
      </c>
      <c r="D182" s="156">
        <v>68</v>
      </c>
      <c r="E182" s="156">
        <v>573</v>
      </c>
      <c r="F182" s="156">
        <v>553</v>
      </c>
      <c r="G182" s="156">
        <v>142</v>
      </c>
      <c r="H182" s="156">
        <v>0</v>
      </c>
      <c r="I182" s="156">
        <v>45</v>
      </c>
      <c r="J182" s="156">
        <v>639</v>
      </c>
      <c r="K182" s="156">
        <v>557</v>
      </c>
      <c r="L182" s="156">
        <v>700</v>
      </c>
      <c r="M182" s="156">
        <v>43</v>
      </c>
    </row>
    <row r="183" spans="1:13" ht="10.5" customHeight="1">
      <c r="A183" s="221" t="s">
        <v>69</v>
      </c>
      <c r="B183" s="156">
        <v>149283</v>
      </c>
      <c r="C183" s="156">
        <v>22905</v>
      </c>
      <c r="D183" s="156">
        <v>1592</v>
      </c>
      <c r="E183" s="156">
        <v>42370</v>
      </c>
      <c r="F183" s="156">
        <v>17855</v>
      </c>
      <c r="G183" s="156">
        <v>9179</v>
      </c>
      <c r="H183" s="156">
        <v>495</v>
      </c>
      <c r="I183" s="156">
        <v>2417</v>
      </c>
      <c r="J183" s="156">
        <v>22830</v>
      </c>
      <c r="K183" s="156">
        <v>12137</v>
      </c>
      <c r="L183" s="156">
        <v>16913</v>
      </c>
      <c r="M183" s="156">
        <v>590</v>
      </c>
    </row>
    <row r="184" spans="1:13" ht="10.5" customHeight="1">
      <c r="A184" s="328"/>
    </row>
    <row r="185" spans="1:13" s="226" customFormat="1" ht="10.5" customHeight="1">
      <c r="B185" s="253" t="s">
        <v>68</v>
      </c>
      <c r="C185" s="428"/>
      <c r="D185" s="428"/>
      <c r="E185" s="428"/>
      <c r="F185" s="428"/>
      <c r="G185" s="428"/>
      <c r="H185" s="428"/>
      <c r="I185" s="428"/>
      <c r="J185" s="428"/>
      <c r="K185" s="428"/>
      <c r="L185" s="428"/>
      <c r="M185" s="428"/>
    </row>
    <row r="186" spans="1:13" ht="9" customHeight="1"/>
    <row r="187" spans="1:13" ht="10.5" customHeight="1">
      <c r="A187" s="223" t="s">
        <v>23</v>
      </c>
      <c r="B187" s="156">
        <v>117655</v>
      </c>
      <c r="C187" s="156">
        <v>8794</v>
      </c>
      <c r="D187" s="156">
        <v>531</v>
      </c>
      <c r="E187" s="156">
        <v>20264</v>
      </c>
      <c r="F187" s="156">
        <v>15350</v>
      </c>
      <c r="G187" s="156">
        <v>29823</v>
      </c>
      <c r="H187" s="156">
        <v>21</v>
      </c>
      <c r="I187" s="156">
        <v>2150</v>
      </c>
      <c r="J187" s="156">
        <v>14896</v>
      </c>
      <c r="K187" s="156">
        <v>2424</v>
      </c>
      <c r="L187" s="156">
        <v>15593</v>
      </c>
      <c r="M187" s="156">
        <v>7809</v>
      </c>
    </row>
    <row r="188" spans="1:13" ht="10.5" customHeight="1">
      <c r="A188" s="223" t="s">
        <v>24</v>
      </c>
      <c r="B188" s="156">
        <v>103374</v>
      </c>
      <c r="C188" s="156">
        <v>8695</v>
      </c>
      <c r="D188" s="156">
        <v>537</v>
      </c>
      <c r="E188" s="156">
        <v>10691</v>
      </c>
      <c r="F188" s="156">
        <v>13911</v>
      </c>
      <c r="G188" s="156">
        <v>29954</v>
      </c>
      <c r="H188" s="156">
        <v>413</v>
      </c>
      <c r="I188" s="156">
        <v>1615</v>
      </c>
      <c r="J188" s="156">
        <v>11439</v>
      </c>
      <c r="K188" s="156">
        <v>2980</v>
      </c>
      <c r="L188" s="156">
        <v>16614</v>
      </c>
      <c r="M188" s="156">
        <v>6525</v>
      </c>
    </row>
    <row r="189" spans="1:13" ht="10.5" customHeight="1">
      <c r="A189" s="223" t="s">
        <v>37</v>
      </c>
      <c r="B189" s="156">
        <v>41966</v>
      </c>
      <c r="C189" s="156">
        <v>3863</v>
      </c>
      <c r="D189" s="156">
        <v>85</v>
      </c>
      <c r="E189" s="156">
        <v>4836</v>
      </c>
      <c r="F189" s="156">
        <v>5601</v>
      </c>
      <c r="G189" s="156">
        <v>10106</v>
      </c>
      <c r="H189" s="156">
        <v>527</v>
      </c>
      <c r="I189" s="156">
        <v>373</v>
      </c>
      <c r="J189" s="156">
        <v>4556</v>
      </c>
      <c r="K189" s="156">
        <v>2569</v>
      </c>
      <c r="L189" s="156">
        <v>7877</v>
      </c>
      <c r="M189" s="156">
        <v>1573</v>
      </c>
    </row>
    <row r="190" spans="1:13" ht="10.5" customHeight="1">
      <c r="A190" s="223" t="s">
        <v>25</v>
      </c>
      <c r="B190" s="156">
        <v>9705</v>
      </c>
      <c r="C190" s="156">
        <v>1491</v>
      </c>
      <c r="D190" s="156">
        <v>203</v>
      </c>
      <c r="E190" s="156">
        <v>1416</v>
      </c>
      <c r="F190" s="156">
        <v>1691</v>
      </c>
      <c r="G190" s="156">
        <v>42</v>
      </c>
      <c r="H190" s="156">
        <v>0</v>
      </c>
      <c r="I190" s="156">
        <v>201</v>
      </c>
      <c r="J190" s="156">
        <v>1407</v>
      </c>
      <c r="K190" s="156">
        <v>355</v>
      </c>
      <c r="L190" s="156">
        <v>2899</v>
      </c>
      <c r="M190" s="156">
        <v>0</v>
      </c>
    </row>
    <row r="191" spans="1:13" ht="10.5" customHeight="1">
      <c r="A191" s="223" t="s">
        <v>38</v>
      </c>
      <c r="B191" s="156">
        <v>6352</v>
      </c>
      <c r="C191" s="156">
        <v>592</v>
      </c>
      <c r="D191" s="156">
        <v>34</v>
      </c>
      <c r="E191" s="156">
        <v>1046</v>
      </c>
      <c r="F191" s="156">
        <v>1661</v>
      </c>
      <c r="G191" s="156">
        <v>193</v>
      </c>
      <c r="H191" s="156">
        <v>0</v>
      </c>
      <c r="I191" s="156">
        <v>45</v>
      </c>
      <c r="J191" s="156">
        <v>990</v>
      </c>
      <c r="K191" s="156">
        <v>351</v>
      </c>
      <c r="L191" s="156">
        <v>1440</v>
      </c>
      <c r="M191" s="156">
        <v>0</v>
      </c>
    </row>
    <row r="192" spans="1:13" ht="10.5" customHeight="1">
      <c r="A192" s="223" t="s">
        <v>322</v>
      </c>
      <c r="B192" s="156">
        <v>22440</v>
      </c>
      <c r="C192" s="156">
        <v>1894</v>
      </c>
      <c r="D192" s="156">
        <v>100</v>
      </c>
      <c r="E192" s="156">
        <v>3259</v>
      </c>
      <c r="F192" s="156">
        <v>2801</v>
      </c>
      <c r="G192" s="156">
        <v>5956</v>
      </c>
      <c r="H192" s="156">
        <v>8</v>
      </c>
      <c r="I192" s="156">
        <v>116</v>
      </c>
      <c r="J192" s="156">
        <v>2159</v>
      </c>
      <c r="K192" s="156">
        <v>607</v>
      </c>
      <c r="L192" s="156">
        <v>3750</v>
      </c>
      <c r="M192" s="156">
        <v>1790</v>
      </c>
    </row>
    <row r="193" spans="1:13" ht="10.5" customHeight="1">
      <c r="A193" s="223" t="s">
        <v>27</v>
      </c>
      <c r="B193" s="156">
        <v>48589</v>
      </c>
      <c r="C193" s="156">
        <v>4045</v>
      </c>
      <c r="D193" s="156">
        <v>263</v>
      </c>
      <c r="E193" s="156">
        <v>5481</v>
      </c>
      <c r="F193" s="156">
        <v>6597</v>
      </c>
      <c r="G193" s="156">
        <v>12202</v>
      </c>
      <c r="H193" s="156">
        <v>523</v>
      </c>
      <c r="I193" s="156">
        <v>1257</v>
      </c>
      <c r="J193" s="156">
        <v>5281</v>
      </c>
      <c r="K193" s="156">
        <v>1400</v>
      </c>
      <c r="L193" s="156">
        <v>8254</v>
      </c>
      <c r="M193" s="156">
        <v>3286</v>
      </c>
    </row>
    <row r="194" spans="1:13" ht="10.5" customHeight="1">
      <c r="A194" s="223" t="s">
        <v>28</v>
      </c>
      <c r="B194" s="156">
        <v>14023</v>
      </c>
      <c r="C194" s="156">
        <v>797</v>
      </c>
      <c r="D194" s="156">
        <v>34</v>
      </c>
      <c r="E194" s="156">
        <v>866</v>
      </c>
      <c r="F194" s="156">
        <v>1492</v>
      </c>
      <c r="G194" s="156">
        <v>5896</v>
      </c>
      <c r="H194" s="156">
        <v>0</v>
      </c>
      <c r="I194" s="156">
        <v>371</v>
      </c>
      <c r="J194" s="156">
        <v>921</v>
      </c>
      <c r="K194" s="156">
        <v>395</v>
      </c>
      <c r="L194" s="156">
        <v>1911</v>
      </c>
      <c r="M194" s="156">
        <v>1340</v>
      </c>
    </row>
    <row r="195" spans="1:13" ht="10.5" customHeight="1">
      <c r="A195" s="223" t="s">
        <v>29</v>
      </c>
      <c r="B195" s="156">
        <v>52590</v>
      </c>
      <c r="C195" s="156">
        <v>3687</v>
      </c>
      <c r="D195" s="156">
        <v>227</v>
      </c>
      <c r="E195" s="156">
        <v>5577</v>
      </c>
      <c r="F195" s="156">
        <v>6291</v>
      </c>
      <c r="G195" s="156">
        <v>9323</v>
      </c>
      <c r="H195" s="156">
        <v>930</v>
      </c>
      <c r="I195" s="156">
        <v>1542</v>
      </c>
      <c r="J195" s="156">
        <v>5743</v>
      </c>
      <c r="K195" s="156">
        <v>1793</v>
      </c>
      <c r="L195" s="156">
        <v>12391</v>
      </c>
      <c r="M195" s="156">
        <v>5086</v>
      </c>
    </row>
    <row r="196" spans="1:13" ht="10.5" customHeight="1">
      <c r="A196" s="223" t="s">
        <v>30</v>
      </c>
      <c r="B196" s="156">
        <v>132653</v>
      </c>
      <c r="C196" s="156">
        <v>12038</v>
      </c>
      <c r="D196" s="156">
        <v>1068</v>
      </c>
      <c r="E196" s="156">
        <v>15912</v>
      </c>
      <c r="F196" s="156">
        <v>18268</v>
      </c>
      <c r="G196" s="156">
        <v>27134</v>
      </c>
      <c r="H196" s="156">
        <v>77</v>
      </c>
      <c r="I196" s="156">
        <v>1042</v>
      </c>
      <c r="J196" s="156">
        <v>15467</v>
      </c>
      <c r="K196" s="156">
        <v>3567</v>
      </c>
      <c r="L196" s="156">
        <v>23242</v>
      </c>
      <c r="M196" s="156">
        <v>14838</v>
      </c>
    </row>
    <row r="197" spans="1:13" ht="10.5" customHeight="1">
      <c r="A197" s="223" t="s">
        <v>31</v>
      </c>
      <c r="B197" s="156">
        <v>26388</v>
      </c>
      <c r="C197" s="156">
        <v>2916</v>
      </c>
      <c r="D197" s="156">
        <v>135</v>
      </c>
      <c r="E197" s="156">
        <v>3357</v>
      </c>
      <c r="F197" s="156">
        <v>3978</v>
      </c>
      <c r="G197" s="156">
        <v>6048</v>
      </c>
      <c r="H197" s="156">
        <v>4</v>
      </c>
      <c r="I197" s="156">
        <v>42</v>
      </c>
      <c r="J197" s="156">
        <v>2057</v>
      </c>
      <c r="K197" s="156">
        <v>731</v>
      </c>
      <c r="L197" s="156">
        <v>5388</v>
      </c>
      <c r="M197" s="156">
        <v>1732</v>
      </c>
    </row>
    <row r="198" spans="1:13" ht="10.5" customHeight="1">
      <c r="A198" s="223" t="s">
        <v>32</v>
      </c>
      <c r="B198" s="156">
        <v>10358</v>
      </c>
      <c r="C198" s="156">
        <v>608</v>
      </c>
      <c r="D198" s="156">
        <v>32</v>
      </c>
      <c r="E198" s="156">
        <v>793</v>
      </c>
      <c r="F198" s="156">
        <v>1053</v>
      </c>
      <c r="G198" s="156">
        <v>4452</v>
      </c>
      <c r="H198" s="156">
        <v>0</v>
      </c>
      <c r="I198" s="156">
        <v>0</v>
      </c>
      <c r="J198" s="156">
        <v>656</v>
      </c>
      <c r="K198" s="156">
        <v>194</v>
      </c>
      <c r="L198" s="156">
        <v>1055</v>
      </c>
      <c r="M198" s="156">
        <v>1515</v>
      </c>
    </row>
    <row r="199" spans="1:13" ht="10.5" customHeight="1">
      <c r="A199" s="223" t="s">
        <v>33</v>
      </c>
      <c r="B199" s="156">
        <v>37439</v>
      </c>
      <c r="C199" s="156">
        <v>2675</v>
      </c>
      <c r="D199" s="156">
        <v>372</v>
      </c>
      <c r="E199" s="156">
        <v>2632</v>
      </c>
      <c r="F199" s="156">
        <v>4944</v>
      </c>
      <c r="G199" s="156">
        <v>9801</v>
      </c>
      <c r="H199" s="156">
        <v>444</v>
      </c>
      <c r="I199" s="156">
        <v>290</v>
      </c>
      <c r="J199" s="156">
        <v>6682</v>
      </c>
      <c r="K199" s="156">
        <v>1418</v>
      </c>
      <c r="L199" s="156">
        <v>5752</v>
      </c>
      <c r="M199" s="156">
        <v>2429</v>
      </c>
    </row>
    <row r="200" spans="1:13" ht="10.5" customHeight="1">
      <c r="A200" s="223" t="s">
        <v>34</v>
      </c>
      <c r="B200" s="156">
        <v>17538</v>
      </c>
      <c r="C200" s="156">
        <v>1191</v>
      </c>
      <c r="D200" s="156">
        <v>77</v>
      </c>
      <c r="E200" s="156">
        <v>1220</v>
      </c>
      <c r="F200" s="156">
        <v>1678</v>
      </c>
      <c r="G200" s="156">
        <v>5655</v>
      </c>
      <c r="H200" s="156">
        <v>1</v>
      </c>
      <c r="I200" s="156">
        <v>470</v>
      </c>
      <c r="J200" s="156">
        <v>1529</v>
      </c>
      <c r="K200" s="156">
        <v>495</v>
      </c>
      <c r="L200" s="156">
        <v>2850</v>
      </c>
      <c r="M200" s="156">
        <v>2372</v>
      </c>
    </row>
    <row r="201" spans="1:13" ht="10.5" customHeight="1">
      <c r="A201" s="223" t="s">
        <v>48</v>
      </c>
      <c r="B201" s="156">
        <v>16857</v>
      </c>
      <c r="C201" s="156">
        <v>1378</v>
      </c>
      <c r="D201" s="156">
        <v>90</v>
      </c>
      <c r="E201" s="156">
        <v>1346</v>
      </c>
      <c r="F201" s="156">
        <v>1982</v>
      </c>
      <c r="G201" s="156">
        <v>6581</v>
      </c>
      <c r="H201" s="156">
        <v>1</v>
      </c>
      <c r="I201" s="156">
        <v>459</v>
      </c>
      <c r="J201" s="156">
        <v>905</v>
      </c>
      <c r="K201" s="156">
        <v>402</v>
      </c>
      <c r="L201" s="156">
        <v>2061</v>
      </c>
      <c r="M201" s="156">
        <v>1652</v>
      </c>
    </row>
    <row r="202" spans="1:13" ht="10.5" customHeight="1">
      <c r="A202" s="223" t="s">
        <v>35</v>
      </c>
      <c r="B202" s="156">
        <v>17219</v>
      </c>
      <c r="C202" s="156">
        <v>1562</v>
      </c>
      <c r="D202" s="156">
        <v>130</v>
      </c>
      <c r="E202" s="156">
        <v>1430</v>
      </c>
      <c r="F202" s="156">
        <v>2437</v>
      </c>
      <c r="G202" s="156">
        <v>4119</v>
      </c>
      <c r="H202" s="156">
        <v>0</v>
      </c>
      <c r="I202" s="156">
        <v>133</v>
      </c>
      <c r="J202" s="156">
        <v>2311</v>
      </c>
      <c r="K202" s="156">
        <v>801</v>
      </c>
      <c r="L202" s="156">
        <v>3053</v>
      </c>
      <c r="M202" s="156">
        <v>1243</v>
      </c>
    </row>
    <row r="203" spans="1:13" ht="10.5" customHeight="1">
      <c r="A203" s="221" t="s">
        <v>63</v>
      </c>
      <c r="B203" s="156">
        <v>675146</v>
      </c>
      <c r="C203" s="156">
        <v>56226</v>
      </c>
      <c r="D203" s="156">
        <v>3918</v>
      </c>
      <c r="E203" s="156">
        <v>80126</v>
      </c>
      <c r="F203" s="156">
        <v>89735</v>
      </c>
      <c r="G203" s="156">
        <v>167285</v>
      </c>
      <c r="H203" s="156">
        <v>2949</v>
      </c>
      <c r="I203" s="156">
        <v>10106</v>
      </c>
      <c r="J203" s="156">
        <v>76999</v>
      </c>
      <c r="K203" s="156">
        <v>20482</v>
      </c>
      <c r="L203" s="156">
        <v>114130</v>
      </c>
      <c r="M203" s="156">
        <v>53190</v>
      </c>
    </row>
    <row r="204" spans="1:13" ht="10.5" customHeight="1">
      <c r="A204" s="236"/>
      <c r="B204" s="156"/>
      <c r="C204" s="156"/>
      <c r="D204" s="156"/>
      <c r="E204" s="156"/>
      <c r="F204" s="156"/>
      <c r="G204" s="156"/>
      <c r="H204" s="156"/>
      <c r="I204" s="156"/>
      <c r="J204" s="156"/>
      <c r="K204" s="156"/>
      <c r="L204" s="156"/>
      <c r="M204" s="156"/>
    </row>
    <row r="205" spans="1:13" ht="10.5" customHeight="1">
      <c r="A205" s="236"/>
      <c r="B205" s="156"/>
      <c r="C205" s="156"/>
      <c r="D205" s="156"/>
      <c r="E205" s="156"/>
      <c r="F205" s="156"/>
      <c r="G205" s="156"/>
      <c r="H205" s="156"/>
      <c r="I205" s="156"/>
      <c r="J205" s="156"/>
      <c r="K205" s="156"/>
      <c r="L205" s="156"/>
      <c r="M205" s="156"/>
    </row>
    <row r="206" spans="1:13" ht="10.5" customHeight="1">
      <c r="C206" s="427"/>
      <c r="D206" s="427"/>
    </row>
    <row r="207" spans="1:13" s="287" customFormat="1" ht="10.5" customHeight="1">
      <c r="A207" s="291" t="s">
        <v>51</v>
      </c>
      <c r="B207" s="291"/>
      <c r="C207" s="291"/>
      <c r="D207" s="291"/>
      <c r="E207" s="325"/>
      <c r="F207" s="325"/>
      <c r="G207" s="325"/>
      <c r="H207" s="325"/>
      <c r="I207" s="325"/>
      <c r="J207" s="325"/>
      <c r="K207" s="325"/>
      <c r="L207" s="325"/>
      <c r="M207" s="325"/>
    </row>
    <row r="208" spans="1:13" s="429" customFormat="1" ht="10.5" customHeight="1">
      <c r="B208" s="253" t="s">
        <v>102</v>
      </c>
      <c r="C208" s="430"/>
      <c r="D208" s="430"/>
      <c r="E208" s="430"/>
      <c r="F208" s="430"/>
      <c r="G208" s="430"/>
      <c r="H208" s="430"/>
      <c r="I208" s="430"/>
      <c r="J208" s="430"/>
      <c r="K208" s="430"/>
      <c r="L208" s="430"/>
      <c r="M208" s="430"/>
    </row>
    <row r="209" spans="1:13" ht="8.25" customHeight="1">
      <c r="A209" s="336"/>
    </row>
    <row r="210" spans="1:13" ht="10.5" customHeight="1">
      <c r="B210" s="253" t="s">
        <v>576</v>
      </c>
      <c r="C210" s="333"/>
      <c r="D210" s="333"/>
      <c r="E210" s="333"/>
      <c r="F210" s="333"/>
      <c r="G210" s="333"/>
      <c r="H210" s="333"/>
      <c r="I210" s="333"/>
      <c r="J210" s="333"/>
      <c r="K210" s="333"/>
      <c r="L210" s="333"/>
      <c r="M210" s="333"/>
    </row>
    <row r="211" spans="1:13" ht="10.5" customHeight="1">
      <c r="B211" s="253" t="s">
        <v>564</v>
      </c>
      <c r="C211" s="333"/>
      <c r="D211" s="333"/>
      <c r="E211" s="333"/>
      <c r="F211" s="333"/>
      <c r="G211" s="333"/>
      <c r="H211" s="333"/>
      <c r="I211" s="333"/>
      <c r="J211" s="333"/>
      <c r="K211" s="333"/>
      <c r="L211" s="333"/>
      <c r="M211" s="333"/>
    </row>
    <row r="212" spans="1:13" ht="10.5" customHeight="1"/>
    <row r="213" spans="1:13" ht="10.5" customHeight="1">
      <c r="A213" s="223" t="s">
        <v>23</v>
      </c>
      <c r="B213" s="156">
        <v>13060</v>
      </c>
      <c r="C213" s="156">
        <v>2144</v>
      </c>
      <c r="D213" s="156">
        <v>115</v>
      </c>
      <c r="E213" s="156">
        <v>1501</v>
      </c>
      <c r="F213" s="156">
        <v>2269</v>
      </c>
      <c r="G213" s="156">
        <v>4306</v>
      </c>
      <c r="H213" s="156">
        <v>0</v>
      </c>
      <c r="I213" s="156">
        <v>389</v>
      </c>
      <c r="J213" s="156">
        <v>1122</v>
      </c>
      <c r="K213" s="156">
        <v>302</v>
      </c>
      <c r="L213" s="156">
        <v>814</v>
      </c>
      <c r="M213" s="156">
        <v>98</v>
      </c>
    </row>
    <row r="214" spans="1:13" ht="10.5" customHeight="1">
      <c r="A214" s="223" t="s">
        <v>24</v>
      </c>
      <c r="B214" s="156">
        <v>12845</v>
      </c>
      <c r="C214" s="156">
        <v>2031</v>
      </c>
      <c r="D214" s="156">
        <v>105</v>
      </c>
      <c r="E214" s="156">
        <v>1515</v>
      </c>
      <c r="F214" s="156">
        <v>2261</v>
      </c>
      <c r="G214" s="156">
        <v>4477</v>
      </c>
      <c r="H214" s="156">
        <v>206</v>
      </c>
      <c r="I214" s="156">
        <v>283</v>
      </c>
      <c r="J214" s="156">
        <v>878</v>
      </c>
      <c r="K214" s="156">
        <v>341</v>
      </c>
      <c r="L214" s="156">
        <v>733</v>
      </c>
      <c r="M214" s="156">
        <v>15</v>
      </c>
    </row>
    <row r="215" spans="1:13" ht="10.5" customHeight="1">
      <c r="A215" s="223" t="s">
        <v>37</v>
      </c>
      <c r="B215" s="156">
        <v>6201</v>
      </c>
      <c r="C215" s="156">
        <v>1036</v>
      </c>
      <c r="D215" s="156">
        <v>15</v>
      </c>
      <c r="E215" s="156">
        <v>726</v>
      </c>
      <c r="F215" s="156">
        <v>865</v>
      </c>
      <c r="G215" s="156">
        <v>1891</v>
      </c>
      <c r="H215" s="156">
        <v>135</v>
      </c>
      <c r="I215" s="156">
        <v>70</v>
      </c>
      <c r="J215" s="156">
        <v>491</v>
      </c>
      <c r="K215" s="156">
        <v>457</v>
      </c>
      <c r="L215" s="156">
        <v>470</v>
      </c>
      <c r="M215" s="156">
        <v>45</v>
      </c>
    </row>
    <row r="216" spans="1:13" ht="10.5" customHeight="1">
      <c r="A216" s="223" t="s">
        <v>25</v>
      </c>
      <c r="B216" s="156">
        <v>1605</v>
      </c>
      <c r="C216" s="156">
        <v>447</v>
      </c>
      <c r="D216" s="156">
        <v>51</v>
      </c>
      <c r="E216" s="156">
        <v>301</v>
      </c>
      <c r="F216" s="156">
        <v>304</v>
      </c>
      <c r="G216" s="156">
        <v>4</v>
      </c>
      <c r="H216" s="156">
        <v>0</v>
      </c>
      <c r="I216" s="156">
        <v>47</v>
      </c>
      <c r="J216" s="156">
        <v>177</v>
      </c>
      <c r="K216" s="156">
        <v>47</v>
      </c>
      <c r="L216" s="156">
        <v>227</v>
      </c>
      <c r="M216" s="156">
        <v>0</v>
      </c>
    </row>
    <row r="217" spans="1:13" ht="10.5" customHeight="1">
      <c r="A217" s="223" t="s">
        <v>38</v>
      </c>
      <c r="B217" s="156">
        <v>1159</v>
      </c>
      <c r="C217" s="156">
        <v>254</v>
      </c>
      <c r="D217" s="156">
        <v>6</v>
      </c>
      <c r="E217" s="156">
        <v>169</v>
      </c>
      <c r="F217" s="156">
        <v>369</v>
      </c>
      <c r="G217" s="156">
        <v>29</v>
      </c>
      <c r="H217" s="156">
        <v>0</v>
      </c>
      <c r="I217" s="156">
        <v>2</v>
      </c>
      <c r="J217" s="156">
        <v>93</v>
      </c>
      <c r="K217" s="156">
        <v>44</v>
      </c>
      <c r="L217" s="156">
        <v>193</v>
      </c>
      <c r="M217" s="156">
        <v>0</v>
      </c>
    </row>
    <row r="218" spans="1:13" ht="10.5" customHeight="1">
      <c r="A218" s="223" t="s">
        <v>322</v>
      </c>
      <c r="B218" s="156">
        <v>3082</v>
      </c>
      <c r="C218" s="156">
        <v>474</v>
      </c>
      <c r="D218" s="156">
        <v>14</v>
      </c>
      <c r="E218" s="156">
        <v>447</v>
      </c>
      <c r="F218" s="156">
        <v>507</v>
      </c>
      <c r="G218" s="156">
        <v>1087</v>
      </c>
      <c r="H218" s="156">
        <v>0</v>
      </c>
      <c r="I218" s="156">
        <v>28</v>
      </c>
      <c r="J218" s="156">
        <v>234</v>
      </c>
      <c r="K218" s="156">
        <v>118</v>
      </c>
      <c r="L218" s="156">
        <v>118</v>
      </c>
      <c r="M218" s="156">
        <v>55</v>
      </c>
    </row>
    <row r="219" spans="1:13" ht="10.5" customHeight="1">
      <c r="A219" s="223" t="s">
        <v>27</v>
      </c>
      <c r="B219" s="156">
        <v>6559</v>
      </c>
      <c r="C219" s="156">
        <v>1209</v>
      </c>
      <c r="D219" s="156">
        <v>51</v>
      </c>
      <c r="E219" s="156">
        <v>949</v>
      </c>
      <c r="F219" s="156">
        <v>1080</v>
      </c>
      <c r="G219" s="156">
        <v>1911</v>
      </c>
      <c r="H219" s="156">
        <v>111</v>
      </c>
      <c r="I219" s="156">
        <v>250</v>
      </c>
      <c r="J219" s="156">
        <v>463</v>
      </c>
      <c r="K219" s="156">
        <v>194</v>
      </c>
      <c r="L219" s="156">
        <v>310</v>
      </c>
      <c r="M219" s="156">
        <v>31</v>
      </c>
    </row>
    <row r="220" spans="1:13" ht="10.5" customHeight="1">
      <c r="A220" s="223" t="s">
        <v>28</v>
      </c>
      <c r="B220" s="156">
        <v>1926</v>
      </c>
      <c r="C220" s="156">
        <v>252</v>
      </c>
      <c r="D220" s="156">
        <v>6</v>
      </c>
      <c r="E220" s="156">
        <v>178</v>
      </c>
      <c r="F220" s="156">
        <v>295</v>
      </c>
      <c r="G220" s="156">
        <v>913</v>
      </c>
      <c r="H220" s="156">
        <v>0</v>
      </c>
      <c r="I220" s="156">
        <v>68</v>
      </c>
      <c r="J220" s="156">
        <v>68</v>
      </c>
      <c r="K220" s="156">
        <v>25</v>
      </c>
      <c r="L220" s="156">
        <v>93</v>
      </c>
      <c r="M220" s="156">
        <v>28</v>
      </c>
    </row>
    <row r="221" spans="1:13" ht="10.5" customHeight="1">
      <c r="A221" s="223" t="s">
        <v>29</v>
      </c>
      <c r="B221" s="156">
        <v>7285</v>
      </c>
      <c r="C221" s="156">
        <v>1194</v>
      </c>
      <c r="D221" s="156">
        <v>49</v>
      </c>
      <c r="E221" s="156">
        <v>1008</v>
      </c>
      <c r="F221" s="156">
        <v>1181</v>
      </c>
      <c r="G221" s="156">
        <v>1817</v>
      </c>
      <c r="H221" s="156">
        <v>234</v>
      </c>
      <c r="I221" s="156">
        <v>242</v>
      </c>
      <c r="J221" s="156">
        <v>620</v>
      </c>
      <c r="K221" s="156">
        <v>241</v>
      </c>
      <c r="L221" s="156">
        <v>651</v>
      </c>
      <c r="M221" s="156">
        <v>48</v>
      </c>
    </row>
    <row r="222" spans="1:13" ht="10.5" customHeight="1">
      <c r="A222" s="223" t="s">
        <v>30</v>
      </c>
      <c r="B222" s="156">
        <v>19287</v>
      </c>
      <c r="C222" s="156">
        <v>3421</v>
      </c>
      <c r="D222" s="156">
        <v>191</v>
      </c>
      <c r="E222" s="156">
        <v>2825</v>
      </c>
      <c r="F222" s="156">
        <v>3224</v>
      </c>
      <c r="G222" s="156">
        <v>5523</v>
      </c>
      <c r="H222" s="156">
        <v>11</v>
      </c>
      <c r="I222" s="156">
        <v>252</v>
      </c>
      <c r="J222" s="156">
        <v>1680</v>
      </c>
      <c r="K222" s="156">
        <v>490</v>
      </c>
      <c r="L222" s="156">
        <v>1557</v>
      </c>
      <c r="M222" s="156">
        <v>113</v>
      </c>
    </row>
    <row r="223" spans="1:13" ht="10.5" customHeight="1">
      <c r="A223" s="223" t="s">
        <v>31</v>
      </c>
      <c r="B223" s="156">
        <v>3315</v>
      </c>
      <c r="C223" s="156">
        <v>712</v>
      </c>
      <c r="D223" s="156">
        <v>21</v>
      </c>
      <c r="E223" s="156">
        <v>553</v>
      </c>
      <c r="F223" s="156">
        <v>590</v>
      </c>
      <c r="G223" s="156">
        <v>806</v>
      </c>
      <c r="H223" s="156">
        <v>2</v>
      </c>
      <c r="I223" s="156">
        <v>6</v>
      </c>
      <c r="J223" s="156">
        <v>198</v>
      </c>
      <c r="K223" s="156">
        <v>107</v>
      </c>
      <c r="L223" s="156">
        <v>305</v>
      </c>
      <c r="M223" s="156">
        <v>15</v>
      </c>
    </row>
    <row r="224" spans="1:13" ht="10.5" customHeight="1">
      <c r="A224" s="223" t="s">
        <v>32</v>
      </c>
      <c r="B224" s="156">
        <v>1244</v>
      </c>
      <c r="C224" s="156">
        <v>205</v>
      </c>
      <c r="D224" s="156">
        <v>9</v>
      </c>
      <c r="E224" s="156">
        <v>116</v>
      </c>
      <c r="F224" s="156">
        <v>155</v>
      </c>
      <c r="G224" s="156">
        <v>623</v>
      </c>
      <c r="H224" s="156">
        <v>0</v>
      </c>
      <c r="I224" s="156">
        <v>0</v>
      </c>
      <c r="J224" s="156">
        <v>52</v>
      </c>
      <c r="K224" s="156">
        <v>20</v>
      </c>
      <c r="L224" s="156">
        <v>48</v>
      </c>
      <c r="M224" s="156">
        <v>16</v>
      </c>
    </row>
    <row r="225" spans="1:13" ht="10.5" customHeight="1">
      <c r="A225" s="223" t="s">
        <v>33</v>
      </c>
      <c r="B225" s="156">
        <v>5529</v>
      </c>
      <c r="C225" s="156">
        <v>773</v>
      </c>
      <c r="D225" s="156">
        <v>63</v>
      </c>
      <c r="E225" s="156">
        <v>530</v>
      </c>
      <c r="F225" s="156">
        <v>825</v>
      </c>
      <c r="G225" s="156">
        <v>1697</v>
      </c>
      <c r="H225" s="156">
        <v>111</v>
      </c>
      <c r="I225" s="156">
        <v>46</v>
      </c>
      <c r="J225" s="156">
        <v>790</v>
      </c>
      <c r="K225" s="156">
        <v>214</v>
      </c>
      <c r="L225" s="156">
        <v>401</v>
      </c>
      <c r="M225" s="156">
        <v>79</v>
      </c>
    </row>
    <row r="226" spans="1:13" ht="10.5" customHeight="1">
      <c r="A226" s="223" t="s">
        <v>34</v>
      </c>
      <c r="B226" s="156">
        <v>2088</v>
      </c>
      <c r="C226" s="156">
        <v>336</v>
      </c>
      <c r="D226" s="156">
        <v>15</v>
      </c>
      <c r="E226" s="156">
        <v>183</v>
      </c>
      <c r="F226" s="156">
        <v>275</v>
      </c>
      <c r="G226" s="156">
        <v>829</v>
      </c>
      <c r="H226" s="156">
        <v>0</v>
      </c>
      <c r="I226" s="156">
        <v>62</v>
      </c>
      <c r="J226" s="156">
        <v>119</v>
      </c>
      <c r="K226" s="156">
        <v>71</v>
      </c>
      <c r="L226" s="156">
        <v>162</v>
      </c>
      <c r="M226" s="156">
        <v>36</v>
      </c>
    </row>
    <row r="227" spans="1:13" ht="10.5" customHeight="1">
      <c r="A227" s="223" t="s">
        <v>48</v>
      </c>
      <c r="B227" s="156">
        <v>2360</v>
      </c>
      <c r="C227" s="156">
        <v>320</v>
      </c>
      <c r="D227" s="156">
        <v>13</v>
      </c>
      <c r="E227" s="156">
        <v>203</v>
      </c>
      <c r="F227" s="156">
        <v>327</v>
      </c>
      <c r="G227" s="156">
        <v>1157</v>
      </c>
      <c r="H227" s="156">
        <v>0</v>
      </c>
      <c r="I227" s="156">
        <v>107</v>
      </c>
      <c r="J227" s="156">
        <v>66</v>
      </c>
      <c r="K227" s="156">
        <v>39</v>
      </c>
      <c r="L227" s="156">
        <v>116</v>
      </c>
      <c r="M227" s="156">
        <v>12</v>
      </c>
    </row>
    <row r="228" spans="1:13" ht="10.5" customHeight="1">
      <c r="A228" s="223" t="s">
        <v>35</v>
      </c>
      <c r="B228" s="156">
        <v>2263</v>
      </c>
      <c r="C228" s="156">
        <v>358</v>
      </c>
      <c r="D228" s="156">
        <v>14</v>
      </c>
      <c r="E228" s="156">
        <v>243</v>
      </c>
      <c r="F228" s="156">
        <v>382</v>
      </c>
      <c r="G228" s="156">
        <v>711</v>
      </c>
      <c r="H228" s="156">
        <v>0</v>
      </c>
      <c r="I228" s="156">
        <v>27</v>
      </c>
      <c r="J228" s="156">
        <v>253</v>
      </c>
      <c r="K228" s="156">
        <v>81</v>
      </c>
      <c r="L228" s="156">
        <v>150</v>
      </c>
      <c r="M228" s="156">
        <v>44</v>
      </c>
    </row>
    <row r="229" spans="1:13" ht="10.5" customHeight="1">
      <c r="A229" s="221" t="s">
        <v>69</v>
      </c>
      <c r="B229" s="156">
        <v>89808</v>
      </c>
      <c r="C229" s="156">
        <v>15166</v>
      </c>
      <c r="D229" s="156">
        <v>738</v>
      </c>
      <c r="E229" s="156">
        <v>11447</v>
      </c>
      <c r="F229" s="156">
        <v>14909</v>
      </c>
      <c r="G229" s="156">
        <v>27781</v>
      </c>
      <c r="H229" s="156">
        <v>810</v>
      </c>
      <c r="I229" s="156">
        <v>1879</v>
      </c>
      <c r="J229" s="156">
        <v>7304</v>
      </c>
      <c r="K229" s="156">
        <v>2791</v>
      </c>
      <c r="L229" s="156">
        <v>6348</v>
      </c>
      <c r="M229" s="156">
        <v>635</v>
      </c>
    </row>
    <row r="230" spans="1:13" ht="10.5" customHeight="1">
      <c r="A230" s="328"/>
    </row>
    <row r="231" spans="1:13" ht="10.5" customHeight="1">
      <c r="B231" s="253" t="s">
        <v>555</v>
      </c>
      <c r="C231" s="333"/>
      <c r="D231" s="333"/>
      <c r="E231" s="333"/>
      <c r="F231" s="333"/>
      <c r="G231" s="333"/>
      <c r="H231" s="333"/>
      <c r="I231" s="333"/>
      <c r="J231" s="333"/>
      <c r="K231" s="333"/>
      <c r="L231" s="333"/>
      <c r="M231" s="333"/>
    </row>
    <row r="232" spans="1:13" ht="9" customHeight="1"/>
    <row r="233" spans="1:13" ht="10.5" customHeight="1">
      <c r="A233" s="223" t="s">
        <v>23</v>
      </c>
      <c r="B233" s="156">
        <v>11575</v>
      </c>
      <c r="C233" s="156">
        <v>2149</v>
      </c>
      <c r="D233" s="156">
        <v>65</v>
      </c>
      <c r="E233" s="156">
        <v>4533</v>
      </c>
      <c r="F233" s="156">
        <v>1006</v>
      </c>
      <c r="G233" s="156">
        <v>753</v>
      </c>
      <c r="H233" s="156">
        <v>0</v>
      </c>
      <c r="I233" s="156">
        <v>193</v>
      </c>
      <c r="J233" s="156">
        <v>1045</v>
      </c>
      <c r="K233" s="156">
        <v>608</v>
      </c>
      <c r="L233" s="156">
        <v>1210</v>
      </c>
      <c r="M233" s="156">
        <v>13</v>
      </c>
    </row>
    <row r="234" spans="1:13" ht="10.5" customHeight="1">
      <c r="A234" s="223" t="s">
        <v>24</v>
      </c>
      <c r="B234" s="156">
        <v>8472</v>
      </c>
      <c r="C234" s="156">
        <v>2001</v>
      </c>
      <c r="D234" s="156">
        <v>104</v>
      </c>
      <c r="E234" s="156">
        <v>1972</v>
      </c>
      <c r="F234" s="156">
        <v>818</v>
      </c>
      <c r="G234" s="156">
        <v>581</v>
      </c>
      <c r="H234" s="156">
        <v>89</v>
      </c>
      <c r="I234" s="156">
        <v>151</v>
      </c>
      <c r="J234" s="156">
        <v>748</v>
      </c>
      <c r="K234" s="156">
        <v>795</v>
      </c>
      <c r="L234" s="156">
        <v>1211</v>
      </c>
      <c r="M234" s="156">
        <v>2</v>
      </c>
    </row>
    <row r="235" spans="1:13" ht="10.5" customHeight="1">
      <c r="A235" s="223" t="s">
        <v>37</v>
      </c>
      <c r="B235" s="156">
        <v>3327</v>
      </c>
      <c r="C235" s="156">
        <v>746</v>
      </c>
      <c r="D235" s="156">
        <v>10</v>
      </c>
      <c r="E235" s="156">
        <v>901</v>
      </c>
      <c r="F235" s="156">
        <v>305</v>
      </c>
      <c r="G235" s="156">
        <v>126</v>
      </c>
      <c r="H235" s="156">
        <v>11</v>
      </c>
      <c r="I235" s="156">
        <v>34</v>
      </c>
      <c r="J235" s="156">
        <v>392</v>
      </c>
      <c r="K235" s="156">
        <v>610</v>
      </c>
      <c r="L235" s="156">
        <v>192</v>
      </c>
      <c r="M235" s="156">
        <v>0</v>
      </c>
    </row>
    <row r="236" spans="1:13" ht="10.5" customHeight="1">
      <c r="A236" s="223" t="s">
        <v>25</v>
      </c>
      <c r="B236" s="156">
        <v>1298</v>
      </c>
      <c r="C236" s="156">
        <v>374</v>
      </c>
      <c r="D236" s="156">
        <v>41</v>
      </c>
      <c r="E236" s="156">
        <v>208</v>
      </c>
      <c r="F236" s="156">
        <v>121</v>
      </c>
      <c r="G236" s="156">
        <v>18</v>
      </c>
      <c r="H236" s="156">
        <v>0</v>
      </c>
      <c r="I236" s="156">
        <v>24</v>
      </c>
      <c r="J236" s="156">
        <v>89</v>
      </c>
      <c r="K236" s="156">
        <v>78</v>
      </c>
      <c r="L236" s="156">
        <v>345</v>
      </c>
      <c r="M236" s="156">
        <v>0</v>
      </c>
    </row>
    <row r="237" spans="1:13" ht="10.5" customHeight="1">
      <c r="A237" s="223" t="s">
        <v>38</v>
      </c>
      <c r="B237" s="156">
        <v>477</v>
      </c>
      <c r="C237" s="156">
        <v>54</v>
      </c>
      <c r="D237" s="156">
        <v>8</v>
      </c>
      <c r="E237" s="156">
        <v>155</v>
      </c>
      <c r="F237" s="156">
        <v>50</v>
      </c>
      <c r="G237" s="156">
        <v>71</v>
      </c>
      <c r="H237" s="156">
        <v>0</v>
      </c>
      <c r="I237" s="156">
        <v>13</v>
      </c>
      <c r="J237" s="156">
        <v>47</v>
      </c>
      <c r="K237" s="156">
        <v>79</v>
      </c>
      <c r="L237" s="156">
        <v>0</v>
      </c>
      <c r="M237" s="156">
        <v>0</v>
      </c>
    </row>
    <row r="238" spans="1:13" ht="10.5" customHeight="1">
      <c r="A238" s="223" t="s">
        <v>322</v>
      </c>
      <c r="B238" s="156">
        <v>2228</v>
      </c>
      <c r="C238" s="156">
        <v>537</v>
      </c>
      <c r="D238" s="156">
        <v>8</v>
      </c>
      <c r="E238" s="156">
        <v>743</v>
      </c>
      <c r="F238" s="156">
        <v>135</v>
      </c>
      <c r="G238" s="156">
        <v>296</v>
      </c>
      <c r="H238" s="156">
        <v>4</v>
      </c>
      <c r="I238" s="156">
        <v>18</v>
      </c>
      <c r="J238" s="156">
        <v>149</v>
      </c>
      <c r="K238" s="156">
        <v>109</v>
      </c>
      <c r="L238" s="156">
        <v>229</v>
      </c>
      <c r="M238" s="156">
        <v>0</v>
      </c>
    </row>
    <row r="239" spans="1:13" ht="10.5" customHeight="1">
      <c r="A239" s="223" t="s">
        <v>27</v>
      </c>
      <c r="B239" s="156">
        <v>3301</v>
      </c>
      <c r="C239" s="156">
        <v>747</v>
      </c>
      <c r="D239" s="156">
        <v>26</v>
      </c>
      <c r="E239" s="156">
        <v>847</v>
      </c>
      <c r="F239" s="156">
        <v>226</v>
      </c>
      <c r="G239" s="156">
        <v>151</v>
      </c>
      <c r="H239" s="156">
        <v>71</v>
      </c>
      <c r="I239" s="156">
        <v>127</v>
      </c>
      <c r="J239" s="156">
        <v>274</v>
      </c>
      <c r="K239" s="156">
        <v>307</v>
      </c>
      <c r="L239" s="156">
        <v>525</v>
      </c>
      <c r="M239" s="156">
        <v>0</v>
      </c>
    </row>
    <row r="240" spans="1:13" ht="10.5" customHeight="1">
      <c r="A240" s="223" t="s">
        <v>28</v>
      </c>
      <c r="B240" s="156">
        <v>763</v>
      </c>
      <c r="C240" s="156">
        <v>143</v>
      </c>
      <c r="D240" s="156">
        <v>1</v>
      </c>
      <c r="E240" s="156">
        <v>137</v>
      </c>
      <c r="F240" s="156">
        <v>72</v>
      </c>
      <c r="G240" s="156">
        <v>52</v>
      </c>
      <c r="H240" s="156">
        <v>0</v>
      </c>
      <c r="I240" s="156">
        <v>44</v>
      </c>
      <c r="J240" s="156">
        <v>31</v>
      </c>
      <c r="K240" s="156">
        <v>118</v>
      </c>
      <c r="L240" s="156">
        <v>164</v>
      </c>
      <c r="M240" s="156">
        <v>1</v>
      </c>
    </row>
    <row r="241" spans="1:13" ht="10.5" customHeight="1">
      <c r="A241" s="223" t="s">
        <v>29</v>
      </c>
      <c r="B241" s="156">
        <v>4166</v>
      </c>
      <c r="C241" s="156">
        <v>736</v>
      </c>
      <c r="D241" s="156">
        <v>44</v>
      </c>
      <c r="E241" s="156">
        <v>967</v>
      </c>
      <c r="F241" s="156">
        <v>353</v>
      </c>
      <c r="G241" s="156">
        <v>236</v>
      </c>
      <c r="H241" s="156">
        <v>122</v>
      </c>
      <c r="I241" s="156">
        <v>120</v>
      </c>
      <c r="J241" s="156">
        <v>220</v>
      </c>
      <c r="K241" s="156">
        <v>504</v>
      </c>
      <c r="L241" s="156">
        <v>861</v>
      </c>
      <c r="M241" s="156">
        <v>3</v>
      </c>
    </row>
    <row r="242" spans="1:13" ht="10.5" customHeight="1">
      <c r="A242" s="223" t="s">
        <v>30</v>
      </c>
      <c r="B242" s="156">
        <v>10361</v>
      </c>
      <c r="C242" s="156">
        <v>2757</v>
      </c>
      <c r="D242" s="156">
        <v>194</v>
      </c>
      <c r="E242" s="156">
        <v>2504</v>
      </c>
      <c r="F242" s="156">
        <v>962</v>
      </c>
      <c r="G242" s="156">
        <v>348</v>
      </c>
      <c r="H242" s="156">
        <v>0</v>
      </c>
      <c r="I242" s="156">
        <v>150</v>
      </c>
      <c r="J242" s="156">
        <v>801</v>
      </c>
      <c r="K242" s="156">
        <v>854</v>
      </c>
      <c r="L242" s="156">
        <v>1783</v>
      </c>
      <c r="M242" s="156">
        <v>8</v>
      </c>
    </row>
    <row r="243" spans="1:13" ht="10.5" customHeight="1">
      <c r="A243" s="223" t="s">
        <v>31</v>
      </c>
      <c r="B243" s="156">
        <v>2415</v>
      </c>
      <c r="C243" s="156">
        <v>705</v>
      </c>
      <c r="D243" s="156">
        <v>14</v>
      </c>
      <c r="E243" s="156">
        <v>494</v>
      </c>
      <c r="F243" s="156">
        <v>293</v>
      </c>
      <c r="G243" s="156">
        <v>112</v>
      </c>
      <c r="H243" s="156">
        <v>0</v>
      </c>
      <c r="I243" s="156">
        <v>6</v>
      </c>
      <c r="J243" s="156">
        <v>160</v>
      </c>
      <c r="K243" s="156">
        <v>188</v>
      </c>
      <c r="L243" s="156">
        <v>443</v>
      </c>
      <c r="M243" s="156">
        <v>0</v>
      </c>
    </row>
    <row r="244" spans="1:13" ht="10.5" customHeight="1">
      <c r="A244" s="223" t="s">
        <v>32</v>
      </c>
      <c r="B244" s="156">
        <v>433</v>
      </c>
      <c r="C244" s="156">
        <v>91</v>
      </c>
      <c r="D244" s="156">
        <v>0</v>
      </c>
      <c r="E244" s="156">
        <v>129</v>
      </c>
      <c r="F244" s="156">
        <v>55</v>
      </c>
      <c r="G244" s="156">
        <v>31</v>
      </c>
      <c r="H244" s="156">
        <v>0</v>
      </c>
      <c r="I244" s="156">
        <v>0</v>
      </c>
      <c r="J244" s="156">
        <v>52</v>
      </c>
      <c r="K244" s="156">
        <v>48</v>
      </c>
      <c r="L244" s="156">
        <v>27</v>
      </c>
      <c r="M244" s="156">
        <v>0</v>
      </c>
    </row>
    <row r="245" spans="1:13" ht="10.5" customHeight="1">
      <c r="A245" s="223" t="s">
        <v>33</v>
      </c>
      <c r="B245" s="156">
        <v>2351</v>
      </c>
      <c r="C245" s="156">
        <v>585</v>
      </c>
      <c r="D245" s="156">
        <v>45</v>
      </c>
      <c r="E245" s="156">
        <v>398</v>
      </c>
      <c r="F245" s="156">
        <v>239</v>
      </c>
      <c r="G245" s="156">
        <v>67</v>
      </c>
      <c r="H245" s="156">
        <v>40</v>
      </c>
      <c r="I245" s="156">
        <v>30</v>
      </c>
      <c r="J245" s="156">
        <v>187</v>
      </c>
      <c r="K245" s="156">
        <v>366</v>
      </c>
      <c r="L245" s="156">
        <v>394</v>
      </c>
      <c r="M245" s="156">
        <v>0</v>
      </c>
    </row>
    <row r="246" spans="1:13" ht="10.5" customHeight="1">
      <c r="A246" s="223" t="s">
        <v>34</v>
      </c>
      <c r="B246" s="156">
        <v>1058</v>
      </c>
      <c r="C246" s="156">
        <v>279</v>
      </c>
      <c r="D246" s="156">
        <v>14</v>
      </c>
      <c r="E246" s="156">
        <v>205</v>
      </c>
      <c r="F246" s="156">
        <v>129</v>
      </c>
      <c r="G246" s="156">
        <v>1</v>
      </c>
      <c r="H246" s="156">
        <v>0</v>
      </c>
      <c r="I246" s="156">
        <v>42</v>
      </c>
      <c r="J246" s="156">
        <v>83</v>
      </c>
      <c r="K246" s="156">
        <v>109</v>
      </c>
      <c r="L246" s="156">
        <v>196</v>
      </c>
      <c r="M246" s="156">
        <v>0</v>
      </c>
    </row>
    <row r="247" spans="1:13" ht="10.5" customHeight="1">
      <c r="A247" s="223" t="s">
        <v>48</v>
      </c>
      <c r="B247" s="156">
        <v>1049</v>
      </c>
      <c r="C247" s="156">
        <v>328</v>
      </c>
      <c r="D247" s="156">
        <v>10</v>
      </c>
      <c r="E247" s="156">
        <v>206</v>
      </c>
      <c r="F247" s="156">
        <v>130</v>
      </c>
      <c r="G247" s="156">
        <v>10</v>
      </c>
      <c r="H247" s="156">
        <v>1</v>
      </c>
      <c r="I247" s="156">
        <v>56</v>
      </c>
      <c r="J247" s="156">
        <v>49</v>
      </c>
      <c r="K247" s="156">
        <v>102</v>
      </c>
      <c r="L247" s="156">
        <v>157</v>
      </c>
      <c r="M247" s="156">
        <v>0</v>
      </c>
    </row>
    <row r="248" spans="1:13" ht="10.5" customHeight="1">
      <c r="A248" s="223" t="s">
        <v>35</v>
      </c>
      <c r="B248" s="156">
        <v>1626</v>
      </c>
      <c r="C248" s="156">
        <v>404</v>
      </c>
      <c r="D248" s="156">
        <v>16</v>
      </c>
      <c r="E248" s="156">
        <v>265</v>
      </c>
      <c r="F248" s="156">
        <v>165</v>
      </c>
      <c r="G248" s="156">
        <v>95</v>
      </c>
      <c r="H248" s="156">
        <v>0</v>
      </c>
      <c r="I248" s="156">
        <v>22</v>
      </c>
      <c r="J248" s="156">
        <v>177</v>
      </c>
      <c r="K248" s="156">
        <v>222</v>
      </c>
      <c r="L248" s="156">
        <v>234</v>
      </c>
      <c r="M248" s="156">
        <v>26</v>
      </c>
    </row>
    <row r="249" spans="1:13" ht="10.5" customHeight="1">
      <c r="A249" s="221" t="s">
        <v>69</v>
      </c>
      <c r="B249" s="156">
        <v>54900</v>
      </c>
      <c r="C249" s="156">
        <v>12636</v>
      </c>
      <c r="D249" s="156">
        <v>600</v>
      </c>
      <c r="E249" s="156">
        <v>14664</v>
      </c>
      <c r="F249" s="156">
        <v>5059</v>
      </c>
      <c r="G249" s="156">
        <v>2948</v>
      </c>
      <c r="H249" s="156">
        <v>338</v>
      </c>
      <c r="I249" s="156">
        <v>1030</v>
      </c>
      <c r="J249" s="156">
        <v>4504</v>
      </c>
      <c r="K249" s="156">
        <v>5097</v>
      </c>
      <c r="L249" s="156">
        <v>7971</v>
      </c>
      <c r="M249" s="156">
        <v>53</v>
      </c>
    </row>
    <row r="250" spans="1:13" ht="10.5" customHeight="1">
      <c r="A250" s="328"/>
    </row>
    <row r="251" spans="1:13" ht="10.5" customHeight="1">
      <c r="B251" s="253" t="s">
        <v>566</v>
      </c>
      <c r="C251" s="333"/>
      <c r="D251" s="333"/>
      <c r="E251" s="333"/>
      <c r="F251" s="333"/>
      <c r="G251" s="333"/>
      <c r="H251" s="333"/>
      <c r="I251" s="333"/>
      <c r="J251" s="333"/>
      <c r="K251" s="333"/>
      <c r="L251" s="333"/>
      <c r="M251" s="333"/>
    </row>
    <row r="252" spans="1:13" ht="9" customHeight="1"/>
    <row r="253" spans="1:13" ht="10.5" customHeight="1">
      <c r="A253" s="223" t="s">
        <v>23</v>
      </c>
      <c r="B253" s="156">
        <v>24635</v>
      </c>
      <c r="C253" s="156">
        <v>4293</v>
      </c>
      <c r="D253" s="156">
        <v>180</v>
      </c>
      <c r="E253" s="156">
        <v>6034</v>
      </c>
      <c r="F253" s="156">
        <v>3275</v>
      </c>
      <c r="G253" s="156">
        <v>5059</v>
      </c>
      <c r="H253" s="156">
        <v>0</v>
      </c>
      <c r="I253" s="156">
        <v>582</v>
      </c>
      <c r="J253" s="156">
        <v>2167</v>
      </c>
      <c r="K253" s="156">
        <v>910</v>
      </c>
      <c r="L253" s="156">
        <v>2024</v>
      </c>
      <c r="M253" s="156">
        <v>111</v>
      </c>
    </row>
    <row r="254" spans="1:13" ht="10.5" customHeight="1">
      <c r="A254" s="223" t="s">
        <v>24</v>
      </c>
      <c r="B254" s="156">
        <v>21317</v>
      </c>
      <c r="C254" s="156">
        <v>4032</v>
      </c>
      <c r="D254" s="156">
        <v>209</v>
      </c>
      <c r="E254" s="156">
        <v>3487</v>
      </c>
      <c r="F254" s="156">
        <v>3079</v>
      </c>
      <c r="G254" s="156">
        <v>5058</v>
      </c>
      <c r="H254" s="156">
        <v>295</v>
      </c>
      <c r="I254" s="156">
        <v>434</v>
      </c>
      <c r="J254" s="156">
        <v>1626</v>
      </c>
      <c r="K254" s="156">
        <v>1136</v>
      </c>
      <c r="L254" s="156">
        <v>1944</v>
      </c>
      <c r="M254" s="156">
        <v>17</v>
      </c>
    </row>
    <row r="255" spans="1:13" ht="10.5" customHeight="1">
      <c r="A255" s="223" t="s">
        <v>37</v>
      </c>
      <c r="B255" s="156">
        <v>9528</v>
      </c>
      <c r="C255" s="156">
        <v>1782</v>
      </c>
      <c r="D255" s="156">
        <v>25</v>
      </c>
      <c r="E255" s="156">
        <v>1627</v>
      </c>
      <c r="F255" s="156">
        <v>1170</v>
      </c>
      <c r="G255" s="156">
        <v>2017</v>
      </c>
      <c r="H255" s="156">
        <v>146</v>
      </c>
      <c r="I255" s="156">
        <v>104</v>
      </c>
      <c r="J255" s="156">
        <v>883</v>
      </c>
      <c r="K255" s="156">
        <v>1067</v>
      </c>
      <c r="L255" s="156">
        <v>662</v>
      </c>
      <c r="M255" s="156">
        <v>45</v>
      </c>
    </row>
    <row r="256" spans="1:13" ht="10.5" customHeight="1">
      <c r="A256" s="223" t="s">
        <v>25</v>
      </c>
      <c r="B256" s="156">
        <v>2903</v>
      </c>
      <c r="C256" s="156">
        <v>821</v>
      </c>
      <c r="D256" s="156">
        <v>92</v>
      </c>
      <c r="E256" s="156">
        <v>509</v>
      </c>
      <c r="F256" s="156">
        <v>425</v>
      </c>
      <c r="G256" s="156">
        <v>22</v>
      </c>
      <c r="H256" s="156">
        <v>0</v>
      </c>
      <c r="I256" s="156">
        <v>71</v>
      </c>
      <c r="J256" s="156">
        <v>266</v>
      </c>
      <c r="K256" s="156">
        <v>125</v>
      </c>
      <c r="L256" s="156">
        <v>572</v>
      </c>
      <c r="M256" s="156">
        <v>0</v>
      </c>
    </row>
    <row r="257" spans="1:13" ht="10.5" customHeight="1">
      <c r="A257" s="223" t="s">
        <v>38</v>
      </c>
      <c r="B257" s="156">
        <v>1636</v>
      </c>
      <c r="C257" s="156">
        <v>308</v>
      </c>
      <c r="D257" s="156">
        <v>14</v>
      </c>
      <c r="E257" s="156">
        <v>324</v>
      </c>
      <c r="F257" s="156">
        <v>419</v>
      </c>
      <c r="G257" s="156">
        <v>100</v>
      </c>
      <c r="H257" s="156">
        <v>0</v>
      </c>
      <c r="I257" s="156">
        <v>15</v>
      </c>
      <c r="J257" s="156">
        <v>140</v>
      </c>
      <c r="K257" s="156">
        <v>123</v>
      </c>
      <c r="L257" s="156">
        <v>193</v>
      </c>
      <c r="M257" s="156">
        <v>0</v>
      </c>
    </row>
    <row r="258" spans="1:13" ht="10.5" customHeight="1">
      <c r="A258" s="223" t="s">
        <v>322</v>
      </c>
      <c r="B258" s="156">
        <v>5310</v>
      </c>
      <c r="C258" s="156">
        <v>1011</v>
      </c>
      <c r="D258" s="156">
        <v>22</v>
      </c>
      <c r="E258" s="156">
        <v>1190</v>
      </c>
      <c r="F258" s="156">
        <v>642</v>
      </c>
      <c r="G258" s="156">
        <v>1383</v>
      </c>
      <c r="H258" s="156">
        <v>4</v>
      </c>
      <c r="I258" s="156">
        <v>46</v>
      </c>
      <c r="J258" s="156">
        <v>383</v>
      </c>
      <c r="K258" s="156">
        <v>227</v>
      </c>
      <c r="L258" s="156">
        <v>347</v>
      </c>
      <c r="M258" s="156">
        <v>55</v>
      </c>
    </row>
    <row r="259" spans="1:13" ht="10.5" customHeight="1">
      <c r="A259" s="223" t="s">
        <v>27</v>
      </c>
      <c r="B259" s="156">
        <v>9860</v>
      </c>
      <c r="C259" s="156">
        <v>1956</v>
      </c>
      <c r="D259" s="156">
        <v>77</v>
      </c>
      <c r="E259" s="156">
        <v>1796</v>
      </c>
      <c r="F259" s="156">
        <v>1306</v>
      </c>
      <c r="G259" s="156">
        <v>2062</v>
      </c>
      <c r="H259" s="156">
        <v>182</v>
      </c>
      <c r="I259" s="156">
        <v>377</v>
      </c>
      <c r="J259" s="156">
        <v>737</v>
      </c>
      <c r="K259" s="156">
        <v>501</v>
      </c>
      <c r="L259" s="156">
        <v>835</v>
      </c>
      <c r="M259" s="156">
        <v>31</v>
      </c>
    </row>
    <row r="260" spans="1:13" ht="10.5" customHeight="1">
      <c r="A260" s="223" t="s">
        <v>28</v>
      </c>
      <c r="B260" s="156">
        <v>2689</v>
      </c>
      <c r="C260" s="156">
        <v>395</v>
      </c>
      <c r="D260" s="156">
        <v>7</v>
      </c>
      <c r="E260" s="156">
        <v>315</v>
      </c>
      <c r="F260" s="156">
        <v>367</v>
      </c>
      <c r="G260" s="156">
        <v>965</v>
      </c>
      <c r="H260" s="156">
        <v>0</v>
      </c>
      <c r="I260" s="156">
        <v>112</v>
      </c>
      <c r="J260" s="156">
        <v>99</v>
      </c>
      <c r="K260" s="156">
        <v>143</v>
      </c>
      <c r="L260" s="156">
        <v>257</v>
      </c>
      <c r="M260" s="156">
        <v>29</v>
      </c>
    </row>
    <row r="261" spans="1:13" ht="10.5" customHeight="1">
      <c r="A261" s="223" t="s">
        <v>29</v>
      </c>
      <c r="B261" s="156">
        <v>11451</v>
      </c>
      <c r="C261" s="156">
        <v>1930</v>
      </c>
      <c r="D261" s="156">
        <v>93</v>
      </c>
      <c r="E261" s="156">
        <v>1975</v>
      </c>
      <c r="F261" s="156">
        <v>1534</v>
      </c>
      <c r="G261" s="156">
        <v>2053</v>
      </c>
      <c r="H261" s="156">
        <v>356</v>
      </c>
      <c r="I261" s="156">
        <v>362</v>
      </c>
      <c r="J261" s="156">
        <v>840</v>
      </c>
      <c r="K261" s="156">
        <v>745</v>
      </c>
      <c r="L261" s="156">
        <v>1512</v>
      </c>
      <c r="M261" s="156">
        <v>51</v>
      </c>
    </row>
    <row r="262" spans="1:13" ht="10.5" customHeight="1">
      <c r="A262" s="223" t="s">
        <v>30</v>
      </c>
      <c r="B262" s="156">
        <v>29648</v>
      </c>
      <c r="C262" s="156">
        <v>6178</v>
      </c>
      <c r="D262" s="156">
        <v>385</v>
      </c>
      <c r="E262" s="156">
        <v>5329</v>
      </c>
      <c r="F262" s="156">
        <v>4186</v>
      </c>
      <c r="G262" s="156">
        <v>5871</v>
      </c>
      <c r="H262" s="156">
        <v>11</v>
      </c>
      <c r="I262" s="156">
        <v>402</v>
      </c>
      <c r="J262" s="156">
        <v>2481</v>
      </c>
      <c r="K262" s="156">
        <v>1344</v>
      </c>
      <c r="L262" s="156">
        <v>3340</v>
      </c>
      <c r="M262" s="156">
        <v>121</v>
      </c>
    </row>
    <row r="263" spans="1:13" ht="10.5" customHeight="1">
      <c r="A263" s="223" t="s">
        <v>31</v>
      </c>
      <c r="B263" s="156">
        <v>5730</v>
      </c>
      <c r="C263" s="156">
        <v>1417</v>
      </c>
      <c r="D263" s="156">
        <v>35</v>
      </c>
      <c r="E263" s="156">
        <v>1047</v>
      </c>
      <c r="F263" s="156">
        <v>883</v>
      </c>
      <c r="G263" s="156">
        <v>918</v>
      </c>
      <c r="H263" s="156">
        <v>2</v>
      </c>
      <c r="I263" s="156">
        <v>12</v>
      </c>
      <c r="J263" s="156">
        <v>358</v>
      </c>
      <c r="K263" s="156">
        <v>295</v>
      </c>
      <c r="L263" s="156">
        <v>748</v>
      </c>
      <c r="M263" s="156">
        <v>15</v>
      </c>
    </row>
    <row r="264" spans="1:13" ht="10.5" customHeight="1">
      <c r="A264" s="223" t="s">
        <v>32</v>
      </c>
      <c r="B264" s="156">
        <v>1677</v>
      </c>
      <c r="C264" s="156">
        <v>296</v>
      </c>
      <c r="D264" s="156">
        <v>9</v>
      </c>
      <c r="E264" s="156">
        <v>245</v>
      </c>
      <c r="F264" s="156">
        <v>210</v>
      </c>
      <c r="G264" s="156">
        <v>654</v>
      </c>
      <c r="H264" s="156">
        <v>0</v>
      </c>
      <c r="I264" s="156">
        <v>0</v>
      </c>
      <c r="J264" s="156">
        <v>104</v>
      </c>
      <c r="K264" s="156">
        <v>68</v>
      </c>
      <c r="L264" s="156">
        <v>75</v>
      </c>
      <c r="M264" s="156">
        <v>16</v>
      </c>
    </row>
    <row r="265" spans="1:13" ht="10.5" customHeight="1">
      <c r="A265" s="223" t="s">
        <v>33</v>
      </c>
      <c r="B265" s="156">
        <v>7880</v>
      </c>
      <c r="C265" s="156">
        <v>1358</v>
      </c>
      <c r="D265" s="156">
        <v>108</v>
      </c>
      <c r="E265" s="156">
        <v>928</v>
      </c>
      <c r="F265" s="156">
        <v>1064</v>
      </c>
      <c r="G265" s="156">
        <v>1764</v>
      </c>
      <c r="H265" s="156">
        <v>151</v>
      </c>
      <c r="I265" s="156">
        <v>76</v>
      </c>
      <c r="J265" s="156">
        <v>977</v>
      </c>
      <c r="K265" s="156">
        <v>580</v>
      </c>
      <c r="L265" s="156">
        <v>795</v>
      </c>
      <c r="M265" s="156">
        <v>79</v>
      </c>
    </row>
    <row r="266" spans="1:13" ht="10.5" customHeight="1">
      <c r="A266" s="223" t="s">
        <v>34</v>
      </c>
      <c r="B266" s="156">
        <v>3146</v>
      </c>
      <c r="C266" s="156">
        <v>615</v>
      </c>
      <c r="D266" s="156">
        <v>29</v>
      </c>
      <c r="E266" s="156">
        <v>388</v>
      </c>
      <c r="F266" s="156">
        <v>404</v>
      </c>
      <c r="G266" s="156">
        <v>830</v>
      </c>
      <c r="H266" s="156">
        <v>0</v>
      </c>
      <c r="I266" s="156">
        <v>104</v>
      </c>
      <c r="J266" s="156">
        <v>202</v>
      </c>
      <c r="K266" s="156">
        <v>180</v>
      </c>
      <c r="L266" s="156">
        <v>358</v>
      </c>
      <c r="M266" s="156">
        <v>36</v>
      </c>
    </row>
    <row r="267" spans="1:13" ht="10.5" customHeight="1">
      <c r="A267" s="223" t="s">
        <v>48</v>
      </c>
      <c r="B267" s="156">
        <v>3409</v>
      </c>
      <c r="C267" s="156">
        <v>648</v>
      </c>
      <c r="D267" s="156">
        <v>23</v>
      </c>
      <c r="E267" s="156">
        <v>409</v>
      </c>
      <c r="F267" s="156">
        <v>457</v>
      </c>
      <c r="G267" s="156">
        <v>1167</v>
      </c>
      <c r="H267" s="156">
        <v>1</v>
      </c>
      <c r="I267" s="156">
        <v>163</v>
      </c>
      <c r="J267" s="156">
        <v>115</v>
      </c>
      <c r="K267" s="156">
        <v>141</v>
      </c>
      <c r="L267" s="156">
        <v>273</v>
      </c>
      <c r="M267" s="156">
        <v>12</v>
      </c>
    </row>
    <row r="268" spans="1:13" ht="10.5" customHeight="1">
      <c r="A268" s="223" t="s">
        <v>35</v>
      </c>
      <c r="B268" s="156">
        <v>3889</v>
      </c>
      <c r="C268" s="156">
        <v>762</v>
      </c>
      <c r="D268" s="156">
        <v>30</v>
      </c>
      <c r="E268" s="156">
        <v>508</v>
      </c>
      <c r="F268" s="156">
        <v>547</v>
      </c>
      <c r="G268" s="156">
        <v>806</v>
      </c>
      <c r="H268" s="156">
        <v>0</v>
      </c>
      <c r="I268" s="156">
        <v>49</v>
      </c>
      <c r="J268" s="156">
        <v>430</v>
      </c>
      <c r="K268" s="156">
        <v>303</v>
      </c>
      <c r="L268" s="156">
        <v>384</v>
      </c>
      <c r="M268" s="156">
        <v>70</v>
      </c>
    </row>
    <row r="269" spans="1:13" ht="10.5" customHeight="1">
      <c r="A269" s="221" t="s">
        <v>69</v>
      </c>
      <c r="B269" s="156">
        <v>144708</v>
      </c>
      <c r="C269" s="156">
        <v>27802</v>
      </c>
      <c r="D269" s="156">
        <v>1338</v>
      </c>
      <c r="E269" s="156">
        <v>26111</v>
      </c>
      <c r="F269" s="156">
        <v>19968</v>
      </c>
      <c r="G269" s="156">
        <v>30729</v>
      </c>
      <c r="H269" s="156">
        <v>1148</v>
      </c>
      <c r="I269" s="156">
        <v>2909</v>
      </c>
      <c r="J269" s="156">
        <v>11808</v>
      </c>
      <c r="K269" s="156">
        <v>7888</v>
      </c>
      <c r="L269" s="156">
        <v>14319</v>
      </c>
      <c r="M269" s="156">
        <v>688</v>
      </c>
    </row>
    <row r="270" spans="1:13" ht="10.5" customHeight="1">
      <c r="A270" s="236"/>
      <c r="B270" s="156"/>
      <c r="C270" s="156"/>
      <c r="D270" s="156"/>
      <c r="E270" s="156"/>
      <c r="F270" s="156"/>
      <c r="G270" s="156"/>
      <c r="H270" s="156"/>
      <c r="I270" s="156"/>
      <c r="J270" s="156"/>
      <c r="K270" s="156"/>
      <c r="L270" s="156"/>
      <c r="M270" s="156"/>
    </row>
    <row r="271" spans="1:13" ht="9" customHeight="1">
      <c r="A271" s="236"/>
      <c r="B271" s="323"/>
      <c r="C271" s="323"/>
      <c r="D271" s="323"/>
      <c r="E271" s="323"/>
      <c r="F271" s="323"/>
      <c r="G271" s="323"/>
      <c r="H271" s="323"/>
      <c r="I271" s="323"/>
      <c r="J271" s="323"/>
      <c r="K271" s="323"/>
      <c r="L271" s="323"/>
      <c r="M271" s="323"/>
    </row>
    <row r="272" spans="1:13" s="287" customFormat="1" ht="10.5" customHeight="1">
      <c r="A272" s="291" t="s">
        <v>51</v>
      </c>
      <c r="B272" s="291"/>
      <c r="C272" s="291"/>
      <c r="D272" s="291"/>
      <c r="E272" s="325"/>
      <c r="F272" s="325"/>
      <c r="G272" s="325"/>
      <c r="H272" s="325"/>
      <c r="I272" s="325"/>
      <c r="J272" s="325"/>
      <c r="K272" s="325"/>
      <c r="L272" s="325"/>
      <c r="M272" s="325"/>
    </row>
    <row r="273" spans="1:15" s="429" customFormat="1" ht="10.5" customHeight="1">
      <c r="B273" s="253" t="s">
        <v>102</v>
      </c>
      <c r="C273" s="430"/>
      <c r="D273" s="430"/>
      <c r="E273" s="430"/>
      <c r="F273" s="430"/>
      <c r="G273" s="430"/>
      <c r="H273" s="430"/>
      <c r="I273" s="430"/>
      <c r="J273" s="430"/>
      <c r="K273" s="430"/>
      <c r="L273" s="430"/>
      <c r="M273" s="430"/>
    </row>
    <row r="274" spans="1:15" ht="8.25" customHeight="1">
      <c r="B274" s="249"/>
    </row>
    <row r="275" spans="1:15" s="226" customFormat="1" ht="10.5" customHeight="1">
      <c r="B275" s="253" t="s">
        <v>565</v>
      </c>
      <c r="C275" s="428"/>
      <c r="D275" s="428"/>
      <c r="E275" s="428"/>
      <c r="F275" s="428"/>
      <c r="G275" s="428"/>
      <c r="H275" s="428"/>
      <c r="I275" s="428"/>
      <c r="J275" s="428"/>
      <c r="K275" s="428"/>
      <c r="L275" s="428"/>
      <c r="M275" s="428"/>
    </row>
    <row r="276" spans="1:15" s="226" customFormat="1" ht="10.5" customHeight="1">
      <c r="B276" s="253" t="s">
        <v>564</v>
      </c>
      <c r="C276" s="428"/>
      <c r="D276" s="428"/>
      <c r="E276" s="428"/>
      <c r="F276" s="428"/>
      <c r="G276" s="428"/>
      <c r="H276" s="428"/>
      <c r="I276" s="428"/>
      <c r="J276" s="428"/>
      <c r="K276" s="428"/>
      <c r="L276" s="428"/>
      <c r="M276" s="428"/>
    </row>
    <row r="277" spans="1:15" ht="9" customHeight="1"/>
    <row r="278" spans="1:15" ht="10.5" customHeight="1">
      <c r="A278" s="223" t="s">
        <v>23</v>
      </c>
      <c r="B278" s="156">
        <v>32393</v>
      </c>
      <c r="C278" s="156">
        <v>639</v>
      </c>
      <c r="D278" s="156">
        <v>58</v>
      </c>
      <c r="E278" s="156">
        <v>1002</v>
      </c>
      <c r="F278" s="156">
        <v>1960</v>
      </c>
      <c r="G278" s="156">
        <v>15018</v>
      </c>
      <c r="H278" s="156">
        <v>16</v>
      </c>
      <c r="I278" s="156">
        <v>542</v>
      </c>
      <c r="J278" s="156">
        <v>1020</v>
      </c>
      <c r="K278" s="156">
        <v>61</v>
      </c>
      <c r="L278" s="156">
        <v>7005</v>
      </c>
      <c r="M278" s="156">
        <v>5072</v>
      </c>
      <c r="N278" s="156"/>
      <c r="O278" s="156"/>
    </row>
    <row r="279" spans="1:15" ht="10.5" customHeight="1">
      <c r="A279" s="223" t="s">
        <v>24</v>
      </c>
      <c r="B279" s="156">
        <v>30768</v>
      </c>
      <c r="C279" s="156">
        <v>542</v>
      </c>
      <c r="D279" s="156">
        <v>56</v>
      </c>
      <c r="E279" s="156">
        <v>668</v>
      </c>
      <c r="F279" s="156">
        <v>1450</v>
      </c>
      <c r="G279" s="156">
        <v>15209</v>
      </c>
      <c r="H279" s="156">
        <v>1</v>
      </c>
      <c r="I279" s="156">
        <v>304</v>
      </c>
      <c r="J279" s="156">
        <v>842</v>
      </c>
      <c r="K279" s="156">
        <v>100</v>
      </c>
      <c r="L279" s="156">
        <v>7674</v>
      </c>
      <c r="M279" s="156">
        <v>3922</v>
      </c>
      <c r="N279" s="156"/>
      <c r="O279" s="156"/>
    </row>
    <row r="280" spans="1:15" ht="10.5" customHeight="1">
      <c r="A280" s="223" t="s">
        <v>37</v>
      </c>
      <c r="B280" s="156">
        <v>12659</v>
      </c>
      <c r="C280" s="156">
        <v>344</v>
      </c>
      <c r="D280" s="156">
        <v>5</v>
      </c>
      <c r="E280" s="156">
        <v>371</v>
      </c>
      <c r="F280" s="156">
        <v>672</v>
      </c>
      <c r="G280" s="156">
        <v>5089</v>
      </c>
      <c r="H280" s="156">
        <v>187</v>
      </c>
      <c r="I280" s="156">
        <v>60</v>
      </c>
      <c r="J280" s="156">
        <v>390</v>
      </c>
      <c r="K280" s="156">
        <v>101</v>
      </c>
      <c r="L280" s="156">
        <v>4332</v>
      </c>
      <c r="M280" s="156">
        <v>1108</v>
      </c>
      <c r="N280" s="156"/>
      <c r="O280" s="156"/>
    </row>
    <row r="281" spans="1:15" ht="10.5" customHeight="1">
      <c r="A281" s="223" t="s">
        <v>25</v>
      </c>
      <c r="B281" s="156">
        <v>1668</v>
      </c>
      <c r="C281" s="156">
        <v>101</v>
      </c>
      <c r="D281" s="156">
        <v>20</v>
      </c>
      <c r="E281" s="156">
        <v>94</v>
      </c>
      <c r="F281" s="156">
        <v>159</v>
      </c>
      <c r="G281" s="156">
        <v>3</v>
      </c>
      <c r="H281" s="156">
        <v>0</v>
      </c>
      <c r="I281" s="156">
        <v>25</v>
      </c>
      <c r="J281" s="156">
        <v>122</v>
      </c>
      <c r="K281" s="156">
        <v>4</v>
      </c>
      <c r="L281" s="156">
        <v>1140</v>
      </c>
      <c r="M281" s="156">
        <v>0</v>
      </c>
      <c r="N281" s="156"/>
      <c r="O281" s="156"/>
    </row>
    <row r="282" spans="1:15" ht="10.5" customHeight="1">
      <c r="A282" s="223" t="s">
        <v>38</v>
      </c>
      <c r="B282" s="156">
        <v>1144</v>
      </c>
      <c r="C282" s="156">
        <v>64</v>
      </c>
      <c r="D282" s="156">
        <v>2</v>
      </c>
      <c r="E282" s="156">
        <v>65</v>
      </c>
      <c r="F282" s="156">
        <v>238</v>
      </c>
      <c r="G282" s="156">
        <v>4</v>
      </c>
      <c r="H282" s="156">
        <v>0</v>
      </c>
      <c r="I282" s="156">
        <v>8</v>
      </c>
      <c r="J282" s="156">
        <v>73</v>
      </c>
      <c r="K282" s="156">
        <v>4</v>
      </c>
      <c r="L282" s="156">
        <v>686</v>
      </c>
      <c r="M282" s="156">
        <v>0</v>
      </c>
      <c r="N282" s="156"/>
      <c r="O282" s="156"/>
    </row>
    <row r="283" spans="1:15" ht="10.5" customHeight="1">
      <c r="A283" s="223" t="s">
        <v>322</v>
      </c>
      <c r="B283" s="156">
        <v>6379</v>
      </c>
      <c r="C283" s="156">
        <v>146</v>
      </c>
      <c r="D283" s="156">
        <v>5</v>
      </c>
      <c r="E283" s="156">
        <v>188</v>
      </c>
      <c r="F283" s="156">
        <v>364</v>
      </c>
      <c r="G283" s="156">
        <v>2505</v>
      </c>
      <c r="H283" s="156">
        <v>0</v>
      </c>
      <c r="I283" s="156">
        <v>17</v>
      </c>
      <c r="J283" s="156">
        <v>137</v>
      </c>
      <c r="K283" s="156">
        <v>46</v>
      </c>
      <c r="L283" s="156">
        <v>1734</v>
      </c>
      <c r="M283" s="156">
        <v>1237</v>
      </c>
      <c r="N283" s="156"/>
      <c r="O283" s="156"/>
    </row>
    <row r="284" spans="1:15" ht="10.5" customHeight="1">
      <c r="A284" s="223" t="s">
        <v>27</v>
      </c>
      <c r="B284" s="156">
        <v>15704</v>
      </c>
      <c r="C284" s="156">
        <v>386</v>
      </c>
      <c r="D284" s="156">
        <v>24</v>
      </c>
      <c r="E284" s="156">
        <v>476</v>
      </c>
      <c r="F284" s="156">
        <v>959</v>
      </c>
      <c r="G284" s="156">
        <v>6589</v>
      </c>
      <c r="H284" s="156">
        <v>165</v>
      </c>
      <c r="I284" s="156">
        <v>286</v>
      </c>
      <c r="J284" s="156">
        <v>533</v>
      </c>
      <c r="K284" s="156">
        <v>77</v>
      </c>
      <c r="L284" s="156">
        <v>4056</v>
      </c>
      <c r="M284" s="156">
        <v>2153</v>
      </c>
      <c r="N284" s="156"/>
      <c r="O284" s="156"/>
    </row>
    <row r="285" spans="1:15" ht="10.5" customHeight="1">
      <c r="A285" s="223" t="s">
        <v>28</v>
      </c>
      <c r="B285" s="156">
        <v>5882</v>
      </c>
      <c r="C285" s="156">
        <v>75</v>
      </c>
      <c r="D285" s="156">
        <v>7</v>
      </c>
      <c r="E285" s="156">
        <v>87</v>
      </c>
      <c r="F285" s="156">
        <v>235</v>
      </c>
      <c r="G285" s="156">
        <v>3417</v>
      </c>
      <c r="H285" s="156">
        <v>0</v>
      </c>
      <c r="I285" s="156">
        <v>68</v>
      </c>
      <c r="J285" s="156">
        <v>89</v>
      </c>
      <c r="K285" s="156">
        <v>10</v>
      </c>
      <c r="L285" s="156">
        <v>941</v>
      </c>
      <c r="M285" s="156">
        <v>953</v>
      </c>
      <c r="N285" s="156"/>
      <c r="O285" s="156"/>
    </row>
    <row r="286" spans="1:15" ht="10.5" customHeight="1">
      <c r="A286" s="223" t="s">
        <v>29</v>
      </c>
      <c r="B286" s="156">
        <v>16589</v>
      </c>
      <c r="C286" s="156">
        <v>296</v>
      </c>
      <c r="D286" s="156">
        <v>12</v>
      </c>
      <c r="E286" s="156">
        <v>603</v>
      </c>
      <c r="F286" s="156">
        <v>883</v>
      </c>
      <c r="G286" s="156">
        <v>4152</v>
      </c>
      <c r="H286" s="156">
        <v>316</v>
      </c>
      <c r="I286" s="156">
        <v>379</v>
      </c>
      <c r="J286" s="156">
        <v>522</v>
      </c>
      <c r="K286" s="156">
        <v>60</v>
      </c>
      <c r="L286" s="156">
        <v>5451</v>
      </c>
      <c r="M286" s="156">
        <v>3915</v>
      </c>
      <c r="N286" s="156"/>
      <c r="O286" s="156"/>
    </row>
    <row r="287" spans="1:15" ht="10.5" customHeight="1">
      <c r="A287" s="223" t="s">
        <v>30</v>
      </c>
      <c r="B287" s="156">
        <v>38087</v>
      </c>
      <c r="C287" s="156">
        <v>947</v>
      </c>
      <c r="D287" s="156">
        <v>64</v>
      </c>
      <c r="E287" s="156">
        <v>1086</v>
      </c>
      <c r="F287" s="156">
        <v>2303</v>
      </c>
      <c r="G287" s="156">
        <v>12812</v>
      </c>
      <c r="H287" s="156">
        <v>29</v>
      </c>
      <c r="I287" s="156">
        <v>181</v>
      </c>
      <c r="J287" s="156">
        <v>1203</v>
      </c>
      <c r="K287" s="156">
        <v>112</v>
      </c>
      <c r="L287" s="156">
        <v>9500</v>
      </c>
      <c r="M287" s="156">
        <v>9850</v>
      </c>
      <c r="N287" s="156"/>
      <c r="O287" s="156"/>
    </row>
    <row r="288" spans="1:15" ht="10.5" customHeight="1">
      <c r="A288" s="223" t="s">
        <v>31</v>
      </c>
      <c r="B288" s="156">
        <v>8212</v>
      </c>
      <c r="C288" s="156">
        <v>255</v>
      </c>
      <c r="D288" s="156">
        <v>11</v>
      </c>
      <c r="E288" s="156">
        <v>215</v>
      </c>
      <c r="F288" s="156">
        <v>552</v>
      </c>
      <c r="G288" s="156">
        <v>3495</v>
      </c>
      <c r="H288" s="156">
        <v>1</v>
      </c>
      <c r="I288" s="156">
        <v>2</v>
      </c>
      <c r="J288" s="156">
        <v>145</v>
      </c>
      <c r="K288" s="156">
        <v>46</v>
      </c>
      <c r="L288" s="156">
        <v>2327</v>
      </c>
      <c r="M288" s="156">
        <v>1163</v>
      </c>
      <c r="N288" s="156"/>
      <c r="O288" s="156"/>
    </row>
    <row r="289" spans="1:15" ht="10.5" customHeight="1">
      <c r="A289" s="223" t="s">
        <v>32</v>
      </c>
      <c r="B289" s="156">
        <v>4424</v>
      </c>
      <c r="C289" s="156">
        <v>93</v>
      </c>
      <c r="D289" s="156">
        <v>4</v>
      </c>
      <c r="E289" s="156">
        <v>103</v>
      </c>
      <c r="F289" s="156">
        <v>145</v>
      </c>
      <c r="G289" s="156">
        <v>2534</v>
      </c>
      <c r="H289" s="156">
        <v>0</v>
      </c>
      <c r="I289" s="156">
        <v>0</v>
      </c>
      <c r="J289" s="156">
        <v>43</v>
      </c>
      <c r="K289" s="156">
        <v>0</v>
      </c>
      <c r="L289" s="156">
        <v>501</v>
      </c>
      <c r="M289" s="156">
        <v>1001</v>
      </c>
      <c r="N289" s="156"/>
      <c r="O289" s="156"/>
    </row>
    <row r="290" spans="1:15" ht="10.5" customHeight="1">
      <c r="A290" s="223" t="s">
        <v>33</v>
      </c>
      <c r="B290" s="156">
        <v>11798</v>
      </c>
      <c r="C290" s="156">
        <v>267</v>
      </c>
      <c r="D290" s="156">
        <v>32</v>
      </c>
      <c r="E290" s="156">
        <v>237</v>
      </c>
      <c r="F290" s="156">
        <v>745</v>
      </c>
      <c r="G290" s="156">
        <v>5672</v>
      </c>
      <c r="H290" s="156">
        <v>152</v>
      </c>
      <c r="I290" s="156">
        <v>61</v>
      </c>
      <c r="J290" s="156">
        <v>784</v>
      </c>
      <c r="K290" s="156">
        <v>55</v>
      </c>
      <c r="L290" s="156">
        <v>2288</v>
      </c>
      <c r="M290" s="156">
        <v>1505</v>
      </c>
      <c r="N290" s="156"/>
      <c r="O290" s="156"/>
    </row>
    <row r="291" spans="1:15" ht="10.5" customHeight="1">
      <c r="A291" s="223" t="s">
        <v>34</v>
      </c>
      <c r="B291" s="156">
        <v>6817</v>
      </c>
      <c r="C291" s="156">
        <v>71</v>
      </c>
      <c r="D291" s="156">
        <v>1</v>
      </c>
      <c r="E291" s="156">
        <v>81</v>
      </c>
      <c r="F291" s="156">
        <v>222</v>
      </c>
      <c r="G291" s="156">
        <v>3387</v>
      </c>
      <c r="H291" s="156">
        <v>0</v>
      </c>
      <c r="I291" s="156">
        <v>114</v>
      </c>
      <c r="J291" s="156">
        <v>134</v>
      </c>
      <c r="K291" s="156">
        <v>23</v>
      </c>
      <c r="L291" s="156">
        <v>1170</v>
      </c>
      <c r="M291" s="156">
        <v>1614</v>
      </c>
      <c r="N291" s="156"/>
      <c r="O291" s="156"/>
    </row>
    <row r="292" spans="1:15" ht="10.5" customHeight="1">
      <c r="A292" s="223" t="s">
        <v>48</v>
      </c>
      <c r="B292" s="156">
        <v>6552</v>
      </c>
      <c r="C292" s="156">
        <v>126</v>
      </c>
      <c r="D292" s="156">
        <v>13</v>
      </c>
      <c r="E292" s="156">
        <v>127</v>
      </c>
      <c r="F292" s="156">
        <v>258</v>
      </c>
      <c r="G292" s="156">
        <v>3677</v>
      </c>
      <c r="H292" s="156">
        <v>0</v>
      </c>
      <c r="I292" s="156">
        <v>94</v>
      </c>
      <c r="J292" s="156">
        <v>84</v>
      </c>
      <c r="K292" s="156">
        <v>9</v>
      </c>
      <c r="L292" s="156">
        <v>976</v>
      </c>
      <c r="M292" s="156">
        <v>1188</v>
      </c>
      <c r="N292" s="156"/>
      <c r="O292" s="156"/>
    </row>
    <row r="293" spans="1:15" ht="10.5" customHeight="1">
      <c r="A293" s="223" t="s">
        <v>35</v>
      </c>
      <c r="B293" s="156">
        <v>5040</v>
      </c>
      <c r="C293" s="156">
        <v>117</v>
      </c>
      <c r="D293" s="156">
        <v>8</v>
      </c>
      <c r="E293" s="156">
        <v>133</v>
      </c>
      <c r="F293" s="156">
        <v>298</v>
      </c>
      <c r="G293" s="156">
        <v>2229</v>
      </c>
      <c r="H293" s="156">
        <v>0</v>
      </c>
      <c r="I293" s="156">
        <v>20</v>
      </c>
      <c r="J293" s="156">
        <v>220</v>
      </c>
      <c r="K293" s="156">
        <v>16</v>
      </c>
      <c r="L293" s="156">
        <v>1297</v>
      </c>
      <c r="M293" s="156">
        <v>702</v>
      </c>
      <c r="N293" s="156"/>
      <c r="O293" s="156"/>
    </row>
    <row r="294" spans="1:15" ht="10.5" customHeight="1">
      <c r="A294" s="221" t="s">
        <v>69</v>
      </c>
      <c r="B294" s="156">
        <v>204116</v>
      </c>
      <c r="C294" s="156">
        <v>4469</v>
      </c>
      <c r="D294" s="156">
        <v>322</v>
      </c>
      <c r="E294" s="156">
        <v>5536</v>
      </c>
      <c r="F294" s="156">
        <v>11443</v>
      </c>
      <c r="G294" s="156">
        <v>85792</v>
      </c>
      <c r="H294" s="156">
        <v>867</v>
      </c>
      <c r="I294" s="156">
        <v>2161</v>
      </c>
      <c r="J294" s="156">
        <v>6341</v>
      </c>
      <c r="K294" s="156">
        <v>724</v>
      </c>
      <c r="L294" s="156">
        <v>51078</v>
      </c>
      <c r="M294" s="156">
        <v>35383</v>
      </c>
      <c r="N294" s="156"/>
      <c r="O294" s="156"/>
    </row>
    <row r="295" spans="1:15" ht="10.5" customHeight="1">
      <c r="A295" s="328"/>
    </row>
    <row r="296" spans="1:15" s="226" customFormat="1" ht="10.5" customHeight="1">
      <c r="B296" s="253" t="s">
        <v>555</v>
      </c>
      <c r="C296" s="428"/>
      <c r="D296" s="428"/>
      <c r="E296" s="428"/>
      <c r="F296" s="428"/>
      <c r="G296" s="428"/>
      <c r="H296" s="428"/>
      <c r="I296" s="428"/>
      <c r="J296" s="428"/>
      <c r="K296" s="428"/>
      <c r="L296" s="428"/>
      <c r="M296" s="428"/>
    </row>
    <row r="297" spans="1:15" ht="9" customHeight="1"/>
    <row r="298" spans="1:15" ht="10.5" customHeight="1">
      <c r="A298" s="223" t="s">
        <v>23</v>
      </c>
      <c r="B298" s="156">
        <v>124</v>
      </c>
      <c r="C298" s="156">
        <v>16</v>
      </c>
      <c r="D298" s="156">
        <v>0</v>
      </c>
      <c r="E298" s="156">
        <v>37</v>
      </c>
      <c r="F298" s="156">
        <v>1</v>
      </c>
      <c r="G298" s="156">
        <v>9</v>
      </c>
      <c r="H298" s="156">
        <v>0</v>
      </c>
      <c r="I298" s="156">
        <v>0</v>
      </c>
      <c r="J298" s="156">
        <v>3</v>
      </c>
      <c r="K298" s="156">
        <v>1</v>
      </c>
      <c r="L298" s="156">
        <v>57</v>
      </c>
      <c r="M298" s="156">
        <v>0</v>
      </c>
    </row>
    <row r="299" spans="1:15" ht="10.5" customHeight="1">
      <c r="A299" s="223" t="s">
        <v>24</v>
      </c>
      <c r="B299" s="156">
        <v>489</v>
      </c>
      <c r="C299" s="156">
        <v>0</v>
      </c>
      <c r="D299" s="156">
        <v>0</v>
      </c>
      <c r="E299" s="156">
        <v>4</v>
      </c>
      <c r="F299" s="156">
        <v>1</v>
      </c>
      <c r="G299" s="156">
        <v>206</v>
      </c>
      <c r="H299" s="156">
        <v>0</v>
      </c>
      <c r="I299" s="156">
        <v>0</v>
      </c>
      <c r="J299" s="156">
        <v>11</v>
      </c>
      <c r="K299" s="156">
        <v>1</v>
      </c>
      <c r="L299" s="156">
        <v>126</v>
      </c>
      <c r="M299" s="156">
        <v>140</v>
      </c>
    </row>
    <row r="300" spans="1:15" s="100" customFormat="1" ht="10.5" customHeight="1">
      <c r="A300" s="223" t="s">
        <v>37</v>
      </c>
      <c r="B300" s="156">
        <v>115</v>
      </c>
      <c r="C300" s="156">
        <v>0</v>
      </c>
      <c r="D300" s="156">
        <v>0</v>
      </c>
      <c r="E300" s="156">
        <v>38</v>
      </c>
      <c r="F300" s="156">
        <v>0</v>
      </c>
      <c r="G300" s="156">
        <v>17</v>
      </c>
      <c r="H300" s="156">
        <v>0</v>
      </c>
      <c r="I300" s="156">
        <v>0</v>
      </c>
      <c r="J300" s="156">
        <v>1</v>
      </c>
      <c r="K300" s="156">
        <v>4</v>
      </c>
      <c r="L300" s="156">
        <v>55</v>
      </c>
      <c r="M300" s="156">
        <v>0</v>
      </c>
    </row>
    <row r="301" spans="1:15" ht="10.5" customHeight="1">
      <c r="A301" s="223" t="s">
        <v>25</v>
      </c>
      <c r="B301" s="322">
        <v>6</v>
      </c>
      <c r="C301" s="322">
        <v>0</v>
      </c>
      <c r="D301" s="322">
        <v>0</v>
      </c>
      <c r="E301" s="322">
        <v>0</v>
      </c>
      <c r="F301" s="322">
        <v>2</v>
      </c>
      <c r="G301" s="322">
        <v>0</v>
      </c>
      <c r="H301" s="322">
        <v>0</v>
      </c>
      <c r="I301" s="322">
        <v>0</v>
      </c>
      <c r="J301" s="322">
        <v>0</v>
      </c>
      <c r="K301" s="322">
        <v>0</v>
      </c>
      <c r="L301" s="322">
        <v>4</v>
      </c>
      <c r="M301" s="322">
        <v>0</v>
      </c>
    </row>
    <row r="302" spans="1:15" ht="10.5" customHeight="1">
      <c r="A302" s="223" t="s">
        <v>38</v>
      </c>
      <c r="B302" s="156">
        <v>191</v>
      </c>
      <c r="C302" s="156">
        <v>6</v>
      </c>
      <c r="D302" s="156">
        <v>10</v>
      </c>
      <c r="E302" s="156">
        <v>11</v>
      </c>
      <c r="F302" s="156">
        <v>3</v>
      </c>
      <c r="G302" s="156">
        <v>0</v>
      </c>
      <c r="H302" s="156">
        <v>0</v>
      </c>
      <c r="I302" s="156">
        <v>0</v>
      </c>
      <c r="J302" s="156">
        <v>1</v>
      </c>
      <c r="K302" s="156">
        <v>7</v>
      </c>
      <c r="L302" s="156">
        <v>153</v>
      </c>
      <c r="M302" s="156">
        <v>0</v>
      </c>
    </row>
    <row r="303" spans="1:15" ht="10.5" customHeight="1">
      <c r="A303" s="223" t="s">
        <v>322</v>
      </c>
      <c r="B303" s="156">
        <v>26</v>
      </c>
      <c r="C303" s="156">
        <v>0</v>
      </c>
      <c r="D303" s="156">
        <v>0</v>
      </c>
      <c r="E303" s="156">
        <v>0</v>
      </c>
      <c r="F303" s="156">
        <v>0</v>
      </c>
      <c r="G303" s="156">
        <v>0</v>
      </c>
      <c r="H303" s="156">
        <v>0</v>
      </c>
      <c r="I303" s="156">
        <v>0</v>
      </c>
      <c r="J303" s="156">
        <v>0</v>
      </c>
      <c r="K303" s="156">
        <v>0</v>
      </c>
      <c r="L303" s="156">
        <v>26</v>
      </c>
      <c r="M303" s="156">
        <v>0</v>
      </c>
    </row>
    <row r="304" spans="1:15" ht="10.5" customHeight="1">
      <c r="A304" s="223" t="s">
        <v>27</v>
      </c>
      <c r="B304" s="156">
        <v>3</v>
      </c>
      <c r="C304" s="156">
        <v>0</v>
      </c>
      <c r="D304" s="156">
        <v>0</v>
      </c>
      <c r="E304" s="156">
        <v>0</v>
      </c>
      <c r="F304" s="156">
        <v>0</v>
      </c>
      <c r="G304" s="156">
        <v>3</v>
      </c>
      <c r="H304" s="156">
        <v>0</v>
      </c>
      <c r="I304" s="156">
        <v>0</v>
      </c>
      <c r="J304" s="156">
        <v>0</v>
      </c>
      <c r="K304" s="156">
        <v>0</v>
      </c>
      <c r="L304" s="156">
        <v>0</v>
      </c>
      <c r="M304" s="156">
        <v>0</v>
      </c>
    </row>
    <row r="305" spans="1:13" ht="10.5" customHeight="1">
      <c r="A305" s="223" t="s">
        <v>28</v>
      </c>
      <c r="B305" s="156">
        <v>117</v>
      </c>
      <c r="C305" s="156">
        <v>0</v>
      </c>
      <c r="D305" s="156">
        <v>0</v>
      </c>
      <c r="E305" s="156">
        <v>0</v>
      </c>
      <c r="F305" s="156">
        <v>0</v>
      </c>
      <c r="G305" s="156">
        <v>11</v>
      </c>
      <c r="H305" s="156">
        <v>0</v>
      </c>
      <c r="I305" s="156">
        <v>0</v>
      </c>
      <c r="J305" s="156">
        <v>1</v>
      </c>
      <c r="K305" s="156">
        <v>0</v>
      </c>
      <c r="L305" s="156">
        <v>105</v>
      </c>
      <c r="M305" s="156">
        <v>0</v>
      </c>
    </row>
    <row r="306" spans="1:13" ht="10.5" customHeight="1">
      <c r="A306" s="223" t="s">
        <v>29</v>
      </c>
      <c r="B306" s="156">
        <v>418</v>
      </c>
      <c r="C306" s="156">
        <v>8</v>
      </c>
      <c r="D306" s="156">
        <v>0</v>
      </c>
      <c r="E306" s="156">
        <v>98</v>
      </c>
      <c r="F306" s="156">
        <v>1</v>
      </c>
      <c r="G306" s="156">
        <v>95</v>
      </c>
      <c r="H306" s="156">
        <v>0</v>
      </c>
      <c r="I306" s="156">
        <v>1</v>
      </c>
      <c r="J306" s="156">
        <v>0</v>
      </c>
      <c r="K306" s="156">
        <v>0</v>
      </c>
      <c r="L306" s="156">
        <v>118</v>
      </c>
      <c r="M306" s="156">
        <v>97</v>
      </c>
    </row>
    <row r="307" spans="1:13" ht="10.5" customHeight="1">
      <c r="A307" s="223" t="s">
        <v>30</v>
      </c>
      <c r="B307" s="156">
        <v>55</v>
      </c>
      <c r="C307" s="156">
        <v>0</v>
      </c>
      <c r="D307" s="156">
        <v>0</v>
      </c>
      <c r="E307" s="156">
        <v>0</v>
      </c>
      <c r="F307" s="156">
        <v>0</v>
      </c>
      <c r="G307" s="156">
        <v>0</v>
      </c>
      <c r="H307" s="156">
        <v>0</v>
      </c>
      <c r="I307" s="156">
        <v>0</v>
      </c>
      <c r="J307" s="156">
        <v>0</v>
      </c>
      <c r="K307" s="156">
        <v>1</v>
      </c>
      <c r="L307" s="156">
        <v>54</v>
      </c>
      <c r="M307" s="156">
        <v>0</v>
      </c>
    </row>
    <row r="308" spans="1:13" ht="10.5" customHeight="1">
      <c r="A308" s="223" t="s">
        <v>31</v>
      </c>
      <c r="B308" s="156">
        <v>27</v>
      </c>
      <c r="C308" s="156">
        <v>4</v>
      </c>
      <c r="D308" s="156">
        <v>0</v>
      </c>
      <c r="E308" s="156">
        <v>1</v>
      </c>
      <c r="F308" s="156">
        <v>5</v>
      </c>
      <c r="G308" s="156">
        <v>4</v>
      </c>
      <c r="H308" s="156">
        <v>0</v>
      </c>
      <c r="I308" s="156">
        <v>0</v>
      </c>
      <c r="J308" s="156">
        <v>1</v>
      </c>
      <c r="K308" s="156">
        <v>0</v>
      </c>
      <c r="L308" s="156">
        <v>12</v>
      </c>
      <c r="M308" s="156">
        <v>0</v>
      </c>
    </row>
    <row r="309" spans="1:13" ht="10.5" customHeight="1">
      <c r="A309" s="223" t="s">
        <v>32</v>
      </c>
      <c r="B309" s="156">
        <v>253</v>
      </c>
      <c r="C309" s="156">
        <v>3</v>
      </c>
      <c r="D309" s="156">
        <v>0</v>
      </c>
      <c r="E309" s="156">
        <v>6</v>
      </c>
      <c r="F309" s="156">
        <v>9</v>
      </c>
      <c r="G309" s="156">
        <v>1</v>
      </c>
      <c r="H309" s="156">
        <v>0</v>
      </c>
      <c r="I309" s="156">
        <v>0</v>
      </c>
      <c r="J309" s="156">
        <v>11</v>
      </c>
      <c r="K309" s="156">
        <v>3</v>
      </c>
      <c r="L309" s="156">
        <v>220</v>
      </c>
      <c r="M309" s="156">
        <v>0</v>
      </c>
    </row>
    <row r="310" spans="1:13" ht="10.5" customHeight="1">
      <c r="A310" s="223" t="s">
        <v>33</v>
      </c>
      <c r="B310" s="156">
        <v>392</v>
      </c>
      <c r="C310" s="156">
        <v>5</v>
      </c>
      <c r="D310" s="156">
        <v>0</v>
      </c>
      <c r="E310" s="156">
        <v>9</v>
      </c>
      <c r="F310" s="156">
        <v>1</v>
      </c>
      <c r="G310" s="156">
        <v>100</v>
      </c>
      <c r="H310" s="156">
        <v>1</v>
      </c>
      <c r="I310" s="156">
        <v>21</v>
      </c>
      <c r="J310" s="156">
        <v>21</v>
      </c>
      <c r="K310" s="156">
        <v>0</v>
      </c>
      <c r="L310" s="156">
        <v>188</v>
      </c>
      <c r="M310" s="156">
        <v>46</v>
      </c>
    </row>
    <row r="311" spans="1:13" ht="10.5" customHeight="1">
      <c r="A311" s="223" t="s">
        <v>34</v>
      </c>
      <c r="B311" s="156">
        <v>11</v>
      </c>
      <c r="C311" s="156">
        <v>0</v>
      </c>
      <c r="D311" s="156">
        <v>0</v>
      </c>
      <c r="E311" s="156">
        <v>0</v>
      </c>
      <c r="F311" s="156">
        <v>0</v>
      </c>
      <c r="G311" s="156">
        <v>0</v>
      </c>
      <c r="H311" s="156">
        <v>0</v>
      </c>
      <c r="I311" s="156">
        <v>0</v>
      </c>
      <c r="J311" s="156">
        <v>1</v>
      </c>
      <c r="K311" s="156">
        <v>0</v>
      </c>
      <c r="L311" s="156">
        <v>10</v>
      </c>
      <c r="M311" s="156">
        <v>0</v>
      </c>
    </row>
    <row r="312" spans="1:13" ht="10.5" customHeight="1">
      <c r="A312" s="223" t="s">
        <v>35</v>
      </c>
      <c r="B312" s="156">
        <v>171</v>
      </c>
      <c r="C312" s="156">
        <v>0</v>
      </c>
      <c r="D312" s="156">
        <v>0</v>
      </c>
      <c r="E312" s="156">
        <v>0</v>
      </c>
      <c r="F312" s="156">
        <v>0</v>
      </c>
      <c r="G312" s="156">
        <v>1</v>
      </c>
      <c r="H312" s="156">
        <v>0</v>
      </c>
      <c r="I312" s="156">
        <v>0</v>
      </c>
      <c r="J312" s="156">
        <v>7</v>
      </c>
      <c r="K312" s="156">
        <v>4</v>
      </c>
      <c r="L312" s="156">
        <v>155</v>
      </c>
      <c r="M312" s="156">
        <v>4</v>
      </c>
    </row>
    <row r="313" spans="1:13" ht="10.5" customHeight="1">
      <c r="A313" s="221" t="s">
        <v>69</v>
      </c>
      <c r="B313" s="156">
        <v>2398</v>
      </c>
      <c r="C313" s="156">
        <v>42</v>
      </c>
      <c r="D313" s="156">
        <v>10</v>
      </c>
      <c r="E313" s="156">
        <v>204</v>
      </c>
      <c r="F313" s="156">
        <v>23</v>
      </c>
      <c r="G313" s="156">
        <v>447</v>
      </c>
      <c r="H313" s="156">
        <v>1</v>
      </c>
      <c r="I313" s="156">
        <v>22</v>
      </c>
      <c r="J313" s="156">
        <v>58</v>
      </c>
      <c r="K313" s="156">
        <v>21</v>
      </c>
      <c r="L313" s="156">
        <v>1283</v>
      </c>
      <c r="M313" s="156">
        <v>287</v>
      </c>
    </row>
    <row r="314" spans="1:13" ht="10.5" customHeight="1">
      <c r="A314" s="328"/>
      <c r="B314" s="156"/>
      <c r="C314" s="156"/>
      <c r="D314" s="156"/>
      <c r="E314" s="156"/>
      <c r="F314" s="156"/>
      <c r="G314" s="156"/>
      <c r="H314" s="156"/>
      <c r="I314" s="156"/>
      <c r="J314" s="156"/>
      <c r="K314" s="156"/>
      <c r="L314" s="156"/>
      <c r="M314" s="156"/>
    </row>
    <row r="315" spans="1:13" s="226" customFormat="1" ht="10.5" customHeight="1">
      <c r="B315" s="253" t="s">
        <v>553</v>
      </c>
      <c r="C315" s="428"/>
      <c r="D315" s="428"/>
      <c r="E315" s="428"/>
      <c r="F315" s="428"/>
      <c r="G315" s="428"/>
      <c r="H315" s="428"/>
      <c r="I315" s="428"/>
      <c r="J315" s="428"/>
      <c r="K315" s="428"/>
      <c r="L315" s="428"/>
      <c r="M315" s="428"/>
    </row>
    <row r="316" spans="1:13" ht="9" customHeight="1"/>
    <row r="317" spans="1:13" ht="10.5" customHeight="1">
      <c r="A317" s="223" t="s">
        <v>23</v>
      </c>
      <c r="B317" s="156">
        <v>32517</v>
      </c>
      <c r="C317" s="156">
        <v>655</v>
      </c>
      <c r="D317" s="156">
        <v>58</v>
      </c>
      <c r="E317" s="156">
        <v>1039</v>
      </c>
      <c r="F317" s="156">
        <v>1961</v>
      </c>
      <c r="G317" s="156">
        <v>15027</v>
      </c>
      <c r="H317" s="156">
        <v>16</v>
      </c>
      <c r="I317" s="156">
        <v>542</v>
      </c>
      <c r="J317" s="156">
        <v>1023</v>
      </c>
      <c r="K317" s="156">
        <v>62</v>
      </c>
      <c r="L317" s="156">
        <v>7062</v>
      </c>
      <c r="M317" s="156">
        <v>5072</v>
      </c>
    </row>
    <row r="318" spans="1:13" ht="10.5" customHeight="1">
      <c r="A318" s="223" t="s">
        <v>24</v>
      </c>
      <c r="B318" s="156">
        <v>31257</v>
      </c>
      <c r="C318" s="156">
        <v>542</v>
      </c>
      <c r="D318" s="156">
        <v>56</v>
      </c>
      <c r="E318" s="156">
        <v>672</v>
      </c>
      <c r="F318" s="156">
        <v>1451</v>
      </c>
      <c r="G318" s="156">
        <v>15415</v>
      </c>
      <c r="H318" s="156">
        <v>1</v>
      </c>
      <c r="I318" s="156">
        <v>304</v>
      </c>
      <c r="J318" s="156">
        <v>853</v>
      </c>
      <c r="K318" s="156">
        <v>101</v>
      </c>
      <c r="L318" s="156">
        <v>7800</v>
      </c>
      <c r="M318" s="156">
        <v>4062</v>
      </c>
    </row>
    <row r="319" spans="1:13" ht="10.5" customHeight="1">
      <c r="A319" s="223" t="s">
        <v>37</v>
      </c>
      <c r="B319" s="156">
        <v>12774</v>
      </c>
      <c r="C319" s="156">
        <v>344</v>
      </c>
      <c r="D319" s="156">
        <v>5</v>
      </c>
      <c r="E319" s="156">
        <v>409</v>
      </c>
      <c r="F319" s="156">
        <v>672</v>
      </c>
      <c r="G319" s="156">
        <v>5106</v>
      </c>
      <c r="H319" s="156">
        <v>187</v>
      </c>
      <c r="I319" s="156">
        <v>60</v>
      </c>
      <c r="J319" s="156">
        <v>391</v>
      </c>
      <c r="K319" s="156">
        <v>105</v>
      </c>
      <c r="L319" s="156">
        <v>4387</v>
      </c>
      <c r="M319" s="156">
        <v>1108</v>
      </c>
    </row>
    <row r="320" spans="1:13" ht="10.5" customHeight="1">
      <c r="A320" s="223" t="s">
        <v>25</v>
      </c>
      <c r="B320" s="156">
        <v>1668</v>
      </c>
      <c r="C320" s="156">
        <v>101</v>
      </c>
      <c r="D320" s="156">
        <v>20</v>
      </c>
      <c r="E320" s="156">
        <v>94</v>
      </c>
      <c r="F320" s="156">
        <v>159</v>
      </c>
      <c r="G320" s="156">
        <v>3</v>
      </c>
      <c r="H320" s="156">
        <v>0</v>
      </c>
      <c r="I320" s="156">
        <v>25</v>
      </c>
      <c r="J320" s="156">
        <v>122</v>
      </c>
      <c r="K320" s="156">
        <v>4</v>
      </c>
      <c r="L320" s="156">
        <v>1140</v>
      </c>
      <c r="M320" s="156">
        <v>0</v>
      </c>
    </row>
    <row r="321" spans="1:13" ht="10.5" customHeight="1">
      <c r="A321" s="223" t="s">
        <v>38</v>
      </c>
      <c r="B321" s="156">
        <v>1150</v>
      </c>
      <c r="C321" s="156">
        <v>64</v>
      </c>
      <c r="D321" s="156">
        <v>2</v>
      </c>
      <c r="E321" s="156">
        <v>65</v>
      </c>
      <c r="F321" s="156">
        <v>240</v>
      </c>
      <c r="G321" s="156">
        <v>4</v>
      </c>
      <c r="H321" s="156">
        <v>0</v>
      </c>
      <c r="I321" s="156">
        <v>8</v>
      </c>
      <c r="J321" s="156">
        <v>73</v>
      </c>
      <c r="K321" s="156">
        <v>4</v>
      </c>
      <c r="L321" s="156">
        <v>690</v>
      </c>
      <c r="M321" s="156">
        <v>0</v>
      </c>
    </row>
    <row r="322" spans="1:13" ht="10.5" customHeight="1">
      <c r="A322" s="223" t="s">
        <v>322</v>
      </c>
      <c r="B322" s="156">
        <v>6570</v>
      </c>
      <c r="C322" s="156">
        <v>152</v>
      </c>
      <c r="D322" s="156">
        <v>15</v>
      </c>
      <c r="E322" s="156">
        <v>199</v>
      </c>
      <c r="F322" s="156">
        <v>367</v>
      </c>
      <c r="G322" s="156">
        <v>2505</v>
      </c>
      <c r="H322" s="156">
        <v>0</v>
      </c>
      <c r="I322" s="156">
        <v>17</v>
      </c>
      <c r="J322" s="156">
        <v>138</v>
      </c>
      <c r="K322" s="156">
        <v>53</v>
      </c>
      <c r="L322" s="156">
        <v>1887</v>
      </c>
      <c r="M322" s="156">
        <v>1237</v>
      </c>
    </row>
    <row r="323" spans="1:13" ht="10.5" customHeight="1">
      <c r="A323" s="223" t="s">
        <v>27</v>
      </c>
      <c r="B323" s="156">
        <v>15730</v>
      </c>
      <c r="C323" s="156">
        <v>386</v>
      </c>
      <c r="D323" s="156">
        <v>24</v>
      </c>
      <c r="E323" s="156">
        <v>476</v>
      </c>
      <c r="F323" s="156">
        <v>959</v>
      </c>
      <c r="G323" s="156">
        <v>6589</v>
      </c>
      <c r="H323" s="156">
        <v>165</v>
      </c>
      <c r="I323" s="156">
        <v>286</v>
      </c>
      <c r="J323" s="156">
        <v>533</v>
      </c>
      <c r="K323" s="156">
        <v>77</v>
      </c>
      <c r="L323" s="156">
        <v>4082</v>
      </c>
      <c r="M323" s="156">
        <v>2153</v>
      </c>
    </row>
    <row r="324" spans="1:13" ht="10.5" customHeight="1">
      <c r="A324" s="223" t="s">
        <v>28</v>
      </c>
      <c r="B324" s="156">
        <v>5885</v>
      </c>
      <c r="C324" s="156">
        <v>75</v>
      </c>
      <c r="D324" s="156">
        <v>7</v>
      </c>
      <c r="E324" s="156">
        <v>87</v>
      </c>
      <c r="F324" s="156">
        <v>235</v>
      </c>
      <c r="G324" s="156">
        <v>3420</v>
      </c>
      <c r="H324" s="156">
        <v>0</v>
      </c>
      <c r="I324" s="156">
        <v>68</v>
      </c>
      <c r="J324" s="156">
        <v>89</v>
      </c>
      <c r="K324" s="156">
        <v>10</v>
      </c>
      <c r="L324" s="156">
        <v>941</v>
      </c>
      <c r="M324" s="156">
        <v>953</v>
      </c>
    </row>
    <row r="325" spans="1:13" ht="10.5" customHeight="1">
      <c r="A325" s="223" t="s">
        <v>29</v>
      </c>
      <c r="B325" s="156">
        <v>16706</v>
      </c>
      <c r="C325" s="156">
        <v>296</v>
      </c>
      <c r="D325" s="156">
        <v>12</v>
      </c>
      <c r="E325" s="156">
        <v>603</v>
      </c>
      <c r="F325" s="156">
        <v>883</v>
      </c>
      <c r="G325" s="156">
        <v>4163</v>
      </c>
      <c r="H325" s="156">
        <v>316</v>
      </c>
      <c r="I325" s="156">
        <v>379</v>
      </c>
      <c r="J325" s="156">
        <v>523</v>
      </c>
      <c r="K325" s="156">
        <v>60</v>
      </c>
      <c r="L325" s="156">
        <v>5556</v>
      </c>
      <c r="M325" s="156">
        <v>3915</v>
      </c>
    </row>
    <row r="326" spans="1:13" ht="10.5" customHeight="1">
      <c r="A326" s="223" t="s">
        <v>30</v>
      </c>
      <c r="B326" s="156">
        <v>38505</v>
      </c>
      <c r="C326" s="156">
        <v>955</v>
      </c>
      <c r="D326" s="156">
        <v>64</v>
      </c>
      <c r="E326" s="156">
        <v>1184</v>
      </c>
      <c r="F326" s="156">
        <v>2304</v>
      </c>
      <c r="G326" s="156">
        <v>12907</v>
      </c>
      <c r="H326" s="156">
        <v>29</v>
      </c>
      <c r="I326" s="156">
        <v>182</v>
      </c>
      <c r="J326" s="156">
        <v>1203</v>
      </c>
      <c r="K326" s="156">
        <v>112</v>
      </c>
      <c r="L326" s="156">
        <v>9618</v>
      </c>
      <c r="M326" s="156">
        <v>9947</v>
      </c>
    </row>
    <row r="327" spans="1:13" ht="10.5" customHeight="1">
      <c r="A327" s="223" t="s">
        <v>31</v>
      </c>
      <c r="B327" s="156">
        <v>8267</v>
      </c>
      <c r="C327" s="156">
        <v>255</v>
      </c>
      <c r="D327" s="156">
        <v>11</v>
      </c>
      <c r="E327" s="156">
        <v>215</v>
      </c>
      <c r="F327" s="156">
        <v>552</v>
      </c>
      <c r="G327" s="156">
        <v>3495</v>
      </c>
      <c r="H327" s="156">
        <v>1</v>
      </c>
      <c r="I327" s="156">
        <v>2</v>
      </c>
      <c r="J327" s="156">
        <v>145</v>
      </c>
      <c r="K327" s="156">
        <v>47</v>
      </c>
      <c r="L327" s="156">
        <v>2381</v>
      </c>
      <c r="M327" s="156">
        <v>1163</v>
      </c>
    </row>
    <row r="328" spans="1:13" ht="10.5" customHeight="1">
      <c r="A328" s="223" t="s">
        <v>32</v>
      </c>
      <c r="B328" s="156">
        <v>4451</v>
      </c>
      <c r="C328" s="156">
        <v>97</v>
      </c>
      <c r="D328" s="156">
        <v>4</v>
      </c>
      <c r="E328" s="156">
        <v>104</v>
      </c>
      <c r="F328" s="156">
        <v>150</v>
      </c>
      <c r="G328" s="156">
        <v>2538</v>
      </c>
      <c r="H328" s="156">
        <v>0</v>
      </c>
      <c r="I328" s="156">
        <v>0</v>
      </c>
      <c r="J328" s="156">
        <v>44</v>
      </c>
      <c r="K328" s="156">
        <v>0</v>
      </c>
      <c r="L328" s="156">
        <v>513</v>
      </c>
      <c r="M328" s="156">
        <v>1001</v>
      </c>
    </row>
    <row r="329" spans="1:13" ht="10.5" customHeight="1">
      <c r="A329" s="223" t="s">
        <v>33</v>
      </c>
      <c r="B329" s="156">
        <v>12051</v>
      </c>
      <c r="C329" s="156">
        <v>270</v>
      </c>
      <c r="D329" s="156">
        <v>32</v>
      </c>
      <c r="E329" s="156">
        <v>243</v>
      </c>
      <c r="F329" s="156">
        <v>754</v>
      </c>
      <c r="G329" s="156">
        <v>5673</v>
      </c>
      <c r="H329" s="156">
        <v>152</v>
      </c>
      <c r="I329" s="156">
        <v>61</v>
      </c>
      <c r="J329" s="156">
        <v>795</v>
      </c>
      <c r="K329" s="156">
        <v>58</v>
      </c>
      <c r="L329" s="156">
        <v>2508</v>
      </c>
      <c r="M329" s="156">
        <v>1505</v>
      </c>
    </row>
    <row r="330" spans="1:13" ht="10.5" customHeight="1">
      <c r="A330" s="223" t="s">
        <v>34</v>
      </c>
      <c r="B330" s="156">
        <v>7209</v>
      </c>
      <c r="C330" s="156">
        <v>76</v>
      </c>
      <c r="D330" s="156">
        <v>1</v>
      </c>
      <c r="E330" s="156">
        <v>90</v>
      </c>
      <c r="F330" s="156">
        <v>223</v>
      </c>
      <c r="G330" s="156">
        <v>3487</v>
      </c>
      <c r="H330" s="156">
        <v>1</v>
      </c>
      <c r="I330" s="156">
        <v>135</v>
      </c>
      <c r="J330" s="156">
        <v>155</v>
      </c>
      <c r="K330" s="156">
        <v>23</v>
      </c>
      <c r="L330" s="156">
        <v>1358</v>
      </c>
      <c r="M330" s="156">
        <v>1660</v>
      </c>
    </row>
    <row r="331" spans="1:13" ht="10.5" customHeight="1">
      <c r="A331" s="223" t="s">
        <v>48</v>
      </c>
      <c r="B331" s="156">
        <v>6563</v>
      </c>
      <c r="C331" s="156">
        <v>126</v>
      </c>
      <c r="D331" s="156">
        <v>13</v>
      </c>
      <c r="E331" s="156">
        <v>127</v>
      </c>
      <c r="F331" s="156">
        <v>258</v>
      </c>
      <c r="G331" s="156">
        <v>3677</v>
      </c>
      <c r="H331" s="156">
        <v>0</v>
      </c>
      <c r="I331" s="156">
        <v>94</v>
      </c>
      <c r="J331" s="156">
        <v>85</v>
      </c>
      <c r="K331" s="156">
        <v>9</v>
      </c>
      <c r="L331" s="156">
        <v>986</v>
      </c>
      <c r="M331" s="156">
        <v>1188</v>
      </c>
    </row>
    <row r="332" spans="1:13" ht="10.5" customHeight="1">
      <c r="A332" s="223" t="s">
        <v>35</v>
      </c>
      <c r="B332" s="156">
        <v>5211</v>
      </c>
      <c r="C332" s="156">
        <v>117</v>
      </c>
      <c r="D332" s="156">
        <v>8</v>
      </c>
      <c r="E332" s="156">
        <v>133</v>
      </c>
      <c r="F332" s="156">
        <v>298</v>
      </c>
      <c r="G332" s="156">
        <v>2230</v>
      </c>
      <c r="H332" s="156">
        <v>0</v>
      </c>
      <c r="I332" s="156">
        <v>20</v>
      </c>
      <c r="J332" s="156">
        <v>227</v>
      </c>
      <c r="K332" s="156">
        <v>20</v>
      </c>
      <c r="L332" s="156">
        <v>1452</v>
      </c>
      <c r="M332" s="156">
        <v>706</v>
      </c>
    </row>
    <row r="333" spans="1:13" ht="10.5" customHeight="1">
      <c r="A333" s="221" t="s">
        <v>69</v>
      </c>
      <c r="B333" s="156">
        <v>206514</v>
      </c>
      <c r="C333" s="156">
        <v>4511</v>
      </c>
      <c r="D333" s="156">
        <v>332</v>
      </c>
      <c r="E333" s="156">
        <v>5740</v>
      </c>
      <c r="F333" s="156">
        <v>11466</v>
      </c>
      <c r="G333" s="156">
        <v>86239</v>
      </c>
      <c r="H333" s="156">
        <v>868</v>
      </c>
      <c r="I333" s="156">
        <v>2183</v>
      </c>
      <c r="J333" s="156">
        <v>6399</v>
      </c>
      <c r="K333" s="156">
        <v>745</v>
      </c>
      <c r="L333" s="156">
        <v>52361</v>
      </c>
      <c r="M333" s="156">
        <v>35670</v>
      </c>
    </row>
    <row r="334" spans="1:13" ht="10.5" customHeight="1">
      <c r="A334" s="328"/>
    </row>
    <row r="335" spans="1:13" ht="10.5" customHeight="1">
      <c r="A335" s="328"/>
      <c r="C335" s="427"/>
      <c r="D335" s="427"/>
    </row>
    <row r="336" spans="1:13" ht="9.75" customHeight="1">
      <c r="A336" s="328"/>
      <c r="C336" s="427"/>
      <c r="D336" s="427"/>
    </row>
    <row r="337" spans="1:13" s="287" customFormat="1" ht="10.5" customHeight="1">
      <c r="A337" s="291" t="s">
        <v>51</v>
      </c>
      <c r="B337" s="291"/>
      <c r="C337" s="291"/>
      <c r="D337" s="291"/>
      <c r="E337" s="325"/>
      <c r="F337" s="325"/>
      <c r="G337" s="325"/>
      <c r="H337" s="325"/>
      <c r="I337" s="325"/>
      <c r="J337" s="325"/>
      <c r="K337" s="325"/>
      <c r="L337" s="325"/>
      <c r="M337" s="325"/>
    </row>
    <row r="338" spans="1:13" s="429" customFormat="1" ht="10.5" customHeight="1">
      <c r="B338" s="253" t="s">
        <v>102</v>
      </c>
      <c r="C338" s="430"/>
      <c r="D338" s="430"/>
      <c r="E338" s="430"/>
      <c r="F338" s="430"/>
      <c r="G338" s="430"/>
      <c r="H338" s="430"/>
      <c r="I338" s="430"/>
      <c r="J338" s="430"/>
      <c r="K338" s="430"/>
      <c r="L338" s="430"/>
      <c r="M338" s="430"/>
    </row>
    <row r="339" spans="1:13" ht="8.25" customHeight="1">
      <c r="B339" s="249"/>
    </row>
    <row r="340" spans="1:13" ht="10.5" customHeight="1">
      <c r="B340" s="253" t="s">
        <v>693</v>
      </c>
      <c r="C340" s="333"/>
      <c r="D340" s="333"/>
      <c r="E340" s="333"/>
      <c r="F340" s="333"/>
      <c r="G340" s="333"/>
      <c r="H340" s="333"/>
      <c r="I340" s="333"/>
      <c r="J340" s="333"/>
      <c r="K340" s="333"/>
      <c r="L340" s="333"/>
      <c r="M340" s="333"/>
    </row>
    <row r="341" spans="1:13" ht="9" customHeight="1"/>
    <row r="342" spans="1:13" ht="10.5" customHeight="1">
      <c r="A342" s="223" t="s">
        <v>23</v>
      </c>
      <c r="B342" s="156">
        <v>45453</v>
      </c>
      <c r="C342" s="156">
        <v>2783</v>
      </c>
      <c r="D342" s="156">
        <v>173</v>
      </c>
      <c r="E342" s="156">
        <v>2503</v>
      </c>
      <c r="F342" s="156">
        <v>4229</v>
      </c>
      <c r="G342" s="156">
        <v>19324</v>
      </c>
      <c r="H342" s="156">
        <v>16</v>
      </c>
      <c r="I342" s="156">
        <v>931</v>
      </c>
      <c r="J342" s="156">
        <v>2142</v>
      </c>
      <c r="K342" s="156">
        <v>363</v>
      </c>
      <c r="L342" s="156">
        <v>7819</v>
      </c>
      <c r="M342" s="156">
        <v>5170</v>
      </c>
    </row>
    <row r="343" spans="1:13" ht="10.5" customHeight="1">
      <c r="A343" s="223" t="s">
        <v>24</v>
      </c>
      <c r="B343" s="156">
        <v>43613</v>
      </c>
      <c r="C343" s="156">
        <v>2573</v>
      </c>
      <c r="D343" s="156">
        <v>161</v>
      </c>
      <c r="E343" s="156">
        <v>2183</v>
      </c>
      <c r="F343" s="156">
        <v>3711</v>
      </c>
      <c r="G343" s="156">
        <v>19686</v>
      </c>
      <c r="H343" s="156">
        <v>207</v>
      </c>
      <c r="I343" s="156">
        <v>587</v>
      </c>
      <c r="J343" s="156">
        <v>1720</v>
      </c>
      <c r="K343" s="156">
        <v>441</v>
      </c>
      <c r="L343" s="156">
        <v>8407</v>
      </c>
      <c r="M343" s="156">
        <v>3937</v>
      </c>
    </row>
    <row r="344" spans="1:13" ht="10.5" customHeight="1">
      <c r="A344" s="223" t="s">
        <v>37</v>
      </c>
      <c r="B344" s="156">
        <v>18860</v>
      </c>
      <c r="C344" s="156">
        <v>1380</v>
      </c>
      <c r="D344" s="156">
        <v>20</v>
      </c>
      <c r="E344" s="156">
        <v>1097</v>
      </c>
      <c r="F344" s="156">
        <v>1537</v>
      </c>
      <c r="G344" s="156">
        <v>6980</v>
      </c>
      <c r="H344" s="156">
        <v>322</v>
      </c>
      <c r="I344" s="156">
        <v>130</v>
      </c>
      <c r="J344" s="156">
        <v>881</v>
      </c>
      <c r="K344" s="156">
        <v>558</v>
      </c>
      <c r="L344" s="156">
        <v>4802</v>
      </c>
      <c r="M344" s="156">
        <v>1153</v>
      </c>
    </row>
    <row r="345" spans="1:13" ht="10.5" customHeight="1">
      <c r="A345" s="223" t="s">
        <v>25</v>
      </c>
      <c r="B345" s="156">
        <v>3273</v>
      </c>
      <c r="C345" s="156">
        <v>548</v>
      </c>
      <c r="D345" s="156">
        <v>71</v>
      </c>
      <c r="E345" s="156">
        <v>395</v>
      </c>
      <c r="F345" s="156">
        <v>463</v>
      </c>
      <c r="G345" s="156">
        <v>7</v>
      </c>
      <c r="H345" s="156">
        <v>0</v>
      </c>
      <c r="I345" s="156">
        <v>72</v>
      </c>
      <c r="J345" s="156">
        <v>299</v>
      </c>
      <c r="K345" s="156">
        <v>51</v>
      </c>
      <c r="L345" s="156">
        <v>1367</v>
      </c>
      <c r="M345" s="156">
        <v>0</v>
      </c>
    </row>
    <row r="346" spans="1:13" ht="10.5" customHeight="1">
      <c r="A346" s="223" t="s">
        <v>38</v>
      </c>
      <c r="B346" s="156">
        <v>2303</v>
      </c>
      <c r="C346" s="156">
        <v>318</v>
      </c>
      <c r="D346" s="156">
        <v>8</v>
      </c>
      <c r="E346" s="156">
        <v>234</v>
      </c>
      <c r="F346" s="156">
        <v>607</v>
      </c>
      <c r="G346" s="156">
        <v>33</v>
      </c>
      <c r="H346" s="156">
        <v>0</v>
      </c>
      <c r="I346" s="156">
        <v>10</v>
      </c>
      <c r="J346" s="156">
        <v>166</v>
      </c>
      <c r="K346" s="156">
        <v>48</v>
      </c>
      <c r="L346" s="156">
        <v>879</v>
      </c>
      <c r="M346" s="156">
        <v>0</v>
      </c>
    </row>
    <row r="347" spans="1:13" ht="10.5" customHeight="1">
      <c r="A347" s="223" t="s">
        <v>322</v>
      </c>
      <c r="B347" s="156">
        <v>9461</v>
      </c>
      <c r="C347" s="156">
        <v>620</v>
      </c>
      <c r="D347" s="156">
        <v>19</v>
      </c>
      <c r="E347" s="156">
        <v>635</v>
      </c>
      <c r="F347" s="156">
        <v>871</v>
      </c>
      <c r="G347" s="156">
        <v>3592</v>
      </c>
      <c r="H347" s="156">
        <v>0</v>
      </c>
      <c r="I347" s="156">
        <v>45</v>
      </c>
      <c r="J347" s="156">
        <v>371</v>
      </c>
      <c r="K347" s="156">
        <v>164</v>
      </c>
      <c r="L347" s="156">
        <v>1852</v>
      </c>
      <c r="M347" s="156">
        <v>1292</v>
      </c>
    </row>
    <row r="348" spans="1:13" ht="10.5" customHeight="1">
      <c r="A348" s="223" t="s">
        <v>27</v>
      </c>
      <c r="B348" s="156">
        <v>22263</v>
      </c>
      <c r="C348" s="156">
        <v>1595</v>
      </c>
      <c r="D348" s="156">
        <v>75</v>
      </c>
      <c r="E348" s="156">
        <v>1425</v>
      </c>
      <c r="F348" s="156">
        <v>2039</v>
      </c>
      <c r="G348" s="156">
        <v>8500</v>
      </c>
      <c r="H348" s="156">
        <v>276</v>
      </c>
      <c r="I348" s="156">
        <v>536</v>
      </c>
      <c r="J348" s="156">
        <v>996</v>
      </c>
      <c r="K348" s="156">
        <v>271</v>
      </c>
      <c r="L348" s="156">
        <v>4366</v>
      </c>
      <c r="M348" s="156">
        <v>2184</v>
      </c>
    </row>
    <row r="349" spans="1:13" ht="10.5" customHeight="1">
      <c r="A349" s="223" t="s">
        <v>28</v>
      </c>
      <c r="B349" s="156">
        <v>7808</v>
      </c>
      <c r="C349" s="156">
        <v>327</v>
      </c>
      <c r="D349" s="156">
        <v>13</v>
      </c>
      <c r="E349" s="156">
        <v>265</v>
      </c>
      <c r="F349" s="156">
        <v>530</v>
      </c>
      <c r="G349" s="156">
        <v>4330</v>
      </c>
      <c r="H349" s="156">
        <v>0</v>
      </c>
      <c r="I349" s="156">
        <v>136</v>
      </c>
      <c r="J349" s="156">
        <v>157</v>
      </c>
      <c r="K349" s="156">
        <v>35</v>
      </c>
      <c r="L349" s="156">
        <v>1034</v>
      </c>
      <c r="M349" s="156">
        <v>981</v>
      </c>
    </row>
    <row r="350" spans="1:13" ht="10.5" customHeight="1">
      <c r="A350" s="223" t="s">
        <v>29</v>
      </c>
      <c r="B350" s="156">
        <v>23874</v>
      </c>
      <c r="C350" s="156">
        <v>1490</v>
      </c>
      <c r="D350" s="156">
        <v>61</v>
      </c>
      <c r="E350" s="156">
        <v>1611</v>
      </c>
      <c r="F350" s="156">
        <v>2064</v>
      </c>
      <c r="G350" s="156">
        <v>5969</v>
      </c>
      <c r="H350" s="156">
        <v>550</v>
      </c>
      <c r="I350" s="156">
        <v>621</v>
      </c>
      <c r="J350" s="156">
        <v>1142</v>
      </c>
      <c r="K350" s="156">
        <v>301</v>
      </c>
      <c r="L350" s="156">
        <v>6102</v>
      </c>
      <c r="M350" s="156">
        <v>3963</v>
      </c>
    </row>
    <row r="351" spans="1:13" ht="10.5" customHeight="1">
      <c r="A351" s="223" t="s">
        <v>30</v>
      </c>
      <c r="B351" s="156">
        <v>57374</v>
      </c>
      <c r="C351" s="156">
        <v>4368</v>
      </c>
      <c r="D351" s="156">
        <v>255</v>
      </c>
      <c r="E351" s="156">
        <v>3911</v>
      </c>
      <c r="F351" s="156">
        <v>5527</v>
      </c>
      <c r="G351" s="156">
        <v>18335</v>
      </c>
      <c r="H351" s="156">
        <v>40</v>
      </c>
      <c r="I351" s="156">
        <v>433</v>
      </c>
      <c r="J351" s="156">
        <v>2883</v>
      </c>
      <c r="K351" s="156">
        <v>602</v>
      </c>
      <c r="L351" s="156">
        <v>11057</v>
      </c>
      <c r="M351" s="156">
        <v>9963</v>
      </c>
    </row>
    <row r="352" spans="1:13" ht="10.5" customHeight="1">
      <c r="A352" s="223" t="s">
        <v>31</v>
      </c>
      <c r="B352" s="156">
        <v>11527</v>
      </c>
      <c r="C352" s="156">
        <v>967</v>
      </c>
      <c r="D352" s="156">
        <v>32</v>
      </c>
      <c r="E352" s="156">
        <v>768</v>
      </c>
      <c r="F352" s="156">
        <v>1142</v>
      </c>
      <c r="G352" s="156">
        <v>4301</v>
      </c>
      <c r="H352" s="156">
        <v>3</v>
      </c>
      <c r="I352" s="156">
        <v>8</v>
      </c>
      <c r="J352" s="156">
        <v>343</v>
      </c>
      <c r="K352" s="156">
        <v>153</v>
      </c>
      <c r="L352" s="156">
        <v>2632</v>
      </c>
      <c r="M352" s="156">
        <v>1178</v>
      </c>
    </row>
    <row r="353" spans="1:13" ht="10.5" customHeight="1">
      <c r="A353" s="223" t="s">
        <v>32</v>
      </c>
      <c r="B353" s="156">
        <v>5668</v>
      </c>
      <c r="C353" s="156">
        <v>298</v>
      </c>
      <c r="D353" s="156">
        <v>13</v>
      </c>
      <c r="E353" s="156">
        <v>219</v>
      </c>
      <c r="F353" s="156">
        <v>300</v>
      </c>
      <c r="G353" s="156">
        <v>3157</v>
      </c>
      <c r="H353" s="156">
        <v>0</v>
      </c>
      <c r="I353" s="156">
        <v>0</v>
      </c>
      <c r="J353" s="156">
        <v>95</v>
      </c>
      <c r="K353" s="156">
        <v>20</v>
      </c>
      <c r="L353" s="156">
        <v>549</v>
      </c>
      <c r="M353" s="156">
        <v>1017</v>
      </c>
    </row>
    <row r="354" spans="1:13" ht="10.5" customHeight="1">
      <c r="A354" s="223" t="s">
        <v>33</v>
      </c>
      <c r="B354" s="156">
        <v>17327</v>
      </c>
      <c r="C354" s="156">
        <v>1040</v>
      </c>
      <c r="D354" s="156">
        <v>95</v>
      </c>
      <c r="E354" s="156">
        <v>767</v>
      </c>
      <c r="F354" s="156">
        <v>1570</v>
      </c>
      <c r="G354" s="156">
        <v>7369</v>
      </c>
      <c r="H354" s="156">
        <v>263</v>
      </c>
      <c r="I354" s="156">
        <v>107</v>
      </c>
      <c r="J354" s="156">
        <v>1574</v>
      </c>
      <c r="K354" s="156">
        <v>269</v>
      </c>
      <c r="L354" s="156">
        <v>2689</v>
      </c>
      <c r="M354" s="156">
        <v>1584</v>
      </c>
    </row>
    <row r="355" spans="1:13" ht="10.5" customHeight="1">
      <c r="A355" s="223" t="s">
        <v>34</v>
      </c>
      <c r="B355" s="156">
        <v>8905</v>
      </c>
      <c r="C355" s="156">
        <v>407</v>
      </c>
      <c r="D355" s="156">
        <v>16</v>
      </c>
      <c r="E355" s="156">
        <v>264</v>
      </c>
      <c r="F355" s="156">
        <v>497</v>
      </c>
      <c r="G355" s="156">
        <v>4216</v>
      </c>
      <c r="H355" s="156">
        <v>0</v>
      </c>
      <c r="I355" s="156">
        <v>176</v>
      </c>
      <c r="J355" s="156">
        <v>253</v>
      </c>
      <c r="K355" s="156">
        <v>94</v>
      </c>
      <c r="L355" s="156">
        <v>1332</v>
      </c>
      <c r="M355" s="156">
        <v>1650</v>
      </c>
    </row>
    <row r="356" spans="1:13" ht="10.5" customHeight="1">
      <c r="A356" s="223" t="s">
        <v>48</v>
      </c>
      <c r="B356" s="156">
        <v>8912</v>
      </c>
      <c r="C356" s="156">
        <v>446</v>
      </c>
      <c r="D356" s="156">
        <v>26</v>
      </c>
      <c r="E356" s="156">
        <v>330</v>
      </c>
      <c r="F356" s="156">
        <v>585</v>
      </c>
      <c r="G356" s="156">
        <v>4834</v>
      </c>
      <c r="H356" s="156">
        <v>0</v>
      </c>
      <c r="I356" s="156">
        <v>201</v>
      </c>
      <c r="J356" s="156">
        <v>150</v>
      </c>
      <c r="K356" s="156">
        <v>48</v>
      </c>
      <c r="L356" s="156">
        <v>1092</v>
      </c>
      <c r="M356" s="156">
        <v>1200</v>
      </c>
    </row>
    <row r="357" spans="1:13" ht="10.5" customHeight="1">
      <c r="A357" s="223" t="s">
        <v>35</v>
      </c>
      <c r="B357" s="156">
        <v>7303</v>
      </c>
      <c r="C357" s="156">
        <v>475</v>
      </c>
      <c r="D357" s="156">
        <v>22</v>
      </c>
      <c r="E357" s="156">
        <v>376</v>
      </c>
      <c r="F357" s="156">
        <v>680</v>
      </c>
      <c r="G357" s="156">
        <v>2940</v>
      </c>
      <c r="H357" s="156">
        <v>0</v>
      </c>
      <c r="I357" s="156">
        <v>47</v>
      </c>
      <c r="J357" s="156">
        <v>473</v>
      </c>
      <c r="K357" s="156">
        <v>97</v>
      </c>
      <c r="L357" s="156">
        <v>1447</v>
      </c>
      <c r="M357" s="156">
        <v>746</v>
      </c>
    </row>
    <row r="358" spans="1:13" ht="10.5" customHeight="1">
      <c r="A358" s="221" t="s">
        <v>69</v>
      </c>
      <c r="B358" s="156">
        <v>293924</v>
      </c>
      <c r="C358" s="156">
        <v>19635</v>
      </c>
      <c r="D358" s="156">
        <v>1060</v>
      </c>
      <c r="E358" s="156">
        <v>16983</v>
      </c>
      <c r="F358" s="156">
        <v>26352</v>
      </c>
      <c r="G358" s="156">
        <v>113573</v>
      </c>
      <c r="H358" s="156">
        <v>1677</v>
      </c>
      <c r="I358" s="156">
        <v>4040</v>
      </c>
      <c r="J358" s="156">
        <v>13645</v>
      </c>
      <c r="K358" s="156">
        <v>3515</v>
      </c>
      <c r="L358" s="156">
        <v>57426</v>
      </c>
      <c r="M358" s="156">
        <v>36018</v>
      </c>
    </row>
    <row r="359" spans="1:13" ht="10.5" customHeight="1">
      <c r="A359" s="328"/>
    </row>
    <row r="360" spans="1:13" s="226" customFormat="1" ht="10.5" customHeight="1">
      <c r="B360" s="253" t="s">
        <v>692</v>
      </c>
      <c r="C360" s="428"/>
      <c r="D360" s="428"/>
      <c r="E360" s="428"/>
      <c r="F360" s="428"/>
      <c r="G360" s="428"/>
      <c r="H360" s="428"/>
      <c r="I360" s="428"/>
      <c r="J360" s="428"/>
      <c r="K360" s="428"/>
      <c r="L360" s="428"/>
      <c r="M360" s="428"/>
    </row>
    <row r="361" spans="1:13" ht="9" customHeight="1"/>
    <row r="362" spans="1:13" ht="10.5" customHeight="1">
      <c r="A362" s="223" t="s">
        <v>23</v>
      </c>
      <c r="B362" s="156">
        <v>11699</v>
      </c>
      <c r="C362" s="156">
        <v>2165</v>
      </c>
      <c r="D362" s="156">
        <v>65</v>
      </c>
      <c r="E362" s="156">
        <v>4570</v>
      </c>
      <c r="F362" s="156">
        <v>1007</v>
      </c>
      <c r="G362" s="156">
        <v>762</v>
      </c>
      <c r="H362" s="156">
        <v>0</v>
      </c>
      <c r="I362" s="156">
        <v>193</v>
      </c>
      <c r="J362" s="156">
        <v>1048</v>
      </c>
      <c r="K362" s="156">
        <v>609</v>
      </c>
      <c r="L362" s="156">
        <v>1267</v>
      </c>
      <c r="M362" s="156">
        <v>13</v>
      </c>
    </row>
    <row r="363" spans="1:13" ht="10.5" customHeight="1">
      <c r="A363" s="223" t="s">
        <v>24</v>
      </c>
      <c r="B363" s="156">
        <v>8961</v>
      </c>
      <c r="C363" s="156">
        <v>2001</v>
      </c>
      <c r="D363" s="156">
        <v>104</v>
      </c>
      <c r="E363" s="156">
        <v>1976</v>
      </c>
      <c r="F363" s="156">
        <v>819</v>
      </c>
      <c r="G363" s="156">
        <v>787</v>
      </c>
      <c r="H363" s="156">
        <v>89</v>
      </c>
      <c r="I363" s="156">
        <v>151</v>
      </c>
      <c r="J363" s="156">
        <v>759</v>
      </c>
      <c r="K363" s="156">
        <v>796</v>
      </c>
      <c r="L363" s="156">
        <v>1337</v>
      </c>
      <c r="M363" s="156">
        <v>142</v>
      </c>
    </row>
    <row r="364" spans="1:13" ht="10.5" customHeight="1">
      <c r="A364" s="223" t="s">
        <v>37</v>
      </c>
      <c r="B364" s="156">
        <v>3442</v>
      </c>
      <c r="C364" s="156">
        <v>746</v>
      </c>
      <c r="D364" s="156">
        <v>10</v>
      </c>
      <c r="E364" s="156">
        <v>939</v>
      </c>
      <c r="F364" s="156">
        <v>305</v>
      </c>
      <c r="G364" s="156">
        <v>143</v>
      </c>
      <c r="H364" s="156">
        <v>11</v>
      </c>
      <c r="I364" s="156">
        <v>34</v>
      </c>
      <c r="J364" s="156">
        <v>393</v>
      </c>
      <c r="K364" s="156">
        <v>614</v>
      </c>
      <c r="L364" s="156">
        <v>247</v>
      </c>
      <c r="M364" s="156">
        <v>0</v>
      </c>
    </row>
    <row r="365" spans="1:13" ht="10.5" customHeight="1">
      <c r="A365" s="223" t="s">
        <v>25</v>
      </c>
      <c r="B365" s="156">
        <v>1298</v>
      </c>
      <c r="C365" s="156">
        <v>374</v>
      </c>
      <c r="D365" s="156">
        <v>41</v>
      </c>
      <c r="E365" s="156">
        <v>208</v>
      </c>
      <c r="F365" s="156">
        <v>121</v>
      </c>
      <c r="G365" s="156">
        <v>18</v>
      </c>
      <c r="H365" s="156">
        <v>0</v>
      </c>
      <c r="I365" s="156">
        <v>24</v>
      </c>
      <c r="J365" s="156">
        <v>89</v>
      </c>
      <c r="K365" s="156">
        <v>78</v>
      </c>
      <c r="L365" s="156">
        <v>345</v>
      </c>
      <c r="M365" s="156">
        <v>0</v>
      </c>
    </row>
    <row r="366" spans="1:13" ht="10.5" customHeight="1">
      <c r="A366" s="223" t="s">
        <v>38</v>
      </c>
      <c r="B366" s="156">
        <v>483</v>
      </c>
      <c r="C366" s="156">
        <v>54</v>
      </c>
      <c r="D366" s="156">
        <v>8</v>
      </c>
      <c r="E366" s="156">
        <v>155</v>
      </c>
      <c r="F366" s="156">
        <v>52</v>
      </c>
      <c r="G366" s="156">
        <v>71</v>
      </c>
      <c r="H366" s="156">
        <v>0</v>
      </c>
      <c r="I366" s="156">
        <v>13</v>
      </c>
      <c r="J366" s="156">
        <v>47</v>
      </c>
      <c r="K366" s="156">
        <v>79</v>
      </c>
      <c r="L366" s="156">
        <v>4</v>
      </c>
      <c r="M366" s="156">
        <v>0</v>
      </c>
    </row>
    <row r="367" spans="1:13" ht="10.5" customHeight="1">
      <c r="A367" s="223" t="s">
        <v>322</v>
      </c>
      <c r="B367" s="156">
        <v>2419</v>
      </c>
      <c r="C367" s="156">
        <v>543</v>
      </c>
      <c r="D367" s="156">
        <v>18</v>
      </c>
      <c r="E367" s="156">
        <v>754</v>
      </c>
      <c r="F367" s="156">
        <v>138</v>
      </c>
      <c r="G367" s="156">
        <v>296</v>
      </c>
      <c r="H367" s="156">
        <v>4</v>
      </c>
      <c r="I367" s="156">
        <v>18</v>
      </c>
      <c r="J367" s="156">
        <v>150</v>
      </c>
      <c r="K367" s="156">
        <v>116</v>
      </c>
      <c r="L367" s="156">
        <v>382</v>
      </c>
      <c r="M367" s="156">
        <v>0</v>
      </c>
    </row>
    <row r="368" spans="1:13" ht="10.5" customHeight="1">
      <c r="A368" s="223" t="s">
        <v>27</v>
      </c>
      <c r="B368" s="156">
        <v>3327</v>
      </c>
      <c r="C368" s="156">
        <v>747</v>
      </c>
      <c r="D368" s="156">
        <v>26</v>
      </c>
      <c r="E368" s="156">
        <v>847</v>
      </c>
      <c r="F368" s="156">
        <v>226</v>
      </c>
      <c r="G368" s="156">
        <v>151</v>
      </c>
      <c r="H368" s="156">
        <v>71</v>
      </c>
      <c r="I368" s="156">
        <v>127</v>
      </c>
      <c r="J368" s="156">
        <v>274</v>
      </c>
      <c r="K368" s="156">
        <v>307</v>
      </c>
      <c r="L368" s="156">
        <v>551</v>
      </c>
      <c r="M368" s="156">
        <v>0</v>
      </c>
    </row>
    <row r="369" spans="1:13" ht="10.5" customHeight="1">
      <c r="A369" s="223" t="s">
        <v>28</v>
      </c>
      <c r="B369" s="156">
        <v>766</v>
      </c>
      <c r="C369" s="156">
        <v>143</v>
      </c>
      <c r="D369" s="156">
        <v>1</v>
      </c>
      <c r="E369" s="156">
        <v>137</v>
      </c>
      <c r="F369" s="156">
        <v>72</v>
      </c>
      <c r="G369" s="156">
        <v>55</v>
      </c>
      <c r="H369" s="156">
        <v>0</v>
      </c>
      <c r="I369" s="156">
        <v>44</v>
      </c>
      <c r="J369" s="156">
        <v>31</v>
      </c>
      <c r="K369" s="156">
        <v>118</v>
      </c>
      <c r="L369" s="156">
        <v>164</v>
      </c>
      <c r="M369" s="156">
        <v>1</v>
      </c>
    </row>
    <row r="370" spans="1:13" ht="10.5" customHeight="1">
      <c r="A370" s="223" t="s">
        <v>29</v>
      </c>
      <c r="B370" s="156">
        <v>4283</v>
      </c>
      <c r="C370" s="156">
        <v>736</v>
      </c>
      <c r="D370" s="156">
        <v>44</v>
      </c>
      <c r="E370" s="156">
        <v>967</v>
      </c>
      <c r="F370" s="156">
        <v>353</v>
      </c>
      <c r="G370" s="156">
        <v>247</v>
      </c>
      <c r="H370" s="156">
        <v>122</v>
      </c>
      <c r="I370" s="156">
        <v>120</v>
      </c>
      <c r="J370" s="156">
        <v>221</v>
      </c>
      <c r="K370" s="156">
        <v>504</v>
      </c>
      <c r="L370" s="156">
        <v>966</v>
      </c>
      <c r="M370" s="156">
        <v>3</v>
      </c>
    </row>
    <row r="371" spans="1:13" ht="10.5" customHeight="1">
      <c r="A371" s="223" t="s">
        <v>30</v>
      </c>
      <c r="B371" s="156">
        <v>10779</v>
      </c>
      <c r="C371" s="156">
        <v>2765</v>
      </c>
      <c r="D371" s="156">
        <v>194</v>
      </c>
      <c r="E371" s="156">
        <v>2602</v>
      </c>
      <c r="F371" s="156">
        <v>963</v>
      </c>
      <c r="G371" s="156">
        <v>443</v>
      </c>
      <c r="H371" s="156">
        <v>0</v>
      </c>
      <c r="I371" s="156">
        <v>151</v>
      </c>
      <c r="J371" s="156">
        <v>801</v>
      </c>
      <c r="K371" s="156">
        <v>854</v>
      </c>
      <c r="L371" s="156">
        <v>1901</v>
      </c>
      <c r="M371" s="156">
        <v>105</v>
      </c>
    </row>
    <row r="372" spans="1:13" ht="10.5" customHeight="1">
      <c r="A372" s="223" t="s">
        <v>31</v>
      </c>
      <c r="B372" s="156">
        <v>2470</v>
      </c>
      <c r="C372" s="156">
        <v>705</v>
      </c>
      <c r="D372" s="156">
        <v>14</v>
      </c>
      <c r="E372" s="156">
        <v>494</v>
      </c>
      <c r="F372" s="156">
        <v>293</v>
      </c>
      <c r="G372" s="156">
        <v>112</v>
      </c>
      <c r="H372" s="156">
        <v>0</v>
      </c>
      <c r="I372" s="156">
        <v>6</v>
      </c>
      <c r="J372" s="156">
        <v>160</v>
      </c>
      <c r="K372" s="156">
        <v>189</v>
      </c>
      <c r="L372" s="156">
        <v>497</v>
      </c>
      <c r="M372" s="156">
        <v>0</v>
      </c>
    </row>
    <row r="373" spans="1:13" ht="10.5" customHeight="1">
      <c r="A373" s="223" t="s">
        <v>32</v>
      </c>
      <c r="B373" s="156">
        <v>460</v>
      </c>
      <c r="C373" s="156">
        <v>95</v>
      </c>
      <c r="D373" s="156">
        <v>0</v>
      </c>
      <c r="E373" s="156">
        <v>130</v>
      </c>
      <c r="F373" s="156">
        <v>60</v>
      </c>
      <c r="G373" s="156">
        <v>35</v>
      </c>
      <c r="H373" s="156">
        <v>0</v>
      </c>
      <c r="I373" s="156">
        <v>0</v>
      </c>
      <c r="J373" s="156">
        <v>53</v>
      </c>
      <c r="K373" s="156">
        <v>48</v>
      </c>
      <c r="L373" s="156">
        <v>39</v>
      </c>
      <c r="M373" s="156">
        <v>0</v>
      </c>
    </row>
    <row r="374" spans="1:13" ht="10.5" customHeight="1">
      <c r="A374" s="223" t="s">
        <v>33</v>
      </c>
      <c r="B374" s="156">
        <v>2604</v>
      </c>
      <c r="C374" s="156">
        <v>588</v>
      </c>
      <c r="D374" s="156">
        <v>45</v>
      </c>
      <c r="E374" s="156">
        <v>404</v>
      </c>
      <c r="F374" s="156">
        <v>248</v>
      </c>
      <c r="G374" s="156">
        <v>68</v>
      </c>
      <c r="H374" s="156">
        <v>40</v>
      </c>
      <c r="I374" s="156">
        <v>30</v>
      </c>
      <c r="J374" s="156">
        <v>198</v>
      </c>
      <c r="K374" s="156">
        <v>369</v>
      </c>
      <c r="L374" s="156">
        <v>614</v>
      </c>
      <c r="M374" s="156">
        <v>0</v>
      </c>
    </row>
    <row r="375" spans="1:13" ht="10.5" customHeight="1">
      <c r="A375" s="223" t="s">
        <v>34</v>
      </c>
      <c r="B375" s="156">
        <v>1450</v>
      </c>
      <c r="C375" s="156">
        <v>284</v>
      </c>
      <c r="D375" s="156">
        <v>14</v>
      </c>
      <c r="E375" s="156">
        <v>214</v>
      </c>
      <c r="F375" s="156">
        <v>130</v>
      </c>
      <c r="G375" s="156">
        <v>101</v>
      </c>
      <c r="H375" s="156">
        <v>1</v>
      </c>
      <c r="I375" s="156">
        <v>63</v>
      </c>
      <c r="J375" s="156">
        <v>104</v>
      </c>
      <c r="K375" s="156">
        <v>109</v>
      </c>
      <c r="L375" s="156">
        <v>384</v>
      </c>
      <c r="M375" s="156">
        <v>46</v>
      </c>
    </row>
    <row r="376" spans="1:13" ht="10.5" customHeight="1">
      <c r="A376" s="223" t="s">
        <v>48</v>
      </c>
      <c r="B376" s="156">
        <v>1060</v>
      </c>
      <c r="C376" s="156">
        <v>328</v>
      </c>
      <c r="D376" s="156">
        <v>10</v>
      </c>
      <c r="E376" s="156">
        <v>206</v>
      </c>
      <c r="F376" s="156">
        <v>130</v>
      </c>
      <c r="G376" s="156">
        <v>10</v>
      </c>
      <c r="H376" s="156">
        <v>1</v>
      </c>
      <c r="I376" s="156">
        <v>56</v>
      </c>
      <c r="J376" s="156">
        <v>50</v>
      </c>
      <c r="K376" s="156">
        <v>102</v>
      </c>
      <c r="L376" s="156">
        <v>167</v>
      </c>
      <c r="M376" s="156">
        <v>0</v>
      </c>
    </row>
    <row r="377" spans="1:13" ht="10.5" customHeight="1">
      <c r="A377" s="223" t="s">
        <v>35</v>
      </c>
      <c r="B377" s="156">
        <v>1797</v>
      </c>
      <c r="C377" s="156">
        <v>404</v>
      </c>
      <c r="D377" s="156">
        <v>16</v>
      </c>
      <c r="E377" s="156">
        <v>265</v>
      </c>
      <c r="F377" s="156">
        <v>165</v>
      </c>
      <c r="G377" s="156">
        <v>96</v>
      </c>
      <c r="H377" s="156">
        <v>0</v>
      </c>
      <c r="I377" s="156">
        <v>22</v>
      </c>
      <c r="J377" s="156">
        <v>184</v>
      </c>
      <c r="K377" s="156">
        <v>226</v>
      </c>
      <c r="L377" s="156">
        <v>389</v>
      </c>
      <c r="M377" s="156">
        <v>30</v>
      </c>
    </row>
    <row r="378" spans="1:13" ht="10.5" customHeight="1">
      <c r="A378" s="221" t="s">
        <v>69</v>
      </c>
      <c r="B378" s="156">
        <v>57298</v>
      </c>
      <c r="C378" s="156">
        <v>12678</v>
      </c>
      <c r="D378" s="156">
        <v>610</v>
      </c>
      <c r="E378" s="156">
        <v>14868</v>
      </c>
      <c r="F378" s="156">
        <v>5082</v>
      </c>
      <c r="G378" s="156">
        <v>3395</v>
      </c>
      <c r="H378" s="156">
        <v>339</v>
      </c>
      <c r="I378" s="156">
        <v>1052</v>
      </c>
      <c r="J378" s="156">
        <v>4562</v>
      </c>
      <c r="K378" s="156">
        <v>5118</v>
      </c>
      <c r="L378" s="156">
        <v>9254</v>
      </c>
      <c r="M378" s="156">
        <v>340</v>
      </c>
    </row>
    <row r="379" spans="1:13" ht="10.5" customHeight="1">
      <c r="A379" s="328"/>
    </row>
    <row r="380" spans="1:13" s="226" customFormat="1" ht="10.5" customHeight="1">
      <c r="B380" s="253" t="s">
        <v>68</v>
      </c>
      <c r="C380" s="428"/>
      <c r="D380" s="428"/>
      <c r="E380" s="428"/>
      <c r="F380" s="428"/>
      <c r="G380" s="428"/>
      <c r="H380" s="428"/>
      <c r="I380" s="428"/>
      <c r="J380" s="428"/>
      <c r="K380" s="428"/>
      <c r="L380" s="428"/>
      <c r="M380" s="428"/>
    </row>
    <row r="381" spans="1:13" ht="9" customHeight="1"/>
    <row r="382" spans="1:13" ht="10.5" customHeight="1">
      <c r="A382" s="223" t="s">
        <v>23</v>
      </c>
      <c r="B382" s="156">
        <v>57152</v>
      </c>
      <c r="C382" s="156">
        <v>4948</v>
      </c>
      <c r="D382" s="156">
        <v>238</v>
      </c>
      <c r="E382" s="156">
        <v>7073</v>
      </c>
      <c r="F382" s="156">
        <v>5236</v>
      </c>
      <c r="G382" s="156">
        <v>20086</v>
      </c>
      <c r="H382" s="156">
        <v>16</v>
      </c>
      <c r="I382" s="156">
        <v>1124</v>
      </c>
      <c r="J382" s="156">
        <v>3190</v>
      </c>
      <c r="K382" s="156">
        <v>972</v>
      </c>
      <c r="L382" s="156">
        <v>9086</v>
      </c>
      <c r="M382" s="156">
        <v>5183</v>
      </c>
    </row>
    <row r="383" spans="1:13" ht="10.5" customHeight="1">
      <c r="A383" s="223" t="s">
        <v>24</v>
      </c>
      <c r="B383" s="156">
        <v>52574</v>
      </c>
      <c r="C383" s="156">
        <v>4574</v>
      </c>
      <c r="D383" s="156">
        <v>265</v>
      </c>
      <c r="E383" s="156">
        <v>4159</v>
      </c>
      <c r="F383" s="156">
        <v>4530</v>
      </c>
      <c r="G383" s="156">
        <v>20473</v>
      </c>
      <c r="H383" s="156">
        <v>296</v>
      </c>
      <c r="I383" s="156">
        <v>738</v>
      </c>
      <c r="J383" s="156">
        <v>2479</v>
      </c>
      <c r="K383" s="156">
        <v>1237</v>
      </c>
      <c r="L383" s="156">
        <v>9744</v>
      </c>
      <c r="M383" s="156">
        <v>4079</v>
      </c>
    </row>
    <row r="384" spans="1:13" ht="10.5" customHeight="1">
      <c r="A384" s="223" t="s">
        <v>37</v>
      </c>
      <c r="B384" s="156">
        <v>22302</v>
      </c>
      <c r="C384" s="156">
        <v>2126</v>
      </c>
      <c r="D384" s="156">
        <v>30</v>
      </c>
      <c r="E384" s="156">
        <v>2036</v>
      </c>
      <c r="F384" s="156">
        <v>1842</v>
      </c>
      <c r="G384" s="156">
        <v>7123</v>
      </c>
      <c r="H384" s="156">
        <v>333</v>
      </c>
      <c r="I384" s="156">
        <v>164</v>
      </c>
      <c r="J384" s="156">
        <v>1274</v>
      </c>
      <c r="K384" s="156">
        <v>1172</v>
      </c>
      <c r="L384" s="156">
        <v>5049</v>
      </c>
      <c r="M384" s="156">
        <v>1153</v>
      </c>
    </row>
    <row r="385" spans="1:13" ht="10.5" customHeight="1">
      <c r="A385" s="223" t="s">
        <v>25</v>
      </c>
      <c r="B385" s="156">
        <v>4571</v>
      </c>
      <c r="C385" s="156">
        <v>922</v>
      </c>
      <c r="D385" s="156">
        <v>112</v>
      </c>
      <c r="E385" s="156">
        <v>603</v>
      </c>
      <c r="F385" s="156">
        <v>584</v>
      </c>
      <c r="G385" s="156">
        <v>25</v>
      </c>
      <c r="H385" s="156">
        <v>0</v>
      </c>
      <c r="I385" s="156">
        <v>96</v>
      </c>
      <c r="J385" s="156">
        <v>388</v>
      </c>
      <c r="K385" s="156">
        <v>129</v>
      </c>
      <c r="L385" s="156">
        <v>1712</v>
      </c>
      <c r="M385" s="156">
        <v>0</v>
      </c>
    </row>
    <row r="386" spans="1:13" ht="10.5" customHeight="1">
      <c r="A386" s="223" t="s">
        <v>38</v>
      </c>
      <c r="B386" s="156">
        <v>2786</v>
      </c>
      <c r="C386" s="156">
        <v>372</v>
      </c>
      <c r="D386" s="156">
        <v>16</v>
      </c>
      <c r="E386" s="156">
        <v>389</v>
      </c>
      <c r="F386" s="156">
        <v>659</v>
      </c>
      <c r="G386" s="156">
        <v>104</v>
      </c>
      <c r="H386" s="156">
        <v>0</v>
      </c>
      <c r="I386" s="156">
        <v>23</v>
      </c>
      <c r="J386" s="156">
        <v>213</v>
      </c>
      <c r="K386" s="156">
        <v>127</v>
      </c>
      <c r="L386" s="156">
        <v>883</v>
      </c>
      <c r="M386" s="156">
        <v>0</v>
      </c>
    </row>
    <row r="387" spans="1:13" ht="10.5" customHeight="1">
      <c r="A387" s="223" t="s">
        <v>322</v>
      </c>
      <c r="B387" s="156">
        <v>11880</v>
      </c>
      <c r="C387" s="156">
        <v>1163</v>
      </c>
      <c r="D387" s="156">
        <v>37</v>
      </c>
      <c r="E387" s="156">
        <v>1389</v>
      </c>
      <c r="F387" s="156">
        <v>1009</v>
      </c>
      <c r="G387" s="156">
        <v>3888</v>
      </c>
      <c r="H387" s="156">
        <v>4</v>
      </c>
      <c r="I387" s="156">
        <v>63</v>
      </c>
      <c r="J387" s="156">
        <v>521</v>
      </c>
      <c r="K387" s="156">
        <v>280</v>
      </c>
      <c r="L387" s="156">
        <v>2234</v>
      </c>
      <c r="M387" s="156">
        <v>1292</v>
      </c>
    </row>
    <row r="388" spans="1:13" ht="10.5" customHeight="1">
      <c r="A388" s="223" t="s">
        <v>27</v>
      </c>
      <c r="B388" s="156">
        <v>25590</v>
      </c>
      <c r="C388" s="156">
        <v>2342</v>
      </c>
      <c r="D388" s="156">
        <v>101</v>
      </c>
      <c r="E388" s="156">
        <v>2272</v>
      </c>
      <c r="F388" s="156">
        <v>2265</v>
      </c>
      <c r="G388" s="156">
        <v>8651</v>
      </c>
      <c r="H388" s="156">
        <v>347</v>
      </c>
      <c r="I388" s="156">
        <v>663</v>
      </c>
      <c r="J388" s="156">
        <v>1270</v>
      </c>
      <c r="K388" s="156">
        <v>578</v>
      </c>
      <c r="L388" s="156">
        <v>4917</v>
      </c>
      <c r="M388" s="156">
        <v>2184</v>
      </c>
    </row>
    <row r="389" spans="1:13" ht="10.5" customHeight="1">
      <c r="A389" s="223" t="s">
        <v>28</v>
      </c>
      <c r="B389" s="156">
        <v>8574</v>
      </c>
      <c r="C389" s="156">
        <v>470</v>
      </c>
      <c r="D389" s="156">
        <v>14</v>
      </c>
      <c r="E389" s="156">
        <v>402</v>
      </c>
      <c r="F389" s="156">
        <v>602</v>
      </c>
      <c r="G389" s="156">
        <v>4385</v>
      </c>
      <c r="H389" s="156">
        <v>0</v>
      </c>
      <c r="I389" s="156">
        <v>180</v>
      </c>
      <c r="J389" s="156">
        <v>188</v>
      </c>
      <c r="K389" s="156">
        <v>153</v>
      </c>
      <c r="L389" s="156">
        <v>1198</v>
      </c>
      <c r="M389" s="156">
        <v>982</v>
      </c>
    </row>
    <row r="390" spans="1:13" ht="10.5" customHeight="1">
      <c r="A390" s="223" t="s">
        <v>29</v>
      </c>
      <c r="B390" s="156">
        <v>28157</v>
      </c>
      <c r="C390" s="156">
        <v>2226</v>
      </c>
      <c r="D390" s="156">
        <v>105</v>
      </c>
      <c r="E390" s="156">
        <v>2578</v>
      </c>
      <c r="F390" s="156">
        <v>2417</v>
      </c>
      <c r="G390" s="156">
        <v>6216</v>
      </c>
      <c r="H390" s="156">
        <v>672</v>
      </c>
      <c r="I390" s="156">
        <v>741</v>
      </c>
      <c r="J390" s="156">
        <v>1363</v>
      </c>
      <c r="K390" s="156">
        <v>805</v>
      </c>
      <c r="L390" s="156">
        <v>7068</v>
      </c>
      <c r="M390" s="156">
        <v>3966</v>
      </c>
    </row>
    <row r="391" spans="1:13" ht="10.5" customHeight="1">
      <c r="A391" s="223" t="s">
        <v>30</v>
      </c>
      <c r="B391" s="156">
        <v>68153</v>
      </c>
      <c r="C391" s="156">
        <v>7133</v>
      </c>
      <c r="D391" s="156">
        <v>449</v>
      </c>
      <c r="E391" s="156">
        <v>6513</v>
      </c>
      <c r="F391" s="156">
        <v>6490</v>
      </c>
      <c r="G391" s="156">
        <v>18778</v>
      </c>
      <c r="H391" s="156">
        <v>40</v>
      </c>
      <c r="I391" s="156">
        <v>584</v>
      </c>
      <c r="J391" s="156">
        <v>3684</v>
      </c>
      <c r="K391" s="156">
        <v>1456</v>
      </c>
      <c r="L391" s="156">
        <v>12958</v>
      </c>
      <c r="M391" s="156">
        <v>10068</v>
      </c>
    </row>
    <row r="392" spans="1:13" ht="10.5" customHeight="1">
      <c r="A392" s="223" t="s">
        <v>31</v>
      </c>
      <c r="B392" s="156">
        <v>13997</v>
      </c>
      <c r="C392" s="156">
        <v>1672</v>
      </c>
      <c r="D392" s="156">
        <v>46</v>
      </c>
      <c r="E392" s="156">
        <v>1262</v>
      </c>
      <c r="F392" s="156">
        <v>1435</v>
      </c>
      <c r="G392" s="156">
        <v>4413</v>
      </c>
      <c r="H392" s="156">
        <v>3</v>
      </c>
      <c r="I392" s="156">
        <v>14</v>
      </c>
      <c r="J392" s="156">
        <v>503</v>
      </c>
      <c r="K392" s="156">
        <v>342</v>
      </c>
      <c r="L392" s="156">
        <v>3129</v>
      </c>
      <c r="M392" s="156">
        <v>1178</v>
      </c>
    </row>
    <row r="393" spans="1:13" ht="10.5" customHeight="1">
      <c r="A393" s="223" t="s">
        <v>32</v>
      </c>
      <c r="B393" s="156">
        <v>6128</v>
      </c>
      <c r="C393" s="156">
        <v>393</v>
      </c>
      <c r="D393" s="156">
        <v>13</v>
      </c>
      <c r="E393" s="156">
        <v>349</v>
      </c>
      <c r="F393" s="156">
        <v>360</v>
      </c>
      <c r="G393" s="156">
        <v>3192</v>
      </c>
      <c r="H393" s="156">
        <v>0</v>
      </c>
      <c r="I393" s="156">
        <v>0</v>
      </c>
      <c r="J393" s="156">
        <v>148</v>
      </c>
      <c r="K393" s="156">
        <v>68</v>
      </c>
      <c r="L393" s="156">
        <v>588</v>
      </c>
      <c r="M393" s="156">
        <v>1017</v>
      </c>
    </row>
    <row r="394" spans="1:13" ht="10.5" customHeight="1">
      <c r="A394" s="223" t="s">
        <v>33</v>
      </c>
      <c r="B394" s="156">
        <v>19931</v>
      </c>
      <c r="C394" s="156">
        <v>1628</v>
      </c>
      <c r="D394" s="156">
        <v>140</v>
      </c>
      <c r="E394" s="156">
        <v>1171</v>
      </c>
      <c r="F394" s="156">
        <v>1818</v>
      </c>
      <c r="G394" s="156">
        <v>7437</v>
      </c>
      <c r="H394" s="156">
        <v>303</v>
      </c>
      <c r="I394" s="156">
        <v>137</v>
      </c>
      <c r="J394" s="156">
        <v>1772</v>
      </c>
      <c r="K394" s="156">
        <v>638</v>
      </c>
      <c r="L394" s="156">
        <v>3303</v>
      </c>
      <c r="M394" s="156">
        <v>1584</v>
      </c>
    </row>
    <row r="395" spans="1:13" ht="10.5" customHeight="1">
      <c r="A395" s="223" t="s">
        <v>34</v>
      </c>
      <c r="B395" s="156">
        <v>10355</v>
      </c>
      <c r="C395" s="156">
        <v>691</v>
      </c>
      <c r="D395" s="156">
        <v>30</v>
      </c>
      <c r="E395" s="156">
        <v>478</v>
      </c>
      <c r="F395" s="156">
        <v>627</v>
      </c>
      <c r="G395" s="156">
        <v>4317</v>
      </c>
      <c r="H395" s="156">
        <v>1</v>
      </c>
      <c r="I395" s="156">
        <v>239</v>
      </c>
      <c r="J395" s="156">
        <v>357</v>
      </c>
      <c r="K395" s="156">
        <v>203</v>
      </c>
      <c r="L395" s="156">
        <v>1716</v>
      </c>
      <c r="M395" s="156">
        <v>1696</v>
      </c>
    </row>
    <row r="396" spans="1:13" ht="10.5" customHeight="1">
      <c r="A396" s="223" t="s">
        <v>48</v>
      </c>
      <c r="B396" s="156">
        <v>9972</v>
      </c>
      <c r="C396" s="156">
        <v>774</v>
      </c>
      <c r="D396" s="156">
        <v>36</v>
      </c>
      <c r="E396" s="156">
        <v>536</v>
      </c>
      <c r="F396" s="156">
        <v>715</v>
      </c>
      <c r="G396" s="156">
        <v>4844</v>
      </c>
      <c r="H396" s="156">
        <v>1</v>
      </c>
      <c r="I396" s="156">
        <v>257</v>
      </c>
      <c r="J396" s="156">
        <v>200</v>
      </c>
      <c r="K396" s="156">
        <v>150</v>
      </c>
      <c r="L396" s="156">
        <v>1259</v>
      </c>
      <c r="M396" s="156">
        <v>1200</v>
      </c>
    </row>
    <row r="397" spans="1:13" ht="10.5" customHeight="1">
      <c r="A397" s="223" t="s">
        <v>35</v>
      </c>
      <c r="B397" s="156">
        <v>9100</v>
      </c>
      <c r="C397" s="156">
        <v>879</v>
      </c>
      <c r="D397" s="156">
        <v>38</v>
      </c>
      <c r="E397" s="156">
        <v>641</v>
      </c>
      <c r="F397" s="156">
        <v>845</v>
      </c>
      <c r="G397" s="156">
        <v>3036</v>
      </c>
      <c r="H397" s="156">
        <v>0</v>
      </c>
      <c r="I397" s="156">
        <v>69</v>
      </c>
      <c r="J397" s="156">
        <v>657</v>
      </c>
      <c r="K397" s="156">
        <v>323</v>
      </c>
      <c r="L397" s="156">
        <v>1836</v>
      </c>
      <c r="M397" s="156">
        <v>776</v>
      </c>
    </row>
    <row r="398" spans="1:13" ht="10.5" customHeight="1">
      <c r="A398" s="221" t="s">
        <v>63</v>
      </c>
      <c r="B398" s="156">
        <v>351222</v>
      </c>
      <c r="C398" s="156">
        <v>32313</v>
      </c>
      <c r="D398" s="156">
        <v>1670</v>
      </c>
      <c r="E398" s="156">
        <v>31851</v>
      </c>
      <c r="F398" s="156">
        <v>31434</v>
      </c>
      <c r="G398" s="156">
        <v>116968</v>
      </c>
      <c r="H398" s="156">
        <v>2016</v>
      </c>
      <c r="I398" s="156">
        <v>5092</v>
      </c>
      <c r="J398" s="156">
        <v>18207</v>
      </c>
      <c r="K398" s="156">
        <v>8633</v>
      </c>
      <c r="L398" s="156">
        <v>66680</v>
      </c>
      <c r="M398" s="156">
        <v>36358</v>
      </c>
    </row>
    <row r="399" spans="1:13" ht="10.5" customHeight="1">
      <c r="C399" s="427"/>
      <c r="D399" s="427"/>
    </row>
    <row r="400" spans="1:13" ht="10.5" customHeight="1"/>
    <row r="401" spans="1:13" ht="9.75" customHeight="1">
      <c r="C401" s="427"/>
      <c r="D401" s="427"/>
    </row>
    <row r="402" spans="1:13" s="287" customFormat="1" ht="10.5" customHeight="1">
      <c r="A402" s="291" t="s">
        <v>51</v>
      </c>
      <c r="B402" s="291"/>
      <c r="C402" s="291"/>
      <c r="D402" s="291"/>
      <c r="E402" s="325"/>
      <c r="F402" s="325"/>
      <c r="G402" s="325"/>
      <c r="H402" s="325"/>
      <c r="I402" s="325"/>
      <c r="J402" s="325"/>
      <c r="K402" s="325"/>
      <c r="L402" s="325"/>
      <c r="M402" s="325"/>
    </row>
  </sheetData>
  <printOptions horizontalCentered="1"/>
  <pageMargins left="0.27559055118110237" right="0.27559055118110237" top="0.39370078740157483" bottom="0.59055118110236227" header="0.11811023622047245" footer="0.55118110236220474"/>
  <pageSetup paperSize="9" scale="97" orientation="portrait" horizontalDpi="4294967292" verticalDpi="300" r:id="rId1"/>
  <headerFooter alignWithMargins="0"/>
  <rowBreaks count="5" manualBreakCount="5">
    <brk id="77" max="16383" man="1"/>
    <brk id="142" max="16383" man="1"/>
    <brk id="207" max="16383" man="1"/>
    <brk id="272" max="16383" man="1"/>
    <brk id="337" max="16383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8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10.5" customHeight="1"/>
  <cols>
    <col min="1" max="1" width="1.85546875" style="233" customWidth="1"/>
    <col min="2" max="2" width="37.85546875" style="215" customWidth="1"/>
    <col min="3" max="3" width="8" style="444" customWidth="1"/>
    <col min="4" max="6" width="7.85546875" style="444" customWidth="1"/>
    <col min="7" max="9" width="8.28515625" style="444" customWidth="1"/>
    <col min="10" max="16384" width="11.42578125" style="215"/>
  </cols>
  <sheetData>
    <row r="1" spans="1:9" s="217" customFormat="1" ht="12" customHeight="1">
      <c r="A1" s="473" t="s">
        <v>621</v>
      </c>
      <c r="B1" s="472"/>
      <c r="C1" s="471"/>
      <c r="D1" s="471"/>
      <c r="E1" s="471"/>
      <c r="F1" s="471"/>
      <c r="G1" s="471"/>
      <c r="H1" s="471"/>
      <c r="I1" s="471"/>
    </row>
    <row r="2" spans="1:9" s="217" customFormat="1" ht="9" customHeight="1">
      <c r="A2" s="473"/>
      <c r="B2" s="472"/>
      <c r="C2" s="471"/>
      <c r="D2" s="471"/>
      <c r="E2" s="471"/>
      <c r="F2" s="471"/>
      <c r="G2" s="471"/>
      <c r="H2" s="471"/>
      <c r="I2" s="471"/>
    </row>
    <row r="3" spans="1:9" ht="11.25" customHeight="1">
      <c r="A3" s="470" t="s">
        <v>828</v>
      </c>
      <c r="B3" s="469"/>
      <c r="C3" s="333"/>
      <c r="D3" s="333"/>
      <c r="E3" s="333"/>
      <c r="F3" s="333"/>
      <c r="G3" s="333"/>
      <c r="H3" s="333"/>
      <c r="I3" s="333"/>
    </row>
    <row r="4" spans="1:9" ht="9" customHeight="1">
      <c r="A4" s="468"/>
      <c r="B4" s="467"/>
      <c r="C4" s="466"/>
      <c r="D4" s="466" t="s">
        <v>541</v>
      </c>
      <c r="E4" s="466"/>
      <c r="F4" s="466"/>
      <c r="G4" s="466"/>
      <c r="H4" s="466"/>
      <c r="I4" s="466"/>
    </row>
    <row r="5" spans="1:9" s="240" customFormat="1" ht="10.5" customHeight="1">
      <c r="A5" s="465"/>
      <c r="B5" s="440" t="s">
        <v>541</v>
      </c>
      <c r="C5" s="436"/>
      <c r="D5" s="438" t="s">
        <v>494</v>
      </c>
      <c r="E5" s="438"/>
      <c r="F5" s="438"/>
      <c r="G5" s="438"/>
      <c r="H5" s="438"/>
      <c r="I5" s="438"/>
    </row>
    <row r="6" spans="1:9" s="337" customFormat="1" ht="10.5" customHeight="1">
      <c r="A6" s="456" t="s">
        <v>218</v>
      </c>
      <c r="B6" s="448"/>
      <c r="C6" s="435"/>
      <c r="D6" s="435"/>
      <c r="E6" s="435" t="s">
        <v>491</v>
      </c>
      <c r="F6" s="435" t="s">
        <v>827</v>
      </c>
      <c r="G6" s="435"/>
      <c r="H6" s="435" t="s">
        <v>489</v>
      </c>
      <c r="I6" s="342" t="s">
        <v>1</v>
      </c>
    </row>
    <row r="7" spans="1:9" s="337" customFormat="1" ht="10.5" customHeight="1">
      <c r="A7" s="456" t="s">
        <v>826</v>
      </c>
      <c r="B7" s="448"/>
      <c r="C7" s="435" t="s">
        <v>715</v>
      </c>
      <c r="D7" s="435" t="s">
        <v>617</v>
      </c>
      <c r="E7" s="435" t="s">
        <v>486</v>
      </c>
      <c r="F7" s="435" t="s">
        <v>825</v>
      </c>
      <c r="G7" s="435" t="s">
        <v>485</v>
      </c>
      <c r="H7" s="435" t="s">
        <v>481</v>
      </c>
      <c r="I7" s="342" t="s">
        <v>616</v>
      </c>
    </row>
    <row r="8" spans="1:9" s="337" customFormat="1" ht="10.5" customHeight="1">
      <c r="A8" s="456" t="s">
        <v>454</v>
      </c>
      <c r="B8" s="448"/>
      <c r="C8" s="435" t="s">
        <v>40</v>
      </c>
      <c r="D8" s="435" t="s">
        <v>614</v>
      </c>
      <c r="E8" s="435" t="s">
        <v>613</v>
      </c>
      <c r="F8" s="435" t="s">
        <v>613</v>
      </c>
      <c r="G8" s="435" t="s">
        <v>481</v>
      </c>
      <c r="H8" s="435" t="s">
        <v>824</v>
      </c>
      <c r="I8" s="342" t="s">
        <v>484</v>
      </c>
    </row>
    <row r="9" spans="1:9" s="337" customFormat="1" ht="10.5" customHeight="1">
      <c r="A9" s="338"/>
      <c r="B9" s="341" t="s">
        <v>541</v>
      </c>
      <c r="C9" s="433"/>
      <c r="D9" s="433"/>
      <c r="E9" s="433" t="s">
        <v>481</v>
      </c>
      <c r="F9" s="433" t="s">
        <v>481</v>
      </c>
      <c r="G9" s="339"/>
      <c r="H9" s="433" t="s">
        <v>611</v>
      </c>
      <c r="I9" s="338" t="s">
        <v>481</v>
      </c>
    </row>
    <row r="10" spans="1:9" s="337" customFormat="1" ht="10.5" customHeight="1">
      <c r="A10" s="451"/>
      <c r="B10" s="464"/>
      <c r="C10" s="342"/>
      <c r="D10" s="342"/>
      <c r="E10" s="342"/>
      <c r="F10" s="342"/>
      <c r="G10" s="342"/>
      <c r="H10" s="342"/>
      <c r="I10" s="451"/>
    </row>
    <row r="11" spans="1:9" s="460" customFormat="1" ht="10.5" customHeight="1">
      <c r="B11" s="461"/>
      <c r="C11" s="455" t="s">
        <v>105</v>
      </c>
      <c r="D11" s="463"/>
      <c r="E11" s="463"/>
      <c r="F11" s="463"/>
      <c r="G11" s="463"/>
      <c r="H11" s="463"/>
      <c r="I11" s="462"/>
    </row>
    <row r="12" spans="1:9" s="337" customFormat="1" ht="10.5" customHeight="1">
      <c r="A12" s="451"/>
      <c r="B12" s="452"/>
      <c r="C12" s="156"/>
      <c r="D12" s="156"/>
      <c r="E12" s="156"/>
      <c r="F12" s="156"/>
      <c r="G12" s="156"/>
      <c r="H12" s="156"/>
      <c r="I12" s="156"/>
    </row>
    <row r="13" spans="1:9" ht="10.5" customHeight="1">
      <c r="A13" s="449" t="s">
        <v>446</v>
      </c>
      <c r="B13" s="448"/>
      <c r="C13" s="149">
        <v>56226</v>
      </c>
      <c r="D13" s="149">
        <v>50821</v>
      </c>
      <c r="E13" s="149">
        <v>1188</v>
      </c>
      <c r="F13" s="149">
        <v>461</v>
      </c>
      <c r="G13" s="149">
        <v>63</v>
      </c>
      <c r="H13" s="149">
        <v>3655</v>
      </c>
      <c r="I13" s="149">
        <v>38</v>
      </c>
    </row>
    <row r="14" spans="1:9" ht="6.75" customHeight="1">
      <c r="B14" s="225"/>
      <c r="C14" s="149"/>
      <c r="D14" s="149"/>
      <c r="E14" s="149"/>
      <c r="F14" s="149"/>
      <c r="G14" s="149"/>
      <c r="H14" s="149"/>
      <c r="I14" s="149"/>
    </row>
    <row r="15" spans="1:9" ht="10.5" customHeight="1">
      <c r="B15" s="223" t="s">
        <v>823</v>
      </c>
      <c r="C15" s="149">
        <v>4056</v>
      </c>
      <c r="D15" s="149">
        <v>3370</v>
      </c>
      <c r="E15" s="149">
        <v>66</v>
      </c>
      <c r="F15" s="149">
        <v>2</v>
      </c>
      <c r="G15" s="149">
        <v>11</v>
      </c>
      <c r="H15" s="149">
        <v>604</v>
      </c>
      <c r="I15" s="149">
        <v>3</v>
      </c>
    </row>
    <row r="16" spans="1:9" ht="10.5" customHeight="1">
      <c r="B16" s="223" t="s">
        <v>822</v>
      </c>
      <c r="C16" s="149">
        <v>2135</v>
      </c>
      <c r="D16" s="149">
        <v>1803</v>
      </c>
      <c r="E16" s="149">
        <v>41</v>
      </c>
      <c r="F16" s="149">
        <v>123</v>
      </c>
      <c r="G16" s="149">
        <v>0</v>
      </c>
      <c r="H16" s="149">
        <v>168</v>
      </c>
      <c r="I16" s="149">
        <v>0</v>
      </c>
    </row>
    <row r="17" spans="2:9" ht="10.5" customHeight="1">
      <c r="B17" s="223" t="s">
        <v>821</v>
      </c>
      <c r="C17" s="149">
        <v>1689</v>
      </c>
      <c r="D17" s="149">
        <v>1370</v>
      </c>
      <c r="E17" s="149">
        <v>35</v>
      </c>
      <c r="F17" s="149">
        <v>213</v>
      </c>
      <c r="G17" s="149">
        <v>0</v>
      </c>
      <c r="H17" s="149">
        <v>71</v>
      </c>
      <c r="I17" s="149">
        <v>0</v>
      </c>
    </row>
    <row r="18" spans="2:9" ht="10.5" customHeight="1">
      <c r="B18" s="223" t="s">
        <v>820</v>
      </c>
      <c r="C18" s="149">
        <v>3134</v>
      </c>
      <c r="D18" s="149">
        <v>3014</v>
      </c>
      <c r="E18" s="149">
        <v>26</v>
      </c>
      <c r="F18" s="149">
        <v>72</v>
      </c>
      <c r="G18" s="149">
        <v>4</v>
      </c>
      <c r="H18" s="149">
        <v>14</v>
      </c>
      <c r="I18" s="149">
        <v>4</v>
      </c>
    </row>
    <row r="19" spans="2:9" ht="10.5" customHeight="1">
      <c r="B19" s="223" t="s">
        <v>819</v>
      </c>
      <c r="C19" s="149">
        <v>6305</v>
      </c>
      <c r="D19" s="149">
        <v>6252</v>
      </c>
      <c r="E19" s="149">
        <v>45</v>
      </c>
      <c r="F19" s="149">
        <v>0</v>
      </c>
      <c r="G19" s="149">
        <v>0</v>
      </c>
      <c r="H19" s="149">
        <v>8</v>
      </c>
      <c r="I19" s="149">
        <v>0</v>
      </c>
    </row>
    <row r="20" spans="2:9" ht="10.5" customHeight="1">
      <c r="B20" s="223" t="s">
        <v>818</v>
      </c>
      <c r="C20" s="149">
        <v>388</v>
      </c>
      <c r="D20" s="149">
        <v>169</v>
      </c>
      <c r="E20" s="149">
        <v>0</v>
      </c>
      <c r="F20" s="149">
        <v>0</v>
      </c>
      <c r="G20" s="149">
        <v>1</v>
      </c>
      <c r="H20" s="149">
        <v>218</v>
      </c>
      <c r="I20" s="149">
        <v>0</v>
      </c>
    </row>
    <row r="21" spans="2:9" ht="10.5" customHeight="1">
      <c r="B21" s="459" t="s">
        <v>817</v>
      </c>
    </row>
    <row r="22" spans="2:9" ht="10.5" customHeight="1">
      <c r="B22" s="223" t="s">
        <v>816</v>
      </c>
      <c r="C22" s="149">
        <v>3777</v>
      </c>
      <c r="D22" s="149">
        <v>3369</v>
      </c>
      <c r="E22" s="149">
        <v>0</v>
      </c>
      <c r="F22" s="149">
        <v>0</v>
      </c>
      <c r="G22" s="149">
        <v>1</v>
      </c>
      <c r="H22" s="149">
        <v>407</v>
      </c>
      <c r="I22" s="149">
        <v>0</v>
      </c>
    </row>
    <row r="23" spans="2:9" ht="10.5" customHeight="1">
      <c r="B23" s="223" t="s">
        <v>815</v>
      </c>
      <c r="C23" s="149">
        <v>1013</v>
      </c>
      <c r="D23" s="149">
        <v>1000</v>
      </c>
      <c r="E23" s="149">
        <v>0</v>
      </c>
      <c r="F23" s="149">
        <v>13</v>
      </c>
      <c r="G23" s="149">
        <v>0</v>
      </c>
      <c r="H23" s="149">
        <v>0</v>
      </c>
      <c r="I23" s="149">
        <v>0</v>
      </c>
    </row>
    <row r="24" spans="2:9" ht="10.5" customHeight="1">
      <c r="B24" s="225" t="s">
        <v>814</v>
      </c>
    </row>
    <row r="25" spans="2:9" ht="10.5" customHeight="1">
      <c r="B25" s="223" t="s">
        <v>813</v>
      </c>
      <c r="C25" s="149">
        <v>6048</v>
      </c>
      <c r="D25" s="149">
        <v>5756</v>
      </c>
      <c r="E25" s="149">
        <v>231</v>
      </c>
      <c r="F25" s="149">
        <v>8</v>
      </c>
      <c r="G25" s="149">
        <v>2</v>
      </c>
      <c r="H25" s="149">
        <v>51</v>
      </c>
      <c r="I25" s="149">
        <v>0</v>
      </c>
    </row>
    <row r="26" spans="2:9" ht="10.5" customHeight="1">
      <c r="B26" s="223" t="s">
        <v>812</v>
      </c>
      <c r="C26" s="149">
        <v>3444</v>
      </c>
      <c r="D26" s="149">
        <v>2960</v>
      </c>
      <c r="E26" s="149">
        <v>71</v>
      </c>
      <c r="F26" s="149">
        <v>0</v>
      </c>
      <c r="G26" s="149">
        <v>2</v>
      </c>
      <c r="H26" s="149">
        <v>407</v>
      </c>
      <c r="I26" s="149">
        <v>4</v>
      </c>
    </row>
    <row r="27" spans="2:9" ht="10.5" customHeight="1">
      <c r="B27" s="223" t="s">
        <v>811</v>
      </c>
      <c r="C27" s="149">
        <v>2473</v>
      </c>
      <c r="D27" s="149">
        <v>2246</v>
      </c>
      <c r="E27" s="149">
        <v>24</v>
      </c>
      <c r="F27" s="149">
        <v>3</v>
      </c>
      <c r="G27" s="149">
        <v>1</v>
      </c>
      <c r="H27" s="149">
        <v>199</v>
      </c>
      <c r="I27" s="149">
        <v>0</v>
      </c>
    </row>
    <row r="28" spans="2:9" ht="10.5" customHeight="1">
      <c r="B28" s="223" t="s">
        <v>810</v>
      </c>
      <c r="C28" s="149">
        <v>825</v>
      </c>
      <c r="D28" s="149">
        <v>808</v>
      </c>
      <c r="E28" s="149">
        <v>0</v>
      </c>
      <c r="F28" s="149">
        <v>0</v>
      </c>
      <c r="G28" s="149">
        <v>0</v>
      </c>
      <c r="H28" s="149">
        <v>17</v>
      </c>
      <c r="I28" s="149">
        <v>0</v>
      </c>
    </row>
    <row r="29" spans="2:9" ht="10.5" customHeight="1">
      <c r="B29" s="225" t="s">
        <v>809</v>
      </c>
    </row>
    <row r="30" spans="2:9" ht="10.5" customHeight="1">
      <c r="B30" s="223" t="s">
        <v>808</v>
      </c>
      <c r="C30" s="149">
        <v>2545</v>
      </c>
      <c r="D30" s="149">
        <v>2428</v>
      </c>
      <c r="E30" s="149">
        <v>29</v>
      </c>
      <c r="F30" s="149">
        <v>11</v>
      </c>
      <c r="G30" s="149">
        <v>0</v>
      </c>
      <c r="H30" s="149">
        <v>77</v>
      </c>
      <c r="I30" s="149">
        <v>0</v>
      </c>
    </row>
    <row r="31" spans="2:9" ht="10.5" customHeight="1">
      <c r="B31" s="223" t="s">
        <v>807</v>
      </c>
      <c r="C31" s="149">
        <v>1037</v>
      </c>
      <c r="D31" s="149">
        <v>1025</v>
      </c>
      <c r="E31" s="149">
        <v>0</v>
      </c>
      <c r="F31" s="149">
        <v>1</v>
      </c>
      <c r="G31" s="149">
        <v>3</v>
      </c>
      <c r="H31" s="149">
        <v>8</v>
      </c>
      <c r="I31" s="149">
        <v>0</v>
      </c>
    </row>
    <row r="32" spans="2:9" ht="10.5" customHeight="1">
      <c r="B32" s="223" t="s">
        <v>806</v>
      </c>
      <c r="C32" s="149">
        <v>7759</v>
      </c>
      <c r="D32" s="149">
        <v>6685</v>
      </c>
      <c r="E32" s="149">
        <v>96</v>
      </c>
      <c r="F32" s="149">
        <v>7</v>
      </c>
      <c r="G32" s="149">
        <v>0</v>
      </c>
      <c r="H32" s="149">
        <v>946</v>
      </c>
      <c r="I32" s="149">
        <v>25</v>
      </c>
    </row>
    <row r="33" spans="1:9" ht="10.5" customHeight="1">
      <c r="B33" s="223" t="s">
        <v>805</v>
      </c>
      <c r="C33" s="149">
        <v>8115</v>
      </c>
      <c r="D33" s="149">
        <v>7333</v>
      </c>
      <c r="E33" s="149">
        <v>365</v>
      </c>
      <c r="F33" s="149">
        <v>8</v>
      </c>
      <c r="G33" s="149">
        <v>38</v>
      </c>
      <c r="H33" s="149">
        <v>369</v>
      </c>
      <c r="I33" s="149">
        <v>2</v>
      </c>
    </row>
    <row r="34" spans="1:9" ht="10.5" customHeight="1">
      <c r="B34" s="223" t="s">
        <v>804</v>
      </c>
      <c r="C34" s="149">
        <v>1483</v>
      </c>
      <c r="D34" s="149">
        <v>1233</v>
      </c>
      <c r="E34" s="149">
        <v>159</v>
      </c>
      <c r="F34" s="149">
        <v>0</v>
      </c>
      <c r="G34" s="149">
        <v>0</v>
      </c>
      <c r="H34" s="149">
        <v>91</v>
      </c>
      <c r="I34" s="149">
        <v>0</v>
      </c>
    </row>
    <row r="35" spans="1:9" ht="10.5" customHeight="1">
      <c r="B35" s="225"/>
      <c r="C35" s="149"/>
      <c r="D35" s="149"/>
      <c r="E35" s="149"/>
      <c r="F35" s="149"/>
      <c r="G35" s="149"/>
      <c r="H35" s="149"/>
      <c r="I35" s="149"/>
    </row>
    <row r="36" spans="1:9" ht="10.5" customHeight="1">
      <c r="A36" s="449" t="s">
        <v>424</v>
      </c>
      <c r="B36" s="448"/>
      <c r="C36" s="149">
        <v>3918</v>
      </c>
      <c r="D36" s="149">
        <v>3713</v>
      </c>
      <c r="E36" s="149">
        <v>106</v>
      </c>
      <c r="F36" s="149">
        <v>0</v>
      </c>
      <c r="G36" s="149">
        <v>0</v>
      </c>
      <c r="H36" s="149">
        <v>82</v>
      </c>
      <c r="I36" s="149">
        <v>17</v>
      </c>
    </row>
    <row r="37" spans="1:9" ht="10.5" customHeight="1">
      <c r="B37" s="225"/>
      <c r="C37" s="149"/>
      <c r="D37" s="149"/>
      <c r="E37" s="149"/>
      <c r="F37" s="149"/>
      <c r="G37" s="149"/>
      <c r="H37" s="149"/>
      <c r="I37" s="149"/>
    </row>
    <row r="38" spans="1:9" ht="10.5" customHeight="1">
      <c r="A38" s="449" t="s">
        <v>803</v>
      </c>
      <c r="B38" s="458"/>
      <c r="C38" s="149">
        <v>80126</v>
      </c>
      <c r="D38" s="149">
        <v>35374</v>
      </c>
      <c r="E38" s="149">
        <v>110</v>
      </c>
      <c r="F38" s="149">
        <v>33</v>
      </c>
      <c r="G38" s="149">
        <v>60</v>
      </c>
      <c r="H38" s="149">
        <v>40398</v>
      </c>
      <c r="I38" s="149">
        <v>4151</v>
      </c>
    </row>
    <row r="39" spans="1:9" ht="6.75" customHeight="1">
      <c r="B39" s="225"/>
      <c r="C39" s="149"/>
      <c r="D39" s="149"/>
      <c r="E39" s="149"/>
      <c r="F39" s="149"/>
      <c r="G39" s="149"/>
      <c r="H39" s="149"/>
      <c r="I39" s="149"/>
    </row>
    <row r="40" spans="1:9" ht="10.5" customHeight="1">
      <c r="B40" s="225" t="s">
        <v>803</v>
      </c>
      <c r="C40" s="149"/>
      <c r="D40" s="149"/>
      <c r="E40" s="149"/>
      <c r="F40" s="149"/>
      <c r="G40" s="149"/>
      <c r="H40" s="149"/>
      <c r="I40" s="149"/>
    </row>
    <row r="41" spans="1:9" ht="10.5" customHeight="1">
      <c r="B41" s="223" t="s">
        <v>771</v>
      </c>
      <c r="C41" s="149">
        <v>4232</v>
      </c>
      <c r="D41" s="149">
        <v>1907</v>
      </c>
      <c r="E41" s="149">
        <v>24</v>
      </c>
      <c r="F41" s="149">
        <v>1</v>
      </c>
      <c r="G41" s="149">
        <v>50</v>
      </c>
      <c r="H41" s="149">
        <v>2245</v>
      </c>
      <c r="I41" s="149">
        <v>5</v>
      </c>
    </row>
    <row r="42" spans="1:9" ht="10.5" customHeight="1">
      <c r="B42" s="225" t="s">
        <v>802</v>
      </c>
      <c r="C42" s="149"/>
      <c r="D42" s="149"/>
      <c r="E42" s="149"/>
      <c r="F42" s="149"/>
      <c r="G42" s="149"/>
      <c r="H42" s="149"/>
      <c r="I42" s="149"/>
    </row>
    <row r="43" spans="1:9" ht="10.5" customHeight="1">
      <c r="B43" s="223" t="s">
        <v>801</v>
      </c>
      <c r="C43" s="149">
        <v>377</v>
      </c>
      <c r="D43" s="149">
        <v>374</v>
      </c>
      <c r="E43" s="149">
        <v>0</v>
      </c>
      <c r="F43" s="149">
        <v>0</v>
      </c>
      <c r="G43" s="149">
        <v>0</v>
      </c>
      <c r="H43" s="149">
        <v>3</v>
      </c>
      <c r="I43" s="149">
        <v>0</v>
      </c>
    </row>
    <row r="44" spans="1:9" ht="10.5" customHeight="1">
      <c r="B44" s="223" t="s">
        <v>800</v>
      </c>
      <c r="C44" s="149">
        <v>2799</v>
      </c>
      <c r="D44" s="149">
        <v>2697</v>
      </c>
      <c r="E44" s="149">
        <v>30</v>
      </c>
      <c r="F44" s="149">
        <v>0</v>
      </c>
      <c r="G44" s="149">
        <v>0</v>
      </c>
      <c r="H44" s="149">
        <v>58</v>
      </c>
      <c r="I44" s="149">
        <v>14</v>
      </c>
    </row>
    <row r="45" spans="1:9" ht="10.5" customHeight="1">
      <c r="B45" s="223" t="s">
        <v>799</v>
      </c>
      <c r="C45" s="149">
        <v>5111</v>
      </c>
      <c r="D45" s="149">
        <v>4113</v>
      </c>
      <c r="E45" s="149">
        <v>27</v>
      </c>
      <c r="F45" s="149">
        <v>3</v>
      </c>
      <c r="G45" s="149">
        <v>1</v>
      </c>
      <c r="H45" s="149">
        <v>909</v>
      </c>
      <c r="I45" s="149">
        <v>58</v>
      </c>
    </row>
    <row r="46" spans="1:9" ht="10.5" customHeight="1">
      <c r="B46" s="223" t="s">
        <v>798</v>
      </c>
      <c r="C46" s="149">
        <v>7818</v>
      </c>
      <c r="D46" s="149">
        <v>755</v>
      </c>
      <c r="E46" s="149">
        <v>6</v>
      </c>
      <c r="F46" s="149">
        <v>28</v>
      </c>
      <c r="G46" s="149">
        <v>0</v>
      </c>
      <c r="H46" s="149">
        <v>7024</v>
      </c>
      <c r="I46" s="149">
        <v>5</v>
      </c>
    </row>
    <row r="47" spans="1:9" ht="10.5" customHeight="1">
      <c r="B47" s="223" t="s">
        <v>797</v>
      </c>
      <c r="C47" s="149">
        <v>10635</v>
      </c>
      <c r="D47" s="149">
        <v>8744</v>
      </c>
      <c r="E47" s="149">
        <v>0</v>
      </c>
      <c r="F47" s="149">
        <v>1</v>
      </c>
      <c r="G47" s="149">
        <v>1</v>
      </c>
      <c r="H47" s="149">
        <v>1355</v>
      </c>
      <c r="I47" s="149">
        <v>534</v>
      </c>
    </row>
    <row r="48" spans="1:9" ht="10.5" customHeight="1">
      <c r="B48" s="223" t="s">
        <v>796</v>
      </c>
      <c r="C48" s="149">
        <v>4111</v>
      </c>
      <c r="D48" s="149">
        <v>261</v>
      </c>
      <c r="E48" s="149">
        <v>0</v>
      </c>
      <c r="F48" s="149">
        <v>0</v>
      </c>
      <c r="G48" s="149">
        <v>1</v>
      </c>
      <c r="H48" s="149">
        <v>493</v>
      </c>
      <c r="I48" s="149">
        <v>3356</v>
      </c>
    </row>
    <row r="49" spans="1:9" ht="10.5" customHeight="1">
      <c r="B49" s="223" t="s">
        <v>795</v>
      </c>
      <c r="C49" s="149">
        <v>42459</v>
      </c>
      <c r="D49" s="149">
        <v>16028</v>
      </c>
      <c r="E49" s="149">
        <v>23</v>
      </c>
      <c r="F49" s="149">
        <v>0</v>
      </c>
      <c r="G49" s="149">
        <v>7</v>
      </c>
      <c r="H49" s="149">
        <v>26222</v>
      </c>
      <c r="I49" s="149">
        <v>179</v>
      </c>
    </row>
    <row r="50" spans="1:9" ht="10.5" customHeight="1">
      <c r="B50" s="225" t="s">
        <v>764</v>
      </c>
      <c r="C50" s="149"/>
      <c r="D50" s="149"/>
      <c r="E50" s="149"/>
      <c r="F50" s="149"/>
      <c r="G50" s="149"/>
      <c r="H50" s="149"/>
      <c r="I50" s="149"/>
    </row>
    <row r="51" spans="1:9" ht="10.5" customHeight="1">
      <c r="B51" s="223" t="s">
        <v>794</v>
      </c>
      <c r="C51" s="149">
        <v>2584</v>
      </c>
      <c r="D51" s="149">
        <v>495</v>
      </c>
      <c r="E51" s="149">
        <v>0</v>
      </c>
      <c r="F51" s="149">
        <v>0</v>
      </c>
      <c r="G51" s="149">
        <v>0</v>
      </c>
      <c r="H51" s="149">
        <v>2089</v>
      </c>
      <c r="I51" s="149">
        <v>0</v>
      </c>
    </row>
    <row r="52" spans="1:9" ht="10.5" customHeight="1">
      <c r="B52" s="225"/>
      <c r="C52" s="149"/>
      <c r="D52" s="149"/>
      <c r="E52" s="149"/>
      <c r="F52" s="149"/>
      <c r="G52" s="149"/>
      <c r="H52" s="149"/>
      <c r="I52" s="149"/>
    </row>
    <row r="53" spans="1:9" ht="10.5" customHeight="1">
      <c r="A53" s="449" t="s">
        <v>413</v>
      </c>
      <c r="B53" s="448"/>
      <c r="C53" s="149">
        <v>89735</v>
      </c>
      <c r="D53" s="149">
        <v>79757</v>
      </c>
      <c r="E53" s="149">
        <v>414</v>
      </c>
      <c r="F53" s="149">
        <v>2</v>
      </c>
      <c r="G53" s="149">
        <v>1</v>
      </c>
      <c r="H53" s="149">
        <v>9534</v>
      </c>
      <c r="I53" s="149">
        <v>27</v>
      </c>
    </row>
    <row r="54" spans="1:9" ht="6.75" customHeight="1">
      <c r="B54" s="225"/>
    </row>
    <row r="55" spans="1:9" ht="10.5" customHeight="1">
      <c r="B55" s="223" t="s">
        <v>793</v>
      </c>
      <c r="C55" s="149">
        <v>2286</v>
      </c>
      <c r="D55" s="149">
        <v>2057</v>
      </c>
      <c r="E55" s="149">
        <v>41</v>
      </c>
      <c r="F55" s="149">
        <v>1</v>
      </c>
      <c r="G55" s="149">
        <v>0</v>
      </c>
      <c r="H55" s="149">
        <v>187</v>
      </c>
      <c r="I55" s="149">
        <v>0</v>
      </c>
    </row>
    <row r="56" spans="1:9" ht="10.5" customHeight="1">
      <c r="B56" s="223" t="s">
        <v>792</v>
      </c>
      <c r="C56" s="149">
        <v>9051</v>
      </c>
      <c r="D56" s="149">
        <v>7798</v>
      </c>
      <c r="E56" s="149">
        <v>116</v>
      </c>
      <c r="F56" s="149">
        <v>0</v>
      </c>
      <c r="G56" s="149">
        <v>0</v>
      </c>
      <c r="H56" s="149">
        <v>1135</v>
      </c>
      <c r="I56" s="149">
        <v>2</v>
      </c>
    </row>
    <row r="57" spans="1:9" ht="10.5" customHeight="1">
      <c r="B57" s="223" t="s">
        <v>791</v>
      </c>
      <c r="C57" s="149">
        <v>17051</v>
      </c>
      <c r="D57" s="149">
        <v>10901</v>
      </c>
      <c r="E57" s="149">
        <v>26</v>
      </c>
      <c r="F57" s="149">
        <v>0</v>
      </c>
      <c r="G57" s="149">
        <v>1</v>
      </c>
      <c r="H57" s="149">
        <v>6106</v>
      </c>
      <c r="I57" s="149">
        <v>17</v>
      </c>
    </row>
    <row r="58" spans="1:9" ht="10.5" customHeight="1">
      <c r="B58" s="223" t="s">
        <v>790</v>
      </c>
      <c r="C58" s="149">
        <v>16934</v>
      </c>
      <c r="D58" s="149">
        <v>16235</v>
      </c>
      <c r="E58" s="149">
        <v>46</v>
      </c>
      <c r="F58" s="149">
        <v>1</v>
      </c>
      <c r="G58" s="149">
        <v>0</v>
      </c>
      <c r="H58" s="149">
        <v>652</v>
      </c>
      <c r="I58" s="149">
        <v>0</v>
      </c>
    </row>
    <row r="59" spans="1:9" ht="10.5" customHeight="1">
      <c r="B59" s="223" t="s">
        <v>789</v>
      </c>
      <c r="C59" s="149">
        <v>17001</v>
      </c>
      <c r="D59" s="149">
        <v>16234</v>
      </c>
      <c r="E59" s="149">
        <v>41</v>
      </c>
      <c r="F59" s="149">
        <v>0</v>
      </c>
      <c r="G59" s="149">
        <v>0</v>
      </c>
      <c r="H59" s="149">
        <v>726</v>
      </c>
      <c r="I59" s="149">
        <v>0</v>
      </c>
    </row>
    <row r="60" spans="1:9" ht="10.5" customHeight="1">
      <c r="B60" s="223" t="s">
        <v>788</v>
      </c>
      <c r="C60" s="149">
        <v>2678</v>
      </c>
      <c r="D60" s="149">
        <v>2666</v>
      </c>
      <c r="E60" s="149">
        <v>0</v>
      </c>
      <c r="F60" s="149">
        <v>0</v>
      </c>
      <c r="G60" s="149">
        <v>0</v>
      </c>
      <c r="H60" s="149">
        <v>12</v>
      </c>
      <c r="I60" s="149">
        <v>0</v>
      </c>
    </row>
    <row r="61" spans="1:9" ht="10.5" customHeight="1">
      <c r="B61" s="223" t="s">
        <v>787</v>
      </c>
      <c r="C61" s="149">
        <v>16658</v>
      </c>
      <c r="D61" s="149">
        <v>15958</v>
      </c>
      <c r="E61" s="149">
        <v>87</v>
      </c>
      <c r="F61" s="149">
        <v>0</v>
      </c>
      <c r="G61" s="149">
        <v>0</v>
      </c>
      <c r="H61" s="149">
        <v>613</v>
      </c>
      <c r="I61" s="149">
        <v>0</v>
      </c>
    </row>
    <row r="62" spans="1:9" ht="10.5" customHeight="1">
      <c r="B62" s="223" t="s">
        <v>786</v>
      </c>
      <c r="C62" s="149">
        <v>5049</v>
      </c>
      <c r="D62" s="149">
        <v>4972</v>
      </c>
      <c r="E62" s="149">
        <v>0</v>
      </c>
      <c r="F62" s="149">
        <v>0</v>
      </c>
      <c r="G62" s="149">
        <v>0</v>
      </c>
      <c r="H62" s="149">
        <v>69</v>
      </c>
      <c r="I62" s="149">
        <v>8</v>
      </c>
    </row>
    <row r="63" spans="1:9" ht="10.5" customHeight="1">
      <c r="B63" s="223" t="s">
        <v>785</v>
      </c>
      <c r="C63" s="149">
        <v>3027</v>
      </c>
      <c r="D63" s="149">
        <v>2936</v>
      </c>
      <c r="E63" s="149">
        <v>57</v>
      </c>
      <c r="F63" s="149">
        <v>0</v>
      </c>
      <c r="G63" s="149">
        <v>0</v>
      </c>
      <c r="H63" s="149">
        <v>34</v>
      </c>
      <c r="I63" s="149">
        <v>0</v>
      </c>
    </row>
    <row r="64" spans="1:9" ht="10.5" customHeight="1">
      <c r="B64" s="225"/>
      <c r="C64" s="149"/>
      <c r="D64" s="149"/>
      <c r="E64" s="149"/>
      <c r="F64" s="149"/>
      <c r="G64" s="149"/>
      <c r="H64" s="149"/>
      <c r="I64" s="149"/>
    </row>
    <row r="65" spans="1:9" ht="10.5" customHeight="1">
      <c r="A65" s="449" t="s">
        <v>403</v>
      </c>
      <c r="B65" s="448"/>
      <c r="C65" s="149">
        <v>167285</v>
      </c>
      <c r="D65" s="149">
        <v>163887</v>
      </c>
      <c r="E65" s="149">
        <v>31</v>
      </c>
      <c r="F65" s="149">
        <v>24</v>
      </c>
      <c r="G65" s="149">
        <v>7</v>
      </c>
      <c r="H65" s="149">
        <v>3336</v>
      </c>
      <c r="I65" s="149">
        <v>0</v>
      </c>
    </row>
    <row r="66" spans="1:9" ht="6.75" customHeight="1">
      <c r="B66" s="225"/>
      <c r="C66" s="149"/>
      <c r="D66" s="149"/>
      <c r="E66" s="149"/>
      <c r="F66" s="149"/>
      <c r="G66" s="149"/>
      <c r="H66" s="149"/>
      <c r="I66" s="149"/>
    </row>
    <row r="67" spans="1:9" ht="10.5" customHeight="1">
      <c r="B67" s="223" t="s">
        <v>784</v>
      </c>
      <c r="C67" s="149">
        <v>3595</v>
      </c>
      <c r="D67" s="149">
        <v>3555</v>
      </c>
      <c r="E67" s="149">
        <v>0</v>
      </c>
      <c r="F67" s="149">
        <v>0</v>
      </c>
      <c r="G67" s="149">
        <v>0</v>
      </c>
      <c r="H67" s="149">
        <v>40</v>
      </c>
      <c r="I67" s="149">
        <v>0</v>
      </c>
    </row>
    <row r="68" spans="1:9" ht="10.5" customHeight="1">
      <c r="B68" s="223" t="s">
        <v>783</v>
      </c>
      <c r="C68" s="149">
        <v>3965</v>
      </c>
      <c r="D68" s="149">
        <v>785</v>
      </c>
      <c r="E68" s="149">
        <v>31</v>
      </c>
      <c r="F68" s="149">
        <v>24</v>
      </c>
      <c r="G68" s="149">
        <v>5</v>
      </c>
      <c r="H68" s="149">
        <v>3120</v>
      </c>
      <c r="I68" s="149">
        <v>0</v>
      </c>
    </row>
    <row r="69" spans="1:9" ht="10.5" customHeight="1">
      <c r="B69" s="223" t="s">
        <v>782</v>
      </c>
      <c r="C69" s="149">
        <v>7352</v>
      </c>
      <c r="D69" s="149">
        <v>7267</v>
      </c>
      <c r="E69" s="149">
        <v>0</v>
      </c>
      <c r="F69" s="149">
        <v>0</v>
      </c>
      <c r="G69" s="149">
        <v>2</v>
      </c>
      <c r="H69" s="149">
        <v>83</v>
      </c>
      <c r="I69" s="149">
        <v>0</v>
      </c>
    </row>
    <row r="70" spans="1:9" ht="10.5" customHeight="1">
      <c r="B70" s="222" t="s">
        <v>781</v>
      </c>
      <c r="C70" s="149"/>
      <c r="D70" s="149"/>
      <c r="E70" s="149"/>
      <c r="F70" s="149"/>
      <c r="G70" s="149"/>
      <c r="H70" s="149"/>
      <c r="I70" s="149"/>
    </row>
    <row r="71" spans="1:9" ht="10.5" customHeight="1">
      <c r="B71" s="223" t="s">
        <v>780</v>
      </c>
      <c r="C71" s="149">
        <v>22113</v>
      </c>
      <c r="D71" s="149">
        <v>22058</v>
      </c>
      <c r="E71" s="149">
        <v>0</v>
      </c>
      <c r="F71" s="149">
        <v>0</v>
      </c>
      <c r="G71" s="149">
        <v>0</v>
      </c>
      <c r="H71" s="149">
        <v>55</v>
      </c>
      <c r="I71" s="149">
        <v>0</v>
      </c>
    </row>
    <row r="72" spans="1:9" ht="10.5" customHeight="1">
      <c r="B72" s="222" t="s">
        <v>779</v>
      </c>
      <c r="C72" s="149"/>
      <c r="D72" s="149"/>
      <c r="E72" s="149"/>
      <c r="F72" s="149"/>
      <c r="G72" s="149"/>
      <c r="H72" s="149"/>
      <c r="I72" s="149"/>
    </row>
    <row r="73" spans="1:9" ht="10.5" customHeight="1">
      <c r="B73" s="223" t="s">
        <v>778</v>
      </c>
      <c r="C73" s="149">
        <v>124984</v>
      </c>
      <c r="D73" s="149">
        <v>124953</v>
      </c>
      <c r="E73" s="149">
        <v>0</v>
      </c>
      <c r="F73" s="149">
        <v>0</v>
      </c>
      <c r="G73" s="149">
        <v>0</v>
      </c>
      <c r="H73" s="149">
        <v>31</v>
      </c>
      <c r="I73" s="149">
        <v>0</v>
      </c>
    </row>
    <row r="74" spans="1:9" ht="10.5" customHeight="1">
      <c r="B74" s="223" t="s">
        <v>777</v>
      </c>
      <c r="C74" s="149">
        <v>5276</v>
      </c>
      <c r="D74" s="149">
        <v>5269</v>
      </c>
      <c r="E74" s="149">
        <v>0</v>
      </c>
      <c r="F74" s="149">
        <v>0</v>
      </c>
      <c r="G74" s="149">
        <v>0</v>
      </c>
      <c r="H74" s="149">
        <v>7</v>
      </c>
      <c r="I74" s="149">
        <v>0</v>
      </c>
    </row>
    <row r="75" spans="1:9" ht="10.5" customHeight="1">
      <c r="B75" s="232"/>
      <c r="C75" s="149"/>
      <c r="D75" s="149"/>
      <c r="E75" s="149"/>
      <c r="F75" s="149"/>
      <c r="G75" s="149"/>
      <c r="H75" s="149"/>
      <c r="I75" s="149"/>
    </row>
    <row r="76" spans="1:9" ht="10.5" customHeight="1">
      <c r="B76" s="232"/>
      <c r="C76" s="149"/>
      <c r="D76" s="149"/>
      <c r="E76" s="149"/>
      <c r="F76" s="149"/>
      <c r="G76" s="149"/>
      <c r="H76" s="149"/>
      <c r="I76" s="149"/>
    </row>
    <row r="77" spans="1:9" ht="9" customHeight="1">
      <c r="B77" s="232"/>
      <c r="C77" s="156"/>
      <c r="D77" s="156"/>
      <c r="E77" s="156"/>
      <c r="F77" s="156"/>
      <c r="G77" s="156"/>
      <c r="H77" s="156"/>
      <c r="I77" s="156"/>
    </row>
    <row r="78" spans="1:9" s="287" customFormat="1" ht="10.5" customHeight="1">
      <c r="A78" s="291" t="s">
        <v>51</v>
      </c>
      <c r="B78" s="291"/>
      <c r="C78" s="457"/>
      <c r="D78" s="457"/>
      <c r="E78" s="457"/>
      <c r="F78" s="457"/>
      <c r="G78" s="457"/>
      <c r="H78" s="457"/>
      <c r="I78" s="457"/>
    </row>
    <row r="79" spans="1:9" s="287" customFormat="1" ht="10.5" customHeight="1">
      <c r="A79" s="291"/>
      <c r="B79" s="291"/>
      <c r="C79" s="457"/>
      <c r="D79" s="457"/>
      <c r="E79" s="457"/>
      <c r="F79" s="457"/>
      <c r="G79" s="457"/>
      <c r="H79" s="457"/>
      <c r="I79" s="457"/>
    </row>
    <row r="80" spans="1:9" s="460" customFormat="1" ht="10.5" customHeight="1">
      <c r="B80" s="461"/>
      <c r="C80" s="455" t="s">
        <v>105</v>
      </c>
      <c r="D80" s="156"/>
      <c r="E80" s="156"/>
      <c r="F80" s="156"/>
      <c r="G80" s="156"/>
      <c r="H80" s="156"/>
      <c r="I80" s="156"/>
    </row>
    <row r="81" spans="1:9" s="337" customFormat="1" ht="9" customHeight="1">
      <c r="A81" s="451"/>
      <c r="B81" s="452"/>
      <c r="C81" s="156"/>
      <c r="D81" s="156"/>
      <c r="E81" s="156"/>
      <c r="F81" s="156"/>
      <c r="G81" s="156"/>
      <c r="H81" s="156"/>
      <c r="I81" s="156"/>
    </row>
    <row r="82" spans="1:9" ht="10.5" customHeight="1">
      <c r="A82" s="449" t="s">
        <v>394</v>
      </c>
      <c r="B82" s="448"/>
      <c r="C82" s="149">
        <v>2949</v>
      </c>
      <c r="D82" s="149">
        <v>2931</v>
      </c>
      <c r="E82" s="149">
        <v>0</v>
      </c>
      <c r="F82" s="149">
        <v>0</v>
      </c>
      <c r="G82" s="149">
        <v>0</v>
      </c>
      <c r="H82" s="149">
        <v>18</v>
      </c>
      <c r="I82" s="149">
        <v>0</v>
      </c>
    </row>
    <row r="83" spans="1:9" ht="6" customHeight="1">
      <c r="B83" s="225"/>
    </row>
    <row r="84" spans="1:9" ht="10.5" customHeight="1">
      <c r="B84" s="223" t="s">
        <v>776</v>
      </c>
      <c r="C84" s="149">
        <v>138</v>
      </c>
      <c r="D84" s="149">
        <v>138</v>
      </c>
      <c r="E84" s="149">
        <v>0</v>
      </c>
      <c r="F84" s="149">
        <v>0</v>
      </c>
      <c r="G84" s="149">
        <v>0</v>
      </c>
      <c r="H84" s="149">
        <v>0</v>
      </c>
      <c r="I84" s="149">
        <v>0</v>
      </c>
    </row>
    <row r="85" spans="1:9" ht="10.5" customHeight="1">
      <c r="B85" s="223" t="s">
        <v>775</v>
      </c>
      <c r="C85" s="149">
        <v>444</v>
      </c>
      <c r="D85" s="149">
        <v>444</v>
      </c>
      <c r="E85" s="149">
        <v>0</v>
      </c>
      <c r="F85" s="149">
        <v>0</v>
      </c>
      <c r="G85" s="149">
        <v>0</v>
      </c>
      <c r="H85" s="149">
        <v>0</v>
      </c>
      <c r="I85" s="149">
        <v>0</v>
      </c>
    </row>
    <row r="86" spans="1:9" ht="10.5" customHeight="1">
      <c r="B86" s="223" t="s">
        <v>774</v>
      </c>
      <c r="C86" s="149">
        <v>1083</v>
      </c>
      <c r="D86" s="149">
        <v>1067</v>
      </c>
      <c r="E86" s="149">
        <v>0</v>
      </c>
      <c r="F86" s="149">
        <v>0</v>
      </c>
      <c r="G86" s="149">
        <v>0</v>
      </c>
      <c r="H86" s="149">
        <v>16</v>
      </c>
      <c r="I86" s="149">
        <v>0</v>
      </c>
    </row>
    <row r="87" spans="1:9" ht="10.5" customHeight="1">
      <c r="B87" s="223" t="s">
        <v>773</v>
      </c>
      <c r="C87" s="149">
        <v>1284</v>
      </c>
      <c r="D87" s="149">
        <v>1282</v>
      </c>
      <c r="E87" s="149">
        <v>0</v>
      </c>
      <c r="F87" s="149">
        <v>0</v>
      </c>
      <c r="G87" s="149">
        <v>0</v>
      </c>
      <c r="H87" s="149">
        <v>2</v>
      </c>
      <c r="I87" s="149">
        <v>0</v>
      </c>
    </row>
    <row r="88" spans="1:9" ht="10.5" customHeight="1">
      <c r="B88" s="225"/>
      <c r="C88" s="149"/>
      <c r="D88" s="149"/>
      <c r="E88" s="149"/>
      <c r="F88" s="149"/>
      <c r="G88" s="149"/>
      <c r="H88" s="149"/>
      <c r="I88" s="149"/>
    </row>
    <row r="89" spans="1:9" ht="10.5" customHeight="1">
      <c r="A89" s="449" t="s">
        <v>772</v>
      </c>
      <c r="B89" s="448"/>
      <c r="C89" s="149">
        <v>10106</v>
      </c>
      <c r="D89" s="149">
        <v>7002</v>
      </c>
      <c r="E89" s="149">
        <v>52</v>
      </c>
      <c r="F89" s="149">
        <v>0</v>
      </c>
      <c r="G89" s="149">
        <v>0</v>
      </c>
      <c r="H89" s="149">
        <v>3052</v>
      </c>
      <c r="I89" s="149">
        <v>0</v>
      </c>
    </row>
    <row r="90" spans="1:9" ht="6" customHeight="1">
      <c r="B90" s="225"/>
      <c r="C90" s="149"/>
      <c r="D90" s="149"/>
      <c r="E90" s="149"/>
      <c r="F90" s="149"/>
      <c r="G90" s="149"/>
      <c r="H90" s="149"/>
      <c r="I90" s="149"/>
    </row>
    <row r="91" spans="1:9" ht="10.5" customHeight="1">
      <c r="B91" s="225" t="s">
        <v>772</v>
      </c>
      <c r="C91" s="149"/>
      <c r="D91" s="149"/>
      <c r="E91" s="149"/>
      <c r="F91" s="149"/>
      <c r="G91" s="149"/>
      <c r="H91" s="149"/>
      <c r="I91" s="149"/>
    </row>
    <row r="92" spans="1:9" ht="10.5" customHeight="1">
      <c r="B92" s="223" t="s">
        <v>771</v>
      </c>
      <c r="C92" s="149">
        <v>934</v>
      </c>
      <c r="D92" s="149">
        <v>607</v>
      </c>
      <c r="E92" s="149">
        <v>0</v>
      </c>
      <c r="F92" s="149">
        <v>0</v>
      </c>
      <c r="G92" s="149">
        <v>0</v>
      </c>
      <c r="H92" s="149">
        <v>327</v>
      </c>
      <c r="I92" s="149">
        <v>0</v>
      </c>
    </row>
    <row r="93" spans="1:9" ht="10.5" customHeight="1">
      <c r="B93" s="223" t="s">
        <v>770</v>
      </c>
      <c r="C93" s="149">
        <v>987</v>
      </c>
      <c r="D93" s="149">
        <v>536</v>
      </c>
      <c r="E93" s="149">
        <v>0</v>
      </c>
      <c r="F93" s="149">
        <v>0</v>
      </c>
      <c r="G93" s="149">
        <v>0</v>
      </c>
      <c r="H93" s="149">
        <v>451</v>
      </c>
      <c r="I93" s="149">
        <v>0</v>
      </c>
    </row>
    <row r="94" spans="1:9" ht="10.5" customHeight="1">
      <c r="B94" s="225" t="s">
        <v>769</v>
      </c>
      <c r="C94" s="149"/>
      <c r="D94" s="149"/>
      <c r="E94" s="149"/>
      <c r="F94" s="149"/>
      <c r="G94" s="149"/>
      <c r="H94" s="149"/>
      <c r="I94" s="149"/>
    </row>
    <row r="95" spans="1:9" ht="10.5" customHeight="1">
      <c r="B95" s="223" t="s">
        <v>768</v>
      </c>
      <c r="C95" s="149">
        <v>5831</v>
      </c>
      <c r="D95" s="149">
        <v>4157</v>
      </c>
      <c r="E95" s="149">
        <v>0</v>
      </c>
      <c r="F95" s="149">
        <v>0</v>
      </c>
      <c r="G95" s="149">
        <v>0</v>
      </c>
      <c r="H95" s="149">
        <v>1674</v>
      </c>
      <c r="I95" s="149">
        <v>0</v>
      </c>
    </row>
    <row r="96" spans="1:9" ht="10.5" customHeight="1">
      <c r="B96" s="223" t="s">
        <v>767</v>
      </c>
      <c r="C96" s="149">
        <v>1279</v>
      </c>
      <c r="D96" s="149">
        <v>1120</v>
      </c>
      <c r="E96" s="149">
        <v>0</v>
      </c>
      <c r="F96" s="149">
        <v>0</v>
      </c>
      <c r="G96" s="149">
        <v>0</v>
      </c>
      <c r="H96" s="149">
        <v>159</v>
      </c>
      <c r="I96" s="149">
        <v>0</v>
      </c>
    </row>
    <row r="97" spans="1:9" ht="10.5" customHeight="1">
      <c r="B97" s="223" t="s">
        <v>766</v>
      </c>
      <c r="C97" s="149">
        <v>1075</v>
      </c>
      <c r="D97" s="149">
        <v>582</v>
      </c>
      <c r="E97" s="149">
        <v>52</v>
      </c>
      <c r="F97" s="149">
        <v>0</v>
      </c>
      <c r="G97" s="149">
        <v>0</v>
      </c>
      <c r="H97" s="149">
        <v>441</v>
      </c>
      <c r="I97" s="149">
        <v>0</v>
      </c>
    </row>
    <row r="98" spans="1:9" ht="10.5" customHeight="1">
      <c r="B98" s="225"/>
      <c r="C98" s="149"/>
      <c r="D98" s="149"/>
      <c r="E98" s="149"/>
      <c r="F98" s="149"/>
      <c r="G98" s="149"/>
      <c r="H98" s="149"/>
      <c r="I98" s="149"/>
    </row>
    <row r="99" spans="1:9" ht="10.5" customHeight="1">
      <c r="A99" s="449" t="s">
        <v>380</v>
      </c>
      <c r="B99" s="448"/>
      <c r="C99" s="149">
        <v>76999</v>
      </c>
      <c r="D99" s="149">
        <v>44675</v>
      </c>
      <c r="E99" s="149">
        <v>27</v>
      </c>
      <c r="F99" s="149">
        <v>0</v>
      </c>
      <c r="G99" s="149">
        <v>201</v>
      </c>
      <c r="H99" s="149">
        <v>32096</v>
      </c>
      <c r="I99" s="149">
        <v>0</v>
      </c>
    </row>
    <row r="100" spans="1:9" ht="6" customHeight="1">
      <c r="B100" s="225"/>
      <c r="C100" s="149"/>
      <c r="D100" s="149"/>
      <c r="E100" s="149"/>
      <c r="F100" s="149"/>
      <c r="G100" s="149"/>
      <c r="H100" s="149"/>
      <c r="I100" s="149"/>
    </row>
    <row r="101" spans="1:9" ht="10.5" customHeight="1">
      <c r="B101" s="223" t="s">
        <v>765</v>
      </c>
      <c r="C101" s="149">
        <v>5701</v>
      </c>
      <c r="D101" s="149">
        <v>1605</v>
      </c>
      <c r="E101" s="149">
        <v>22</v>
      </c>
      <c r="F101" s="149">
        <v>0</v>
      </c>
      <c r="G101" s="149">
        <v>0</v>
      </c>
      <c r="H101" s="149">
        <v>4074</v>
      </c>
      <c r="I101" s="149">
        <v>0</v>
      </c>
    </row>
    <row r="102" spans="1:9" ht="10.5" customHeight="1">
      <c r="B102" s="225" t="s">
        <v>764</v>
      </c>
      <c r="C102" s="149"/>
      <c r="D102" s="149"/>
      <c r="E102" s="149"/>
      <c r="F102" s="149"/>
      <c r="G102" s="149"/>
      <c r="H102" s="149"/>
      <c r="I102" s="149"/>
    </row>
    <row r="103" spans="1:9" ht="10.5" customHeight="1">
      <c r="B103" s="223" t="s">
        <v>763</v>
      </c>
      <c r="C103" s="149">
        <v>1531</v>
      </c>
      <c r="D103" s="149">
        <v>225</v>
      </c>
      <c r="E103" s="149">
        <v>0</v>
      </c>
      <c r="F103" s="149">
        <v>0</v>
      </c>
      <c r="G103" s="149">
        <v>0</v>
      </c>
      <c r="H103" s="149">
        <v>1306</v>
      </c>
      <c r="I103" s="149">
        <v>0</v>
      </c>
    </row>
    <row r="104" spans="1:9" ht="10.5" customHeight="1">
      <c r="B104" s="223" t="s">
        <v>762</v>
      </c>
      <c r="C104" s="149">
        <v>1102</v>
      </c>
      <c r="D104" s="149">
        <v>1049</v>
      </c>
      <c r="E104" s="149">
        <v>0</v>
      </c>
      <c r="F104" s="149">
        <v>0</v>
      </c>
      <c r="G104" s="149">
        <v>0</v>
      </c>
      <c r="H104" s="149">
        <v>53</v>
      </c>
      <c r="I104" s="149">
        <v>0</v>
      </c>
    </row>
    <row r="105" spans="1:9" ht="10.5" customHeight="1">
      <c r="B105" s="223" t="s">
        <v>761</v>
      </c>
      <c r="C105" s="149">
        <v>33235</v>
      </c>
      <c r="D105" s="149">
        <v>20368</v>
      </c>
      <c r="E105" s="149">
        <v>5</v>
      </c>
      <c r="F105" s="149">
        <v>0</v>
      </c>
      <c r="G105" s="149">
        <v>0</v>
      </c>
      <c r="H105" s="149">
        <v>12862</v>
      </c>
      <c r="I105" s="149">
        <v>0</v>
      </c>
    </row>
    <row r="106" spans="1:9" ht="10.5" customHeight="1">
      <c r="B106" s="223" t="s">
        <v>760</v>
      </c>
      <c r="C106" s="149">
        <v>16148</v>
      </c>
      <c r="D106" s="149">
        <v>9631</v>
      </c>
      <c r="E106" s="149">
        <v>0</v>
      </c>
      <c r="F106" s="149">
        <v>0</v>
      </c>
      <c r="G106" s="149">
        <v>0</v>
      </c>
      <c r="H106" s="149">
        <v>6517</v>
      </c>
      <c r="I106" s="149">
        <v>0</v>
      </c>
    </row>
    <row r="107" spans="1:9" ht="10.5" customHeight="1">
      <c r="B107" s="223" t="s">
        <v>759</v>
      </c>
      <c r="C107" s="149">
        <v>3063</v>
      </c>
      <c r="D107" s="149">
        <v>2007</v>
      </c>
      <c r="E107" s="149">
        <v>0</v>
      </c>
      <c r="F107" s="149">
        <v>0</v>
      </c>
      <c r="G107" s="149">
        <v>0</v>
      </c>
      <c r="H107" s="149">
        <v>1056</v>
      </c>
      <c r="I107" s="149">
        <v>0</v>
      </c>
    </row>
    <row r="108" spans="1:9" ht="10.5" customHeight="1">
      <c r="B108" s="223" t="s">
        <v>758</v>
      </c>
      <c r="C108" s="149">
        <v>5526</v>
      </c>
      <c r="D108" s="149">
        <v>2651</v>
      </c>
      <c r="E108" s="149">
        <v>0</v>
      </c>
      <c r="F108" s="149">
        <v>0</v>
      </c>
      <c r="G108" s="149">
        <v>189</v>
      </c>
      <c r="H108" s="149">
        <v>2686</v>
      </c>
      <c r="I108" s="149">
        <v>0</v>
      </c>
    </row>
    <row r="109" spans="1:9" ht="10.5" customHeight="1">
      <c r="B109" s="223" t="s">
        <v>757</v>
      </c>
      <c r="C109" s="149">
        <v>988</v>
      </c>
      <c r="D109" s="149">
        <v>855</v>
      </c>
      <c r="E109" s="149">
        <v>0</v>
      </c>
      <c r="F109" s="149">
        <v>0</v>
      </c>
      <c r="G109" s="149">
        <v>11</v>
      </c>
      <c r="H109" s="149">
        <v>122</v>
      </c>
      <c r="I109" s="149">
        <v>0</v>
      </c>
    </row>
    <row r="110" spans="1:9" ht="10.5" customHeight="1">
      <c r="B110" s="223" t="s">
        <v>756</v>
      </c>
      <c r="C110" s="149">
        <v>8646</v>
      </c>
      <c r="D110" s="149">
        <v>5620</v>
      </c>
      <c r="E110" s="149">
        <v>0</v>
      </c>
      <c r="F110" s="149">
        <v>0</v>
      </c>
      <c r="G110" s="149">
        <v>1</v>
      </c>
      <c r="H110" s="149">
        <v>3025</v>
      </c>
      <c r="I110" s="149">
        <v>0</v>
      </c>
    </row>
    <row r="111" spans="1:9" ht="10.5" customHeight="1">
      <c r="B111" s="223" t="s">
        <v>755</v>
      </c>
      <c r="C111" s="149">
        <v>1059</v>
      </c>
      <c r="D111" s="149">
        <v>664</v>
      </c>
      <c r="E111" s="149">
        <v>0</v>
      </c>
      <c r="F111" s="149">
        <v>0</v>
      </c>
      <c r="G111" s="149">
        <v>0</v>
      </c>
      <c r="H111" s="149">
        <v>395</v>
      </c>
      <c r="I111" s="149">
        <v>0</v>
      </c>
    </row>
    <row r="112" spans="1:9" ht="10.5" customHeight="1">
      <c r="B112" s="225"/>
      <c r="C112" s="149"/>
      <c r="D112" s="149"/>
      <c r="E112" s="149"/>
      <c r="F112" s="149"/>
      <c r="G112" s="149"/>
      <c r="H112" s="149"/>
      <c r="I112" s="149"/>
    </row>
    <row r="113" spans="1:10" ht="10.5" customHeight="1">
      <c r="A113" s="449" t="s">
        <v>370</v>
      </c>
      <c r="B113" s="448"/>
      <c r="C113" s="149">
        <v>20482</v>
      </c>
      <c r="D113" s="149">
        <v>5699</v>
      </c>
      <c r="E113" s="149">
        <v>195</v>
      </c>
      <c r="F113" s="149">
        <v>31</v>
      </c>
      <c r="G113" s="149">
        <v>10633</v>
      </c>
      <c r="H113" s="149">
        <v>3924</v>
      </c>
      <c r="I113" s="149">
        <v>0</v>
      </c>
      <c r="J113" s="446"/>
    </row>
    <row r="114" spans="1:10" ht="6" customHeight="1">
      <c r="B114" s="225"/>
      <c r="C114" s="149"/>
      <c r="D114" s="149"/>
      <c r="E114" s="149"/>
      <c r="F114" s="149"/>
      <c r="G114" s="149"/>
      <c r="H114" s="149"/>
      <c r="I114" s="149"/>
    </row>
    <row r="115" spans="1:10" ht="10.5" customHeight="1">
      <c r="B115" s="223" t="s">
        <v>754</v>
      </c>
      <c r="C115" s="149">
        <v>2741</v>
      </c>
      <c r="D115" s="149">
        <v>1994</v>
      </c>
      <c r="E115" s="149">
        <v>68</v>
      </c>
      <c r="F115" s="149">
        <v>1</v>
      </c>
      <c r="G115" s="149">
        <v>393</v>
      </c>
      <c r="H115" s="149">
        <v>285</v>
      </c>
      <c r="I115" s="149">
        <v>0</v>
      </c>
    </row>
    <row r="116" spans="1:10" ht="10.5" customHeight="1">
      <c r="B116" s="223" t="s">
        <v>753</v>
      </c>
      <c r="C116" s="149">
        <v>1581</v>
      </c>
      <c r="D116" s="149">
        <v>386</v>
      </c>
      <c r="E116" s="149">
        <v>1</v>
      </c>
      <c r="F116" s="149">
        <v>0</v>
      </c>
      <c r="G116" s="149">
        <v>991</v>
      </c>
      <c r="H116" s="149">
        <v>203</v>
      </c>
      <c r="I116" s="149">
        <v>0</v>
      </c>
    </row>
    <row r="117" spans="1:10" ht="10.5" customHeight="1">
      <c r="B117" s="223" t="s">
        <v>752</v>
      </c>
      <c r="C117" s="149">
        <v>3828</v>
      </c>
      <c r="D117" s="149">
        <v>274</v>
      </c>
      <c r="E117" s="149">
        <v>19</v>
      </c>
      <c r="F117" s="149">
        <v>0</v>
      </c>
      <c r="G117" s="149">
        <v>928</v>
      </c>
      <c r="H117" s="149">
        <v>2607</v>
      </c>
      <c r="I117" s="149">
        <v>0</v>
      </c>
    </row>
    <row r="118" spans="1:10" ht="10.5" customHeight="1">
      <c r="B118" s="225" t="s">
        <v>751</v>
      </c>
      <c r="C118" s="149">
        <v>2175</v>
      </c>
      <c r="D118" s="149">
        <v>644</v>
      </c>
      <c r="E118" s="149">
        <v>0</v>
      </c>
      <c r="F118" s="149">
        <v>1</v>
      </c>
      <c r="G118" s="149">
        <v>1188</v>
      </c>
      <c r="H118" s="149">
        <v>342</v>
      </c>
      <c r="I118" s="149">
        <v>0</v>
      </c>
    </row>
    <row r="119" spans="1:10" ht="10.5" customHeight="1">
      <c r="B119" s="223" t="s">
        <v>750</v>
      </c>
      <c r="C119" s="149">
        <v>10157</v>
      </c>
      <c r="D119" s="149">
        <v>2401</v>
      </c>
      <c r="E119" s="149">
        <v>107</v>
      </c>
      <c r="F119" s="149">
        <v>29</v>
      </c>
      <c r="G119" s="149">
        <v>7133</v>
      </c>
      <c r="H119" s="149">
        <v>487</v>
      </c>
      <c r="I119" s="149">
        <v>0</v>
      </c>
    </row>
    <row r="120" spans="1:10" ht="10.5" customHeight="1">
      <c r="B120" s="223" t="s">
        <v>749</v>
      </c>
      <c r="C120" s="149"/>
      <c r="D120" s="149"/>
      <c r="E120" s="149"/>
      <c r="F120" s="149"/>
      <c r="G120" s="149"/>
      <c r="H120" s="149"/>
      <c r="I120" s="149"/>
    </row>
    <row r="121" spans="1:10" ht="10.5" customHeight="1">
      <c r="B121" s="225"/>
      <c r="C121" s="149"/>
      <c r="D121" s="149"/>
      <c r="E121" s="149"/>
      <c r="F121" s="149"/>
      <c r="G121" s="149"/>
      <c r="H121" s="149"/>
      <c r="I121" s="149"/>
    </row>
    <row r="122" spans="1:10" ht="10.5" customHeight="1">
      <c r="A122" s="233" t="s">
        <v>748</v>
      </c>
      <c r="B122" s="225"/>
      <c r="C122" s="149"/>
      <c r="D122" s="149"/>
      <c r="E122" s="149"/>
      <c r="F122" s="149"/>
      <c r="G122" s="149"/>
      <c r="H122" s="149"/>
      <c r="I122" s="149"/>
    </row>
    <row r="123" spans="1:10" ht="10.5" customHeight="1">
      <c r="A123" s="449" t="s">
        <v>747</v>
      </c>
      <c r="B123" s="448"/>
      <c r="C123" s="149">
        <v>114130</v>
      </c>
      <c r="D123" s="149">
        <v>82279</v>
      </c>
      <c r="E123" s="149">
        <v>842</v>
      </c>
      <c r="F123" s="149">
        <v>234</v>
      </c>
      <c r="G123" s="149">
        <v>2816</v>
      </c>
      <c r="H123" s="149">
        <v>26573</v>
      </c>
      <c r="I123" s="149">
        <v>1386</v>
      </c>
    </row>
    <row r="124" spans="1:10" ht="6" customHeight="1">
      <c r="B124" s="225"/>
      <c r="C124" s="149"/>
      <c r="D124" s="149"/>
      <c r="E124" s="149"/>
      <c r="F124" s="149"/>
      <c r="G124" s="149"/>
      <c r="H124" s="149"/>
      <c r="I124" s="149"/>
    </row>
    <row r="125" spans="1:10" ht="10.5" customHeight="1">
      <c r="B125" s="223" t="s">
        <v>746</v>
      </c>
      <c r="C125" s="149">
        <v>3886</v>
      </c>
      <c r="D125" s="149">
        <v>1965</v>
      </c>
      <c r="E125" s="149">
        <v>26</v>
      </c>
      <c r="F125" s="149">
        <v>1</v>
      </c>
      <c r="G125" s="149">
        <v>84</v>
      </c>
      <c r="H125" s="149">
        <v>1810</v>
      </c>
      <c r="I125" s="149">
        <v>0</v>
      </c>
    </row>
    <row r="126" spans="1:10" ht="10.5" customHeight="1">
      <c r="B126" s="223" t="s">
        <v>745</v>
      </c>
      <c r="C126" s="149">
        <v>57550</v>
      </c>
      <c r="D126" s="149">
        <v>39645</v>
      </c>
      <c r="E126" s="149">
        <v>415</v>
      </c>
      <c r="F126" s="149">
        <v>96</v>
      </c>
      <c r="G126" s="149">
        <v>1998</v>
      </c>
      <c r="H126" s="149">
        <v>14340</v>
      </c>
      <c r="I126" s="149">
        <v>1056</v>
      </c>
    </row>
    <row r="127" spans="1:10" ht="10.5" customHeight="1">
      <c r="B127" s="223" t="s">
        <v>744</v>
      </c>
      <c r="C127" s="149">
        <v>24</v>
      </c>
      <c r="D127" s="149">
        <v>7</v>
      </c>
      <c r="E127" s="149">
        <v>2</v>
      </c>
      <c r="F127" s="149">
        <v>7</v>
      </c>
      <c r="G127" s="149">
        <v>2</v>
      </c>
      <c r="H127" s="149">
        <v>6</v>
      </c>
      <c r="I127" s="149">
        <v>0</v>
      </c>
    </row>
    <row r="128" spans="1:10" ht="10.5" customHeight="1">
      <c r="B128" s="223" t="s">
        <v>743</v>
      </c>
      <c r="C128" s="149">
        <v>12092</v>
      </c>
      <c r="D128" s="149">
        <v>9911</v>
      </c>
      <c r="E128" s="149">
        <v>116</v>
      </c>
      <c r="F128" s="149">
        <v>56</v>
      </c>
      <c r="G128" s="149">
        <v>257</v>
      </c>
      <c r="H128" s="149">
        <v>1713</v>
      </c>
      <c r="I128" s="149">
        <v>39</v>
      </c>
    </row>
    <row r="129" spans="1:9" ht="10.5" customHeight="1">
      <c r="B129" s="223" t="s">
        <v>742</v>
      </c>
      <c r="C129" s="149">
        <v>6527</v>
      </c>
      <c r="D129" s="149">
        <v>4743</v>
      </c>
      <c r="E129" s="149">
        <v>51</v>
      </c>
      <c r="F129" s="149">
        <v>2</v>
      </c>
      <c r="G129" s="149">
        <v>30</v>
      </c>
      <c r="H129" s="149">
        <v>1693</v>
      </c>
      <c r="I129" s="149">
        <v>8</v>
      </c>
    </row>
    <row r="130" spans="1:9" ht="10.5" customHeight="1">
      <c r="B130" s="223" t="s">
        <v>741</v>
      </c>
      <c r="C130" s="149">
        <v>20301</v>
      </c>
      <c r="D130" s="149">
        <v>15065</v>
      </c>
      <c r="E130" s="149">
        <v>153</v>
      </c>
      <c r="F130" s="149">
        <v>1</v>
      </c>
      <c r="G130" s="149">
        <v>167</v>
      </c>
      <c r="H130" s="149">
        <v>4904</v>
      </c>
      <c r="I130" s="149">
        <v>11</v>
      </c>
    </row>
    <row r="131" spans="1:9" ht="10.5" customHeight="1">
      <c r="B131" s="223" t="s">
        <v>740</v>
      </c>
      <c r="C131" s="149">
        <v>10253</v>
      </c>
      <c r="D131" s="149">
        <v>8172</v>
      </c>
      <c r="E131" s="149">
        <v>67</v>
      </c>
      <c r="F131" s="149">
        <v>46</v>
      </c>
      <c r="G131" s="149">
        <v>236</v>
      </c>
      <c r="H131" s="149">
        <v>1491</v>
      </c>
      <c r="I131" s="149">
        <v>241</v>
      </c>
    </row>
    <row r="132" spans="1:9" ht="10.5" customHeight="1">
      <c r="B132" s="223" t="s">
        <v>739</v>
      </c>
      <c r="C132" s="149">
        <v>277</v>
      </c>
      <c r="D132" s="149">
        <v>163</v>
      </c>
      <c r="E132" s="149">
        <v>3</v>
      </c>
      <c r="F132" s="149">
        <v>25</v>
      </c>
      <c r="G132" s="149">
        <v>10</v>
      </c>
      <c r="H132" s="149">
        <v>45</v>
      </c>
      <c r="I132" s="149">
        <v>31</v>
      </c>
    </row>
    <row r="133" spans="1:9" ht="10.5" customHeight="1">
      <c r="B133" s="223" t="s">
        <v>738</v>
      </c>
      <c r="C133" s="149">
        <v>2135</v>
      </c>
      <c r="D133" s="149">
        <v>1795</v>
      </c>
      <c r="E133" s="149">
        <v>1</v>
      </c>
      <c r="F133" s="149">
        <v>0</v>
      </c>
      <c r="G133" s="149">
        <v>18</v>
      </c>
      <c r="H133" s="149">
        <v>321</v>
      </c>
      <c r="I133" s="149">
        <v>0</v>
      </c>
    </row>
    <row r="134" spans="1:9" ht="10.5" customHeight="1">
      <c r="B134" s="225" t="s">
        <v>737</v>
      </c>
      <c r="C134" s="149"/>
      <c r="D134" s="149"/>
      <c r="E134" s="149"/>
      <c r="F134" s="149"/>
      <c r="G134" s="149"/>
      <c r="H134" s="149"/>
      <c r="I134" s="149"/>
    </row>
    <row r="135" spans="1:9" ht="10.5" customHeight="1">
      <c r="B135" s="223" t="s">
        <v>736</v>
      </c>
      <c r="C135" s="149">
        <v>1085</v>
      </c>
      <c r="D135" s="149">
        <v>813</v>
      </c>
      <c r="E135" s="149">
        <v>8</v>
      </c>
      <c r="F135" s="149">
        <v>0</v>
      </c>
      <c r="G135" s="149">
        <v>14</v>
      </c>
      <c r="H135" s="149">
        <v>250</v>
      </c>
      <c r="I135" s="149">
        <v>0</v>
      </c>
    </row>
    <row r="136" spans="1:9" ht="10.5" customHeight="1">
      <c r="B136" s="225"/>
      <c r="C136" s="149"/>
      <c r="D136" s="149"/>
      <c r="E136" s="149"/>
      <c r="F136" s="149"/>
      <c r="G136" s="149"/>
      <c r="H136" s="149"/>
      <c r="I136" s="149"/>
    </row>
    <row r="137" spans="1:9" ht="10.5" customHeight="1">
      <c r="A137" s="233" t="s">
        <v>735</v>
      </c>
      <c r="B137" s="450"/>
      <c r="C137" s="149"/>
      <c r="D137" s="149"/>
      <c r="E137" s="149"/>
      <c r="F137" s="149"/>
      <c r="G137" s="149"/>
      <c r="H137" s="149"/>
      <c r="I137" s="149"/>
    </row>
    <row r="138" spans="1:9" ht="10.5" customHeight="1">
      <c r="A138" s="449" t="s">
        <v>734</v>
      </c>
      <c r="B138" s="448"/>
      <c r="C138" s="149">
        <v>53190</v>
      </c>
      <c r="D138" s="149">
        <v>53174</v>
      </c>
      <c r="E138" s="149">
        <v>0</v>
      </c>
      <c r="F138" s="149">
        <v>0</v>
      </c>
      <c r="G138" s="149">
        <v>0</v>
      </c>
      <c r="H138" s="149">
        <v>16</v>
      </c>
      <c r="I138" s="149">
        <v>0</v>
      </c>
    </row>
    <row r="139" spans="1:9" ht="6" customHeight="1">
      <c r="B139" s="225"/>
      <c r="C139" s="149"/>
      <c r="D139" s="149"/>
      <c r="E139" s="149"/>
      <c r="F139" s="149"/>
      <c r="G139" s="149"/>
      <c r="H139" s="149"/>
      <c r="I139" s="149"/>
    </row>
    <row r="140" spans="1:9" ht="10.5" customHeight="1">
      <c r="B140" s="223" t="s">
        <v>733</v>
      </c>
      <c r="C140" s="149">
        <v>42915</v>
      </c>
      <c r="D140" s="149">
        <v>42906</v>
      </c>
      <c r="E140" s="149">
        <v>0</v>
      </c>
      <c r="F140" s="149">
        <v>0</v>
      </c>
      <c r="G140" s="149">
        <v>0</v>
      </c>
      <c r="H140" s="149">
        <v>9</v>
      </c>
      <c r="I140" s="149">
        <v>0</v>
      </c>
    </row>
    <row r="141" spans="1:9" ht="10.5" customHeight="1">
      <c r="B141" s="223" t="s">
        <v>732</v>
      </c>
      <c r="C141" s="149">
        <v>958</v>
      </c>
      <c r="D141" s="149">
        <v>958</v>
      </c>
      <c r="E141" s="149">
        <v>0</v>
      </c>
      <c r="F141" s="149">
        <v>0</v>
      </c>
      <c r="G141" s="149">
        <v>0</v>
      </c>
      <c r="H141" s="149">
        <v>0</v>
      </c>
      <c r="I141" s="149">
        <v>0</v>
      </c>
    </row>
    <row r="142" spans="1:9" ht="10.5" customHeight="1">
      <c r="B142" s="223" t="s">
        <v>731</v>
      </c>
      <c r="C142" s="149">
        <v>8970</v>
      </c>
      <c r="D142" s="149">
        <v>8964</v>
      </c>
      <c r="E142" s="149">
        <v>0</v>
      </c>
      <c r="F142" s="149">
        <v>0</v>
      </c>
      <c r="G142" s="149">
        <v>0</v>
      </c>
      <c r="H142" s="149">
        <v>6</v>
      </c>
      <c r="I142" s="149">
        <v>0</v>
      </c>
    </row>
    <row r="143" spans="1:9" ht="10.5" customHeight="1">
      <c r="B143" s="225" t="s">
        <v>730</v>
      </c>
      <c r="C143" s="149"/>
      <c r="D143" s="149"/>
      <c r="E143" s="149"/>
      <c r="F143" s="149"/>
      <c r="G143" s="149"/>
      <c r="H143" s="149"/>
      <c r="I143" s="149"/>
    </row>
    <row r="144" spans="1:9" ht="10.5" customHeight="1">
      <c r="B144" s="223" t="s">
        <v>729</v>
      </c>
      <c r="C144" s="149">
        <v>347</v>
      </c>
      <c r="D144" s="149">
        <v>346</v>
      </c>
      <c r="E144" s="149">
        <v>0</v>
      </c>
      <c r="F144" s="149">
        <v>0</v>
      </c>
      <c r="G144" s="149">
        <v>0</v>
      </c>
      <c r="H144" s="149">
        <v>1</v>
      </c>
      <c r="I144" s="149">
        <v>0</v>
      </c>
    </row>
    <row r="145" spans="1:9" ht="6" customHeight="1">
      <c r="B145" s="223"/>
      <c r="C145" s="149"/>
      <c r="D145" s="149"/>
      <c r="E145" s="149"/>
      <c r="F145" s="149"/>
      <c r="G145" s="149"/>
      <c r="H145" s="149"/>
      <c r="I145" s="149"/>
    </row>
    <row r="146" spans="1:9" ht="10.5" customHeight="1">
      <c r="B146" s="447" t="s">
        <v>63</v>
      </c>
      <c r="C146" s="149">
        <v>675146</v>
      </c>
      <c r="D146" s="149">
        <v>529312</v>
      </c>
      <c r="E146" s="149">
        <v>2965</v>
      </c>
      <c r="F146" s="149">
        <v>785</v>
      </c>
      <c r="G146" s="149">
        <v>13781</v>
      </c>
      <c r="H146" s="149">
        <v>122684</v>
      </c>
      <c r="I146" s="149">
        <v>5619</v>
      </c>
    </row>
    <row r="147" spans="1:9" ht="10.5" customHeight="1">
      <c r="B147" s="445"/>
      <c r="C147" s="149"/>
      <c r="D147" s="149"/>
      <c r="E147" s="149"/>
      <c r="F147" s="149"/>
      <c r="G147" s="149"/>
      <c r="H147" s="149"/>
      <c r="I147" s="149"/>
    </row>
    <row r="148" spans="1:9" s="287" customFormat="1" ht="10.5" customHeight="1">
      <c r="A148" s="291" t="s">
        <v>51</v>
      </c>
      <c r="B148" s="291"/>
    </row>
    <row r="149" spans="1:9" ht="10.5" customHeight="1">
      <c r="A149" s="453"/>
      <c r="B149" s="453"/>
      <c r="C149" s="215"/>
      <c r="D149" s="215"/>
      <c r="E149" s="215"/>
      <c r="F149" s="215"/>
      <c r="G149" s="215"/>
      <c r="H149" s="215"/>
      <c r="I149" s="215"/>
    </row>
    <row r="150" spans="1:9" s="337" customFormat="1" ht="10.5" customHeight="1">
      <c r="B150" s="456"/>
      <c r="C150" s="455" t="s">
        <v>102</v>
      </c>
      <c r="D150" s="454"/>
      <c r="E150" s="454"/>
      <c r="F150" s="454"/>
      <c r="G150" s="454"/>
      <c r="H150" s="454"/>
      <c r="I150" s="453"/>
    </row>
    <row r="151" spans="1:9" s="337" customFormat="1" ht="10.5" customHeight="1">
      <c r="A151" s="451"/>
      <c r="B151" s="452"/>
      <c r="C151" s="342"/>
      <c r="D151" s="342"/>
      <c r="E151" s="342"/>
      <c r="F151" s="342"/>
      <c r="G151" s="342"/>
      <c r="H151" s="342"/>
      <c r="I151" s="451"/>
    </row>
    <row r="152" spans="1:9" ht="10.5" customHeight="1">
      <c r="A152" s="449" t="s">
        <v>446</v>
      </c>
      <c r="B152" s="448"/>
      <c r="C152" s="149">
        <v>32313</v>
      </c>
      <c r="D152" s="149">
        <v>29350</v>
      </c>
      <c r="E152" s="149">
        <v>704</v>
      </c>
      <c r="F152" s="149">
        <v>104</v>
      </c>
      <c r="G152" s="149">
        <v>29</v>
      </c>
      <c r="H152" s="149">
        <v>2113</v>
      </c>
      <c r="I152" s="149">
        <v>13</v>
      </c>
    </row>
    <row r="153" spans="1:9" ht="7.5" customHeight="1">
      <c r="B153" s="225"/>
      <c r="C153" s="149"/>
      <c r="D153" s="149"/>
      <c r="E153" s="149"/>
      <c r="F153" s="149"/>
      <c r="G153" s="149"/>
      <c r="H153" s="149"/>
      <c r="I153" s="149"/>
    </row>
    <row r="154" spans="1:9" ht="10.5" customHeight="1">
      <c r="B154" s="223" t="s">
        <v>823</v>
      </c>
      <c r="C154" s="149">
        <v>1965</v>
      </c>
      <c r="D154" s="149">
        <v>1618</v>
      </c>
      <c r="E154" s="149">
        <v>37</v>
      </c>
      <c r="F154" s="149">
        <v>2</v>
      </c>
      <c r="G154" s="149">
        <v>5</v>
      </c>
      <c r="H154" s="149">
        <v>302</v>
      </c>
      <c r="I154" s="149">
        <v>1</v>
      </c>
    </row>
    <row r="155" spans="1:9" ht="10.5" customHeight="1">
      <c r="B155" s="223" t="s">
        <v>822</v>
      </c>
      <c r="C155" s="149">
        <v>936</v>
      </c>
      <c r="D155" s="149">
        <v>827</v>
      </c>
      <c r="E155" s="149">
        <v>17</v>
      </c>
      <c r="F155" s="149">
        <v>20</v>
      </c>
      <c r="G155" s="149">
        <v>0</v>
      </c>
      <c r="H155" s="149">
        <v>72</v>
      </c>
      <c r="I155" s="149">
        <v>0</v>
      </c>
    </row>
    <row r="156" spans="1:9" ht="10.5" customHeight="1">
      <c r="B156" s="223" t="s">
        <v>821</v>
      </c>
      <c r="C156" s="149">
        <v>728</v>
      </c>
      <c r="D156" s="149">
        <v>616</v>
      </c>
      <c r="E156" s="149">
        <v>17</v>
      </c>
      <c r="F156" s="149">
        <v>59</v>
      </c>
      <c r="G156" s="149">
        <v>0</v>
      </c>
      <c r="H156" s="149">
        <v>36</v>
      </c>
      <c r="I156" s="149">
        <v>0</v>
      </c>
    </row>
    <row r="157" spans="1:9" ht="10.5" customHeight="1">
      <c r="B157" s="223" t="s">
        <v>820</v>
      </c>
      <c r="C157" s="149">
        <v>1226</v>
      </c>
      <c r="D157" s="149">
        <v>1202</v>
      </c>
      <c r="E157" s="149">
        <v>7</v>
      </c>
      <c r="F157" s="149">
        <v>9</v>
      </c>
      <c r="G157" s="149">
        <v>1</v>
      </c>
      <c r="H157" s="149">
        <v>6</v>
      </c>
      <c r="I157" s="149">
        <v>1</v>
      </c>
    </row>
    <row r="158" spans="1:9" ht="10.5" customHeight="1">
      <c r="B158" s="223" t="s">
        <v>819</v>
      </c>
      <c r="C158" s="149">
        <v>2953</v>
      </c>
      <c r="D158" s="149">
        <v>2929</v>
      </c>
      <c r="E158" s="149">
        <v>21</v>
      </c>
      <c r="F158" s="149">
        <v>0</v>
      </c>
      <c r="G158" s="149">
        <v>0</v>
      </c>
      <c r="H158" s="149">
        <v>3</v>
      </c>
      <c r="I158" s="149">
        <v>0</v>
      </c>
    </row>
    <row r="159" spans="1:9" ht="10.5" customHeight="1">
      <c r="B159" s="223" t="s">
        <v>818</v>
      </c>
      <c r="C159" s="149">
        <v>199</v>
      </c>
      <c r="D159" s="149">
        <v>94</v>
      </c>
      <c r="E159" s="149">
        <v>0</v>
      </c>
      <c r="F159" s="149">
        <v>0</v>
      </c>
      <c r="G159" s="149">
        <v>0</v>
      </c>
      <c r="H159" s="149">
        <v>105</v>
      </c>
      <c r="I159" s="149">
        <v>0</v>
      </c>
    </row>
    <row r="160" spans="1:9" ht="10.5" customHeight="1">
      <c r="B160" s="459" t="s">
        <v>817</v>
      </c>
      <c r="C160" s="149"/>
      <c r="D160" s="149"/>
      <c r="E160" s="149"/>
      <c r="F160" s="149"/>
      <c r="G160" s="149"/>
      <c r="H160" s="149"/>
      <c r="I160" s="149"/>
    </row>
    <row r="161" spans="1:9" ht="10.5" customHeight="1">
      <c r="B161" s="223" t="s">
        <v>816</v>
      </c>
      <c r="C161" s="149">
        <v>2347</v>
      </c>
      <c r="D161" s="149">
        <v>2076</v>
      </c>
      <c r="E161" s="149">
        <v>0</v>
      </c>
      <c r="F161" s="149">
        <v>0</v>
      </c>
      <c r="G161" s="149">
        <v>1</v>
      </c>
      <c r="H161" s="149">
        <v>270</v>
      </c>
      <c r="I161" s="149">
        <v>0</v>
      </c>
    </row>
    <row r="162" spans="1:9" ht="10.5" customHeight="1">
      <c r="B162" s="223" t="s">
        <v>815</v>
      </c>
      <c r="C162" s="149">
        <v>457</v>
      </c>
      <c r="D162" s="149">
        <v>456</v>
      </c>
      <c r="E162" s="149">
        <v>0</v>
      </c>
      <c r="F162" s="149">
        <v>1</v>
      </c>
      <c r="G162" s="149">
        <v>0</v>
      </c>
      <c r="H162" s="149">
        <v>0</v>
      </c>
      <c r="I162" s="149">
        <v>0</v>
      </c>
    </row>
    <row r="163" spans="1:9" ht="10.5" customHeight="1">
      <c r="B163" s="225" t="s">
        <v>814</v>
      </c>
      <c r="C163" s="149"/>
      <c r="D163" s="149"/>
      <c r="E163" s="149"/>
      <c r="F163" s="149"/>
      <c r="G163" s="149"/>
      <c r="H163" s="149"/>
      <c r="I163" s="149"/>
    </row>
    <row r="164" spans="1:9" ht="10.5" customHeight="1">
      <c r="B164" s="223" t="s">
        <v>813</v>
      </c>
      <c r="C164" s="149">
        <v>3799</v>
      </c>
      <c r="D164" s="149">
        <v>3606</v>
      </c>
      <c r="E164" s="149">
        <v>149</v>
      </c>
      <c r="F164" s="149">
        <v>4</v>
      </c>
      <c r="G164" s="149">
        <v>2</v>
      </c>
      <c r="H164" s="149">
        <v>38</v>
      </c>
      <c r="I164" s="149">
        <v>0</v>
      </c>
    </row>
    <row r="165" spans="1:9" ht="10.5" customHeight="1">
      <c r="B165" s="223" t="s">
        <v>812</v>
      </c>
      <c r="C165" s="149">
        <v>2238</v>
      </c>
      <c r="D165" s="149">
        <v>1943</v>
      </c>
      <c r="E165" s="149">
        <v>52</v>
      </c>
      <c r="F165" s="149">
        <v>0</v>
      </c>
      <c r="G165" s="149">
        <v>1</v>
      </c>
      <c r="H165" s="149">
        <v>240</v>
      </c>
      <c r="I165" s="149">
        <v>2</v>
      </c>
    </row>
    <row r="166" spans="1:9" ht="10.5" customHeight="1">
      <c r="B166" s="223" t="s">
        <v>811</v>
      </c>
      <c r="C166" s="149">
        <v>1751</v>
      </c>
      <c r="D166" s="149">
        <v>1573</v>
      </c>
      <c r="E166" s="149">
        <v>16</v>
      </c>
      <c r="F166" s="149">
        <v>3</v>
      </c>
      <c r="G166" s="149">
        <v>1</v>
      </c>
      <c r="H166" s="149">
        <v>158</v>
      </c>
      <c r="I166" s="149">
        <v>0</v>
      </c>
    </row>
    <row r="167" spans="1:9" ht="10.5" customHeight="1">
      <c r="B167" s="223" t="s">
        <v>810</v>
      </c>
      <c r="C167" s="149">
        <v>585</v>
      </c>
      <c r="D167" s="149">
        <v>571</v>
      </c>
      <c r="E167" s="149">
        <v>0</v>
      </c>
      <c r="F167" s="149">
        <v>0</v>
      </c>
      <c r="G167" s="149">
        <v>0</v>
      </c>
      <c r="H167" s="149">
        <v>14</v>
      </c>
      <c r="I167" s="149">
        <v>0</v>
      </c>
    </row>
    <row r="168" spans="1:9" ht="10.5" customHeight="1">
      <c r="B168" s="225" t="s">
        <v>809</v>
      </c>
      <c r="C168" s="149"/>
      <c r="D168" s="149"/>
      <c r="E168" s="149"/>
      <c r="F168" s="149"/>
      <c r="G168" s="149"/>
      <c r="H168" s="149"/>
      <c r="I168" s="149"/>
    </row>
    <row r="169" spans="1:9" ht="10.5" customHeight="1">
      <c r="B169" s="223" t="s">
        <v>808</v>
      </c>
      <c r="C169" s="149">
        <v>1462</v>
      </c>
      <c r="D169" s="149">
        <v>1393</v>
      </c>
      <c r="E169" s="149">
        <v>12</v>
      </c>
      <c r="F169" s="149">
        <v>1</v>
      </c>
      <c r="G169" s="149">
        <v>0</v>
      </c>
      <c r="H169" s="149">
        <v>56</v>
      </c>
      <c r="I169" s="149">
        <v>0</v>
      </c>
    </row>
    <row r="170" spans="1:9" ht="10.5" customHeight="1">
      <c r="B170" s="223" t="s">
        <v>807</v>
      </c>
      <c r="C170" s="149">
        <v>657</v>
      </c>
      <c r="D170" s="149">
        <v>654</v>
      </c>
      <c r="E170" s="149">
        <v>0</v>
      </c>
      <c r="F170" s="149">
        <v>0</v>
      </c>
      <c r="G170" s="149">
        <v>1</v>
      </c>
      <c r="H170" s="149">
        <v>2</v>
      </c>
      <c r="I170" s="149">
        <v>0</v>
      </c>
    </row>
    <row r="171" spans="1:9" ht="10.5" customHeight="1">
      <c r="B171" s="223" t="s">
        <v>806</v>
      </c>
      <c r="C171" s="149">
        <v>4873</v>
      </c>
      <c r="D171" s="149">
        <v>4288</v>
      </c>
      <c r="E171" s="149">
        <v>69</v>
      </c>
      <c r="F171" s="149">
        <v>2</v>
      </c>
      <c r="G171" s="149">
        <v>0</v>
      </c>
      <c r="H171" s="149">
        <v>505</v>
      </c>
      <c r="I171" s="149">
        <v>9</v>
      </c>
    </row>
    <row r="172" spans="1:9" ht="10.5" customHeight="1">
      <c r="B172" s="223" t="s">
        <v>805</v>
      </c>
      <c r="C172" s="149">
        <v>5163</v>
      </c>
      <c r="D172" s="149">
        <v>4688</v>
      </c>
      <c r="E172" s="149">
        <v>219</v>
      </c>
      <c r="F172" s="149">
        <v>3</v>
      </c>
      <c r="G172" s="149">
        <v>17</v>
      </c>
      <c r="H172" s="149">
        <v>236</v>
      </c>
      <c r="I172" s="149">
        <v>0</v>
      </c>
    </row>
    <row r="173" spans="1:9" ht="10.5" customHeight="1">
      <c r="B173" s="223" t="s">
        <v>804</v>
      </c>
      <c r="C173" s="149">
        <v>974</v>
      </c>
      <c r="D173" s="149">
        <v>816</v>
      </c>
      <c r="E173" s="149">
        <v>88</v>
      </c>
      <c r="F173" s="149">
        <v>0</v>
      </c>
      <c r="G173" s="149">
        <v>0</v>
      </c>
      <c r="H173" s="149">
        <v>70</v>
      </c>
      <c r="I173" s="149">
        <v>0</v>
      </c>
    </row>
    <row r="174" spans="1:9" ht="10.5" customHeight="1">
      <c r="B174" s="225"/>
      <c r="C174" s="149"/>
      <c r="D174" s="149"/>
      <c r="E174" s="149"/>
      <c r="F174" s="149"/>
      <c r="G174" s="149"/>
      <c r="H174" s="149"/>
      <c r="I174" s="149"/>
    </row>
    <row r="175" spans="1:9" ht="10.5" customHeight="1">
      <c r="A175" s="449" t="s">
        <v>424</v>
      </c>
      <c r="B175" s="448"/>
      <c r="C175" s="149">
        <v>1670</v>
      </c>
      <c r="D175" s="149">
        <v>1583</v>
      </c>
      <c r="E175" s="149">
        <v>52</v>
      </c>
      <c r="F175" s="149">
        <v>0</v>
      </c>
      <c r="G175" s="149">
        <v>0</v>
      </c>
      <c r="H175" s="149">
        <v>28</v>
      </c>
      <c r="I175" s="149">
        <v>7</v>
      </c>
    </row>
    <row r="176" spans="1:9" ht="10.5" customHeight="1">
      <c r="B176" s="225"/>
      <c r="C176" s="149"/>
      <c r="D176" s="149"/>
      <c r="E176" s="149"/>
      <c r="F176" s="149"/>
      <c r="G176" s="149"/>
      <c r="H176" s="149"/>
      <c r="I176" s="149"/>
    </row>
    <row r="177" spans="1:10" ht="10.5" customHeight="1">
      <c r="A177" s="449" t="s">
        <v>803</v>
      </c>
      <c r="B177" s="458"/>
      <c r="C177" s="149">
        <v>31851</v>
      </c>
      <c r="D177" s="149">
        <v>15279</v>
      </c>
      <c r="E177" s="149">
        <v>46</v>
      </c>
      <c r="F177" s="149">
        <v>10</v>
      </c>
      <c r="G177" s="149">
        <v>22</v>
      </c>
      <c r="H177" s="149">
        <v>15104</v>
      </c>
      <c r="I177" s="149">
        <v>1390</v>
      </c>
    </row>
    <row r="178" spans="1:10" ht="7.5" customHeight="1">
      <c r="B178" s="225"/>
      <c r="C178" s="149"/>
      <c r="D178" s="149"/>
      <c r="E178" s="149"/>
      <c r="F178" s="149"/>
      <c r="G178" s="149"/>
      <c r="H178" s="149"/>
      <c r="I178" s="149"/>
    </row>
    <row r="179" spans="1:10" ht="10.5" customHeight="1">
      <c r="B179" s="225" t="s">
        <v>803</v>
      </c>
      <c r="C179" s="149"/>
      <c r="D179" s="149"/>
      <c r="E179" s="149"/>
      <c r="F179" s="149"/>
      <c r="G179" s="149"/>
      <c r="H179" s="149"/>
      <c r="I179" s="149"/>
    </row>
    <row r="180" spans="1:10" ht="10.5" customHeight="1">
      <c r="B180" s="223" t="s">
        <v>771</v>
      </c>
      <c r="C180" s="149">
        <v>2062</v>
      </c>
      <c r="D180" s="149">
        <v>960</v>
      </c>
      <c r="E180" s="149">
        <v>5</v>
      </c>
      <c r="F180" s="149">
        <v>0</v>
      </c>
      <c r="G180" s="149">
        <v>20</v>
      </c>
      <c r="H180" s="149">
        <v>1074</v>
      </c>
      <c r="I180" s="149">
        <v>3</v>
      </c>
    </row>
    <row r="181" spans="1:10" ht="10.5" customHeight="1">
      <c r="B181" s="225" t="s">
        <v>802</v>
      </c>
      <c r="C181" s="149"/>
      <c r="D181" s="149"/>
      <c r="E181" s="149"/>
      <c r="F181" s="149"/>
      <c r="G181" s="149"/>
      <c r="H181" s="149"/>
      <c r="I181" s="149"/>
    </row>
    <row r="182" spans="1:10" ht="10.5" customHeight="1">
      <c r="B182" s="223" t="s">
        <v>801</v>
      </c>
      <c r="C182" s="149">
        <v>194</v>
      </c>
      <c r="D182" s="149">
        <v>192</v>
      </c>
      <c r="E182" s="149">
        <v>0</v>
      </c>
      <c r="F182" s="149">
        <v>0</v>
      </c>
      <c r="G182" s="149">
        <v>0</v>
      </c>
      <c r="H182" s="149">
        <v>2</v>
      </c>
      <c r="I182" s="149">
        <v>0</v>
      </c>
    </row>
    <row r="183" spans="1:10" ht="10.5" customHeight="1">
      <c r="B183" s="223" t="s">
        <v>800</v>
      </c>
      <c r="C183" s="149">
        <v>1261</v>
      </c>
      <c r="D183" s="149">
        <v>1217</v>
      </c>
      <c r="E183" s="149">
        <v>12</v>
      </c>
      <c r="F183" s="149">
        <v>0</v>
      </c>
      <c r="G183" s="149">
        <v>0</v>
      </c>
      <c r="H183" s="149">
        <v>27</v>
      </c>
      <c r="I183" s="149">
        <v>5</v>
      </c>
    </row>
    <row r="184" spans="1:10" ht="10.5" customHeight="1">
      <c r="B184" s="223" t="s">
        <v>799</v>
      </c>
      <c r="C184" s="149">
        <v>2556</v>
      </c>
      <c r="D184" s="149">
        <v>2036</v>
      </c>
      <c r="E184" s="149">
        <v>12</v>
      </c>
      <c r="F184" s="149">
        <v>1</v>
      </c>
      <c r="G184" s="149">
        <v>0</v>
      </c>
      <c r="H184" s="149">
        <v>481</v>
      </c>
      <c r="I184" s="149">
        <v>26</v>
      </c>
    </row>
    <row r="185" spans="1:10" ht="10.5" customHeight="1">
      <c r="B185" s="223" t="s">
        <v>798</v>
      </c>
      <c r="C185" s="149">
        <v>4417</v>
      </c>
      <c r="D185" s="149">
        <v>457</v>
      </c>
      <c r="E185" s="149">
        <v>6</v>
      </c>
      <c r="F185" s="149">
        <v>9</v>
      </c>
      <c r="G185" s="149">
        <v>0</v>
      </c>
      <c r="H185" s="149">
        <v>3945</v>
      </c>
      <c r="I185" s="149">
        <v>0</v>
      </c>
    </row>
    <row r="186" spans="1:10" ht="10.5" customHeight="1">
      <c r="B186" s="223" t="s">
        <v>797</v>
      </c>
      <c r="C186" s="149">
        <v>4288</v>
      </c>
      <c r="D186" s="149">
        <v>3734</v>
      </c>
      <c r="E186" s="149">
        <v>0</v>
      </c>
      <c r="F186" s="149">
        <v>0</v>
      </c>
      <c r="G186" s="149">
        <v>0</v>
      </c>
      <c r="H186" s="149">
        <v>407</v>
      </c>
      <c r="I186" s="149">
        <v>147</v>
      </c>
    </row>
    <row r="187" spans="1:10" ht="10.5" customHeight="1">
      <c r="B187" s="223" t="s">
        <v>796</v>
      </c>
      <c r="C187" s="149">
        <v>1460</v>
      </c>
      <c r="D187" s="149">
        <v>103</v>
      </c>
      <c r="E187" s="149">
        <v>0</v>
      </c>
      <c r="F187" s="149">
        <v>0</v>
      </c>
      <c r="G187" s="149">
        <v>1</v>
      </c>
      <c r="H187" s="149">
        <v>202</v>
      </c>
      <c r="I187" s="149">
        <v>1154</v>
      </c>
    </row>
    <row r="188" spans="1:10" ht="10.5" customHeight="1">
      <c r="B188" s="223" t="s">
        <v>795</v>
      </c>
      <c r="C188" s="149">
        <v>14851</v>
      </c>
      <c r="D188" s="149">
        <v>6407</v>
      </c>
      <c r="E188" s="149">
        <v>11</v>
      </c>
      <c r="F188" s="149">
        <v>0</v>
      </c>
      <c r="G188" s="149">
        <v>1</v>
      </c>
      <c r="H188" s="149">
        <v>8377</v>
      </c>
      <c r="I188" s="149">
        <v>55</v>
      </c>
    </row>
    <row r="189" spans="1:10" ht="10.5" customHeight="1">
      <c r="B189" s="225" t="s">
        <v>764</v>
      </c>
      <c r="C189" s="149"/>
      <c r="D189" s="149"/>
      <c r="E189" s="149"/>
      <c r="F189" s="149"/>
      <c r="G189" s="149"/>
      <c r="H189" s="149"/>
      <c r="I189" s="149"/>
    </row>
    <row r="190" spans="1:10" ht="10.5" customHeight="1">
      <c r="B190" s="223" t="s">
        <v>794</v>
      </c>
      <c r="C190" s="149">
        <v>762</v>
      </c>
      <c r="D190" s="149">
        <v>173</v>
      </c>
      <c r="E190" s="149">
        <v>0</v>
      </c>
      <c r="F190" s="149">
        <v>0</v>
      </c>
      <c r="G190" s="149">
        <v>0</v>
      </c>
      <c r="H190" s="149">
        <v>589</v>
      </c>
      <c r="I190" s="149">
        <v>0</v>
      </c>
      <c r="J190" s="446"/>
    </row>
    <row r="191" spans="1:10" ht="10.5" customHeight="1">
      <c r="B191" s="225"/>
      <c r="C191" s="149"/>
      <c r="D191" s="149"/>
      <c r="E191" s="149"/>
      <c r="F191" s="149"/>
      <c r="G191" s="149"/>
      <c r="H191" s="149"/>
      <c r="I191" s="149"/>
    </row>
    <row r="192" spans="1:10" ht="10.5" customHeight="1">
      <c r="A192" s="449" t="s">
        <v>413</v>
      </c>
      <c r="B192" s="448"/>
      <c r="C192" s="149">
        <v>31434</v>
      </c>
      <c r="D192" s="149">
        <v>28947</v>
      </c>
      <c r="E192" s="149">
        <v>199</v>
      </c>
      <c r="F192" s="149">
        <v>0</v>
      </c>
      <c r="G192" s="149">
        <v>0</v>
      </c>
      <c r="H192" s="149">
        <v>2287</v>
      </c>
      <c r="I192" s="149">
        <v>1</v>
      </c>
    </row>
    <row r="193" spans="1:9" ht="7.5" customHeight="1">
      <c r="B193" s="225"/>
      <c r="C193" s="149"/>
      <c r="D193" s="149"/>
      <c r="E193" s="149"/>
      <c r="F193" s="149"/>
      <c r="G193" s="149"/>
      <c r="H193" s="149"/>
      <c r="I193" s="149"/>
    </row>
    <row r="194" spans="1:9" ht="10.5" customHeight="1">
      <c r="B194" s="223" t="s">
        <v>793</v>
      </c>
      <c r="C194" s="149">
        <v>800</v>
      </c>
      <c r="D194" s="149">
        <v>723</v>
      </c>
      <c r="E194" s="149">
        <v>17</v>
      </c>
      <c r="F194" s="149">
        <v>0</v>
      </c>
      <c r="G194" s="149">
        <v>0</v>
      </c>
      <c r="H194" s="149">
        <v>60</v>
      </c>
      <c r="I194" s="149">
        <v>0</v>
      </c>
    </row>
    <row r="195" spans="1:9" ht="10.5" customHeight="1">
      <c r="B195" s="223" t="s">
        <v>792</v>
      </c>
      <c r="C195" s="149">
        <v>2768</v>
      </c>
      <c r="D195" s="149">
        <v>2391</v>
      </c>
      <c r="E195" s="149">
        <v>65</v>
      </c>
      <c r="F195" s="149">
        <v>0</v>
      </c>
      <c r="G195" s="149">
        <v>0</v>
      </c>
      <c r="H195" s="149">
        <v>311</v>
      </c>
      <c r="I195" s="149">
        <v>1</v>
      </c>
    </row>
    <row r="196" spans="1:9" ht="10.5" customHeight="1">
      <c r="B196" s="223" t="s">
        <v>791</v>
      </c>
      <c r="C196" s="149">
        <v>3644</v>
      </c>
      <c r="D196" s="149">
        <v>2458</v>
      </c>
      <c r="E196" s="149">
        <v>9</v>
      </c>
      <c r="F196" s="149">
        <v>0</v>
      </c>
      <c r="G196" s="149">
        <v>0</v>
      </c>
      <c r="H196" s="149">
        <v>1177</v>
      </c>
      <c r="I196" s="149">
        <v>0</v>
      </c>
    </row>
    <row r="197" spans="1:9" ht="10.5" customHeight="1">
      <c r="B197" s="223" t="s">
        <v>790</v>
      </c>
      <c r="C197" s="149">
        <v>3712</v>
      </c>
      <c r="D197" s="149">
        <v>3544</v>
      </c>
      <c r="E197" s="149">
        <v>16</v>
      </c>
      <c r="F197" s="149">
        <v>0</v>
      </c>
      <c r="G197" s="149">
        <v>0</v>
      </c>
      <c r="H197" s="149">
        <v>152</v>
      </c>
      <c r="I197" s="149">
        <v>0</v>
      </c>
    </row>
    <row r="198" spans="1:9" ht="10.5" customHeight="1">
      <c r="B198" s="223" t="s">
        <v>789</v>
      </c>
      <c r="C198" s="149">
        <v>6738</v>
      </c>
      <c r="D198" s="149">
        <v>6450</v>
      </c>
      <c r="E198" s="149">
        <v>20</v>
      </c>
      <c r="F198" s="149">
        <v>0</v>
      </c>
      <c r="G198" s="149">
        <v>0</v>
      </c>
      <c r="H198" s="149">
        <v>268</v>
      </c>
      <c r="I198" s="149">
        <v>0</v>
      </c>
    </row>
    <row r="199" spans="1:9" ht="10.5" customHeight="1">
      <c r="B199" s="223" t="s">
        <v>788</v>
      </c>
      <c r="C199" s="149">
        <v>1412</v>
      </c>
      <c r="D199" s="149">
        <v>1410</v>
      </c>
      <c r="E199" s="149">
        <v>0</v>
      </c>
      <c r="F199" s="149">
        <v>0</v>
      </c>
      <c r="G199" s="149">
        <v>0</v>
      </c>
      <c r="H199" s="149">
        <v>2</v>
      </c>
      <c r="I199" s="149">
        <v>0</v>
      </c>
    </row>
    <row r="200" spans="1:9" ht="10.5" customHeight="1">
      <c r="B200" s="223" t="s">
        <v>787</v>
      </c>
      <c r="C200" s="149">
        <v>9167</v>
      </c>
      <c r="D200" s="149">
        <v>8830</v>
      </c>
      <c r="E200" s="149">
        <v>48</v>
      </c>
      <c r="F200" s="149">
        <v>0</v>
      </c>
      <c r="G200" s="149">
        <v>0</v>
      </c>
      <c r="H200" s="149">
        <v>289</v>
      </c>
      <c r="I200" s="149">
        <v>0</v>
      </c>
    </row>
    <row r="201" spans="1:9" ht="10.5" customHeight="1">
      <c r="B201" s="223" t="s">
        <v>786</v>
      </c>
      <c r="C201" s="149">
        <v>1921</v>
      </c>
      <c r="D201" s="149">
        <v>1904</v>
      </c>
      <c r="E201" s="149">
        <v>0</v>
      </c>
      <c r="F201" s="149">
        <v>0</v>
      </c>
      <c r="G201" s="149">
        <v>0</v>
      </c>
      <c r="H201" s="149">
        <v>17</v>
      </c>
      <c r="I201" s="149">
        <v>0</v>
      </c>
    </row>
    <row r="202" spans="1:9" ht="10.5" customHeight="1">
      <c r="B202" s="223" t="s">
        <v>785</v>
      </c>
      <c r="C202" s="149">
        <v>1272</v>
      </c>
      <c r="D202" s="149">
        <v>1237</v>
      </c>
      <c r="E202" s="149">
        <v>24</v>
      </c>
      <c r="F202" s="149">
        <v>0</v>
      </c>
      <c r="G202" s="149">
        <v>0</v>
      </c>
      <c r="H202" s="149">
        <v>11</v>
      </c>
      <c r="I202" s="149">
        <v>0</v>
      </c>
    </row>
    <row r="203" spans="1:9" ht="10.5" customHeight="1">
      <c r="B203" s="225"/>
      <c r="C203" s="149"/>
      <c r="D203" s="149"/>
      <c r="E203" s="149"/>
      <c r="F203" s="149"/>
      <c r="G203" s="149"/>
      <c r="H203" s="149"/>
      <c r="I203" s="149"/>
    </row>
    <row r="204" spans="1:9" ht="10.5" customHeight="1">
      <c r="A204" s="449" t="s">
        <v>403</v>
      </c>
      <c r="B204" s="448"/>
      <c r="C204" s="149">
        <v>116968</v>
      </c>
      <c r="D204" s="149">
        <v>115263</v>
      </c>
      <c r="E204" s="149">
        <v>28</v>
      </c>
      <c r="F204" s="149">
        <v>11</v>
      </c>
      <c r="G204" s="149">
        <v>6</v>
      </c>
      <c r="H204" s="149">
        <v>1660</v>
      </c>
      <c r="I204" s="149">
        <v>0</v>
      </c>
    </row>
    <row r="205" spans="1:9" ht="7.5" customHeight="1">
      <c r="B205" s="225"/>
      <c r="C205" s="149"/>
      <c r="D205" s="149"/>
      <c r="E205" s="149"/>
      <c r="F205" s="149"/>
      <c r="G205" s="149"/>
      <c r="H205" s="149"/>
      <c r="I205" s="149"/>
    </row>
    <row r="206" spans="1:9" ht="10.5" customHeight="1">
      <c r="B206" s="223" t="s">
        <v>784</v>
      </c>
      <c r="C206" s="149">
        <v>814</v>
      </c>
      <c r="D206" s="149">
        <v>793</v>
      </c>
      <c r="E206" s="149">
        <v>0</v>
      </c>
      <c r="F206" s="149">
        <v>0</v>
      </c>
      <c r="G206" s="149">
        <v>0</v>
      </c>
      <c r="H206" s="149">
        <v>21</v>
      </c>
      <c r="I206" s="149">
        <v>0</v>
      </c>
    </row>
    <row r="207" spans="1:9" ht="10.5" customHeight="1">
      <c r="B207" s="223" t="s">
        <v>783</v>
      </c>
      <c r="C207" s="149">
        <v>2136</v>
      </c>
      <c r="D207" s="149">
        <v>531</v>
      </c>
      <c r="E207" s="149">
        <v>28</v>
      </c>
      <c r="F207" s="149">
        <v>11</v>
      </c>
      <c r="G207" s="149">
        <v>4</v>
      </c>
      <c r="H207" s="149">
        <v>1562</v>
      </c>
      <c r="I207" s="149">
        <v>0</v>
      </c>
    </row>
    <row r="208" spans="1:9" ht="10.5" customHeight="1">
      <c r="B208" s="223" t="s">
        <v>782</v>
      </c>
      <c r="C208" s="149">
        <v>4412</v>
      </c>
      <c r="D208" s="149">
        <v>4361</v>
      </c>
      <c r="E208" s="149">
        <v>0</v>
      </c>
      <c r="F208" s="149">
        <v>0</v>
      </c>
      <c r="G208" s="149">
        <v>2</v>
      </c>
      <c r="H208" s="149">
        <v>49</v>
      </c>
      <c r="I208" s="149">
        <v>0</v>
      </c>
    </row>
    <row r="209" spans="1:9" ht="10.5" customHeight="1">
      <c r="B209" s="222" t="s">
        <v>781</v>
      </c>
      <c r="C209" s="149"/>
      <c r="D209" s="149"/>
      <c r="E209" s="149"/>
      <c r="F209" s="149"/>
      <c r="G209" s="149"/>
      <c r="H209" s="149"/>
      <c r="I209" s="149"/>
    </row>
    <row r="210" spans="1:9" ht="10.5" customHeight="1">
      <c r="B210" s="223" t="s">
        <v>780</v>
      </c>
      <c r="C210" s="149">
        <v>15142</v>
      </c>
      <c r="D210" s="149">
        <v>15128</v>
      </c>
      <c r="E210" s="149">
        <v>0</v>
      </c>
      <c r="F210" s="149">
        <v>0</v>
      </c>
      <c r="G210" s="149">
        <v>0</v>
      </c>
      <c r="H210" s="149">
        <v>14</v>
      </c>
      <c r="I210" s="149">
        <v>0</v>
      </c>
    </row>
    <row r="211" spans="1:9" ht="10.5" customHeight="1">
      <c r="B211" s="222" t="s">
        <v>779</v>
      </c>
      <c r="C211" s="149"/>
      <c r="D211" s="149"/>
      <c r="E211" s="149"/>
      <c r="F211" s="149"/>
      <c r="G211" s="149"/>
      <c r="H211" s="149"/>
      <c r="I211" s="149"/>
    </row>
    <row r="212" spans="1:9" ht="10.5" customHeight="1">
      <c r="B212" s="223" t="s">
        <v>778</v>
      </c>
      <c r="C212" s="149">
        <v>90711</v>
      </c>
      <c r="D212" s="149">
        <v>90700</v>
      </c>
      <c r="E212" s="149">
        <v>0</v>
      </c>
      <c r="F212" s="149">
        <v>0</v>
      </c>
      <c r="G212" s="149">
        <v>0</v>
      </c>
      <c r="H212" s="149">
        <v>11</v>
      </c>
      <c r="I212" s="149">
        <v>0</v>
      </c>
    </row>
    <row r="213" spans="1:9" ht="10.5" customHeight="1">
      <c r="B213" s="223" t="s">
        <v>777</v>
      </c>
      <c r="C213" s="149">
        <v>3753</v>
      </c>
      <c r="D213" s="149">
        <v>3750</v>
      </c>
      <c r="E213" s="149">
        <v>0</v>
      </c>
      <c r="F213" s="149">
        <v>0</v>
      </c>
      <c r="G213" s="149">
        <v>0</v>
      </c>
      <c r="H213" s="149">
        <v>3</v>
      </c>
      <c r="I213" s="149">
        <v>0</v>
      </c>
    </row>
    <row r="214" spans="1:9" ht="10.5" customHeight="1">
      <c r="B214" s="232"/>
      <c r="C214" s="149"/>
      <c r="D214" s="149"/>
      <c r="E214" s="149"/>
      <c r="F214" s="149"/>
      <c r="G214" s="149"/>
      <c r="H214" s="149"/>
      <c r="I214" s="149"/>
    </row>
    <row r="215" spans="1:9" ht="10.5" customHeight="1">
      <c r="B215" s="232"/>
      <c r="C215" s="156"/>
      <c r="D215" s="156"/>
      <c r="E215" s="156"/>
      <c r="F215" s="156"/>
      <c r="G215" s="156"/>
      <c r="H215" s="156"/>
      <c r="I215" s="156"/>
    </row>
    <row r="216" spans="1:9" s="287" customFormat="1" ht="10.5" customHeight="1">
      <c r="A216" s="291" t="s">
        <v>51</v>
      </c>
      <c r="B216" s="291"/>
      <c r="C216" s="457"/>
      <c r="D216" s="457"/>
      <c r="E216" s="457"/>
      <c r="F216" s="457"/>
      <c r="G216" s="457"/>
      <c r="H216" s="457"/>
      <c r="I216" s="457"/>
    </row>
    <row r="217" spans="1:9" ht="10.5" customHeight="1">
      <c r="A217" s="453"/>
      <c r="B217" s="453"/>
      <c r="C217" s="215"/>
      <c r="D217" s="215"/>
      <c r="E217" s="215"/>
      <c r="F217" s="215"/>
      <c r="G217" s="215"/>
      <c r="H217" s="215"/>
      <c r="I217" s="215"/>
    </row>
    <row r="218" spans="1:9" s="337" customFormat="1" ht="10.5" customHeight="1">
      <c r="B218" s="456"/>
      <c r="C218" s="455" t="s">
        <v>102</v>
      </c>
      <c r="D218" s="454"/>
      <c r="E218" s="454"/>
      <c r="F218" s="454"/>
      <c r="G218" s="454"/>
      <c r="H218" s="454"/>
      <c r="I218" s="453"/>
    </row>
    <row r="219" spans="1:9" s="337" customFormat="1" ht="9" customHeight="1">
      <c r="A219" s="451"/>
      <c r="B219" s="452"/>
      <c r="C219" s="342"/>
      <c r="D219" s="342"/>
      <c r="E219" s="342"/>
      <c r="F219" s="342"/>
      <c r="G219" s="342"/>
      <c r="H219" s="342"/>
      <c r="I219" s="451"/>
    </row>
    <row r="220" spans="1:9" ht="10.5" customHeight="1">
      <c r="A220" s="449" t="s">
        <v>394</v>
      </c>
      <c r="B220" s="448"/>
      <c r="C220" s="149">
        <v>2016</v>
      </c>
      <c r="D220" s="149">
        <v>2008</v>
      </c>
      <c r="E220" s="149">
        <v>0</v>
      </c>
      <c r="F220" s="149">
        <v>0</v>
      </c>
      <c r="G220" s="149">
        <v>0</v>
      </c>
      <c r="H220" s="149">
        <v>8</v>
      </c>
      <c r="I220" s="149">
        <v>0</v>
      </c>
    </row>
    <row r="221" spans="1:9" ht="7.5" customHeight="1">
      <c r="B221" s="225"/>
      <c r="C221" s="149"/>
      <c r="D221" s="149"/>
      <c r="E221" s="149"/>
      <c r="F221" s="149"/>
      <c r="G221" s="149"/>
      <c r="H221" s="149"/>
      <c r="I221" s="149"/>
    </row>
    <row r="222" spans="1:9" ht="10.5" customHeight="1">
      <c r="B222" s="223" t="s">
        <v>776</v>
      </c>
      <c r="C222" s="149">
        <v>54</v>
      </c>
      <c r="D222" s="149">
        <v>54</v>
      </c>
      <c r="E222" s="149">
        <v>0</v>
      </c>
      <c r="F222" s="149">
        <v>0</v>
      </c>
      <c r="G222" s="149">
        <v>0</v>
      </c>
      <c r="H222" s="149">
        <v>0</v>
      </c>
      <c r="I222" s="149">
        <v>0</v>
      </c>
    </row>
    <row r="223" spans="1:9" ht="10.5" customHeight="1">
      <c r="B223" s="223" t="s">
        <v>775</v>
      </c>
      <c r="C223" s="149">
        <v>318</v>
      </c>
      <c r="D223" s="149">
        <v>318</v>
      </c>
      <c r="E223" s="149">
        <v>0</v>
      </c>
      <c r="F223" s="149">
        <v>0</v>
      </c>
      <c r="G223" s="149">
        <v>0</v>
      </c>
      <c r="H223" s="149">
        <v>0</v>
      </c>
      <c r="I223" s="149">
        <v>0</v>
      </c>
    </row>
    <row r="224" spans="1:9" ht="10.5" customHeight="1">
      <c r="B224" s="223" t="s">
        <v>774</v>
      </c>
      <c r="C224" s="149">
        <v>725</v>
      </c>
      <c r="D224" s="149">
        <v>719</v>
      </c>
      <c r="E224" s="149">
        <v>0</v>
      </c>
      <c r="F224" s="149">
        <v>0</v>
      </c>
      <c r="G224" s="149">
        <v>0</v>
      </c>
      <c r="H224" s="149">
        <v>6</v>
      </c>
      <c r="I224" s="149">
        <v>0</v>
      </c>
    </row>
    <row r="225" spans="1:9" ht="10.5" customHeight="1">
      <c r="B225" s="223" t="s">
        <v>773</v>
      </c>
      <c r="C225" s="149">
        <v>919</v>
      </c>
      <c r="D225" s="149">
        <v>917</v>
      </c>
      <c r="E225" s="149">
        <v>0</v>
      </c>
      <c r="F225" s="149">
        <v>0</v>
      </c>
      <c r="G225" s="149">
        <v>0</v>
      </c>
      <c r="H225" s="149">
        <v>2</v>
      </c>
      <c r="I225" s="149">
        <v>0</v>
      </c>
    </row>
    <row r="226" spans="1:9" ht="9" customHeight="1">
      <c r="B226" s="225"/>
      <c r="C226" s="149"/>
      <c r="D226" s="149"/>
      <c r="E226" s="149"/>
      <c r="F226" s="149"/>
      <c r="G226" s="149"/>
      <c r="H226" s="149"/>
      <c r="I226" s="149"/>
    </row>
    <row r="227" spans="1:9" ht="10.5" customHeight="1">
      <c r="A227" s="449" t="s">
        <v>772</v>
      </c>
      <c r="B227" s="448"/>
      <c r="C227" s="149">
        <v>5092</v>
      </c>
      <c r="D227" s="149">
        <v>3684</v>
      </c>
      <c r="E227" s="149">
        <v>50</v>
      </c>
      <c r="F227" s="149">
        <v>0</v>
      </c>
      <c r="G227" s="149">
        <v>0</v>
      </c>
      <c r="H227" s="149">
        <v>1358</v>
      </c>
      <c r="I227" s="149">
        <v>0</v>
      </c>
    </row>
    <row r="228" spans="1:9" ht="7.5" customHeight="1">
      <c r="B228" s="225"/>
      <c r="C228" s="149"/>
      <c r="D228" s="149"/>
      <c r="E228" s="149"/>
      <c r="F228" s="149"/>
      <c r="G228" s="149"/>
      <c r="H228" s="149"/>
      <c r="I228" s="149"/>
    </row>
    <row r="229" spans="1:9" ht="10.5" customHeight="1">
      <c r="B229" s="225" t="s">
        <v>772</v>
      </c>
      <c r="C229" s="149"/>
      <c r="D229" s="149"/>
      <c r="E229" s="149"/>
      <c r="F229" s="149"/>
      <c r="G229" s="149"/>
      <c r="H229" s="149"/>
      <c r="I229" s="149"/>
    </row>
    <row r="230" spans="1:9" ht="10.5" customHeight="1">
      <c r="B230" s="223" t="s">
        <v>771</v>
      </c>
      <c r="C230" s="149">
        <v>383</v>
      </c>
      <c r="D230" s="149">
        <v>262</v>
      </c>
      <c r="E230" s="149">
        <v>0</v>
      </c>
      <c r="F230" s="149">
        <v>0</v>
      </c>
      <c r="G230" s="149">
        <v>0</v>
      </c>
      <c r="H230" s="149">
        <v>121</v>
      </c>
      <c r="I230" s="149">
        <v>0</v>
      </c>
    </row>
    <row r="231" spans="1:9" ht="10.5" customHeight="1">
      <c r="B231" s="223" t="s">
        <v>770</v>
      </c>
      <c r="C231" s="149">
        <v>451</v>
      </c>
      <c r="D231" s="149">
        <v>268</v>
      </c>
      <c r="E231" s="149">
        <v>0</v>
      </c>
      <c r="F231" s="149">
        <v>0</v>
      </c>
      <c r="G231" s="149">
        <v>0</v>
      </c>
      <c r="H231" s="149">
        <v>183</v>
      </c>
      <c r="I231" s="149">
        <v>0</v>
      </c>
    </row>
    <row r="232" spans="1:9" ht="10.5" customHeight="1">
      <c r="B232" s="225" t="s">
        <v>769</v>
      </c>
      <c r="C232" s="149"/>
      <c r="D232" s="149"/>
      <c r="E232" s="149"/>
      <c r="F232" s="149"/>
      <c r="G232" s="149"/>
      <c r="H232" s="149"/>
      <c r="I232" s="149"/>
    </row>
    <row r="233" spans="1:9" ht="10.5" customHeight="1">
      <c r="B233" s="223" t="s">
        <v>768</v>
      </c>
      <c r="C233" s="149">
        <v>2998</v>
      </c>
      <c r="D233" s="149">
        <v>2276</v>
      </c>
      <c r="E233" s="149">
        <v>0</v>
      </c>
      <c r="F233" s="149">
        <v>0</v>
      </c>
      <c r="G233" s="149">
        <v>0</v>
      </c>
      <c r="H233" s="149">
        <v>722</v>
      </c>
      <c r="I233" s="149">
        <v>0</v>
      </c>
    </row>
    <row r="234" spans="1:9" ht="10.5" customHeight="1">
      <c r="B234" s="223" t="s">
        <v>767</v>
      </c>
      <c r="C234" s="149">
        <v>507</v>
      </c>
      <c r="D234" s="149">
        <v>456</v>
      </c>
      <c r="E234" s="149">
        <v>0</v>
      </c>
      <c r="F234" s="149">
        <v>0</v>
      </c>
      <c r="G234" s="149">
        <v>0</v>
      </c>
      <c r="H234" s="149">
        <v>51</v>
      </c>
      <c r="I234" s="149">
        <v>0</v>
      </c>
    </row>
    <row r="235" spans="1:9" ht="10.5" customHeight="1">
      <c r="B235" s="223" t="s">
        <v>766</v>
      </c>
      <c r="C235" s="149">
        <v>753</v>
      </c>
      <c r="D235" s="149">
        <v>422</v>
      </c>
      <c r="E235" s="149">
        <v>50</v>
      </c>
      <c r="F235" s="149">
        <v>0</v>
      </c>
      <c r="G235" s="149">
        <v>0</v>
      </c>
      <c r="H235" s="149">
        <v>281</v>
      </c>
      <c r="I235" s="149">
        <v>0</v>
      </c>
    </row>
    <row r="236" spans="1:9" ht="9" customHeight="1">
      <c r="B236" s="225"/>
      <c r="C236" s="149"/>
      <c r="D236" s="149"/>
      <c r="E236" s="149"/>
      <c r="F236" s="149"/>
      <c r="G236" s="149"/>
      <c r="H236" s="149"/>
      <c r="I236" s="149"/>
    </row>
    <row r="237" spans="1:9" ht="10.5" customHeight="1">
      <c r="A237" s="449" t="s">
        <v>380</v>
      </c>
      <c r="B237" s="448"/>
      <c r="C237" s="149">
        <v>18207</v>
      </c>
      <c r="D237" s="149">
        <v>11535</v>
      </c>
      <c r="E237" s="149">
        <v>3</v>
      </c>
      <c r="F237" s="149">
        <v>0</v>
      </c>
      <c r="G237" s="149">
        <v>65</v>
      </c>
      <c r="H237" s="149">
        <v>6604</v>
      </c>
      <c r="I237" s="149">
        <v>0</v>
      </c>
    </row>
    <row r="238" spans="1:9" ht="7.5" customHeight="1">
      <c r="B238" s="225"/>
      <c r="C238" s="149"/>
      <c r="D238" s="149"/>
      <c r="E238" s="149"/>
      <c r="F238" s="149"/>
      <c r="G238" s="149"/>
      <c r="H238" s="149"/>
      <c r="I238" s="149"/>
    </row>
    <row r="239" spans="1:9" ht="10.5" customHeight="1">
      <c r="B239" s="223" t="s">
        <v>765</v>
      </c>
      <c r="C239" s="149">
        <v>1477</v>
      </c>
      <c r="D239" s="149">
        <v>497</v>
      </c>
      <c r="E239" s="149">
        <v>3</v>
      </c>
      <c r="F239" s="149">
        <v>0</v>
      </c>
      <c r="G239" s="149">
        <v>0</v>
      </c>
      <c r="H239" s="149">
        <v>977</v>
      </c>
      <c r="I239" s="149">
        <v>0</v>
      </c>
    </row>
    <row r="240" spans="1:9" ht="10.5" customHeight="1">
      <c r="B240" s="225" t="s">
        <v>764</v>
      </c>
      <c r="C240" s="149"/>
      <c r="D240" s="149"/>
      <c r="E240" s="149"/>
      <c r="F240" s="149"/>
      <c r="G240" s="149"/>
      <c r="H240" s="149"/>
      <c r="I240" s="149"/>
    </row>
    <row r="241" spans="1:10" ht="10.5" customHeight="1">
      <c r="B241" s="223" t="s">
        <v>763</v>
      </c>
      <c r="C241" s="149">
        <v>437</v>
      </c>
      <c r="D241" s="149">
        <v>92</v>
      </c>
      <c r="E241" s="149">
        <v>0</v>
      </c>
      <c r="F241" s="149">
        <v>0</v>
      </c>
      <c r="G241" s="149">
        <v>0</v>
      </c>
      <c r="H241" s="149">
        <v>345</v>
      </c>
      <c r="I241" s="149">
        <v>0</v>
      </c>
    </row>
    <row r="242" spans="1:10" ht="10.5" customHeight="1">
      <c r="B242" s="223" t="s">
        <v>762</v>
      </c>
      <c r="C242" s="149">
        <v>314</v>
      </c>
      <c r="D242" s="149">
        <v>305</v>
      </c>
      <c r="E242" s="149">
        <v>0</v>
      </c>
      <c r="F242" s="149">
        <v>0</v>
      </c>
      <c r="G242" s="149">
        <v>0</v>
      </c>
      <c r="H242" s="149">
        <v>9</v>
      </c>
      <c r="I242" s="149">
        <v>0</v>
      </c>
    </row>
    <row r="243" spans="1:10" ht="10.5" customHeight="1">
      <c r="B243" s="223" t="s">
        <v>761</v>
      </c>
      <c r="C243" s="149">
        <v>7479</v>
      </c>
      <c r="D243" s="149">
        <v>4958</v>
      </c>
      <c r="E243" s="149">
        <v>0</v>
      </c>
      <c r="F243" s="149">
        <v>0</v>
      </c>
      <c r="G243" s="149">
        <v>0</v>
      </c>
      <c r="H243" s="149">
        <v>2521</v>
      </c>
      <c r="I243" s="149">
        <v>0</v>
      </c>
    </row>
    <row r="244" spans="1:10" ht="10.5" customHeight="1">
      <c r="B244" s="223" t="s">
        <v>760</v>
      </c>
      <c r="C244" s="149">
        <v>2753</v>
      </c>
      <c r="D244" s="149">
        <v>1837</v>
      </c>
      <c r="E244" s="149">
        <v>0</v>
      </c>
      <c r="F244" s="149">
        <v>0</v>
      </c>
      <c r="G244" s="149">
        <v>0</v>
      </c>
      <c r="H244" s="149">
        <v>916</v>
      </c>
      <c r="I244" s="149">
        <v>0</v>
      </c>
    </row>
    <row r="245" spans="1:10" ht="10.5" customHeight="1">
      <c r="B245" s="223" t="s">
        <v>759</v>
      </c>
      <c r="C245" s="149">
        <v>473</v>
      </c>
      <c r="D245" s="149">
        <v>325</v>
      </c>
      <c r="E245" s="149">
        <v>0</v>
      </c>
      <c r="F245" s="149">
        <v>0</v>
      </c>
      <c r="G245" s="149">
        <v>0</v>
      </c>
      <c r="H245" s="149">
        <v>148</v>
      </c>
      <c r="I245" s="149">
        <v>0</v>
      </c>
    </row>
    <row r="246" spans="1:10" ht="10.5" customHeight="1">
      <c r="B246" s="223" t="s">
        <v>758</v>
      </c>
      <c r="C246" s="149">
        <v>2080</v>
      </c>
      <c r="D246" s="149">
        <v>1152</v>
      </c>
      <c r="E246" s="149">
        <v>0</v>
      </c>
      <c r="F246" s="149">
        <v>0</v>
      </c>
      <c r="G246" s="149">
        <v>62</v>
      </c>
      <c r="H246" s="149">
        <v>866</v>
      </c>
      <c r="I246" s="149">
        <v>0</v>
      </c>
    </row>
    <row r="247" spans="1:10" ht="10.5" customHeight="1">
      <c r="B247" s="223" t="s">
        <v>757</v>
      </c>
      <c r="C247" s="149">
        <v>469</v>
      </c>
      <c r="D247" s="149">
        <v>426</v>
      </c>
      <c r="E247" s="149">
        <v>0</v>
      </c>
      <c r="F247" s="149">
        <v>0</v>
      </c>
      <c r="G247" s="149">
        <v>2</v>
      </c>
      <c r="H247" s="149">
        <v>41</v>
      </c>
      <c r="I247" s="149">
        <v>0</v>
      </c>
    </row>
    <row r="248" spans="1:10" ht="10.5" customHeight="1">
      <c r="B248" s="223" t="s">
        <v>756</v>
      </c>
      <c r="C248" s="149">
        <v>2434</v>
      </c>
      <c r="D248" s="149">
        <v>1744</v>
      </c>
      <c r="E248" s="149">
        <v>0</v>
      </c>
      <c r="F248" s="149">
        <v>0</v>
      </c>
      <c r="G248" s="149">
        <v>1</v>
      </c>
      <c r="H248" s="149">
        <v>689</v>
      </c>
      <c r="I248" s="149">
        <v>0</v>
      </c>
    </row>
    <row r="249" spans="1:10" ht="10.5" customHeight="1">
      <c r="B249" s="223" t="s">
        <v>755</v>
      </c>
      <c r="C249" s="149">
        <v>291</v>
      </c>
      <c r="D249" s="149">
        <v>199</v>
      </c>
      <c r="E249" s="149">
        <v>0</v>
      </c>
      <c r="F249" s="149">
        <v>0</v>
      </c>
      <c r="G249" s="149">
        <v>0</v>
      </c>
      <c r="H249" s="149">
        <v>92</v>
      </c>
      <c r="I249" s="149">
        <v>0</v>
      </c>
    </row>
    <row r="250" spans="1:10" ht="9" customHeight="1">
      <c r="B250" s="225"/>
      <c r="C250" s="149"/>
      <c r="D250" s="149"/>
      <c r="E250" s="149"/>
      <c r="F250" s="149"/>
      <c r="G250" s="149"/>
      <c r="H250" s="149"/>
      <c r="I250" s="149"/>
    </row>
    <row r="251" spans="1:10" ht="10.5" customHeight="1">
      <c r="A251" s="449" t="s">
        <v>370</v>
      </c>
      <c r="B251" s="448"/>
      <c r="C251" s="149">
        <v>8633</v>
      </c>
      <c r="D251" s="149">
        <v>2880</v>
      </c>
      <c r="E251" s="149">
        <v>84</v>
      </c>
      <c r="F251" s="149">
        <v>8</v>
      </c>
      <c r="G251" s="149">
        <v>4142</v>
      </c>
      <c r="H251" s="149">
        <v>1519</v>
      </c>
      <c r="I251" s="149">
        <v>0</v>
      </c>
    </row>
    <row r="252" spans="1:10" ht="7.5" customHeight="1">
      <c r="B252" s="225"/>
      <c r="C252" s="149"/>
      <c r="D252" s="149"/>
      <c r="E252" s="149"/>
      <c r="F252" s="149"/>
      <c r="G252" s="149"/>
      <c r="H252" s="149"/>
      <c r="I252" s="149"/>
    </row>
    <row r="253" spans="1:10" ht="10.5" customHeight="1">
      <c r="B253" s="223" t="s">
        <v>754</v>
      </c>
      <c r="C253" s="149">
        <v>1563</v>
      </c>
      <c r="D253" s="149">
        <v>1190</v>
      </c>
      <c r="E253" s="149">
        <v>36</v>
      </c>
      <c r="F253" s="149">
        <v>1</v>
      </c>
      <c r="G253" s="149">
        <v>192</v>
      </c>
      <c r="H253" s="149">
        <v>144</v>
      </c>
      <c r="I253" s="149">
        <v>0</v>
      </c>
    </row>
    <row r="254" spans="1:10" ht="10.5" customHeight="1">
      <c r="B254" s="223" t="s">
        <v>753</v>
      </c>
      <c r="C254" s="149">
        <v>656</v>
      </c>
      <c r="D254" s="149">
        <v>208</v>
      </c>
      <c r="E254" s="149">
        <v>0</v>
      </c>
      <c r="F254" s="149">
        <v>0</v>
      </c>
      <c r="G254" s="149">
        <v>377</v>
      </c>
      <c r="H254" s="149">
        <v>71</v>
      </c>
      <c r="I254" s="149">
        <v>0</v>
      </c>
    </row>
    <row r="255" spans="1:10" ht="10.5" customHeight="1">
      <c r="B255" s="223" t="s">
        <v>752</v>
      </c>
      <c r="C255" s="149">
        <v>1553</v>
      </c>
      <c r="D255" s="149">
        <v>161</v>
      </c>
      <c r="E255" s="149">
        <v>5</v>
      </c>
      <c r="F255" s="149">
        <v>0</v>
      </c>
      <c r="G255" s="149">
        <v>390</v>
      </c>
      <c r="H255" s="149">
        <v>997</v>
      </c>
      <c r="I255" s="149">
        <v>0</v>
      </c>
      <c r="J255" s="446"/>
    </row>
    <row r="256" spans="1:10" ht="10.5" customHeight="1">
      <c r="B256" s="225" t="s">
        <v>751</v>
      </c>
      <c r="C256" s="149"/>
      <c r="D256" s="149"/>
      <c r="E256" s="149"/>
      <c r="F256" s="149"/>
      <c r="G256" s="149"/>
      <c r="H256" s="149"/>
      <c r="I256" s="149"/>
    </row>
    <row r="257" spans="1:9" ht="10.5" customHeight="1">
      <c r="B257" s="223" t="s">
        <v>750</v>
      </c>
      <c r="C257" s="149">
        <v>977</v>
      </c>
      <c r="D257" s="149">
        <v>312</v>
      </c>
      <c r="E257" s="149">
        <v>0</v>
      </c>
      <c r="F257" s="149">
        <v>0</v>
      </c>
      <c r="G257" s="149">
        <v>562</v>
      </c>
      <c r="H257" s="149">
        <v>103</v>
      </c>
      <c r="I257" s="149">
        <v>0</v>
      </c>
    </row>
    <row r="258" spans="1:9" ht="10.5" customHeight="1">
      <c r="B258" s="223" t="s">
        <v>749</v>
      </c>
      <c r="C258" s="149">
        <v>3884</v>
      </c>
      <c r="D258" s="149">
        <v>1009</v>
      </c>
      <c r="E258" s="149">
        <v>43</v>
      </c>
      <c r="F258" s="149">
        <v>7</v>
      </c>
      <c r="G258" s="149">
        <v>2621</v>
      </c>
      <c r="H258" s="149">
        <v>204</v>
      </c>
      <c r="I258" s="149">
        <v>0</v>
      </c>
    </row>
    <row r="259" spans="1:9" ht="9" customHeight="1">
      <c r="B259" s="225"/>
      <c r="C259" s="149"/>
      <c r="D259" s="149"/>
      <c r="E259" s="149"/>
      <c r="F259" s="149"/>
      <c r="G259" s="149"/>
      <c r="H259" s="149"/>
      <c r="I259" s="149"/>
    </row>
    <row r="260" spans="1:9" ht="10.5" customHeight="1">
      <c r="A260" s="233" t="s">
        <v>748</v>
      </c>
      <c r="B260" s="225"/>
      <c r="C260" s="149"/>
      <c r="D260" s="149"/>
      <c r="E260" s="149"/>
      <c r="F260" s="149"/>
      <c r="G260" s="149"/>
      <c r="H260" s="149"/>
      <c r="I260" s="149"/>
    </row>
    <row r="261" spans="1:9" ht="10.5" customHeight="1">
      <c r="A261" s="449" t="s">
        <v>747</v>
      </c>
      <c r="B261" s="448"/>
      <c r="C261" s="149">
        <v>66680</v>
      </c>
      <c r="D261" s="149">
        <v>47251</v>
      </c>
      <c r="E261" s="149">
        <v>579</v>
      </c>
      <c r="F261" s="149">
        <v>153</v>
      </c>
      <c r="G261" s="149">
        <v>1755</v>
      </c>
      <c r="H261" s="149">
        <v>16230</v>
      </c>
      <c r="I261" s="149">
        <v>712</v>
      </c>
    </row>
    <row r="262" spans="1:9" ht="7.5" customHeight="1">
      <c r="B262" s="225"/>
      <c r="C262" s="149"/>
      <c r="D262" s="149"/>
      <c r="E262" s="149"/>
      <c r="F262" s="149"/>
      <c r="G262" s="149"/>
      <c r="H262" s="149"/>
      <c r="I262" s="149"/>
    </row>
    <row r="263" spans="1:9" ht="10.5" customHeight="1">
      <c r="B263" s="223" t="s">
        <v>746</v>
      </c>
      <c r="C263" s="149">
        <v>2372</v>
      </c>
      <c r="D263" s="149">
        <v>1156</v>
      </c>
      <c r="E263" s="149">
        <v>20</v>
      </c>
      <c r="F263" s="149">
        <v>0</v>
      </c>
      <c r="G263" s="149">
        <v>40</v>
      </c>
      <c r="H263" s="149">
        <v>1156</v>
      </c>
      <c r="I263" s="149">
        <v>0</v>
      </c>
    </row>
    <row r="264" spans="1:9" ht="10.5" customHeight="1">
      <c r="B264" s="223" t="s">
        <v>745</v>
      </c>
      <c r="C264" s="149">
        <v>37019</v>
      </c>
      <c r="D264" s="149">
        <v>24740</v>
      </c>
      <c r="E264" s="149">
        <v>337</v>
      </c>
      <c r="F264" s="149">
        <v>74</v>
      </c>
      <c r="G264" s="149">
        <v>1339</v>
      </c>
      <c r="H264" s="149">
        <v>9989</v>
      </c>
      <c r="I264" s="149">
        <v>540</v>
      </c>
    </row>
    <row r="265" spans="1:9" ht="10.5" customHeight="1">
      <c r="B265" s="223" t="s">
        <v>744</v>
      </c>
      <c r="C265" s="149">
        <v>7</v>
      </c>
      <c r="D265" s="149">
        <v>2</v>
      </c>
      <c r="E265" s="149">
        <v>0</v>
      </c>
      <c r="F265" s="149">
        <v>0</v>
      </c>
      <c r="G265" s="149">
        <v>2</v>
      </c>
      <c r="H265" s="149">
        <v>3</v>
      </c>
      <c r="I265" s="149">
        <v>0</v>
      </c>
    </row>
    <row r="266" spans="1:9" ht="10.5" customHeight="1">
      <c r="B266" s="223" t="s">
        <v>743</v>
      </c>
      <c r="C266" s="149">
        <v>8574</v>
      </c>
      <c r="D266" s="149">
        <v>6834</v>
      </c>
      <c r="E266" s="149">
        <v>91</v>
      </c>
      <c r="F266" s="149">
        <v>33</v>
      </c>
      <c r="G266" s="149">
        <v>209</v>
      </c>
      <c r="H266" s="149">
        <v>1376</v>
      </c>
      <c r="I266" s="149">
        <v>31</v>
      </c>
    </row>
    <row r="267" spans="1:9" ht="10.5" customHeight="1">
      <c r="B267" s="223" t="s">
        <v>742</v>
      </c>
      <c r="C267" s="149">
        <v>1532</v>
      </c>
      <c r="D267" s="149">
        <v>1183</v>
      </c>
      <c r="E267" s="149">
        <v>13</v>
      </c>
      <c r="F267" s="149">
        <v>0</v>
      </c>
      <c r="G267" s="149">
        <v>4</v>
      </c>
      <c r="H267" s="149">
        <v>332</v>
      </c>
      <c r="I267" s="149">
        <v>0</v>
      </c>
    </row>
    <row r="268" spans="1:9" ht="10.5" customHeight="1">
      <c r="B268" s="223" t="s">
        <v>741</v>
      </c>
      <c r="C268" s="149">
        <v>11675</v>
      </c>
      <c r="D268" s="149">
        <v>8881</v>
      </c>
      <c r="E268" s="149">
        <v>92</v>
      </c>
      <c r="F268" s="149">
        <v>1</v>
      </c>
      <c r="G268" s="149">
        <v>66</v>
      </c>
      <c r="H268" s="149">
        <v>2627</v>
      </c>
      <c r="I268" s="149">
        <v>8</v>
      </c>
    </row>
    <row r="269" spans="1:9" ht="10.5" customHeight="1">
      <c r="B269" s="223" t="s">
        <v>740</v>
      </c>
      <c r="C269" s="149">
        <v>3603</v>
      </c>
      <c r="D269" s="149">
        <v>3000</v>
      </c>
      <c r="E269" s="149">
        <v>16</v>
      </c>
      <c r="F269" s="149">
        <v>22</v>
      </c>
      <c r="G269" s="149">
        <v>75</v>
      </c>
      <c r="H269" s="149">
        <v>379</v>
      </c>
      <c r="I269" s="149">
        <v>111</v>
      </c>
    </row>
    <row r="270" spans="1:9" ht="10.5" customHeight="1">
      <c r="B270" s="223" t="s">
        <v>739</v>
      </c>
      <c r="C270" s="149">
        <v>205</v>
      </c>
      <c r="D270" s="149">
        <v>118</v>
      </c>
      <c r="E270" s="149">
        <v>3</v>
      </c>
      <c r="F270" s="149">
        <v>23</v>
      </c>
      <c r="G270" s="149">
        <v>6</v>
      </c>
      <c r="H270" s="149">
        <v>33</v>
      </c>
      <c r="I270" s="149">
        <v>22</v>
      </c>
    </row>
    <row r="271" spans="1:9" ht="10.5" customHeight="1">
      <c r="B271" s="223" t="s">
        <v>738</v>
      </c>
      <c r="C271" s="149">
        <v>1238</v>
      </c>
      <c r="D271" s="149">
        <v>1020</v>
      </c>
      <c r="E271" s="149">
        <v>1</v>
      </c>
      <c r="F271" s="149">
        <v>0</v>
      </c>
      <c r="G271" s="149">
        <v>8</v>
      </c>
      <c r="H271" s="149">
        <v>209</v>
      </c>
      <c r="I271" s="149">
        <v>0</v>
      </c>
    </row>
    <row r="272" spans="1:9" ht="10.5" customHeight="1">
      <c r="B272" s="225" t="s">
        <v>737</v>
      </c>
      <c r="C272" s="149"/>
      <c r="D272" s="149"/>
      <c r="E272" s="149"/>
      <c r="F272" s="149"/>
      <c r="G272" s="149"/>
      <c r="H272" s="149"/>
      <c r="I272" s="149"/>
    </row>
    <row r="273" spans="1:10" ht="10.5" customHeight="1">
      <c r="B273" s="223" t="s">
        <v>736</v>
      </c>
      <c r="C273" s="149">
        <v>455</v>
      </c>
      <c r="D273" s="149">
        <v>317</v>
      </c>
      <c r="E273" s="149">
        <v>6</v>
      </c>
      <c r="F273" s="149">
        <v>0</v>
      </c>
      <c r="G273" s="149">
        <v>6</v>
      </c>
      <c r="H273" s="149">
        <v>126</v>
      </c>
      <c r="I273" s="149">
        <v>0</v>
      </c>
    </row>
    <row r="274" spans="1:10" ht="9" customHeight="1">
      <c r="B274" s="225"/>
      <c r="C274" s="149"/>
      <c r="D274" s="149"/>
      <c r="E274" s="149"/>
      <c r="F274" s="149"/>
      <c r="G274" s="149"/>
      <c r="H274" s="149"/>
      <c r="I274" s="149"/>
    </row>
    <row r="275" spans="1:10" ht="10.5" customHeight="1">
      <c r="A275" s="233" t="s">
        <v>735</v>
      </c>
      <c r="B275" s="450"/>
      <c r="C275" s="149"/>
      <c r="D275" s="149"/>
      <c r="E275" s="149"/>
      <c r="F275" s="149"/>
      <c r="G275" s="149"/>
      <c r="H275" s="149"/>
      <c r="I275" s="149"/>
    </row>
    <row r="276" spans="1:10" ht="10.5" customHeight="1">
      <c r="A276" s="449" t="s">
        <v>734</v>
      </c>
      <c r="B276" s="448"/>
      <c r="C276" s="149">
        <v>36358</v>
      </c>
      <c r="D276" s="149">
        <v>36349</v>
      </c>
      <c r="E276" s="149">
        <v>0</v>
      </c>
      <c r="F276" s="149">
        <v>0</v>
      </c>
      <c r="G276" s="149">
        <v>0</v>
      </c>
      <c r="H276" s="149">
        <v>9</v>
      </c>
      <c r="I276" s="149">
        <v>0</v>
      </c>
    </row>
    <row r="277" spans="1:10" ht="7.5" customHeight="1">
      <c r="B277" s="225"/>
      <c r="C277" s="149"/>
      <c r="D277" s="149"/>
      <c r="E277" s="149"/>
      <c r="F277" s="149"/>
      <c r="G277" s="149"/>
      <c r="H277" s="149"/>
      <c r="I277" s="149"/>
    </row>
    <row r="278" spans="1:10" ht="10.5" customHeight="1">
      <c r="B278" s="223" t="s">
        <v>733</v>
      </c>
      <c r="C278" s="149">
        <v>27971</v>
      </c>
      <c r="D278" s="149">
        <v>27965</v>
      </c>
      <c r="E278" s="149">
        <v>0</v>
      </c>
      <c r="F278" s="149">
        <v>0</v>
      </c>
      <c r="G278" s="149">
        <v>0</v>
      </c>
      <c r="H278" s="149">
        <v>6</v>
      </c>
      <c r="I278" s="149">
        <v>0</v>
      </c>
    </row>
    <row r="279" spans="1:10" ht="10.5" customHeight="1">
      <c r="B279" s="223" t="s">
        <v>732</v>
      </c>
      <c r="C279" s="149">
        <v>841</v>
      </c>
      <c r="D279" s="149">
        <v>841</v>
      </c>
      <c r="E279" s="149">
        <v>0</v>
      </c>
      <c r="F279" s="149">
        <v>0</v>
      </c>
      <c r="G279" s="149">
        <v>0</v>
      </c>
      <c r="H279" s="149">
        <v>0</v>
      </c>
      <c r="I279" s="149">
        <v>0</v>
      </c>
    </row>
    <row r="280" spans="1:10" ht="10.5" customHeight="1">
      <c r="B280" s="223" t="s">
        <v>731</v>
      </c>
      <c r="C280" s="149">
        <v>7359</v>
      </c>
      <c r="D280" s="149">
        <v>7357</v>
      </c>
      <c r="E280" s="149">
        <v>0</v>
      </c>
      <c r="F280" s="149">
        <v>0</v>
      </c>
      <c r="G280" s="149">
        <v>0</v>
      </c>
      <c r="H280" s="149">
        <v>2</v>
      </c>
      <c r="I280" s="149">
        <v>0</v>
      </c>
    </row>
    <row r="281" spans="1:10" ht="10.5" customHeight="1">
      <c r="B281" s="225" t="s">
        <v>730</v>
      </c>
      <c r="C281" s="149"/>
      <c r="D281" s="149"/>
      <c r="E281" s="149"/>
      <c r="F281" s="149"/>
      <c r="G281" s="149"/>
      <c r="H281" s="149"/>
      <c r="I281" s="149"/>
    </row>
    <row r="282" spans="1:10" ht="10.5" customHeight="1">
      <c r="B282" s="223" t="s">
        <v>729</v>
      </c>
      <c r="C282" s="149">
        <v>187</v>
      </c>
      <c r="D282" s="149">
        <v>186</v>
      </c>
      <c r="E282" s="149">
        <v>0</v>
      </c>
      <c r="F282" s="149">
        <v>0</v>
      </c>
      <c r="G282" s="149">
        <v>0</v>
      </c>
      <c r="H282" s="149">
        <v>1</v>
      </c>
      <c r="I282" s="149">
        <v>0</v>
      </c>
    </row>
    <row r="283" spans="1:10" ht="7.5" customHeight="1">
      <c r="B283" s="223"/>
      <c r="C283" s="149"/>
      <c r="D283" s="149"/>
      <c r="E283" s="149"/>
      <c r="F283" s="149"/>
      <c r="G283" s="149"/>
      <c r="H283" s="149"/>
      <c r="I283" s="149"/>
    </row>
    <row r="284" spans="1:10" ht="10.5" customHeight="1">
      <c r="B284" s="447" t="s">
        <v>63</v>
      </c>
      <c r="C284" s="149">
        <v>351222</v>
      </c>
      <c r="D284" s="149">
        <v>294129</v>
      </c>
      <c r="E284" s="149">
        <v>1745</v>
      </c>
      <c r="F284" s="149">
        <v>286</v>
      </c>
      <c r="G284" s="149">
        <v>6019</v>
      </c>
      <c r="H284" s="149">
        <v>46920</v>
      </c>
      <c r="I284" s="149">
        <v>2123</v>
      </c>
      <c r="J284" s="446"/>
    </row>
    <row r="285" spans="1:10" ht="9" customHeight="1">
      <c r="B285" s="445"/>
      <c r="C285" s="149"/>
      <c r="D285" s="149"/>
      <c r="E285" s="149"/>
      <c r="F285" s="149"/>
      <c r="G285" s="149"/>
      <c r="H285" s="149"/>
      <c r="I285" s="149"/>
    </row>
    <row r="286" spans="1:10" s="287" customFormat="1" ht="10.5" customHeight="1">
      <c r="A286" s="291" t="s">
        <v>51</v>
      </c>
      <c r="B286" s="291"/>
      <c r="C286" s="149"/>
      <c r="D286" s="149"/>
      <c r="E286" s="149"/>
      <c r="F286" s="149"/>
      <c r="G286" s="149"/>
      <c r="H286" s="149"/>
      <c r="I286" s="149"/>
    </row>
    <row r="287" spans="1:10" ht="10.5" customHeight="1">
      <c r="D287" s="215"/>
      <c r="E287" s="215"/>
      <c r="F287" s="215"/>
      <c r="G287" s="215"/>
      <c r="H287" s="215"/>
      <c r="I287" s="215"/>
    </row>
    <row r="288" spans="1:10" ht="10.5" customHeight="1">
      <c r="B288" s="156"/>
    </row>
  </sheetData>
  <printOptions horizontalCentered="1"/>
  <pageMargins left="0.39370078740157483" right="0.39370078740157483" top="0.39370078740157483" bottom="0.59055118110236227" header="0.31496062992125984" footer="0.51181102362204722"/>
  <pageSetup paperSize="9" scale="99" orientation="portrait" horizontalDpi="4294967292" verticalDpi="300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32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10.5" customHeight="1"/>
  <cols>
    <col min="1" max="1" width="22.85546875" style="215" customWidth="1"/>
    <col min="2" max="2" width="11" style="322" customWidth="1"/>
    <col min="3" max="8" width="10.5703125" style="322" customWidth="1"/>
    <col min="9" max="16384" width="11.42578125" style="215"/>
  </cols>
  <sheetData>
    <row r="1" spans="1:8" s="361" customFormat="1" ht="12" customHeight="1">
      <c r="A1" s="443" t="s">
        <v>621</v>
      </c>
      <c r="B1" s="362"/>
      <c r="C1" s="362"/>
      <c r="D1" s="362"/>
      <c r="E1" s="362"/>
      <c r="F1" s="362"/>
      <c r="G1" s="362"/>
      <c r="H1" s="362"/>
    </row>
    <row r="2" spans="1:8" s="361" customFormat="1" ht="9" customHeight="1">
      <c r="A2" s="286"/>
      <c r="B2" s="362"/>
      <c r="C2" s="362"/>
      <c r="D2" s="362"/>
      <c r="E2" s="362"/>
      <c r="F2" s="362"/>
      <c r="G2" s="362"/>
      <c r="H2" s="362"/>
    </row>
    <row r="3" spans="1:8" s="361" customFormat="1" ht="11.25" customHeight="1">
      <c r="A3" s="442" t="s">
        <v>833</v>
      </c>
      <c r="B3" s="362"/>
      <c r="C3" s="362"/>
      <c r="D3" s="362"/>
      <c r="E3" s="362"/>
      <c r="F3" s="362"/>
      <c r="G3" s="362"/>
      <c r="H3" s="362"/>
    </row>
    <row r="4" spans="1:8" s="240" customFormat="1" ht="9" customHeight="1">
      <c r="A4" s="357" t="s">
        <v>541</v>
      </c>
      <c r="B4" s="356"/>
      <c r="C4" s="356" t="s">
        <v>541</v>
      </c>
      <c r="D4" s="356"/>
      <c r="E4" s="356"/>
      <c r="F4" s="356"/>
      <c r="G4" s="356"/>
      <c r="H4" s="356"/>
    </row>
    <row r="5" spans="1:8" s="240" customFormat="1" ht="10.5" customHeight="1">
      <c r="A5" s="440" t="s">
        <v>541</v>
      </c>
      <c r="B5" s="436"/>
      <c r="C5" s="438" t="s">
        <v>494</v>
      </c>
      <c r="D5" s="438"/>
      <c r="E5" s="438"/>
      <c r="F5" s="438"/>
      <c r="G5" s="438"/>
      <c r="H5" s="438"/>
    </row>
    <row r="6" spans="1:8" s="337" customFormat="1" ht="10.5" customHeight="1">
      <c r="A6" s="345" t="s">
        <v>541</v>
      </c>
      <c r="B6" s="435"/>
      <c r="C6" s="435"/>
      <c r="D6" s="435" t="s">
        <v>491</v>
      </c>
      <c r="E6" s="435" t="s">
        <v>827</v>
      </c>
      <c r="F6" s="435"/>
      <c r="G6" s="435" t="s">
        <v>489</v>
      </c>
      <c r="H6" s="342" t="s">
        <v>1</v>
      </c>
    </row>
    <row r="7" spans="1:8" s="337" customFormat="1" ht="10.5" customHeight="1">
      <c r="A7" s="345" t="s">
        <v>11</v>
      </c>
      <c r="B7" s="435" t="s">
        <v>715</v>
      </c>
      <c r="C7" s="435" t="s">
        <v>617</v>
      </c>
      <c r="D7" s="435" t="s">
        <v>486</v>
      </c>
      <c r="E7" s="435" t="s">
        <v>825</v>
      </c>
      <c r="F7" s="435" t="s">
        <v>485</v>
      </c>
      <c r="G7" s="435" t="s">
        <v>481</v>
      </c>
      <c r="H7" s="342" t="s">
        <v>616</v>
      </c>
    </row>
    <row r="8" spans="1:8" s="337" customFormat="1" ht="10.5" customHeight="1">
      <c r="A8" s="345" t="s">
        <v>541</v>
      </c>
      <c r="B8" s="435" t="s">
        <v>40</v>
      </c>
      <c r="C8" s="435" t="s">
        <v>614</v>
      </c>
      <c r="D8" s="435" t="s">
        <v>613</v>
      </c>
      <c r="E8" s="435" t="s">
        <v>613</v>
      </c>
      <c r="F8" s="435" t="s">
        <v>481</v>
      </c>
      <c r="G8" s="435" t="s">
        <v>824</v>
      </c>
      <c r="H8" s="342" t="s">
        <v>484</v>
      </c>
    </row>
    <row r="9" spans="1:8" s="337" customFormat="1" ht="10.5" customHeight="1">
      <c r="A9" s="341" t="s">
        <v>541</v>
      </c>
      <c r="B9" s="433"/>
      <c r="C9" s="433"/>
      <c r="D9" s="433" t="s">
        <v>481</v>
      </c>
      <c r="E9" s="433" t="s">
        <v>481</v>
      </c>
      <c r="F9" s="433"/>
      <c r="G9" s="433" t="s">
        <v>611</v>
      </c>
      <c r="H9" s="338" t="s">
        <v>481</v>
      </c>
    </row>
    <row r="10" spans="1:8" ht="10.5" customHeight="1">
      <c r="A10" s="336"/>
      <c r="B10" s="322" t="s">
        <v>541</v>
      </c>
      <c r="C10" s="322" t="s">
        <v>541</v>
      </c>
      <c r="D10" s="322" t="s">
        <v>541</v>
      </c>
      <c r="E10" s="322" t="s">
        <v>541</v>
      </c>
      <c r="F10" s="322" t="s">
        <v>541</v>
      </c>
      <c r="G10" s="322" t="s">
        <v>541</v>
      </c>
      <c r="H10" s="322" t="s">
        <v>541</v>
      </c>
    </row>
    <row r="11" spans="1:8" ht="10.5" customHeight="1">
      <c r="B11" s="253" t="s">
        <v>105</v>
      </c>
      <c r="C11" s="333"/>
      <c r="D11" s="333"/>
      <c r="E11" s="333"/>
      <c r="F11" s="333"/>
      <c r="G11" s="333"/>
      <c r="H11" s="333"/>
    </row>
    <row r="12" spans="1:8" ht="9" customHeight="1">
      <c r="A12" s="336"/>
    </row>
    <row r="13" spans="1:8" ht="10.5" customHeight="1">
      <c r="B13" s="253" t="s">
        <v>576</v>
      </c>
      <c r="C13" s="333"/>
      <c r="D13" s="333"/>
      <c r="E13" s="333"/>
      <c r="F13" s="333"/>
      <c r="G13" s="333"/>
      <c r="H13" s="333"/>
    </row>
    <row r="14" spans="1:8" ht="10.5" customHeight="1">
      <c r="B14" s="253" t="s">
        <v>564</v>
      </c>
      <c r="C14" s="333"/>
      <c r="D14" s="333"/>
      <c r="E14" s="333"/>
      <c r="F14" s="333"/>
      <c r="G14" s="333"/>
      <c r="H14" s="333"/>
    </row>
    <row r="15" spans="1:8" ht="9" customHeight="1"/>
    <row r="16" spans="1:8" ht="10.5" customHeight="1">
      <c r="A16" s="223" t="s">
        <v>23</v>
      </c>
      <c r="B16" s="156">
        <v>36243</v>
      </c>
      <c r="C16" s="156">
        <v>28205</v>
      </c>
      <c r="D16" s="156">
        <v>1328</v>
      </c>
      <c r="E16" s="156">
        <v>0</v>
      </c>
      <c r="F16" s="156">
        <v>617</v>
      </c>
      <c r="G16" s="156">
        <v>5872</v>
      </c>
      <c r="H16" s="156">
        <v>221</v>
      </c>
    </row>
    <row r="17" spans="1:8" ht="10.5" customHeight="1">
      <c r="A17" s="223" t="s">
        <v>24</v>
      </c>
      <c r="B17" s="156">
        <v>35766</v>
      </c>
      <c r="C17" s="156">
        <v>30708</v>
      </c>
      <c r="D17" s="156">
        <v>0</v>
      </c>
      <c r="E17" s="156">
        <v>45</v>
      </c>
      <c r="F17" s="156">
        <v>539</v>
      </c>
      <c r="G17" s="156">
        <v>4313</v>
      </c>
      <c r="H17" s="156">
        <v>161</v>
      </c>
    </row>
    <row r="18" spans="1:8" ht="10.5" customHeight="1">
      <c r="A18" s="223" t="s">
        <v>37</v>
      </c>
      <c r="B18" s="156">
        <v>14993</v>
      </c>
      <c r="C18" s="156">
        <v>12731</v>
      </c>
      <c r="D18" s="156">
        <v>0</v>
      </c>
      <c r="E18" s="156">
        <v>0</v>
      </c>
      <c r="F18" s="156">
        <v>708</v>
      </c>
      <c r="G18" s="156">
        <v>1513</v>
      </c>
      <c r="H18" s="156">
        <v>41</v>
      </c>
    </row>
    <row r="19" spans="1:8" ht="10.5" customHeight="1">
      <c r="A19" s="223" t="s">
        <v>831</v>
      </c>
      <c r="B19" s="156">
        <v>4045</v>
      </c>
      <c r="C19" s="156">
        <v>3255</v>
      </c>
      <c r="D19" s="156">
        <v>0</v>
      </c>
      <c r="E19" s="156">
        <v>0</v>
      </c>
      <c r="F19" s="156">
        <v>0</v>
      </c>
      <c r="G19" s="156">
        <v>738</v>
      </c>
      <c r="H19" s="156">
        <v>52</v>
      </c>
    </row>
    <row r="20" spans="1:8" ht="10.5" customHeight="1">
      <c r="A20" s="223" t="s">
        <v>38</v>
      </c>
      <c r="B20" s="156">
        <v>3010</v>
      </c>
      <c r="C20" s="156">
        <v>2548</v>
      </c>
      <c r="D20" s="156">
        <v>0</v>
      </c>
      <c r="E20" s="156">
        <v>0</v>
      </c>
      <c r="F20" s="156">
        <v>87</v>
      </c>
      <c r="G20" s="156">
        <v>363</v>
      </c>
      <c r="H20" s="156">
        <v>12</v>
      </c>
    </row>
    <row r="21" spans="1:8" ht="10.5" customHeight="1">
      <c r="A21" s="223" t="s">
        <v>322</v>
      </c>
      <c r="B21" s="156">
        <v>7571</v>
      </c>
      <c r="C21" s="156">
        <v>6482</v>
      </c>
      <c r="D21" s="156">
        <v>0</v>
      </c>
      <c r="E21" s="156">
        <v>0</v>
      </c>
      <c r="F21" s="156">
        <v>141</v>
      </c>
      <c r="G21" s="156">
        <v>917</v>
      </c>
      <c r="H21" s="156">
        <v>31</v>
      </c>
    </row>
    <row r="22" spans="1:8" ht="10.5" customHeight="1">
      <c r="A22" s="223" t="s">
        <v>27</v>
      </c>
      <c r="B22" s="156">
        <v>16824</v>
      </c>
      <c r="C22" s="156">
        <v>14257</v>
      </c>
      <c r="D22" s="156">
        <v>0</v>
      </c>
      <c r="E22" s="156">
        <v>93</v>
      </c>
      <c r="F22" s="156">
        <v>143</v>
      </c>
      <c r="G22" s="156">
        <v>2154</v>
      </c>
      <c r="H22" s="156">
        <v>177</v>
      </c>
    </row>
    <row r="23" spans="1:8" ht="10.5" customHeight="1">
      <c r="A23" s="223" t="s">
        <v>28</v>
      </c>
      <c r="B23" s="156">
        <v>4768</v>
      </c>
      <c r="C23" s="156">
        <v>4207</v>
      </c>
      <c r="D23" s="156">
        <v>0</v>
      </c>
      <c r="E23" s="156">
        <v>0</v>
      </c>
      <c r="F23" s="156">
        <v>41</v>
      </c>
      <c r="G23" s="156">
        <v>488</v>
      </c>
      <c r="H23" s="156">
        <v>32</v>
      </c>
    </row>
    <row r="24" spans="1:8" ht="10.5" customHeight="1">
      <c r="A24" s="223" t="s">
        <v>29</v>
      </c>
      <c r="B24" s="156">
        <v>18758</v>
      </c>
      <c r="C24" s="156">
        <v>16147</v>
      </c>
      <c r="D24" s="156">
        <v>0</v>
      </c>
      <c r="E24" s="156">
        <v>0</v>
      </c>
      <c r="F24" s="156">
        <v>242</v>
      </c>
      <c r="G24" s="156">
        <v>2342</v>
      </c>
      <c r="H24" s="156">
        <v>27</v>
      </c>
    </row>
    <row r="25" spans="1:8" ht="10.5" customHeight="1">
      <c r="A25" s="223" t="s">
        <v>30</v>
      </c>
      <c r="B25" s="156">
        <v>50312</v>
      </c>
      <c r="C25" s="156">
        <v>40732</v>
      </c>
      <c r="D25" s="156">
        <v>0</v>
      </c>
      <c r="E25" s="156">
        <v>86</v>
      </c>
      <c r="F25" s="156">
        <v>665</v>
      </c>
      <c r="G25" s="156">
        <v>8344</v>
      </c>
      <c r="H25" s="156">
        <v>485</v>
      </c>
    </row>
    <row r="26" spans="1:8" ht="10.5" customHeight="1">
      <c r="A26" s="223" t="s">
        <v>31</v>
      </c>
      <c r="B26" s="156">
        <v>8798</v>
      </c>
      <c r="C26" s="156">
        <v>6963</v>
      </c>
      <c r="D26" s="156">
        <v>0</v>
      </c>
      <c r="E26" s="156">
        <v>58</v>
      </c>
      <c r="F26" s="156">
        <v>0</v>
      </c>
      <c r="G26" s="156">
        <v>1633</v>
      </c>
      <c r="H26" s="156">
        <v>144</v>
      </c>
    </row>
    <row r="27" spans="1:8" ht="10.5" customHeight="1">
      <c r="A27" s="223" t="s">
        <v>32</v>
      </c>
      <c r="B27" s="156">
        <v>3178</v>
      </c>
      <c r="C27" s="156">
        <v>2689</v>
      </c>
      <c r="D27" s="156">
        <v>0</v>
      </c>
      <c r="E27" s="156">
        <v>0</v>
      </c>
      <c r="F27" s="156">
        <v>83</v>
      </c>
      <c r="G27" s="156">
        <v>355</v>
      </c>
      <c r="H27" s="156">
        <v>51</v>
      </c>
    </row>
    <row r="28" spans="1:8" ht="10.5" customHeight="1">
      <c r="A28" s="223" t="s">
        <v>33</v>
      </c>
      <c r="B28" s="156">
        <v>14913</v>
      </c>
      <c r="C28" s="156">
        <v>12949</v>
      </c>
      <c r="D28" s="156">
        <v>0</v>
      </c>
      <c r="E28" s="156">
        <v>0</v>
      </c>
      <c r="F28" s="156">
        <v>389</v>
      </c>
      <c r="G28" s="156">
        <v>1472</v>
      </c>
      <c r="H28" s="156">
        <v>103</v>
      </c>
    </row>
    <row r="29" spans="1:8" ht="10.5" customHeight="1">
      <c r="A29" s="223" t="s">
        <v>34</v>
      </c>
      <c r="B29" s="156">
        <v>5361</v>
      </c>
      <c r="C29" s="156">
        <v>4475</v>
      </c>
      <c r="D29" s="156">
        <v>0</v>
      </c>
      <c r="E29" s="156">
        <v>22</v>
      </c>
      <c r="F29" s="156">
        <v>111</v>
      </c>
      <c r="G29" s="156">
        <v>733</v>
      </c>
      <c r="H29" s="156">
        <v>20</v>
      </c>
    </row>
    <row r="30" spans="1:8" ht="10.5" customHeight="1">
      <c r="A30" s="223" t="s">
        <v>48</v>
      </c>
      <c r="B30" s="156">
        <v>5694</v>
      </c>
      <c r="C30" s="156">
        <v>4900</v>
      </c>
      <c r="D30" s="156">
        <v>0</v>
      </c>
      <c r="E30" s="156">
        <v>0</v>
      </c>
      <c r="F30" s="156">
        <v>79</v>
      </c>
      <c r="G30" s="156">
        <v>644</v>
      </c>
      <c r="H30" s="156">
        <v>71</v>
      </c>
    </row>
    <row r="31" spans="1:8" ht="10.5" customHeight="1">
      <c r="A31" s="223" t="s">
        <v>35</v>
      </c>
      <c r="B31" s="156">
        <v>6130</v>
      </c>
      <c r="C31" s="156">
        <v>5253</v>
      </c>
      <c r="D31" s="156">
        <v>0</v>
      </c>
      <c r="E31" s="156">
        <v>0</v>
      </c>
      <c r="F31" s="156">
        <v>112</v>
      </c>
      <c r="G31" s="156">
        <v>727</v>
      </c>
      <c r="H31" s="156">
        <v>38</v>
      </c>
    </row>
    <row r="32" spans="1:8" ht="10.5" customHeight="1">
      <c r="A32" s="221" t="s">
        <v>69</v>
      </c>
      <c r="B32" s="156">
        <v>236364</v>
      </c>
      <c r="C32" s="156">
        <v>196501</v>
      </c>
      <c r="D32" s="156">
        <v>1328</v>
      </c>
      <c r="E32" s="156">
        <v>304</v>
      </c>
      <c r="F32" s="156">
        <v>3957</v>
      </c>
      <c r="G32" s="156">
        <v>32608</v>
      </c>
      <c r="H32" s="156">
        <v>1666</v>
      </c>
    </row>
    <row r="33" spans="1:8" ht="10.5" customHeight="1">
      <c r="A33" s="328"/>
    </row>
    <row r="34" spans="1:8" ht="10.5" customHeight="1">
      <c r="B34" s="253" t="s">
        <v>555</v>
      </c>
      <c r="C34" s="333"/>
      <c r="D34" s="333"/>
      <c r="E34" s="333"/>
      <c r="F34" s="333"/>
      <c r="G34" s="333"/>
      <c r="H34" s="333"/>
    </row>
    <row r="35" spans="1:8" ht="9" customHeight="1"/>
    <row r="36" spans="1:8" ht="10.5" customHeight="1">
      <c r="A36" s="223" t="s">
        <v>23</v>
      </c>
      <c r="B36" s="156">
        <v>35855</v>
      </c>
      <c r="C36" s="156">
        <v>12945</v>
      </c>
      <c r="D36" s="156">
        <v>924</v>
      </c>
      <c r="E36" s="156">
        <v>0</v>
      </c>
      <c r="F36" s="156">
        <v>922</v>
      </c>
      <c r="G36" s="156">
        <v>20676</v>
      </c>
      <c r="H36" s="156">
        <v>388</v>
      </c>
    </row>
    <row r="37" spans="1:8" ht="10.5" customHeight="1">
      <c r="A37" s="223" t="s">
        <v>24</v>
      </c>
      <c r="B37" s="156">
        <v>23260</v>
      </c>
      <c r="C37" s="156">
        <v>14644</v>
      </c>
      <c r="D37" s="156">
        <v>0</v>
      </c>
      <c r="E37" s="156">
        <v>25</v>
      </c>
      <c r="F37" s="156">
        <v>811</v>
      </c>
      <c r="G37" s="156">
        <v>7474</v>
      </c>
      <c r="H37" s="156">
        <v>306</v>
      </c>
    </row>
    <row r="38" spans="1:8" ht="10.5" customHeight="1">
      <c r="A38" s="223" t="s">
        <v>37</v>
      </c>
      <c r="B38" s="156">
        <v>9550</v>
      </c>
      <c r="C38" s="156">
        <v>4631</v>
      </c>
      <c r="D38" s="156">
        <v>0</v>
      </c>
      <c r="E38" s="156">
        <v>0</v>
      </c>
      <c r="F38" s="156">
        <v>1179</v>
      </c>
      <c r="G38" s="156">
        <v>3728</v>
      </c>
      <c r="H38" s="156">
        <v>12</v>
      </c>
    </row>
    <row r="39" spans="1:8" ht="10.5" customHeight="1">
      <c r="A39" s="223" t="s">
        <v>831</v>
      </c>
      <c r="B39" s="156">
        <v>2895</v>
      </c>
      <c r="C39" s="156">
        <v>2370</v>
      </c>
      <c r="D39" s="156">
        <v>0</v>
      </c>
      <c r="E39" s="156">
        <v>0</v>
      </c>
      <c r="F39" s="156">
        <v>0</v>
      </c>
      <c r="G39" s="156">
        <v>502</v>
      </c>
      <c r="H39" s="156">
        <v>23</v>
      </c>
    </row>
    <row r="40" spans="1:8" ht="10.5" customHeight="1">
      <c r="A40" s="223" t="s">
        <v>38</v>
      </c>
      <c r="B40" s="156">
        <v>1483</v>
      </c>
      <c r="C40" s="156">
        <v>328</v>
      </c>
      <c r="D40" s="156">
        <v>0</v>
      </c>
      <c r="E40" s="156">
        <v>0</v>
      </c>
      <c r="F40" s="156">
        <v>216</v>
      </c>
      <c r="G40" s="156">
        <v>836</v>
      </c>
      <c r="H40" s="156">
        <v>103</v>
      </c>
    </row>
    <row r="41" spans="1:8" ht="10.5" customHeight="1">
      <c r="A41" s="223" t="s">
        <v>322</v>
      </c>
      <c r="B41" s="156">
        <v>5489</v>
      </c>
      <c r="C41" s="156">
        <v>2316</v>
      </c>
      <c r="D41" s="156">
        <v>0</v>
      </c>
      <c r="E41" s="156">
        <v>0</v>
      </c>
      <c r="F41" s="156">
        <v>117</v>
      </c>
      <c r="G41" s="156">
        <v>2998</v>
      </c>
      <c r="H41" s="156">
        <v>58</v>
      </c>
    </row>
    <row r="42" spans="1:8" ht="10.5" customHeight="1">
      <c r="A42" s="223" t="s">
        <v>27</v>
      </c>
      <c r="B42" s="156">
        <v>8881</v>
      </c>
      <c r="C42" s="156">
        <v>4073</v>
      </c>
      <c r="D42" s="156">
        <v>0</v>
      </c>
      <c r="E42" s="156">
        <v>84</v>
      </c>
      <c r="F42" s="156">
        <v>385</v>
      </c>
      <c r="G42" s="156">
        <v>4148</v>
      </c>
      <c r="H42" s="156">
        <v>191</v>
      </c>
    </row>
    <row r="43" spans="1:8" ht="10.5" customHeight="1">
      <c r="A43" s="223" t="s">
        <v>28</v>
      </c>
      <c r="B43" s="156">
        <v>1682</v>
      </c>
      <c r="C43" s="156">
        <v>945</v>
      </c>
      <c r="D43" s="156">
        <v>0</v>
      </c>
      <c r="E43" s="156">
        <v>0</v>
      </c>
      <c r="F43" s="156">
        <v>269</v>
      </c>
      <c r="G43" s="156">
        <v>468</v>
      </c>
      <c r="H43" s="156">
        <v>0</v>
      </c>
    </row>
    <row r="44" spans="1:8" ht="10.5" customHeight="1">
      <c r="A44" s="223" t="s">
        <v>29</v>
      </c>
      <c r="B44" s="156">
        <v>9386</v>
      </c>
      <c r="C44" s="156">
        <v>5379</v>
      </c>
      <c r="D44" s="156">
        <v>0</v>
      </c>
      <c r="E44" s="156">
        <v>0</v>
      </c>
      <c r="F44" s="156">
        <v>285</v>
      </c>
      <c r="G44" s="156">
        <v>3680</v>
      </c>
      <c r="H44" s="156">
        <v>42</v>
      </c>
    </row>
    <row r="45" spans="1:8" ht="10.5" customHeight="1">
      <c r="A45" s="223" t="s">
        <v>30</v>
      </c>
      <c r="B45" s="156">
        <v>25215</v>
      </c>
      <c r="C45" s="156">
        <v>13478</v>
      </c>
      <c r="D45" s="156">
        <v>0</v>
      </c>
      <c r="E45" s="156">
        <v>76</v>
      </c>
      <c r="F45" s="156">
        <v>1122</v>
      </c>
      <c r="G45" s="156">
        <v>10410</v>
      </c>
      <c r="H45" s="156">
        <v>129</v>
      </c>
    </row>
    <row r="46" spans="1:8" ht="10.5" customHeight="1">
      <c r="A46" s="223" t="s">
        <v>31</v>
      </c>
      <c r="B46" s="156">
        <v>5740</v>
      </c>
      <c r="C46" s="156">
        <v>3987</v>
      </c>
      <c r="D46" s="156">
        <v>0</v>
      </c>
      <c r="E46" s="156">
        <v>21</v>
      </c>
      <c r="F46" s="156">
        <v>0</v>
      </c>
      <c r="G46" s="156">
        <v>1574</v>
      </c>
      <c r="H46" s="156">
        <v>158</v>
      </c>
    </row>
    <row r="47" spans="1:8" ht="10.5" customHeight="1">
      <c r="A47" s="223" t="s">
        <v>32</v>
      </c>
      <c r="B47" s="156">
        <v>1199</v>
      </c>
      <c r="C47" s="156">
        <v>509</v>
      </c>
      <c r="D47" s="156">
        <v>0</v>
      </c>
      <c r="E47" s="156">
        <v>0</v>
      </c>
      <c r="F47" s="156">
        <v>130</v>
      </c>
      <c r="G47" s="156">
        <v>474</v>
      </c>
      <c r="H47" s="156">
        <v>86</v>
      </c>
    </row>
    <row r="48" spans="1:8" ht="10.5" customHeight="1">
      <c r="A48" s="223" t="s">
        <v>33</v>
      </c>
      <c r="B48" s="156">
        <v>5488</v>
      </c>
      <c r="C48" s="156">
        <v>3732</v>
      </c>
      <c r="D48" s="156">
        <v>0</v>
      </c>
      <c r="E48" s="156">
        <v>0</v>
      </c>
      <c r="F48" s="156">
        <v>688</v>
      </c>
      <c r="G48" s="156">
        <v>969</v>
      </c>
      <c r="H48" s="156">
        <v>99</v>
      </c>
    </row>
    <row r="49" spans="1:8" ht="10.5" customHeight="1">
      <c r="A49" s="223" t="s">
        <v>34</v>
      </c>
      <c r="B49" s="156">
        <v>2574</v>
      </c>
      <c r="C49" s="156">
        <v>1599</v>
      </c>
      <c r="D49" s="156">
        <v>0</v>
      </c>
      <c r="E49" s="156">
        <v>20</v>
      </c>
      <c r="F49" s="156">
        <v>208</v>
      </c>
      <c r="G49" s="156">
        <v>747</v>
      </c>
      <c r="H49" s="156">
        <v>0</v>
      </c>
    </row>
    <row r="50" spans="1:8" ht="10.5" customHeight="1">
      <c r="A50" s="223" t="s">
        <v>48</v>
      </c>
      <c r="B50" s="156">
        <v>2496</v>
      </c>
      <c r="C50" s="156">
        <v>1463</v>
      </c>
      <c r="D50" s="156">
        <v>0</v>
      </c>
      <c r="E50" s="156">
        <v>0</v>
      </c>
      <c r="F50" s="156">
        <v>215</v>
      </c>
      <c r="G50" s="156">
        <v>673</v>
      </c>
      <c r="H50" s="156">
        <v>145</v>
      </c>
    </row>
    <row r="51" spans="1:8" ht="10.5" customHeight="1">
      <c r="A51" s="223" t="s">
        <v>35</v>
      </c>
      <c r="B51" s="156">
        <v>3712</v>
      </c>
      <c r="C51" s="156">
        <v>2660</v>
      </c>
      <c r="D51" s="156">
        <v>0</v>
      </c>
      <c r="E51" s="156">
        <v>0</v>
      </c>
      <c r="F51" s="156">
        <v>412</v>
      </c>
      <c r="G51" s="156">
        <v>635</v>
      </c>
      <c r="H51" s="156">
        <v>5</v>
      </c>
    </row>
    <row r="52" spans="1:8" ht="10.5" customHeight="1">
      <c r="A52" s="221" t="s">
        <v>69</v>
      </c>
      <c r="B52" s="156">
        <v>144905</v>
      </c>
      <c r="C52" s="156">
        <v>75059</v>
      </c>
      <c r="D52" s="156">
        <v>924</v>
      </c>
      <c r="E52" s="156">
        <v>226</v>
      </c>
      <c r="F52" s="156">
        <v>6959</v>
      </c>
      <c r="G52" s="156">
        <v>59992</v>
      </c>
      <c r="H52" s="156">
        <v>1745</v>
      </c>
    </row>
    <row r="53" spans="1:8" ht="10.5" customHeight="1">
      <c r="A53" s="236"/>
    </row>
    <row r="54" spans="1:8" ht="10.5" customHeight="1">
      <c r="B54" s="253" t="s">
        <v>566</v>
      </c>
      <c r="C54" s="333"/>
      <c r="D54" s="333"/>
      <c r="E54" s="333"/>
      <c r="F54" s="333"/>
      <c r="G54" s="333"/>
      <c r="H54" s="333"/>
    </row>
    <row r="55" spans="1:8" ht="9" customHeight="1">
      <c r="B55" s="156"/>
      <c r="C55" s="156"/>
      <c r="D55" s="156"/>
      <c r="E55" s="156"/>
      <c r="F55" s="156"/>
      <c r="G55" s="156"/>
      <c r="H55" s="156"/>
    </row>
    <row r="56" spans="1:8" ht="10.5" customHeight="1">
      <c r="A56" s="223" t="s">
        <v>23</v>
      </c>
      <c r="B56" s="156">
        <v>72098</v>
      </c>
      <c r="C56" s="156">
        <v>41150</v>
      </c>
      <c r="D56" s="156">
        <v>2252</v>
      </c>
      <c r="E56" s="156">
        <v>0</v>
      </c>
      <c r="F56" s="156">
        <v>1539</v>
      </c>
      <c r="G56" s="156">
        <v>26548</v>
      </c>
      <c r="H56" s="156">
        <v>609</v>
      </c>
    </row>
    <row r="57" spans="1:8" ht="10.5" customHeight="1">
      <c r="A57" s="223" t="s">
        <v>24</v>
      </c>
      <c r="B57" s="156">
        <v>59026</v>
      </c>
      <c r="C57" s="156">
        <v>45352</v>
      </c>
      <c r="D57" s="156">
        <v>0</v>
      </c>
      <c r="E57" s="156">
        <v>70</v>
      </c>
      <c r="F57" s="156">
        <v>1350</v>
      </c>
      <c r="G57" s="156">
        <v>11787</v>
      </c>
      <c r="H57" s="156">
        <v>467</v>
      </c>
    </row>
    <row r="58" spans="1:8" ht="10.5" customHeight="1">
      <c r="A58" s="223" t="s">
        <v>37</v>
      </c>
      <c r="B58" s="156">
        <v>24543</v>
      </c>
      <c r="C58" s="156">
        <v>17362</v>
      </c>
      <c r="D58" s="156">
        <v>0</v>
      </c>
      <c r="E58" s="156">
        <v>0</v>
      </c>
      <c r="F58" s="156">
        <v>1887</v>
      </c>
      <c r="G58" s="156">
        <v>5241</v>
      </c>
      <c r="H58" s="156">
        <v>53</v>
      </c>
    </row>
    <row r="59" spans="1:8" ht="10.5" customHeight="1">
      <c r="A59" s="223" t="s">
        <v>831</v>
      </c>
      <c r="B59" s="156">
        <v>6940</v>
      </c>
      <c r="C59" s="156">
        <v>5625</v>
      </c>
      <c r="D59" s="156">
        <v>0</v>
      </c>
      <c r="E59" s="156">
        <v>0</v>
      </c>
      <c r="F59" s="156">
        <v>0</v>
      </c>
      <c r="G59" s="156">
        <v>1240</v>
      </c>
      <c r="H59" s="156">
        <v>75</v>
      </c>
    </row>
    <row r="60" spans="1:8" ht="10.5" customHeight="1">
      <c r="A60" s="223" t="s">
        <v>38</v>
      </c>
      <c r="B60" s="156">
        <v>4493</v>
      </c>
      <c r="C60" s="156">
        <v>2876</v>
      </c>
      <c r="D60" s="156">
        <v>0</v>
      </c>
      <c r="E60" s="156">
        <v>0</v>
      </c>
      <c r="F60" s="156">
        <v>303</v>
      </c>
      <c r="G60" s="156">
        <v>1199</v>
      </c>
      <c r="H60" s="156">
        <v>115</v>
      </c>
    </row>
    <row r="61" spans="1:8" ht="10.5" customHeight="1">
      <c r="A61" s="223" t="s">
        <v>322</v>
      </c>
      <c r="B61" s="156">
        <v>13060</v>
      </c>
      <c r="C61" s="156">
        <v>8798</v>
      </c>
      <c r="D61" s="156">
        <v>0</v>
      </c>
      <c r="E61" s="156">
        <v>0</v>
      </c>
      <c r="F61" s="156">
        <v>258</v>
      </c>
      <c r="G61" s="156">
        <v>3915</v>
      </c>
      <c r="H61" s="156">
        <v>89</v>
      </c>
    </row>
    <row r="62" spans="1:8" ht="10.5" customHeight="1">
      <c r="A62" s="223" t="s">
        <v>27</v>
      </c>
      <c r="B62" s="156">
        <v>25705</v>
      </c>
      <c r="C62" s="156">
        <v>18330</v>
      </c>
      <c r="D62" s="156">
        <v>0</v>
      </c>
      <c r="E62" s="156">
        <v>177</v>
      </c>
      <c r="F62" s="156">
        <v>528</v>
      </c>
      <c r="G62" s="156">
        <v>6302</v>
      </c>
      <c r="H62" s="156">
        <v>368</v>
      </c>
    </row>
    <row r="63" spans="1:8" ht="10.5" customHeight="1">
      <c r="A63" s="223" t="s">
        <v>28</v>
      </c>
      <c r="B63" s="156">
        <v>6450</v>
      </c>
      <c r="C63" s="156">
        <v>5152</v>
      </c>
      <c r="D63" s="156">
        <v>0</v>
      </c>
      <c r="E63" s="156">
        <v>0</v>
      </c>
      <c r="F63" s="156">
        <v>310</v>
      </c>
      <c r="G63" s="156">
        <v>956</v>
      </c>
      <c r="H63" s="156">
        <v>32</v>
      </c>
    </row>
    <row r="64" spans="1:8" ht="10.5" customHeight="1">
      <c r="A64" s="223" t="s">
        <v>29</v>
      </c>
      <c r="B64" s="156">
        <v>28144</v>
      </c>
      <c r="C64" s="156">
        <v>21526</v>
      </c>
      <c r="D64" s="156">
        <v>0</v>
      </c>
      <c r="E64" s="156">
        <v>0</v>
      </c>
      <c r="F64" s="156">
        <v>527</v>
      </c>
      <c r="G64" s="156">
        <v>6022</v>
      </c>
      <c r="H64" s="156">
        <v>69</v>
      </c>
    </row>
    <row r="65" spans="1:8" ht="10.5" customHeight="1">
      <c r="A65" s="223" t="s">
        <v>30</v>
      </c>
      <c r="B65" s="156">
        <v>75527</v>
      </c>
      <c r="C65" s="156">
        <v>54210</v>
      </c>
      <c r="D65" s="156">
        <v>0</v>
      </c>
      <c r="E65" s="156">
        <v>162</v>
      </c>
      <c r="F65" s="156">
        <v>1787</v>
      </c>
      <c r="G65" s="156">
        <v>18754</v>
      </c>
      <c r="H65" s="156">
        <v>614</v>
      </c>
    </row>
    <row r="66" spans="1:8" ht="10.5" customHeight="1">
      <c r="A66" s="223" t="s">
        <v>31</v>
      </c>
      <c r="B66" s="156">
        <v>14538</v>
      </c>
      <c r="C66" s="156">
        <v>10950</v>
      </c>
      <c r="D66" s="156">
        <v>0</v>
      </c>
      <c r="E66" s="156">
        <v>79</v>
      </c>
      <c r="F66" s="156">
        <v>0</v>
      </c>
      <c r="G66" s="156">
        <v>3207</v>
      </c>
      <c r="H66" s="156">
        <v>302</v>
      </c>
    </row>
    <row r="67" spans="1:8" ht="10.5" customHeight="1">
      <c r="A67" s="223" t="s">
        <v>32</v>
      </c>
      <c r="B67" s="156">
        <v>4377</v>
      </c>
      <c r="C67" s="156">
        <v>3198</v>
      </c>
      <c r="D67" s="156">
        <v>0</v>
      </c>
      <c r="E67" s="156">
        <v>0</v>
      </c>
      <c r="F67" s="156">
        <v>213</v>
      </c>
      <c r="G67" s="156">
        <v>829</v>
      </c>
      <c r="H67" s="156">
        <v>137</v>
      </c>
    </row>
    <row r="68" spans="1:8" ht="10.5" customHeight="1">
      <c r="A68" s="223" t="s">
        <v>33</v>
      </c>
      <c r="B68" s="156">
        <v>20401</v>
      </c>
      <c r="C68" s="156">
        <v>16681</v>
      </c>
      <c r="D68" s="156">
        <v>0</v>
      </c>
      <c r="E68" s="156">
        <v>0</v>
      </c>
      <c r="F68" s="156">
        <v>1077</v>
      </c>
      <c r="G68" s="156">
        <v>2441</v>
      </c>
      <c r="H68" s="156">
        <v>202</v>
      </c>
    </row>
    <row r="69" spans="1:8" ht="10.5" customHeight="1">
      <c r="A69" s="223" t="s">
        <v>34</v>
      </c>
      <c r="B69" s="156">
        <v>7935</v>
      </c>
      <c r="C69" s="156">
        <v>6074</v>
      </c>
      <c r="D69" s="156">
        <v>0</v>
      </c>
      <c r="E69" s="156">
        <v>42</v>
      </c>
      <c r="F69" s="156">
        <v>319</v>
      </c>
      <c r="G69" s="156">
        <v>1480</v>
      </c>
      <c r="H69" s="156">
        <v>20</v>
      </c>
    </row>
    <row r="70" spans="1:8" ht="10.5" customHeight="1">
      <c r="A70" s="223" t="s">
        <v>48</v>
      </c>
      <c r="B70" s="156">
        <v>8190</v>
      </c>
      <c r="C70" s="156">
        <v>6363</v>
      </c>
      <c r="D70" s="156">
        <v>0</v>
      </c>
      <c r="E70" s="156">
        <v>0</v>
      </c>
      <c r="F70" s="156">
        <v>294</v>
      </c>
      <c r="G70" s="156">
        <v>1317</v>
      </c>
      <c r="H70" s="156">
        <v>216</v>
      </c>
    </row>
    <row r="71" spans="1:8" ht="10.5" customHeight="1">
      <c r="A71" s="223" t="s">
        <v>35</v>
      </c>
      <c r="B71" s="156">
        <v>9842</v>
      </c>
      <c r="C71" s="156">
        <v>7913</v>
      </c>
      <c r="D71" s="156">
        <v>0</v>
      </c>
      <c r="E71" s="156">
        <v>0</v>
      </c>
      <c r="F71" s="156">
        <v>524</v>
      </c>
      <c r="G71" s="156">
        <v>1362</v>
      </c>
      <c r="H71" s="156">
        <v>43</v>
      </c>
    </row>
    <row r="72" spans="1:8" ht="10.5" customHeight="1">
      <c r="A72" s="221" t="s">
        <v>69</v>
      </c>
      <c r="B72" s="156">
        <v>381269</v>
      </c>
      <c r="C72" s="156">
        <v>271560</v>
      </c>
      <c r="D72" s="156">
        <v>2252</v>
      </c>
      <c r="E72" s="156">
        <v>530</v>
      </c>
      <c r="F72" s="156">
        <v>10916</v>
      </c>
      <c r="G72" s="156">
        <v>92600</v>
      </c>
      <c r="H72" s="156">
        <v>3411</v>
      </c>
    </row>
    <row r="73" spans="1:8" ht="10.5" customHeight="1">
      <c r="A73" s="328"/>
    </row>
    <row r="74" spans="1:8" ht="10.5" customHeight="1">
      <c r="A74" s="328"/>
    </row>
    <row r="75" spans="1:8" ht="10.5" customHeight="1">
      <c r="A75" s="328"/>
    </row>
    <row r="76" spans="1:8" ht="10.5" customHeight="1">
      <c r="A76" s="328"/>
    </row>
    <row r="77" spans="1:8" s="287" customFormat="1" ht="10.5" customHeight="1">
      <c r="A77" s="475" t="s">
        <v>830</v>
      </c>
      <c r="B77" s="325"/>
      <c r="C77" s="325"/>
      <c r="D77" s="325"/>
      <c r="E77" s="325"/>
      <c r="F77" s="325"/>
      <c r="G77" s="325"/>
      <c r="H77" s="325"/>
    </row>
    <row r="78" spans="1:8" s="287" customFormat="1" ht="10.5" customHeight="1">
      <c r="A78" s="475" t="s">
        <v>832</v>
      </c>
      <c r="B78" s="325"/>
      <c r="C78" s="325"/>
      <c r="D78" s="325"/>
      <c r="E78" s="325"/>
      <c r="F78" s="325"/>
      <c r="G78" s="325"/>
      <c r="H78" s="325"/>
    </row>
    <row r="79" spans="1:8" s="287" customFormat="1" ht="10.5" customHeight="1">
      <c r="B79" s="325"/>
      <c r="C79" s="327"/>
      <c r="D79" s="325"/>
      <c r="E79" s="325"/>
      <c r="F79" s="325"/>
      <c r="G79" s="325"/>
      <c r="H79" s="325"/>
    </row>
    <row r="80" spans="1:8" s="218" customFormat="1" ht="10.5" customHeight="1">
      <c r="A80" s="291" t="s">
        <v>51</v>
      </c>
      <c r="B80" s="291"/>
      <c r="C80" s="291"/>
      <c r="D80" s="474"/>
      <c r="E80" s="474"/>
      <c r="F80" s="474"/>
      <c r="G80" s="474"/>
      <c r="H80" s="474"/>
    </row>
    <row r="81" spans="1:8" ht="10.5" customHeight="1">
      <c r="B81" s="253" t="s">
        <v>105</v>
      </c>
      <c r="C81" s="333"/>
      <c r="D81" s="333"/>
      <c r="E81" s="333"/>
      <c r="F81" s="333"/>
      <c r="G81" s="333"/>
      <c r="H81" s="333"/>
    </row>
    <row r="82" spans="1:8" ht="10.5" customHeight="1">
      <c r="B82" s="477"/>
    </row>
    <row r="83" spans="1:8" ht="10.5" customHeight="1">
      <c r="B83" s="253" t="s">
        <v>565</v>
      </c>
      <c r="C83" s="333"/>
      <c r="D83" s="333"/>
      <c r="E83" s="333"/>
      <c r="F83" s="333"/>
      <c r="G83" s="333"/>
      <c r="H83" s="333"/>
    </row>
    <row r="84" spans="1:8" ht="10.5" customHeight="1">
      <c r="B84" s="253" t="s">
        <v>564</v>
      </c>
      <c r="C84" s="333"/>
      <c r="D84" s="333"/>
      <c r="E84" s="333"/>
      <c r="F84" s="333"/>
      <c r="G84" s="333"/>
      <c r="H84" s="333"/>
    </row>
    <row r="85" spans="1:8" ht="9" customHeight="1"/>
    <row r="86" spans="1:8" ht="10.5" customHeight="1">
      <c r="A86" s="223" t="s">
        <v>23</v>
      </c>
      <c r="B86" s="156">
        <v>45355</v>
      </c>
      <c r="C86" s="156">
        <v>39242</v>
      </c>
      <c r="D86" s="156">
        <v>713</v>
      </c>
      <c r="E86" s="156">
        <v>0</v>
      </c>
      <c r="F86" s="156">
        <v>273</v>
      </c>
      <c r="G86" s="156">
        <v>4917</v>
      </c>
      <c r="H86" s="156">
        <v>210</v>
      </c>
    </row>
    <row r="87" spans="1:8" ht="10.5" customHeight="1">
      <c r="A87" s="223" t="s">
        <v>24</v>
      </c>
      <c r="B87" s="156">
        <v>43523</v>
      </c>
      <c r="C87" s="156">
        <v>38260</v>
      </c>
      <c r="D87" s="156">
        <v>0</v>
      </c>
      <c r="E87" s="156">
        <v>47</v>
      </c>
      <c r="F87" s="156">
        <v>292</v>
      </c>
      <c r="G87" s="156">
        <v>4738</v>
      </c>
      <c r="H87" s="156">
        <v>186</v>
      </c>
    </row>
    <row r="88" spans="1:8" ht="10.5" customHeight="1">
      <c r="A88" s="223" t="s">
        <v>37</v>
      </c>
      <c r="B88" s="156">
        <v>17236</v>
      </c>
      <c r="C88" s="156">
        <v>15062</v>
      </c>
      <c r="D88" s="156">
        <v>0</v>
      </c>
      <c r="E88" s="156">
        <v>0</v>
      </c>
      <c r="F88" s="156">
        <v>467</v>
      </c>
      <c r="G88" s="156">
        <v>1669</v>
      </c>
      <c r="H88" s="156">
        <v>38</v>
      </c>
    </row>
    <row r="89" spans="1:8" ht="10.5" customHeight="1">
      <c r="A89" s="223" t="s">
        <v>831</v>
      </c>
      <c r="B89" s="156">
        <v>2765</v>
      </c>
      <c r="C89" s="156">
        <v>1947</v>
      </c>
      <c r="D89" s="156">
        <v>0</v>
      </c>
      <c r="E89" s="156">
        <v>0</v>
      </c>
      <c r="F89" s="156">
        <v>0</v>
      </c>
      <c r="G89" s="156">
        <v>486</v>
      </c>
      <c r="H89" s="156">
        <v>332</v>
      </c>
    </row>
    <row r="90" spans="1:8" ht="10.5" customHeight="1">
      <c r="A90" s="223" t="s">
        <v>38</v>
      </c>
      <c r="B90" s="156">
        <v>1850</v>
      </c>
      <c r="C90" s="156">
        <v>1336</v>
      </c>
      <c r="D90" s="156">
        <v>0</v>
      </c>
      <c r="E90" s="156">
        <v>0</v>
      </c>
      <c r="F90" s="156">
        <v>77</v>
      </c>
      <c r="G90" s="156">
        <v>429</v>
      </c>
      <c r="H90" s="156">
        <v>8</v>
      </c>
    </row>
    <row r="91" spans="1:8" ht="10.5" customHeight="1">
      <c r="A91" s="223" t="s">
        <v>322</v>
      </c>
      <c r="B91" s="156">
        <v>9023</v>
      </c>
      <c r="C91" s="156">
        <v>8171</v>
      </c>
      <c r="D91" s="156">
        <v>0</v>
      </c>
      <c r="E91" s="156">
        <v>0</v>
      </c>
      <c r="F91" s="156">
        <v>125</v>
      </c>
      <c r="G91" s="156">
        <v>724</v>
      </c>
      <c r="H91" s="156">
        <v>3</v>
      </c>
    </row>
    <row r="92" spans="1:8" ht="10.5" customHeight="1">
      <c r="A92" s="223" t="s">
        <v>27</v>
      </c>
      <c r="B92" s="156">
        <v>22842</v>
      </c>
      <c r="C92" s="156">
        <v>19656</v>
      </c>
      <c r="D92" s="156">
        <v>0</v>
      </c>
      <c r="E92" s="156">
        <v>63</v>
      </c>
      <c r="F92" s="156">
        <v>128</v>
      </c>
      <c r="G92" s="156">
        <v>2865</v>
      </c>
      <c r="H92" s="156">
        <v>130</v>
      </c>
    </row>
    <row r="93" spans="1:8" ht="10.5" customHeight="1">
      <c r="A93" s="223" t="s">
        <v>28</v>
      </c>
      <c r="B93" s="156">
        <v>7566</v>
      </c>
      <c r="C93" s="156">
        <v>6912</v>
      </c>
      <c r="D93" s="156">
        <v>0</v>
      </c>
      <c r="E93" s="156">
        <v>0</v>
      </c>
      <c r="F93" s="156">
        <v>25</v>
      </c>
      <c r="G93" s="156">
        <v>502</v>
      </c>
      <c r="H93" s="156">
        <v>127</v>
      </c>
    </row>
    <row r="94" spans="1:8" ht="10.5" customHeight="1">
      <c r="A94" s="223" t="s">
        <v>29</v>
      </c>
      <c r="B94" s="156">
        <v>24245</v>
      </c>
      <c r="C94" s="156">
        <v>21469</v>
      </c>
      <c r="D94" s="156">
        <v>0</v>
      </c>
      <c r="E94" s="156">
        <v>0</v>
      </c>
      <c r="F94" s="156">
        <v>169</v>
      </c>
      <c r="G94" s="156">
        <v>2583</v>
      </c>
      <c r="H94" s="156">
        <v>24</v>
      </c>
    </row>
    <row r="95" spans="1:8" ht="10.5" customHeight="1">
      <c r="A95" s="223" t="s">
        <v>30</v>
      </c>
      <c r="B95" s="156">
        <v>56415</v>
      </c>
      <c r="C95" s="156">
        <v>50062</v>
      </c>
      <c r="D95" s="156">
        <v>0</v>
      </c>
      <c r="E95" s="156">
        <v>40</v>
      </c>
      <c r="F95" s="156">
        <v>691</v>
      </c>
      <c r="G95" s="156">
        <v>5015</v>
      </c>
      <c r="H95" s="156">
        <v>607</v>
      </c>
    </row>
    <row r="96" spans="1:8" ht="10.5" customHeight="1">
      <c r="A96" s="223" t="s">
        <v>31</v>
      </c>
      <c r="B96" s="156">
        <v>11748</v>
      </c>
      <c r="C96" s="156">
        <v>10135</v>
      </c>
      <c r="D96" s="156">
        <v>0</v>
      </c>
      <c r="E96" s="156">
        <v>34</v>
      </c>
      <c r="F96" s="156">
        <v>0</v>
      </c>
      <c r="G96" s="156">
        <v>1345</v>
      </c>
      <c r="H96" s="156">
        <v>234</v>
      </c>
    </row>
    <row r="97" spans="1:8" ht="10.5" customHeight="1">
      <c r="A97" s="223" t="s">
        <v>32</v>
      </c>
      <c r="B97" s="156">
        <v>5928</v>
      </c>
      <c r="C97" s="156">
        <v>5634</v>
      </c>
      <c r="D97" s="156">
        <v>0</v>
      </c>
      <c r="E97" s="156">
        <v>0</v>
      </c>
      <c r="F97" s="156">
        <v>41</v>
      </c>
      <c r="G97" s="156">
        <v>231</v>
      </c>
      <c r="H97" s="156">
        <v>22</v>
      </c>
    </row>
    <row r="98" spans="1:8" ht="10.5" customHeight="1">
      <c r="A98" s="223" t="s">
        <v>33</v>
      </c>
      <c r="B98" s="156">
        <v>16332</v>
      </c>
      <c r="C98" s="156">
        <v>14439</v>
      </c>
      <c r="D98" s="156">
        <v>0</v>
      </c>
      <c r="E98" s="156">
        <v>0</v>
      </c>
      <c r="F98" s="156">
        <v>220</v>
      </c>
      <c r="G98" s="156">
        <v>1567</v>
      </c>
      <c r="H98" s="156">
        <v>106</v>
      </c>
    </row>
    <row r="99" spans="1:8" ht="10.5" customHeight="1">
      <c r="A99" s="223" t="s">
        <v>34</v>
      </c>
      <c r="B99" s="156">
        <v>8950</v>
      </c>
      <c r="C99" s="156">
        <v>7807</v>
      </c>
      <c r="D99" s="156">
        <v>0</v>
      </c>
      <c r="E99" s="156">
        <v>48</v>
      </c>
      <c r="F99" s="156">
        <v>114</v>
      </c>
      <c r="G99" s="156">
        <v>879</v>
      </c>
      <c r="H99" s="156">
        <v>102</v>
      </c>
    </row>
    <row r="100" spans="1:8" ht="10.5" customHeight="1">
      <c r="A100" s="223" t="s">
        <v>48</v>
      </c>
      <c r="B100" s="156">
        <v>8650</v>
      </c>
      <c r="C100" s="156">
        <v>7785</v>
      </c>
      <c r="D100" s="156">
        <v>0</v>
      </c>
      <c r="E100" s="156">
        <v>0</v>
      </c>
      <c r="F100" s="156">
        <v>69</v>
      </c>
      <c r="G100" s="156">
        <v>758</v>
      </c>
      <c r="H100" s="156">
        <v>38</v>
      </c>
    </row>
    <row r="101" spans="1:8" ht="10.5" customHeight="1">
      <c r="A101" s="223" t="s">
        <v>35</v>
      </c>
      <c r="B101" s="156">
        <v>7071</v>
      </c>
      <c r="C101" s="156">
        <v>6346</v>
      </c>
      <c r="D101" s="156">
        <v>0</v>
      </c>
      <c r="E101" s="156">
        <v>0</v>
      </c>
      <c r="F101" s="156">
        <v>79</v>
      </c>
      <c r="G101" s="156">
        <v>609</v>
      </c>
      <c r="H101" s="156">
        <v>37</v>
      </c>
    </row>
    <row r="102" spans="1:8" ht="10.5" customHeight="1">
      <c r="A102" s="221" t="s">
        <v>69</v>
      </c>
      <c r="B102" s="156">
        <v>289499</v>
      </c>
      <c r="C102" s="156">
        <v>254263</v>
      </c>
      <c r="D102" s="156">
        <v>713</v>
      </c>
      <c r="E102" s="156">
        <v>232</v>
      </c>
      <c r="F102" s="156">
        <v>2770</v>
      </c>
      <c r="G102" s="156">
        <v>29317</v>
      </c>
      <c r="H102" s="156">
        <v>2204</v>
      </c>
    </row>
    <row r="103" spans="1:8" ht="10.5" customHeight="1">
      <c r="A103" s="328"/>
      <c r="B103" s="156"/>
      <c r="C103" s="156"/>
      <c r="D103" s="156"/>
      <c r="E103" s="156"/>
      <c r="F103" s="156"/>
      <c r="G103" s="156"/>
      <c r="H103" s="156"/>
    </row>
    <row r="104" spans="1:8" ht="10.5" customHeight="1">
      <c r="B104" s="253" t="s">
        <v>555</v>
      </c>
      <c r="C104" s="333"/>
      <c r="D104" s="333"/>
      <c r="E104" s="333"/>
      <c r="F104" s="333"/>
      <c r="G104" s="333"/>
      <c r="H104" s="333"/>
    </row>
    <row r="105" spans="1:8" ht="9" customHeight="1">
      <c r="B105" s="156"/>
      <c r="C105" s="156"/>
      <c r="D105" s="156"/>
      <c r="E105" s="156"/>
      <c r="F105" s="156"/>
      <c r="G105" s="156"/>
      <c r="H105" s="156"/>
    </row>
    <row r="106" spans="1:8" ht="10.5" customHeight="1">
      <c r="A106" s="223" t="s">
        <v>23</v>
      </c>
      <c r="B106" s="156">
        <v>202</v>
      </c>
      <c r="C106" s="156">
        <v>22</v>
      </c>
      <c r="D106" s="156">
        <v>0</v>
      </c>
      <c r="E106" s="156">
        <v>0</v>
      </c>
      <c r="F106" s="156">
        <v>16</v>
      </c>
      <c r="G106" s="156">
        <v>164</v>
      </c>
      <c r="H106" s="156">
        <v>0</v>
      </c>
    </row>
    <row r="107" spans="1:8" ht="10.5" customHeight="1">
      <c r="A107" s="223" t="s">
        <v>24</v>
      </c>
      <c r="B107" s="156">
        <v>825</v>
      </c>
      <c r="C107" s="156">
        <v>801</v>
      </c>
      <c r="D107" s="156">
        <v>0</v>
      </c>
      <c r="E107" s="156">
        <v>5</v>
      </c>
      <c r="F107" s="156">
        <v>5</v>
      </c>
      <c r="G107" s="156">
        <v>14</v>
      </c>
      <c r="H107" s="156">
        <v>0</v>
      </c>
    </row>
    <row r="108" spans="1:8" ht="11.25">
      <c r="A108" s="223" t="s">
        <v>37</v>
      </c>
      <c r="B108" s="156">
        <v>187</v>
      </c>
      <c r="C108" s="156">
        <v>129</v>
      </c>
      <c r="D108" s="156">
        <v>0</v>
      </c>
      <c r="E108" s="156">
        <v>0</v>
      </c>
      <c r="F108" s="156">
        <v>10</v>
      </c>
      <c r="G108" s="156">
        <v>48</v>
      </c>
      <c r="H108" s="156">
        <v>0</v>
      </c>
    </row>
    <row r="109" spans="1:8" ht="11.25">
      <c r="A109" s="223" t="s">
        <v>831</v>
      </c>
      <c r="B109" s="322">
        <v>9</v>
      </c>
      <c r="C109" s="322">
        <v>9</v>
      </c>
      <c r="D109" s="322">
        <v>0</v>
      </c>
      <c r="E109" s="322">
        <v>0</v>
      </c>
      <c r="F109" s="322">
        <v>0</v>
      </c>
      <c r="G109" s="322">
        <v>0</v>
      </c>
      <c r="H109" s="322">
        <v>0</v>
      </c>
    </row>
    <row r="110" spans="1:8" ht="11.25">
      <c r="A110" s="157" t="s">
        <v>38</v>
      </c>
      <c r="B110" s="156">
        <v>357</v>
      </c>
      <c r="C110" s="156">
        <v>337</v>
      </c>
      <c r="D110" s="156">
        <v>0</v>
      </c>
      <c r="E110" s="156">
        <v>0</v>
      </c>
      <c r="F110" s="156">
        <v>11</v>
      </c>
      <c r="G110" s="156">
        <v>9</v>
      </c>
      <c r="H110" s="156">
        <v>0</v>
      </c>
    </row>
    <row r="111" spans="1:8" ht="10.5" customHeight="1">
      <c r="A111" s="223" t="s">
        <v>322</v>
      </c>
      <c r="B111" s="156">
        <v>42</v>
      </c>
      <c r="C111" s="156">
        <v>0</v>
      </c>
      <c r="D111" s="156">
        <v>0</v>
      </c>
      <c r="E111" s="156">
        <v>8</v>
      </c>
      <c r="F111" s="156">
        <v>0</v>
      </c>
      <c r="G111" s="156">
        <v>34</v>
      </c>
      <c r="H111" s="156">
        <v>0</v>
      </c>
    </row>
    <row r="112" spans="1:8" ht="10.5" customHeight="1">
      <c r="A112" s="223" t="s">
        <v>27</v>
      </c>
      <c r="B112" s="156">
        <v>7</v>
      </c>
      <c r="C112" s="156">
        <v>7</v>
      </c>
      <c r="D112" s="156">
        <v>0</v>
      </c>
      <c r="E112" s="156">
        <v>0</v>
      </c>
      <c r="F112" s="156">
        <v>0</v>
      </c>
      <c r="G112" s="156">
        <v>0</v>
      </c>
      <c r="H112" s="156">
        <v>0</v>
      </c>
    </row>
    <row r="113" spans="1:8" ht="10.5" customHeight="1">
      <c r="A113" s="223" t="s">
        <v>28</v>
      </c>
      <c r="B113" s="156">
        <v>201</v>
      </c>
      <c r="C113" s="156">
        <v>179</v>
      </c>
      <c r="D113" s="156">
        <v>0</v>
      </c>
      <c r="E113" s="156">
        <v>0</v>
      </c>
      <c r="F113" s="156">
        <v>0</v>
      </c>
      <c r="G113" s="156">
        <v>22</v>
      </c>
      <c r="H113" s="156">
        <v>0</v>
      </c>
    </row>
    <row r="114" spans="1:8" ht="10.5" customHeight="1">
      <c r="A114" s="223" t="s">
        <v>29</v>
      </c>
      <c r="B114" s="156">
        <v>711</v>
      </c>
      <c r="C114" s="156">
        <v>425</v>
      </c>
      <c r="D114" s="156">
        <v>0</v>
      </c>
      <c r="E114" s="156">
        <v>10</v>
      </c>
      <c r="F114" s="156">
        <v>1</v>
      </c>
      <c r="G114" s="156">
        <v>271</v>
      </c>
      <c r="H114" s="156">
        <v>4</v>
      </c>
    </row>
    <row r="115" spans="1:8" ht="10.5" customHeight="1">
      <c r="A115" s="223" t="s">
        <v>30</v>
      </c>
      <c r="B115" s="156">
        <v>102</v>
      </c>
      <c r="C115" s="156">
        <v>70</v>
      </c>
      <c r="D115" s="156">
        <v>0</v>
      </c>
      <c r="E115" s="156">
        <v>0</v>
      </c>
      <c r="F115" s="156">
        <v>0</v>
      </c>
      <c r="G115" s="156">
        <v>32</v>
      </c>
      <c r="H115" s="156">
        <v>0</v>
      </c>
    </row>
    <row r="116" spans="1:8" ht="10.5" customHeight="1">
      <c r="A116" s="223" t="s">
        <v>31</v>
      </c>
      <c r="B116" s="156">
        <v>53</v>
      </c>
      <c r="C116" s="156">
        <v>53</v>
      </c>
      <c r="D116" s="156">
        <v>0</v>
      </c>
      <c r="E116" s="156">
        <v>0</v>
      </c>
      <c r="F116" s="156">
        <v>0</v>
      </c>
      <c r="G116" s="156">
        <v>0</v>
      </c>
      <c r="H116" s="156">
        <v>0</v>
      </c>
    </row>
    <row r="117" spans="1:8" ht="10.5" customHeight="1">
      <c r="A117" s="223" t="s">
        <v>32</v>
      </c>
      <c r="B117" s="156">
        <v>706</v>
      </c>
      <c r="C117" s="156">
        <v>655</v>
      </c>
      <c r="D117" s="156">
        <v>0</v>
      </c>
      <c r="E117" s="156">
        <v>0</v>
      </c>
      <c r="F117" s="156">
        <v>46</v>
      </c>
      <c r="G117" s="156">
        <v>5</v>
      </c>
      <c r="H117" s="156">
        <v>0</v>
      </c>
    </row>
    <row r="118" spans="1:8" ht="10.5" customHeight="1">
      <c r="A118" s="223" t="s">
        <v>33</v>
      </c>
      <c r="B118" s="156">
        <v>653</v>
      </c>
      <c r="C118" s="156">
        <v>497</v>
      </c>
      <c r="D118" s="156">
        <v>0</v>
      </c>
      <c r="E118" s="156">
        <v>0</v>
      </c>
      <c r="F118" s="156">
        <v>0</v>
      </c>
      <c r="G118" s="156">
        <v>156</v>
      </c>
      <c r="H118" s="156">
        <v>0</v>
      </c>
    </row>
    <row r="119" spans="1:8" ht="10.5" customHeight="1">
      <c r="A119" s="223" t="s">
        <v>34</v>
      </c>
      <c r="B119" s="156">
        <v>17</v>
      </c>
      <c r="C119" s="156">
        <v>16</v>
      </c>
      <c r="D119" s="156">
        <v>0</v>
      </c>
      <c r="E119" s="156">
        <v>0</v>
      </c>
      <c r="F119" s="156">
        <v>0</v>
      </c>
      <c r="G119" s="156">
        <v>1</v>
      </c>
      <c r="H119" s="156">
        <v>0</v>
      </c>
    </row>
    <row r="120" spans="1:8" ht="10.5" customHeight="1">
      <c r="A120" s="223" t="s">
        <v>35</v>
      </c>
      <c r="B120" s="156">
        <v>306</v>
      </c>
      <c r="C120" s="156">
        <v>289</v>
      </c>
      <c r="D120" s="156">
        <v>0</v>
      </c>
      <c r="E120" s="156">
        <v>0</v>
      </c>
      <c r="F120" s="156">
        <v>6</v>
      </c>
      <c r="G120" s="156">
        <v>11</v>
      </c>
      <c r="H120" s="156">
        <v>0</v>
      </c>
    </row>
    <row r="121" spans="1:8" ht="10.5" customHeight="1">
      <c r="A121" s="221" t="s">
        <v>69</v>
      </c>
      <c r="B121" s="156">
        <v>4378</v>
      </c>
      <c r="C121" s="156">
        <v>3489</v>
      </c>
      <c r="D121" s="156">
        <v>0</v>
      </c>
      <c r="E121" s="156">
        <v>23</v>
      </c>
      <c r="F121" s="156">
        <v>95</v>
      </c>
      <c r="G121" s="156">
        <v>767</v>
      </c>
      <c r="H121" s="156">
        <v>4</v>
      </c>
    </row>
    <row r="122" spans="1:8" ht="10.5" customHeight="1">
      <c r="A122" s="236"/>
      <c r="B122" s="156"/>
      <c r="C122" s="156"/>
      <c r="D122" s="156"/>
      <c r="E122" s="156"/>
      <c r="F122" s="156"/>
      <c r="G122" s="156"/>
      <c r="H122" s="156"/>
    </row>
    <row r="123" spans="1:8" ht="10.5" customHeight="1">
      <c r="B123" s="253" t="s">
        <v>553</v>
      </c>
      <c r="C123" s="333"/>
      <c r="D123" s="333"/>
      <c r="E123" s="333"/>
      <c r="F123" s="333"/>
      <c r="G123" s="333"/>
      <c r="H123" s="333"/>
    </row>
    <row r="124" spans="1:8" ht="9" customHeight="1"/>
    <row r="125" spans="1:8" ht="10.5" customHeight="1">
      <c r="A125" s="223" t="s">
        <v>23</v>
      </c>
      <c r="B125" s="156">
        <v>45557</v>
      </c>
      <c r="C125" s="156">
        <v>39264</v>
      </c>
      <c r="D125" s="156">
        <v>713</v>
      </c>
      <c r="E125" s="156">
        <v>0</v>
      </c>
      <c r="F125" s="156">
        <v>289</v>
      </c>
      <c r="G125" s="156">
        <v>5081</v>
      </c>
      <c r="H125" s="156">
        <v>210</v>
      </c>
    </row>
    <row r="126" spans="1:8" ht="10.5" customHeight="1">
      <c r="A126" s="223" t="s">
        <v>24</v>
      </c>
      <c r="B126" s="156">
        <v>44348</v>
      </c>
      <c r="C126" s="156">
        <v>39061</v>
      </c>
      <c r="D126" s="156">
        <v>0</v>
      </c>
      <c r="E126" s="156">
        <v>52</v>
      </c>
      <c r="F126" s="156">
        <v>297</v>
      </c>
      <c r="G126" s="156">
        <v>4752</v>
      </c>
      <c r="H126" s="156">
        <v>186</v>
      </c>
    </row>
    <row r="127" spans="1:8" ht="10.5" customHeight="1">
      <c r="A127" s="223" t="s">
        <v>37</v>
      </c>
      <c r="B127" s="156">
        <v>17423</v>
      </c>
      <c r="C127" s="156">
        <v>15191</v>
      </c>
      <c r="D127" s="156">
        <v>0</v>
      </c>
      <c r="E127" s="156">
        <v>0</v>
      </c>
      <c r="F127" s="156">
        <v>477</v>
      </c>
      <c r="G127" s="156">
        <v>1717</v>
      </c>
      <c r="H127" s="156">
        <v>38</v>
      </c>
    </row>
    <row r="128" spans="1:8" ht="10.5" customHeight="1">
      <c r="A128" s="223" t="s">
        <v>831</v>
      </c>
      <c r="B128" s="156">
        <v>2765</v>
      </c>
      <c r="C128" s="156">
        <v>1947</v>
      </c>
      <c r="D128" s="156">
        <v>0</v>
      </c>
      <c r="E128" s="156">
        <v>0</v>
      </c>
      <c r="F128" s="156">
        <v>0</v>
      </c>
      <c r="G128" s="156">
        <v>486</v>
      </c>
      <c r="H128" s="156">
        <v>332</v>
      </c>
    </row>
    <row r="129" spans="1:8" ht="10.5" customHeight="1">
      <c r="A129" s="223" t="s">
        <v>38</v>
      </c>
      <c r="B129" s="156">
        <v>1859</v>
      </c>
      <c r="C129" s="156">
        <v>1345</v>
      </c>
      <c r="D129" s="156">
        <v>0</v>
      </c>
      <c r="E129" s="156">
        <v>0</v>
      </c>
      <c r="F129" s="156">
        <v>77</v>
      </c>
      <c r="G129" s="156">
        <v>429</v>
      </c>
      <c r="H129" s="156">
        <v>8</v>
      </c>
    </row>
    <row r="130" spans="1:8" ht="10.5" customHeight="1">
      <c r="A130" s="223" t="s">
        <v>322</v>
      </c>
      <c r="B130" s="156">
        <v>9380</v>
      </c>
      <c r="C130" s="156">
        <v>8508</v>
      </c>
      <c r="D130" s="156">
        <v>0</v>
      </c>
      <c r="E130" s="156">
        <v>0</v>
      </c>
      <c r="F130" s="156">
        <v>136</v>
      </c>
      <c r="G130" s="156">
        <v>733</v>
      </c>
      <c r="H130" s="156">
        <v>3</v>
      </c>
    </row>
    <row r="131" spans="1:8" ht="10.5" customHeight="1">
      <c r="A131" s="223" t="s">
        <v>27</v>
      </c>
      <c r="B131" s="156">
        <v>22884</v>
      </c>
      <c r="C131" s="156">
        <v>19656</v>
      </c>
      <c r="D131" s="156">
        <v>0</v>
      </c>
      <c r="E131" s="156">
        <v>71</v>
      </c>
      <c r="F131" s="156">
        <v>128</v>
      </c>
      <c r="G131" s="156">
        <v>2899</v>
      </c>
      <c r="H131" s="156">
        <v>130</v>
      </c>
    </row>
    <row r="132" spans="1:8" ht="10.5" customHeight="1">
      <c r="A132" s="223" t="s">
        <v>28</v>
      </c>
      <c r="B132" s="156">
        <v>7573</v>
      </c>
      <c r="C132" s="156">
        <v>6919</v>
      </c>
      <c r="D132" s="156">
        <v>0</v>
      </c>
      <c r="E132" s="156">
        <v>0</v>
      </c>
      <c r="F132" s="156">
        <v>25</v>
      </c>
      <c r="G132" s="156">
        <v>502</v>
      </c>
      <c r="H132" s="156">
        <v>127</v>
      </c>
    </row>
    <row r="133" spans="1:8" ht="10.5" customHeight="1">
      <c r="A133" s="223" t="s">
        <v>29</v>
      </c>
      <c r="B133" s="156">
        <v>24446</v>
      </c>
      <c r="C133" s="156">
        <v>21648</v>
      </c>
      <c r="D133" s="156">
        <v>0</v>
      </c>
      <c r="E133" s="156">
        <v>0</v>
      </c>
      <c r="F133" s="156">
        <v>169</v>
      </c>
      <c r="G133" s="156">
        <v>2605</v>
      </c>
      <c r="H133" s="156">
        <v>24</v>
      </c>
    </row>
    <row r="134" spans="1:8" ht="10.5" customHeight="1">
      <c r="A134" s="223" t="s">
        <v>30</v>
      </c>
      <c r="B134" s="156">
        <v>57126</v>
      </c>
      <c r="C134" s="156">
        <v>50487</v>
      </c>
      <c r="D134" s="156">
        <v>0</v>
      </c>
      <c r="E134" s="156">
        <v>50</v>
      </c>
      <c r="F134" s="156">
        <v>692</v>
      </c>
      <c r="G134" s="156">
        <v>5286</v>
      </c>
      <c r="H134" s="156">
        <v>611</v>
      </c>
    </row>
    <row r="135" spans="1:8" ht="10.5" customHeight="1">
      <c r="A135" s="223" t="s">
        <v>31</v>
      </c>
      <c r="B135" s="156">
        <v>11850</v>
      </c>
      <c r="C135" s="156">
        <v>10205</v>
      </c>
      <c r="D135" s="156">
        <v>0</v>
      </c>
      <c r="E135" s="156">
        <v>34</v>
      </c>
      <c r="F135" s="156">
        <v>0</v>
      </c>
      <c r="G135" s="156">
        <v>1377</v>
      </c>
      <c r="H135" s="156">
        <v>234</v>
      </c>
    </row>
    <row r="136" spans="1:8" ht="10.5" customHeight="1">
      <c r="A136" s="223" t="s">
        <v>32</v>
      </c>
      <c r="B136" s="156">
        <v>5981</v>
      </c>
      <c r="C136" s="156">
        <v>5687</v>
      </c>
      <c r="D136" s="156">
        <v>0</v>
      </c>
      <c r="E136" s="156">
        <v>0</v>
      </c>
      <c r="F136" s="156">
        <v>41</v>
      </c>
      <c r="G136" s="156">
        <v>231</v>
      </c>
      <c r="H136" s="156">
        <v>22</v>
      </c>
    </row>
    <row r="137" spans="1:8" ht="10.5" customHeight="1">
      <c r="A137" s="223" t="s">
        <v>33</v>
      </c>
      <c r="B137" s="156">
        <v>17038</v>
      </c>
      <c r="C137" s="156">
        <v>15094</v>
      </c>
      <c r="D137" s="156">
        <v>0</v>
      </c>
      <c r="E137" s="156">
        <v>0</v>
      </c>
      <c r="F137" s="156">
        <v>266</v>
      </c>
      <c r="G137" s="156">
        <v>1572</v>
      </c>
      <c r="H137" s="156">
        <v>106</v>
      </c>
    </row>
    <row r="138" spans="1:8" ht="10.5" customHeight="1">
      <c r="A138" s="223" t="s">
        <v>34</v>
      </c>
      <c r="B138" s="156">
        <v>9603</v>
      </c>
      <c r="C138" s="156">
        <v>8304</v>
      </c>
      <c r="D138" s="156">
        <v>0</v>
      </c>
      <c r="E138" s="156">
        <v>48</v>
      </c>
      <c r="F138" s="156">
        <v>114</v>
      </c>
      <c r="G138" s="156">
        <v>1035</v>
      </c>
      <c r="H138" s="156">
        <v>102</v>
      </c>
    </row>
    <row r="139" spans="1:8" ht="10.5" customHeight="1">
      <c r="A139" s="223" t="s">
        <v>48</v>
      </c>
      <c r="B139" s="156">
        <v>8667</v>
      </c>
      <c r="C139" s="156">
        <v>7801</v>
      </c>
      <c r="D139" s="156">
        <v>0</v>
      </c>
      <c r="E139" s="156">
        <v>0</v>
      </c>
      <c r="F139" s="156">
        <v>69</v>
      </c>
      <c r="G139" s="156">
        <v>759</v>
      </c>
      <c r="H139" s="156">
        <v>38</v>
      </c>
    </row>
    <row r="140" spans="1:8" ht="10.5" customHeight="1">
      <c r="A140" s="223" t="s">
        <v>35</v>
      </c>
      <c r="B140" s="156">
        <v>7377</v>
      </c>
      <c r="C140" s="156">
        <v>6635</v>
      </c>
      <c r="D140" s="156">
        <v>0</v>
      </c>
      <c r="E140" s="156">
        <v>0</v>
      </c>
      <c r="F140" s="156">
        <v>85</v>
      </c>
      <c r="G140" s="156">
        <v>620</v>
      </c>
      <c r="H140" s="156">
        <v>37</v>
      </c>
    </row>
    <row r="141" spans="1:8" ht="10.5" customHeight="1">
      <c r="A141" s="221" t="s">
        <v>69</v>
      </c>
      <c r="B141" s="156">
        <v>293877</v>
      </c>
      <c r="C141" s="156">
        <v>257752</v>
      </c>
      <c r="D141" s="156">
        <v>713</v>
      </c>
      <c r="E141" s="156">
        <v>255</v>
      </c>
      <c r="F141" s="156">
        <v>2865</v>
      </c>
      <c r="G141" s="156">
        <v>30084</v>
      </c>
      <c r="H141" s="156">
        <v>2208</v>
      </c>
    </row>
    <row r="142" spans="1:8" ht="10.5" customHeight="1">
      <c r="A142" s="236"/>
      <c r="B142" s="156"/>
      <c r="C142" s="156"/>
      <c r="D142" s="156"/>
      <c r="E142" s="156"/>
      <c r="F142" s="156"/>
      <c r="G142" s="156"/>
      <c r="H142" s="156"/>
    </row>
    <row r="143" spans="1:8" ht="10.5" customHeight="1">
      <c r="A143" s="236"/>
      <c r="B143" s="156"/>
      <c r="C143" s="156"/>
      <c r="D143" s="156"/>
      <c r="E143" s="156"/>
      <c r="F143" s="156"/>
      <c r="G143" s="156"/>
      <c r="H143" s="156"/>
    </row>
    <row r="144" spans="1:8" ht="10.5" customHeight="1">
      <c r="A144" s="236"/>
      <c r="B144" s="156"/>
      <c r="C144" s="156"/>
      <c r="D144" s="156"/>
      <c r="E144" s="156"/>
      <c r="F144" s="156"/>
      <c r="G144" s="156"/>
      <c r="H144" s="156"/>
    </row>
    <row r="145" spans="1:8" ht="10.5" customHeight="1">
      <c r="A145" s="236"/>
      <c r="B145" s="156"/>
      <c r="C145" s="156"/>
      <c r="D145" s="156"/>
      <c r="E145" s="156"/>
      <c r="F145" s="156"/>
      <c r="G145" s="156"/>
      <c r="H145" s="156"/>
    </row>
    <row r="146" spans="1:8" ht="7.5" customHeight="1">
      <c r="A146" s="236"/>
      <c r="B146" s="156"/>
      <c r="C146" s="156"/>
      <c r="D146" s="156"/>
      <c r="E146" s="156"/>
      <c r="F146" s="156"/>
      <c r="G146" s="156"/>
      <c r="H146" s="156"/>
    </row>
    <row r="147" spans="1:8" s="287" customFormat="1" ht="10.5" customHeight="1">
      <c r="A147" s="475" t="s">
        <v>830</v>
      </c>
      <c r="B147" s="289"/>
      <c r="C147" s="289"/>
      <c r="D147" s="289"/>
      <c r="E147" s="289"/>
      <c r="F147" s="289"/>
      <c r="G147" s="289"/>
      <c r="H147" s="289"/>
    </row>
    <row r="148" spans="1:8" s="287" customFormat="1" ht="10.5" customHeight="1">
      <c r="A148" s="475" t="s">
        <v>829</v>
      </c>
      <c r="B148" s="325"/>
      <c r="C148" s="325"/>
      <c r="D148" s="325"/>
      <c r="E148" s="325"/>
      <c r="F148" s="325"/>
      <c r="G148" s="325"/>
      <c r="H148" s="325"/>
    </row>
    <row r="149" spans="1:8" s="287" customFormat="1" ht="10.5" customHeight="1">
      <c r="A149" s="476"/>
      <c r="B149" s="325"/>
      <c r="C149" s="327"/>
      <c r="D149" s="325"/>
      <c r="E149" s="325"/>
      <c r="F149" s="325"/>
      <c r="G149" s="325"/>
      <c r="H149" s="325"/>
    </row>
    <row r="150" spans="1:8" s="218" customFormat="1" ht="10.5" customHeight="1">
      <c r="A150" s="291" t="s">
        <v>51</v>
      </c>
      <c r="B150" s="291"/>
      <c r="C150" s="291"/>
      <c r="D150" s="474"/>
      <c r="E150" s="474"/>
      <c r="F150" s="474"/>
      <c r="G150" s="474"/>
      <c r="H150" s="474"/>
    </row>
    <row r="151" spans="1:8" ht="10.5" customHeight="1">
      <c r="B151" s="253" t="s">
        <v>105</v>
      </c>
      <c r="C151" s="333"/>
      <c r="D151" s="333"/>
      <c r="E151" s="333"/>
      <c r="F151" s="333"/>
      <c r="G151" s="333"/>
      <c r="H151" s="333"/>
    </row>
    <row r="152" spans="1:8" ht="10.5" customHeight="1">
      <c r="B152" s="477"/>
    </row>
    <row r="153" spans="1:8" ht="10.5" customHeight="1">
      <c r="B153" s="253" t="s">
        <v>693</v>
      </c>
      <c r="C153" s="333"/>
      <c r="D153" s="333"/>
      <c r="E153" s="333"/>
      <c r="F153" s="333"/>
      <c r="G153" s="333"/>
      <c r="H153" s="333"/>
    </row>
    <row r="154" spans="1:8" ht="9" customHeight="1"/>
    <row r="155" spans="1:8" ht="10.5" customHeight="1">
      <c r="A155" s="223" t="s">
        <v>23</v>
      </c>
      <c r="B155" s="156">
        <v>81598</v>
      </c>
      <c r="C155" s="156">
        <v>67447</v>
      </c>
      <c r="D155" s="156">
        <v>2041</v>
      </c>
      <c r="E155" s="156">
        <v>0</v>
      </c>
      <c r="F155" s="156">
        <v>890</v>
      </c>
      <c r="G155" s="156">
        <v>10789</v>
      </c>
      <c r="H155" s="156">
        <v>431</v>
      </c>
    </row>
    <row r="156" spans="1:8" ht="10.5" customHeight="1">
      <c r="A156" s="223" t="s">
        <v>24</v>
      </c>
      <c r="B156" s="156">
        <v>79289</v>
      </c>
      <c r="C156" s="156">
        <v>68968</v>
      </c>
      <c r="D156" s="156">
        <v>0</v>
      </c>
      <c r="E156" s="156">
        <v>92</v>
      </c>
      <c r="F156" s="156">
        <v>831</v>
      </c>
      <c r="G156" s="156">
        <v>9051</v>
      </c>
      <c r="H156" s="156">
        <v>347</v>
      </c>
    </row>
    <row r="157" spans="1:8" ht="10.5" customHeight="1">
      <c r="A157" s="223" t="s">
        <v>37</v>
      </c>
      <c r="B157" s="156">
        <v>32229</v>
      </c>
      <c r="C157" s="156">
        <v>27793</v>
      </c>
      <c r="D157" s="156">
        <v>0</v>
      </c>
      <c r="E157" s="156">
        <v>0</v>
      </c>
      <c r="F157" s="156">
        <v>1175</v>
      </c>
      <c r="G157" s="156">
        <v>3182</v>
      </c>
      <c r="H157" s="156">
        <v>79</v>
      </c>
    </row>
    <row r="158" spans="1:8" ht="10.5" customHeight="1">
      <c r="A158" s="223" t="s">
        <v>831</v>
      </c>
      <c r="B158" s="156">
        <v>6810</v>
      </c>
      <c r="C158" s="156">
        <v>5202</v>
      </c>
      <c r="D158" s="156">
        <v>0</v>
      </c>
      <c r="E158" s="156">
        <v>0</v>
      </c>
      <c r="F158" s="156">
        <v>0</v>
      </c>
      <c r="G158" s="156">
        <v>1224</v>
      </c>
      <c r="H158" s="156">
        <v>384</v>
      </c>
    </row>
    <row r="159" spans="1:8" ht="10.5" customHeight="1">
      <c r="A159" s="223" t="s">
        <v>38</v>
      </c>
      <c r="B159" s="156">
        <v>4860</v>
      </c>
      <c r="C159" s="156">
        <v>3884</v>
      </c>
      <c r="D159" s="156">
        <v>0</v>
      </c>
      <c r="E159" s="156">
        <v>0</v>
      </c>
      <c r="F159" s="156">
        <v>164</v>
      </c>
      <c r="G159" s="156">
        <v>792</v>
      </c>
      <c r="H159" s="156">
        <v>20</v>
      </c>
    </row>
    <row r="160" spans="1:8" ht="10.5" customHeight="1">
      <c r="A160" s="223" t="s">
        <v>322</v>
      </c>
      <c r="B160" s="156">
        <v>16594</v>
      </c>
      <c r="C160" s="156">
        <v>14653</v>
      </c>
      <c r="D160" s="156">
        <v>0</v>
      </c>
      <c r="E160" s="156">
        <v>0</v>
      </c>
      <c r="F160" s="156">
        <v>266</v>
      </c>
      <c r="G160" s="156">
        <v>1641</v>
      </c>
      <c r="H160" s="156">
        <v>34</v>
      </c>
    </row>
    <row r="161" spans="1:8" ht="10.5" customHeight="1">
      <c r="A161" s="223" t="s">
        <v>27</v>
      </c>
      <c r="B161" s="156">
        <v>39666</v>
      </c>
      <c r="C161" s="156">
        <v>33913</v>
      </c>
      <c r="D161" s="156">
        <v>0</v>
      </c>
      <c r="E161" s="156">
        <v>156</v>
      </c>
      <c r="F161" s="156">
        <v>271</v>
      </c>
      <c r="G161" s="156">
        <v>5019</v>
      </c>
      <c r="H161" s="156">
        <v>307</v>
      </c>
    </row>
    <row r="162" spans="1:8" ht="10.5" customHeight="1">
      <c r="A162" s="223" t="s">
        <v>28</v>
      </c>
      <c r="B162" s="156">
        <v>12334</v>
      </c>
      <c r="C162" s="156">
        <v>11119</v>
      </c>
      <c r="D162" s="156">
        <v>0</v>
      </c>
      <c r="E162" s="156">
        <v>0</v>
      </c>
      <c r="F162" s="156">
        <v>66</v>
      </c>
      <c r="G162" s="156">
        <v>990</v>
      </c>
      <c r="H162" s="156">
        <v>159</v>
      </c>
    </row>
    <row r="163" spans="1:8" ht="10.5" customHeight="1">
      <c r="A163" s="223" t="s">
        <v>29</v>
      </c>
      <c r="B163" s="156">
        <v>43003</v>
      </c>
      <c r="C163" s="156">
        <v>37616</v>
      </c>
      <c r="D163" s="156">
        <v>0</v>
      </c>
      <c r="E163" s="156">
        <v>0</v>
      </c>
      <c r="F163" s="156">
        <v>411</v>
      </c>
      <c r="G163" s="156">
        <v>4925</v>
      </c>
      <c r="H163" s="156">
        <v>51</v>
      </c>
    </row>
    <row r="164" spans="1:8" ht="10.5" customHeight="1">
      <c r="A164" s="223" t="s">
        <v>30</v>
      </c>
      <c r="B164" s="156">
        <v>106727</v>
      </c>
      <c r="C164" s="156">
        <v>90794</v>
      </c>
      <c r="D164" s="156">
        <v>0</v>
      </c>
      <c r="E164" s="156">
        <v>126</v>
      </c>
      <c r="F164" s="156">
        <v>1356</v>
      </c>
      <c r="G164" s="156">
        <v>13359</v>
      </c>
      <c r="H164" s="156">
        <v>1092</v>
      </c>
    </row>
    <row r="165" spans="1:8" ht="10.5" customHeight="1">
      <c r="A165" s="223" t="s">
        <v>31</v>
      </c>
      <c r="B165" s="156">
        <v>20546</v>
      </c>
      <c r="C165" s="156">
        <v>17098</v>
      </c>
      <c r="D165" s="156">
        <v>0</v>
      </c>
      <c r="E165" s="156">
        <v>92</v>
      </c>
      <c r="F165" s="156">
        <v>0</v>
      </c>
      <c r="G165" s="156">
        <v>2978</v>
      </c>
      <c r="H165" s="156">
        <v>378</v>
      </c>
    </row>
    <row r="166" spans="1:8" ht="10.5" customHeight="1">
      <c r="A166" s="223" t="s">
        <v>32</v>
      </c>
      <c r="B166" s="156">
        <v>9106</v>
      </c>
      <c r="C166" s="156">
        <v>8323</v>
      </c>
      <c r="D166" s="156">
        <v>0</v>
      </c>
      <c r="E166" s="156">
        <v>0</v>
      </c>
      <c r="F166" s="156">
        <v>124</v>
      </c>
      <c r="G166" s="156">
        <v>586</v>
      </c>
      <c r="H166" s="156">
        <v>73</v>
      </c>
    </row>
    <row r="167" spans="1:8" ht="10.5" customHeight="1">
      <c r="A167" s="223" t="s">
        <v>33</v>
      </c>
      <c r="B167" s="156">
        <v>31245</v>
      </c>
      <c r="C167" s="156">
        <v>27388</v>
      </c>
      <c r="D167" s="156">
        <v>0</v>
      </c>
      <c r="E167" s="156">
        <v>0</v>
      </c>
      <c r="F167" s="156">
        <v>609</v>
      </c>
      <c r="G167" s="156">
        <v>3039</v>
      </c>
      <c r="H167" s="156">
        <v>209</v>
      </c>
    </row>
    <row r="168" spans="1:8" ht="10.5" customHeight="1">
      <c r="A168" s="223" t="s">
        <v>34</v>
      </c>
      <c r="B168" s="156">
        <v>14311</v>
      </c>
      <c r="C168" s="156">
        <v>12282</v>
      </c>
      <c r="D168" s="156">
        <v>0</v>
      </c>
      <c r="E168" s="156">
        <v>70</v>
      </c>
      <c r="F168" s="156">
        <v>225</v>
      </c>
      <c r="G168" s="156">
        <v>1612</v>
      </c>
      <c r="H168" s="156">
        <v>122</v>
      </c>
    </row>
    <row r="169" spans="1:8" ht="10.5" customHeight="1">
      <c r="A169" s="223" t="s">
        <v>48</v>
      </c>
      <c r="B169" s="156">
        <v>14344</v>
      </c>
      <c r="C169" s="156">
        <v>12685</v>
      </c>
      <c r="D169" s="156">
        <v>0</v>
      </c>
      <c r="E169" s="156">
        <v>0</v>
      </c>
      <c r="F169" s="156">
        <v>148</v>
      </c>
      <c r="G169" s="156">
        <v>1402</v>
      </c>
      <c r="H169" s="156">
        <v>109</v>
      </c>
    </row>
    <row r="170" spans="1:8" ht="10.5" customHeight="1">
      <c r="A170" s="223" t="s">
        <v>35</v>
      </c>
      <c r="B170" s="156">
        <v>13201</v>
      </c>
      <c r="C170" s="156">
        <v>11599</v>
      </c>
      <c r="D170" s="156">
        <v>0</v>
      </c>
      <c r="E170" s="156">
        <v>0</v>
      </c>
      <c r="F170" s="156">
        <v>191</v>
      </c>
      <c r="G170" s="156">
        <v>1336</v>
      </c>
      <c r="H170" s="156">
        <v>75</v>
      </c>
    </row>
    <row r="171" spans="1:8" ht="10.5" customHeight="1">
      <c r="A171" s="221" t="s">
        <v>69</v>
      </c>
      <c r="B171" s="156">
        <v>525863</v>
      </c>
      <c r="C171" s="156">
        <v>450764</v>
      </c>
      <c r="D171" s="156">
        <v>2041</v>
      </c>
      <c r="E171" s="156">
        <v>536</v>
      </c>
      <c r="F171" s="156">
        <v>6727</v>
      </c>
      <c r="G171" s="156">
        <v>61925</v>
      </c>
      <c r="H171" s="156">
        <v>3870</v>
      </c>
    </row>
    <row r="172" spans="1:8" ht="10.5" customHeight="1">
      <c r="A172" s="328"/>
    </row>
    <row r="173" spans="1:8" ht="10.5" customHeight="1">
      <c r="B173" s="253" t="s">
        <v>692</v>
      </c>
      <c r="C173" s="333"/>
      <c r="D173" s="333"/>
      <c r="E173" s="333"/>
      <c r="F173" s="333"/>
      <c r="G173" s="333"/>
      <c r="H173" s="333"/>
    </row>
    <row r="174" spans="1:8" ht="9" customHeight="1"/>
    <row r="175" spans="1:8" ht="10.5" customHeight="1">
      <c r="A175" s="223" t="s">
        <v>23</v>
      </c>
      <c r="B175" s="156">
        <v>36057</v>
      </c>
      <c r="C175" s="156">
        <v>12967</v>
      </c>
      <c r="D175" s="156">
        <v>924</v>
      </c>
      <c r="E175" s="156">
        <v>0</v>
      </c>
      <c r="F175" s="156">
        <v>938</v>
      </c>
      <c r="G175" s="156">
        <v>20840</v>
      </c>
      <c r="H175" s="156">
        <v>388</v>
      </c>
    </row>
    <row r="176" spans="1:8" ht="10.5" customHeight="1">
      <c r="A176" s="223" t="s">
        <v>24</v>
      </c>
      <c r="B176" s="156">
        <v>24085</v>
      </c>
      <c r="C176" s="156">
        <v>15445</v>
      </c>
      <c r="D176" s="156">
        <v>0</v>
      </c>
      <c r="E176" s="156">
        <v>30</v>
      </c>
      <c r="F176" s="156">
        <v>816</v>
      </c>
      <c r="G176" s="156">
        <v>7488</v>
      </c>
      <c r="H176" s="156">
        <v>306</v>
      </c>
    </row>
    <row r="177" spans="1:8" ht="10.5" customHeight="1">
      <c r="A177" s="223" t="s">
        <v>37</v>
      </c>
      <c r="B177" s="156">
        <v>9737</v>
      </c>
      <c r="C177" s="156">
        <v>4760</v>
      </c>
      <c r="D177" s="156">
        <v>0</v>
      </c>
      <c r="E177" s="156">
        <v>0</v>
      </c>
      <c r="F177" s="156">
        <v>1189</v>
      </c>
      <c r="G177" s="156">
        <v>3776</v>
      </c>
      <c r="H177" s="156">
        <v>12</v>
      </c>
    </row>
    <row r="178" spans="1:8" ht="10.5" customHeight="1">
      <c r="A178" s="223" t="s">
        <v>831</v>
      </c>
      <c r="B178" s="156">
        <v>2895</v>
      </c>
      <c r="C178" s="156">
        <v>2370</v>
      </c>
      <c r="D178" s="156">
        <v>0</v>
      </c>
      <c r="E178" s="156">
        <v>0</v>
      </c>
      <c r="F178" s="156">
        <v>0</v>
      </c>
      <c r="G178" s="156">
        <v>502</v>
      </c>
      <c r="H178" s="156">
        <v>23</v>
      </c>
    </row>
    <row r="179" spans="1:8" ht="10.5" customHeight="1">
      <c r="A179" s="223" t="s">
        <v>38</v>
      </c>
      <c r="B179" s="156">
        <v>1492</v>
      </c>
      <c r="C179" s="156">
        <v>337</v>
      </c>
      <c r="D179" s="156">
        <v>0</v>
      </c>
      <c r="E179" s="156">
        <v>0</v>
      </c>
      <c r="F179" s="156">
        <v>216</v>
      </c>
      <c r="G179" s="156">
        <v>836</v>
      </c>
      <c r="H179" s="156">
        <v>103</v>
      </c>
    </row>
    <row r="180" spans="1:8" ht="10.5" customHeight="1">
      <c r="A180" s="223" t="s">
        <v>322</v>
      </c>
      <c r="B180" s="156">
        <v>5846</v>
      </c>
      <c r="C180" s="156">
        <v>2653</v>
      </c>
      <c r="D180" s="156">
        <v>0</v>
      </c>
      <c r="E180" s="156">
        <v>0</v>
      </c>
      <c r="F180" s="156">
        <v>128</v>
      </c>
      <c r="G180" s="156">
        <v>3007</v>
      </c>
      <c r="H180" s="156">
        <v>58</v>
      </c>
    </row>
    <row r="181" spans="1:8" ht="10.5" customHeight="1">
      <c r="A181" s="223" t="s">
        <v>27</v>
      </c>
      <c r="B181" s="156">
        <v>8923</v>
      </c>
      <c r="C181" s="156">
        <v>4073</v>
      </c>
      <c r="D181" s="156">
        <v>0</v>
      </c>
      <c r="E181" s="156">
        <v>92</v>
      </c>
      <c r="F181" s="156">
        <v>385</v>
      </c>
      <c r="G181" s="156">
        <v>4182</v>
      </c>
      <c r="H181" s="156">
        <v>191</v>
      </c>
    </row>
    <row r="182" spans="1:8" ht="10.5" customHeight="1">
      <c r="A182" s="223" t="s">
        <v>28</v>
      </c>
      <c r="B182" s="156">
        <v>1689</v>
      </c>
      <c r="C182" s="156">
        <v>952</v>
      </c>
      <c r="D182" s="156">
        <v>0</v>
      </c>
      <c r="E182" s="156">
        <v>0</v>
      </c>
      <c r="F182" s="156">
        <v>269</v>
      </c>
      <c r="G182" s="156">
        <v>468</v>
      </c>
      <c r="H182" s="156">
        <v>0</v>
      </c>
    </row>
    <row r="183" spans="1:8" ht="10.5" customHeight="1">
      <c r="A183" s="223" t="s">
        <v>29</v>
      </c>
      <c r="B183" s="156">
        <v>9587</v>
      </c>
      <c r="C183" s="156">
        <v>5558</v>
      </c>
      <c r="D183" s="156">
        <v>0</v>
      </c>
      <c r="E183" s="156">
        <v>0</v>
      </c>
      <c r="F183" s="156">
        <v>285</v>
      </c>
      <c r="G183" s="156">
        <v>3702</v>
      </c>
      <c r="H183" s="156">
        <v>42</v>
      </c>
    </row>
    <row r="184" spans="1:8" ht="10.5" customHeight="1">
      <c r="A184" s="223" t="s">
        <v>30</v>
      </c>
      <c r="B184" s="156">
        <v>25926</v>
      </c>
      <c r="C184" s="156">
        <v>13903</v>
      </c>
      <c r="D184" s="156">
        <v>0</v>
      </c>
      <c r="E184" s="156">
        <v>86</v>
      </c>
      <c r="F184" s="156">
        <v>1123</v>
      </c>
      <c r="G184" s="156">
        <v>10681</v>
      </c>
      <c r="H184" s="156">
        <v>133</v>
      </c>
    </row>
    <row r="185" spans="1:8" ht="10.5" customHeight="1">
      <c r="A185" s="223" t="s">
        <v>31</v>
      </c>
      <c r="B185" s="156">
        <v>5842</v>
      </c>
      <c r="C185" s="156">
        <v>4057</v>
      </c>
      <c r="D185" s="156">
        <v>0</v>
      </c>
      <c r="E185" s="156">
        <v>21</v>
      </c>
      <c r="F185" s="156">
        <v>0</v>
      </c>
      <c r="G185" s="156">
        <v>1606</v>
      </c>
      <c r="H185" s="156">
        <v>158</v>
      </c>
    </row>
    <row r="186" spans="1:8" ht="10.5" customHeight="1">
      <c r="A186" s="223" t="s">
        <v>32</v>
      </c>
      <c r="B186" s="156">
        <v>1252</v>
      </c>
      <c r="C186" s="156">
        <v>562</v>
      </c>
      <c r="D186" s="156">
        <v>0</v>
      </c>
      <c r="E186" s="156">
        <v>0</v>
      </c>
      <c r="F186" s="156">
        <v>130</v>
      </c>
      <c r="G186" s="156">
        <v>474</v>
      </c>
      <c r="H186" s="156">
        <v>86</v>
      </c>
    </row>
    <row r="187" spans="1:8" ht="10.5" customHeight="1">
      <c r="A187" s="223" t="s">
        <v>33</v>
      </c>
      <c r="B187" s="156">
        <v>6194</v>
      </c>
      <c r="C187" s="156">
        <v>4387</v>
      </c>
      <c r="D187" s="156">
        <v>0</v>
      </c>
      <c r="E187" s="156">
        <v>0</v>
      </c>
      <c r="F187" s="156">
        <v>734</v>
      </c>
      <c r="G187" s="156">
        <v>974</v>
      </c>
      <c r="H187" s="156">
        <v>99</v>
      </c>
    </row>
    <row r="188" spans="1:8" ht="10.5" customHeight="1">
      <c r="A188" s="223" t="s">
        <v>34</v>
      </c>
      <c r="B188" s="156">
        <v>3227</v>
      </c>
      <c r="C188" s="156">
        <v>2096</v>
      </c>
      <c r="D188" s="156">
        <v>0</v>
      </c>
      <c r="E188" s="156">
        <v>20</v>
      </c>
      <c r="F188" s="156">
        <v>208</v>
      </c>
      <c r="G188" s="156">
        <v>903</v>
      </c>
      <c r="H188" s="156">
        <v>0</v>
      </c>
    </row>
    <row r="189" spans="1:8" ht="10.5" customHeight="1">
      <c r="A189" s="223" t="s">
        <v>48</v>
      </c>
      <c r="B189" s="156">
        <v>2513</v>
      </c>
      <c r="C189" s="156">
        <v>1479</v>
      </c>
      <c r="D189" s="156">
        <v>0</v>
      </c>
      <c r="E189" s="156">
        <v>0</v>
      </c>
      <c r="F189" s="156">
        <v>215</v>
      </c>
      <c r="G189" s="156">
        <v>674</v>
      </c>
      <c r="H189" s="156">
        <v>145</v>
      </c>
    </row>
    <row r="190" spans="1:8" ht="10.5" customHeight="1">
      <c r="A190" s="223" t="s">
        <v>35</v>
      </c>
      <c r="B190" s="156">
        <v>4018</v>
      </c>
      <c r="C190" s="156">
        <v>2949</v>
      </c>
      <c r="D190" s="156">
        <v>0</v>
      </c>
      <c r="E190" s="156">
        <v>0</v>
      </c>
      <c r="F190" s="156">
        <v>418</v>
      </c>
      <c r="G190" s="156">
        <v>646</v>
      </c>
      <c r="H190" s="156">
        <v>5</v>
      </c>
    </row>
    <row r="191" spans="1:8" ht="10.5" customHeight="1">
      <c r="A191" s="221" t="s">
        <v>69</v>
      </c>
      <c r="B191" s="156">
        <v>149283</v>
      </c>
      <c r="C191" s="156">
        <v>78548</v>
      </c>
      <c r="D191" s="156">
        <v>924</v>
      </c>
      <c r="E191" s="156">
        <v>249</v>
      </c>
      <c r="F191" s="156">
        <v>7054</v>
      </c>
      <c r="G191" s="156">
        <v>60759</v>
      </c>
      <c r="H191" s="156">
        <v>1749</v>
      </c>
    </row>
    <row r="192" spans="1:8" ht="10.5" customHeight="1">
      <c r="A192" s="328"/>
    </row>
    <row r="193" spans="1:8" ht="10.5" customHeight="1">
      <c r="B193" s="253" t="s">
        <v>68</v>
      </c>
      <c r="C193" s="333"/>
      <c r="D193" s="333"/>
      <c r="E193" s="333"/>
      <c r="F193" s="333"/>
      <c r="G193" s="333"/>
      <c r="H193" s="333"/>
    </row>
    <row r="194" spans="1:8" ht="9" customHeight="1"/>
    <row r="195" spans="1:8" ht="10.5" customHeight="1">
      <c r="A195" s="223" t="s">
        <v>23</v>
      </c>
      <c r="B195" s="156">
        <v>117655</v>
      </c>
      <c r="C195" s="156">
        <v>80414</v>
      </c>
      <c r="D195" s="156">
        <v>2965</v>
      </c>
      <c r="E195" s="156">
        <v>0</v>
      </c>
      <c r="F195" s="156">
        <v>1828</v>
      </c>
      <c r="G195" s="156">
        <v>31629</v>
      </c>
      <c r="H195" s="156">
        <v>819</v>
      </c>
    </row>
    <row r="196" spans="1:8" ht="10.5" customHeight="1">
      <c r="A196" s="223" t="s">
        <v>24</v>
      </c>
      <c r="B196" s="156">
        <v>103374</v>
      </c>
      <c r="C196" s="156">
        <v>84413</v>
      </c>
      <c r="D196" s="156">
        <v>0</v>
      </c>
      <c r="E196" s="156">
        <v>122</v>
      </c>
      <c r="F196" s="156">
        <v>1647</v>
      </c>
      <c r="G196" s="156">
        <v>16539</v>
      </c>
      <c r="H196" s="156">
        <v>653</v>
      </c>
    </row>
    <row r="197" spans="1:8" ht="10.5" customHeight="1">
      <c r="A197" s="223" t="s">
        <v>37</v>
      </c>
      <c r="B197" s="156">
        <v>41966</v>
      </c>
      <c r="C197" s="156">
        <v>32553</v>
      </c>
      <c r="D197" s="156">
        <v>0</v>
      </c>
      <c r="E197" s="156">
        <v>0</v>
      </c>
      <c r="F197" s="156">
        <v>2364</v>
      </c>
      <c r="G197" s="156">
        <v>6958</v>
      </c>
      <c r="H197" s="156">
        <v>91</v>
      </c>
    </row>
    <row r="198" spans="1:8" ht="10.5" customHeight="1">
      <c r="A198" s="223" t="s">
        <v>831</v>
      </c>
      <c r="B198" s="156">
        <v>9705</v>
      </c>
      <c r="C198" s="156">
        <v>7572</v>
      </c>
      <c r="D198" s="156">
        <v>0</v>
      </c>
      <c r="E198" s="156">
        <v>0</v>
      </c>
      <c r="F198" s="156">
        <v>0</v>
      </c>
      <c r="G198" s="156">
        <v>1726</v>
      </c>
      <c r="H198" s="156">
        <v>407</v>
      </c>
    </row>
    <row r="199" spans="1:8" ht="10.5" customHeight="1">
      <c r="A199" s="223" t="s">
        <v>38</v>
      </c>
      <c r="B199" s="156">
        <v>6352</v>
      </c>
      <c r="C199" s="156">
        <v>4221</v>
      </c>
      <c r="D199" s="156">
        <v>0</v>
      </c>
      <c r="E199" s="156">
        <v>0</v>
      </c>
      <c r="F199" s="156">
        <v>380</v>
      </c>
      <c r="G199" s="156">
        <v>1628</v>
      </c>
      <c r="H199" s="156">
        <v>123</v>
      </c>
    </row>
    <row r="200" spans="1:8" ht="10.5" customHeight="1">
      <c r="A200" s="223" t="s">
        <v>322</v>
      </c>
      <c r="B200" s="156">
        <v>22440</v>
      </c>
      <c r="C200" s="156">
        <v>17306</v>
      </c>
      <c r="D200" s="156">
        <v>0</v>
      </c>
      <c r="E200" s="156">
        <v>0</v>
      </c>
      <c r="F200" s="156">
        <v>394</v>
      </c>
      <c r="G200" s="156">
        <v>4648</v>
      </c>
      <c r="H200" s="156">
        <v>92</v>
      </c>
    </row>
    <row r="201" spans="1:8" ht="10.5" customHeight="1">
      <c r="A201" s="223" t="s">
        <v>27</v>
      </c>
      <c r="B201" s="156">
        <v>48589</v>
      </c>
      <c r="C201" s="156">
        <v>37986</v>
      </c>
      <c r="D201" s="156">
        <v>0</v>
      </c>
      <c r="E201" s="156">
        <v>248</v>
      </c>
      <c r="F201" s="156">
        <v>656</v>
      </c>
      <c r="G201" s="156">
        <v>9201</v>
      </c>
      <c r="H201" s="156">
        <v>498</v>
      </c>
    </row>
    <row r="202" spans="1:8" ht="10.5" customHeight="1">
      <c r="A202" s="223" t="s">
        <v>28</v>
      </c>
      <c r="B202" s="156">
        <v>14023</v>
      </c>
      <c r="C202" s="156">
        <v>12071</v>
      </c>
      <c r="D202" s="156">
        <v>0</v>
      </c>
      <c r="E202" s="156">
        <v>0</v>
      </c>
      <c r="F202" s="156">
        <v>335</v>
      </c>
      <c r="G202" s="156">
        <v>1458</v>
      </c>
      <c r="H202" s="156">
        <v>159</v>
      </c>
    </row>
    <row r="203" spans="1:8" ht="10.5" customHeight="1">
      <c r="A203" s="223" t="s">
        <v>29</v>
      </c>
      <c r="B203" s="156">
        <v>52590</v>
      </c>
      <c r="C203" s="156">
        <v>43174</v>
      </c>
      <c r="D203" s="156">
        <v>0</v>
      </c>
      <c r="E203" s="156">
        <v>0</v>
      </c>
      <c r="F203" s="156">
        <v>696</v>
      </c>
      <c r="G203" s="156">
        <v>8627</v>
      </c>
      <c r="H203" s="156">
        <v>93</v>
      </c>
    </row>
    <row r="204" spans="1:8" ht="10.5" customHeight="1">
      <c r="A204" s="223" t="s">
        <v>30</v>
      </c>
      <c r="B204" s="156">
        <v>132653</v>
      </c>
      <c r="C204" s="156">
        <v>104697</v>
      </c>
      <c r="D204" s="156">
        <v>0</v>
      </c>
      <c r="E204" s="156">
        <v>212</v>
      </c>
      <c r="F204" s="156">
        <v>2479</v>
      </c>
      <c r="G204" s="156">
        <v>24040</v>
      </c>
      <c r="H204" s="156">
        <v>1225</v>
      </c>
    </row>
    <row r="205" spans="1:8" ht="10.5" customHeight="1">
      <c r="A205" s="223" t="s">
        <v>31</v>
      </c>
      <c r="B205" s="156">
        <v>26388</v>
      </c>
      <c r="C205" s="156">
        <v>21155</v>
      </c>
      <c r="D205" s="156">
        <v>0</v>
      </c>
      <c r="E205" s="156">
        <v>113</v>
      </c>
      <c r="F205" s="156">
        <v>0</v>
      </c>
      <c r="G205" s="156">
        <v>4584</v>
      </c>
      <c r="H205" s="156">
        <v>536</v>
      </c>
    </row>
    <row r="206" spans="1:8" ht="10.5" customHeight="1">
      <c r="A206" s="223" t="s">
        <v>32</v>
      </c>
      <c r="B206" s="156">
        <v>10358</v>
      </c>
      <c r="C206" s="156">
        <v>8885</v>
      </c>
      <c r="D206" s="156">
        <v>0</v>
      </c>
      <c r="E206" s="156">
        <v>0</v>
      </c>
      <c r="F206" s="156">
        <v>254</v>
      </c>
      <c r="G206" s="156">
        <v>1060</v>
      </c>
      <c r="H206" s="156">
        <v>159</v>
      </c>
    </row>
    <row r="207" spans="1:8" ht="10.5" customHeight="1">
      <c r="A207" s="223" t="s">
        <v>33</v>
      </c>
      <c r="B207" s="156">
        <v>37439</v>
      </c>
      <c r="C207" s="156">
        <v>31775</v>
      </c>
      <c r="D207" s="156">
        <v>0</v>
      </c>
      <c r="E207" s="156">
        <v>0</v>
      </c>
      <c r="F207" s="156">
        <v>1343</v>
      </c>
      <c r="G207" s="156">
        <v>4013</v>
      </c>
      <c r="H207" s="156">
        <v>308</v>
      </c>
    </row>
    <row r="208" spans="1:8" ht="10.5" customHeight="1">
      <c r="A208" s="223" t="s">
        <v>34</v>
      </c>
      <c r="B208" s="156">
        <v>17538</v>
      </c>
      <c r="C208" s="156">
        <v>14378</v>
      </c>
      <c r="D208" s="156">
        <v>0</v>
      </c>
      <c r="E208" s="156">
        <v>90</v>
      </c>
      <c r="F208" s="156">
        <v>433</v>
      </c>
      <c r="G208" s="156">
        <v>2515</v>
      </c>
      <c r="H208" s="156">
        <v>122</v>
      </c>
    </row>
    <row r="209" spans="1:8" ht="10.5" customHeight="1">
      <c r="A209" s="223" t="s">
        <v>48</v>
      </c>
      <c r="B209" s="156">
        <v>16857</v>
      </c>
      <c r="C209" s="156">
        <v>14164</v>
      </c>
      <c r="D209" s="156">
        <v>0</v>
      </c>
      <c r="E209" s="156">
        <v>0</v>
      </c>
      <c r="F209" s="156">
        <v>363</v>
      </c>
      <c r="G209" s="156">
        <v>2076</v>
      </c>
      <c r="H209" s="156">
        <v>254</v>
      </c>
    </row>
    <row r="210" spans="1:8" ht="10.5" customHeight="1">
      <c r="A210" s="223" t="s">
        <v>35</v>
      </c>
      <c r="B210" s="156">
        <v>17219</v>
      </c>
      <c r="C210" s="156">
        <v>14548</v>
      </c>
      <c r="D210" s="156">
        <v>0</v>
      </c>
      <c r="E210" s="156">
        <v>0</v>
      </c>
      <c r="F210" s="156">
        <v>609</v>
      </c>
      <c r="G210" s="156">
        <v>1982</v>
      </c>
      <c r="H210" s="156">
        <v>80</v>
      </c>
    </row>
    <row r="211" spans="1:8" ht="10.5" customHeight="1">
      <c r="A211" s="221" t="s">
        <v>63</v>
      </c>
      <c r="B211" s="156">
        <v>675146</v>
      </c>
      <c r="C211" s="156">
        <v>529312</v>
      </c>
      <c r="D211" s="156">
        <v>2965</v>
      </c>
      <c r="E211" s="156">
        <v>785</v>
      </c>
      <c r="F211" s="156">
        <v>13781</v>
      </c>
      <c r="G211" s="156">
        <v>122684</v>
      </c>
      <c r="H211" s="156">
        <v>5619</v>
      </c>
    </row>
    <row r="212" spans="1:8" ht="9" customHeight="1">
      <c r="B212" s="156"/>
      <c r="C212" s="156"/>
      <c r="D212" s="156"/>
      <c r="E212" s="156"/>
      <c r="F212" s="156"/>
      <c r="G212" s="156"/>
      <c r="H212" s="156"/>
    </row>
    <row r="213" spans="1:8" ht="9" customHeight="1">
      <c r="C213" s="427"/>
    </row>
    <row r="214" spans="1:8" ht="9" customHeight="1">
      <c r="C214" s="427"/>
    </row>
    <row r="215" spans="1:8" ht="9" customHeight="1">
      <c r="C215" s="427"/>
    </row>
    <row r="216" spans="1:8" ht="9" customHeight="1">
      <c r="C216" s="427"/>
    </row>
    <row r="217" spans="1:8" ht="9" customHeight="1">
      <c r="C217" s="427"/>
    </row>
    <row r="218" spans="1:8" ht="10.5" customHeight="1">
      <c r="A218" s="475" t="s">
        <v>830</v>
      </c>
      <c r="C218" s="427"/>
    </row>
    <row r="219" spans="1:8" s="287" customFormat="1" ht="10.5" customHeight="1">
      <c r="A219" s="475" t="s">
        <v>829</v>
      </c>
      <c r="B219" s="325"/>
      <c r="C219" s="327"/>
      <c r="D219" s="325"/>
      <c r="E219" s="325"/>
      <c r="F219" s="325"/>
      <c r="G219" s="325"/>
      <c r="H219" s="325"/>
    </row>
    <row r="220" spans="1:8" s="287" customFormat="1" ht="10.5" customHeight="1">
      <c r="B220" s="325"/>
      <c r="C220" s="327"/>
      <c r="D220" s="325"/>
      <c r="E220" s="325"/>
      <c r="F220" s="325"/>
      <c r="G220" s="325"/>
      <c r="H220" s="325"/>
    </row>
    <row r="221" spans="1:8" s="218" customFormat="1" ht="10.5" customHeight="1">
      <c r="A221" s="291" t="s">
        <v>51</v>
      </c>
      <c r="B221" s="291"/>
      <c r="C221" s="291"/>
      <c r="D221" s="474"/>
      <c r="E221" s="474"/>
      <c r="F221" s="474"/>
      <c r="G221" s="474"/>
      <c r="H221" s="474"/>
    </row>
    <row r="222" spans="1:8" ht="10.5" customHeight="1">
      <c r="B222" s="253" t="s">
        <v>102</v>
      </c>
      <c r="C222" s="333"/>
      <c r="D222" s="333"/>
      <c r="E222" s="333"/>
      <c r="F222" s="333"/>
      <c r="G222" s="333"/>
      <c r="H222" s="333"/>
    </row>
    <row r="223" spans="1:8" ht="9" customHeight="1">
      <c r="B223" s="249"/>
    </row>
    <row r="224" spans="1:8" ht="10.5" customHeight="1">
      <c r="B224" s="253" t="s">
        <v>576</v>
      </c>
      <c r="C224" s="333"/>
      <c r="D224" s="333"/>
      <c r="E224" s="333"/>
      <c r="F224" s="333"/>
      <c r="G224" s="333"/>
      <c r="H224" s="333"/>
    </row>
    <row r="225" spans="1:8" ht="10.5" customHeight="1">
      <c r="B225" s="253" t="s">
        <v>564</v>
      </c>
      <c r="C225" s="333"/>
      <c r="D225" s="333"/>
      <c r="E225" s="333"/>
      <c r="F225" s="333"/>
      <c r="G225" s="333"/>
      <c r="H225" s="333"/>
    </row>
    <row r="226" spans="1:8" ht="9" customHeight="1"/>
    <row r="227" spans="1:8" ht="10.5" customHeight="1">
      <c r="A227" s="223" t="s">
        <v>23</v>
      </c>
      <c r="B227" s="156">
        <v>13060</v>
      </c>
      <c r="C227" s="156">
        <v>10538</v>
      </c>
      <c r="D227" s="156">
        <v>750</v>
      </c>
      <c r="E227" s="156">
        <v>0</v>
      </c>
      <c r="F227" s="156">
        <v>195</v>
      </c>
      <c r="G227" s="156">
        <v>1526</v>
      </c>
      <c r="H227" s="156">
        <v>51</v>
      </c>
    </row>
    <row r="228" spans="1:8" ht="10.5" customHeight="1">
      <c r="A228" s="223" t="s">
        <v>24</v>
      </c>
      <c r="B228" s="156">
        <v>12845</v>
      </c>
      <c r="C228" s="156">
        <v>11600</v>
      </c>
      <c r="D228" s="156">
        <v>0</v>
      </c>
      <c r="E228" s="156">
        <v>9</v>
      </c>
      <c r="F228" s="156">
        <v>176</v>
      </c>
      <c r="G228" s="156">
        <v>1019</v>
      </c>
      <c r="H228" s="156">
        <v>41</v>
      </c>
    </row>
    <row r="229" spans="1:8" ht="10.5" customHeight="1">
      <c r="A229" s="223" t="s">
        <v>37</v>
      </c>
      <c r="B229" s="156">
        <v>6201</v>
      </c>
      <c r="C229" s="156">
        <v>5315</v>
      </c>
      <c r="D229" s="156">
        <v>0</v>
      </c>
      <c r="E229" s="156">
        <v>0</v>
      </c>
      <c r="F229" s="156">
        <v>315</v>
      </c>
      <c r="G229" s="156">
        <v>552</v>
      </c>
      <c r="H229" s="156">
        <v>19</v>
      </c>
    </row>
    <row r="230" spans="1:8" ht="10.5" customHeight="1">
      <c r="A230" s="223" t="s">
        <v>831</v>
      </c>
      <c r="B230" s="156">
        <v>1605</v>
      </c>
      <c r="C230" s="156">
        <v>1343</v>
      </c>
      <c r="D230" s="156">
        <v>0</v>
      </c>
      <c r="E230" s="156">
        <v>0</v>
      </c>
      <c r="F230" s="156">
        <v>0</v>
      </c>
      <c r="G230" s="156">
        <v>247</v>
      </c>
      <c r="H230" s="156">
        <v>15</v>
      </c>
    </row>
    <row r="231" spans="1:8" ht="10.5" customHeight="1">
      <c r="A231" s="223" t="s">
        <v>38</v>
      </c>
      <c r="B231" s="156">
        <v>1159</v>
      </c>
      <c r="C231" s="156">
        <v>993</v>
      </c>
      <c r="D231" s="156">
        <v>0</v>
      </c>
      <c r="E231" s="156">
        <v>0</v>
      </c>
      <c r="F231" s="156">
        <v>32</v>
      </c>
      <c r="G231" s="156">
        <v>128</v>
      </c>
      <c r="H231" s="156">
        <v>6</v>
      </c>
    </row>
    <row r="232" spans="1:8" ht="10.5" customHeight="1">
      <c r="A232" s="223" t="s">
        <v>322</v>
      </c>
      <c r="B232" s="156">
        <v>3082</v>
      </c>
      <c r="C232" s="156">
        <v>2675</v>
      </c>
      <c r="D232" s="156">
        <v>0</v>
      </c>
      <c r="E232" s="156">
        <v>0</v>
      </c>
      <c r="F232" s="156">
        <v>56</v>
      </c>
      <c r="G232" s="156">
        <v>346</v>
      </c>
      <c r="H232" s="156">
        <v>5</v>
      </c>
    </row>
    <row r="233" spans="1:8" ht="10.5" customHeight="1">
      <c r="A233" s="223" t="s">
        <v>27</v>
      </c>
      <c r="B233" s="156">
        <v>6559</v>
      </c>
      <c r="C233" s="156">
        <v>5724</v>
      </c>
      <c r="D233" s="156">
        <v>0</v>
      </c>
      <c r="E233" s="156">
        <v>20</v>
      </c>
      <c r="F233" s="156">
        <v>48</v>
      </c>
      <c r="G233" s="156">
        <v>717</v>
      </c>
      <c r="H233" s="156">
        <v>50</v>
      </c>
    </row>
    <row r="234" spans="1:8" ht="10.5" customHeight="1">
      <c r="A234" s="223" t="s">
        <v>28</v>
      </c>
      <c r="B234" s="156">
        <v>1926</v>
      </c>
      <c r="C234" s="156">
        <v>1758</v>
      </c>
      <c r="D234" s="156">
        <v>0</v>
      </c>
      <c r="E234" s="156">
        <v>0</v>
      </c>
      <c r="F234" s="156">
        <v>15</v>
      </c>
      <c r="G234" s="156">
        <v>146</v>
      </c>
      <c r="H234" s="156">
        <v>7</v>
      </c>
    </row>
    <row r="235" spans="1:8" ht="10.5" customHeight="1">
      <c r="A235" s="223" t="s">
        <v>29</v>
      </c>
      <c r="B235" s="156">
        <v>7285</v>
      </c>
      <c r="C235" s="156">
        <v>6444</v>
      </c>
      <c r="D235" s="156">
        <v>0</v>
      </c>
      <c r="E235" s="156">
        <v>0</v>
      </c>
      <c r="F235" s="156">
        <v>87</v>
      </c>
      <c r="G235" s="156">
        <v>743</v>
      </c>
      <c r="H235" s="156">
        <v>11</v>
      </c>
    </row>
    <row r="236" spans="1:8" ht="10.5" customHeight="1">
      <c r="A236" s="223" t="s">
        <v>30</v>
      </c>
      <c r="B236" s="156">
        <v>19287</v>
      </c>
      <c r="C236" s="156">
        <v>16160</v>
      </c>
      <c r="D236" s="156">
        <v>0</v>
      </c>
      <c r="E236" s="156">
        <v>22</v>
      </c>
      <c r="F236" s="156">
        <v>207</v>
      </c>
      <c r="G236" s="156">
        <v>2731</v>
      </c>
      <c r="H236" s="156">
        <v>167</v>
      </c>
    </row>
    <row r="237" spans="1:8" ht="10.5" customHeight="1">
      <c r="A237" s="223" t="s">
        <v>31</v>
      </c>
      <c r="B237" s="156">
        <v>3315</v>
      </c>
      <c r="C237" s="156">
        <v>2750</v>
      </c>
      <c r="D237" s="156">
        <v>0</v>
      </c>
      <c r="E237" s="156">
        <v>18</v>
      </c>
      <c r="F237" s="156">
        <v>0</v>
      </c>
      <c r="G237" s="156">
        <v>509</v>
      </c>
      <c r="H237" s="156">
        <v>38</v>
      </c>
    </row>
    <row r="238" spans="1:8" ht="10.5" customHeight="1">
      <c r="A238" s="223" t="s">
        <v>32</v>
      </c>
      <c r="B238" s="156">
        <v>1244</v>
      </c>
      <c r="C238" s="156">
        <v>1096</v>
      </c>
      <c r="D238" s="156">
        <v>0</v>
      </c>
      <c r="E238" s="156">
        <v>0</v>
      </c>
      <c r="F238" s="156">
        <v>25</v>
      </c>
      <c r="G238" s="156">
        <v>114</v>
      </c>
      <c r="H238" s="156">
        <v>9</v>
      </c>
    </row>
    <row r="239" spans="1:8" ht="10.5" customHeight="1">
      <c r="A239" s="223" t="s">
        <v>33</v>
      </c>
      <c r="B239" s="156">
        <v>5529</v>
      </c>
      <c r="C239" s="156">
        <v>4930</v>
      </c>
      <c r="D239" s="156">
        <v>0</v>
      </c>
      <c r="E239" s="156">
        <v>0</v>
      </c>
      <c r="F239" s="156">
        <v>160</v>
      </c>
      <c r="G239" s="156">
        <v>413</v>
      </c>
      <c r="H239" s="156">
        <v>26</v>
      </c>
    </row>
    <row r="240" spans="1:8" ht="10.5" customHeight="1">
      <c r="A240" s="223" t="s">
        <v>34</v>
      </c>
      <c r="B240" s="156">
        <v>2088</v>
      </c>
      <c r="C240" s="156">
        <v>1803</v>
      </c>
      <c r="D240" s="156">
        <v>0</v>
      </c>
      <c r="E240" s="156">
        <v>7</v>
      </c>
      <c r="F240" s="156">
        <v>42</v>
      </c>
      <c r="G240" s="156">
        <v>232</v>
      </c>
      <c r="H240" s="156">
        <v>4</v>
      </c>
    </row>
    <row r="241" spans="1:8" ht="10.5" customHeight="1">
      <c r="A241" s="223" t="s">
        <v>48</v>
      </c>
      <c r="B241" s="156">
        <v>2360</v>
      </c>
      <c r="C241" s="156">
        <v>2152</v>
      </c>
      <c r="D241" s="156">
        <v>0</v>
      </c>
      <c r="E241" s="156">
        <v>0</v>
      </c>
      <c r="F241" s="156">
        <v>22</v>
      </c>
      <c r="G241" s="156">
        <v>170</v>
      </c>
      <c r="H241" s="156">
        <v>16</v>
      </c>
    </row>
    <row r="242" spans="1:8" ht="10.5" customHeight="1">
      <c r="A242" s="223" t="s">
        <v>35</v>
      </c>
      <c r="B242" s="156">
        <v>2263</v>
      </c>
      <c r="C242" s="156">
        <v>1989</v>
      </c>
      <c r="D242" s="156">
        <v>0</v>
      </c>
      <c r="E242" s="156">
        <v>0</v>
      </c>
      <c r="F242" s="156">
        <v>31</v>
      </c>
      <c r="G242" s="156">
        <v>228</v>
      </c>
      <c r="H242" s="156">
        <v>15</v>
      </c>
    </row>
    <row r="243" spans="1:8" ht="10.5" customHeight="1">
      <c r="A243" s="221" t="s">
        <v>69</v>
      </c>
      <c r="B243" s="156">
        <v>89808</v>
      </c>
      <c r="C243" s="156">
        <v>77270</v>
      </c>
      <c r="D243" s="156">
        <v>750</v>
      </c>
      <c r="E243" s="156">
        <v>76</v>
      </c>
      <c r="F243" s="156">
        <v>1411</v>
      </c>
      <c r="G243" s="156">
        <v>9821</v>
      </c>
      <c r="H243" s="156">
        <v>480</v>
      </c>
    </row>
    <row r="244" spans="1:8" ht="10.5" customHeight="1">
      <c r="A244" s="328"/>
    </row>
    <row r="245" spans="1:8" ht="10.5" customHeight="1">
      <c r="B245" s="253" t="s">
        <v>555</v>
      </c>
      <c r="C245" s="333"/>
      <c r="D245" s="333"/>
      <c r="E245" s="333"/>
      <c r="F245" s="333"/>
      <c r="G245" s="333"/>
      <c r="H245" s="333"/>
    </row>
    <row r="246" spans="1:8" ht="9" customHeight="1"/>
    <row r="247" spans="1:8" ht="10.5" customHeight="1">
      <c r="A247" s="223" t="s">
        <v>23</v>
      </c>
      <c r="B247" s="156">
        <v>11575</v>
      </c>
      <c r="C247" s="156">
        <v>4813</v>
      </c>
      <c r="D247" s="156">
        <v>490</v>
      </c>
      <c r="E247" s="156">
        <v>0</v>
      </c>
      <c r="F247" s="156">
        <v>376</v>
      </c>
      <c r="G247" s="156">
        <v>5779</v>
      </c>
      <c r="H247" s="156">
        <v>117</v>
      </c>
    </row>
    <row r="248" spans="1:8" ht="10.5" customHeight="1">
      <c r="A248" s="223" t="s">
        <v>24</v>
      </c>
      <c r="B248" s="156">
        <v>8472</v>
      </c>
      <c r="C248" s="156">
        <v>5522</v>
      </c>
      <c r="D248" s="156">
        <v>0</v>
      </c>
      <c r="E248" s="156">
        <v>8</v>
      </c>
      <c r="F248" s="156">
        <v>322</v>
      </c>
      <c r="G248" s="156">
        <v>2518</v>
      </c>
      <c r="H248" s="156">
        <v>102</v>
      </c>
    </row>
    <row r="249" spans="1:8" ht="10.5" customHeight="1">
      <c r="A249" s="223" t="s">
        <v>37</v>
      </c>
      <c r="B249" s="156">
        <v>3327</v>
      </c>
      <c r="C249" s="156">
        <v>1484</v>
      </c>
      <c r="D249" s="156">
        <v>0</v>
      </c>
      <c r="E249" s="156">
        <v>0</v>
      </c>
      <c r="F249" s="156">
        <v>538</v>
      </c>
      <c r="G249" s="156">
        <v>1301</v>
      </c>
      <c r="H249" s="156">
        <v>4</v>
      </c>
    </row>
    <row r="250" spans="1:8" ht="10.5" customHeight="1">
      <c r="A250" s="223" t="s">
        <v>831</v>
      </c>
      <c r="B250" s="156">
        <v>1298</v>
      </c>
      <c r="C250" s="156">
        <v>1113</v>
      </c>
      <c r="D250" s="156">
        <v>0</v>
      </c>
      <c r="E250" s="156">
        <v>0</v>
      </c>
      <c r="F250" s="156">
        <v>0</v>
      </c>
      <c r="G250" s="156">
        <v>178</v>
      </c>
      <c r="H250" s="156">
        <v>7</v>
      </c>
    </row>
    <row r="251" spans="1:8" ht="10.5" customHeight="1">
      <c r="A251" s="223" t="s">
        <v>38</v>
      </c>
      <c r="B251" s="156">
        <v>477</v>
      </c>
      <c r="C251" s="156">
        <v>144</v>
      </c>
      <c r="D251" s="156">
        <v>0</v>
      </c>
      <c r="E251" s="156">
        <v>0</v>
      </c>
      <c r="F251" s="156">
        <v>75</v>
      </c>
      <c r="G251" s="156">
        <v>227</v>
      </c>
      <c r="H251" s="156">
        <v>31</v>
      </c>
    </row>
    <row r="252" spans="1:8" ht="10.5" customHeight="1">
      <c r="A252" s="223" t="s">
        <v>322</v>
      </c>
      <c r="B252" s="156">
        <v>2228</v>
      </c>
      <c r="C252" s="156">
        <v>1032</v>
      </c>
      <c r="D252" s="156">
        <v>0</v>
      </c>
      <c r="E252" s="156">
        <v>0</v>
      </c>
      <c r="F252" s="156">
        <v>34</v>
      </c>
      <c r="G252" s="156">
        <v>1143</v>
      </c>
      <c r="H252" s="156">
        <v>19</v>
      </c>
    </row>
    <row r="253" spans="1:8" ht="10.5" customHeight="1">
      <c r="A253" s="223" t="s">
        <v>27</v>
      </c>
      <c r="B253" s="156">
        <v>3301</v>
      </c>
      <c r="C253" s="156">
        <v>1733</v>
      </c>
      <c r="D253" s="156">
        <v>0</v>
      </c>
      <c r="E253" s="156">
        <v>12</v>
      </c>
      <c r="F253" s="156">
        <v>157</v>
      </c>
      <c r="G253" s="156">
        <v>1370</v>
      </c>
      <c r="H253" s="156">
        <v>29</v>
      </c>
    </row>
    <row r="254" spans="1:8" ht="10.5" customHeight="1">
      <c r="A254" s="223" t="s">
        <v>28</v>
      </c>
      <c r="B254" s="156">
        <v>763</v>
      </c>
      <c r="C254" s="156">
        <v>455</v>
      </c>
      <c r="D254" s="156">
        <v>0</v>
      </c>
      <c r="E254" s="156">
        <v>0</v>
      </c>
      <c r="F254" s="156">
        <v>108</v>
      </c>
      <c r="G254" s="156">
        <v>200</v>
      </c>
      <c r="H254" s="156">
        <v>0</v>
      </c>
    </row>
    <row r="255" spans="1:8" ht="10.5" customHeight="1">
      <c r="A255" s="223" t="s">
        <v>29</v>
      </c>
      <c r="B255" s="156">
        <v>4166</v>
      </c>
      <c r="C255" s="156">
        <v>2612</v>
      </c>
      <c r="D255" s="156">
        <v>0</v>
      </c>
      <c r="E255" s="156">
        <v>0</v>
      </c>
      <c r="F255" s="156">
        <v>111</v>
      </c>
      <c r="G255" s="156">
        <v>1427</v>
      </c>
      <c r="H255" s="156">
        <v>16</v>
      </c>
    </row>
    <row r="256" spans="1:8" ht="10.5" customHeight="1">
      <c r="A256" s="223" t="s">
        <v>30</v>
      </c>
      <c r="B256" s="156">
        <v>10361</v>
      </c>
      <c r="C256" s="156">
        <v>6250</v>
      </c>
      <c r="D256" s="156">
        <v>0</v>
      </c>
      <c r="E256" s="156">
        <v>11</v>
      </c>
      <c r="F256" s="156">
        <v>407</v>
      </c>
      <c r="G256" s="156">
        <v>3636</v>
      </c>
      <c r="H256" s="156">
        <v>57</v>
      </c>
    </row>
    <row r="257" spans="1:8" ht="10.5" customHeight="1">
      <c r="A257" s="223" t="s">
        <v>31</v>
      </c>
      <c r="B257" s="156">
        <v>2415</v>
      </c>
      <c r="C257" s="156">
        <v>1823</v>
      </c>
      <c r="D257" s="156">
        <v>0</v>
      </c>
      <c r="E257" s="156">
        <v>4</v>
      </c>
      <c r="F257" s="156">
        <v>0</v>
      </c>
      <c r="G257" s="156">
        <v>555</v>
      </c>
      <c r="H257" s="156">
        <v>33</v>
      </c>
    </row>
    <row r="258" spans="1:8" ht="10.5" customHeight="1">
      <c r="A258" s="223" t="s">
        <v>32</v>
      </c>
      <c r="B258" s="156">
        <v>433</v>
      </c>
      <c r="C258" s="156">
        <v>246</v>
      </c>
      <c r="D258" s="156">
        <v>0</v>
      </c>
      <c r="E258" s="156">
        <v>0</v>
      </c>
      <c r="F258" s="156">
        <v>48</v>
      </c>
      <c r="G258" s="156">
        <v>130</v>
      </c>
      <c r="H258" s="156">
        <v>9</v>
      </c>
    </row>
    <row r="259" spans="1:8" ht="10.5" customHeight="1">
      <c r="A259" s="223" t="s">
        <v>33</v>
      </c>
      <c r="B259" s="156">
        <v>2351</v>
      </c>
      <c r="C259" s="156">
        <v>1676</v>
      </c>
      <c r="D259" s="156">
        <v>0</v>
      </c>
      <c r="E259" s="156">
        <v>0</v>
      </c>
      <c r="F259" s="156">
        <v>286</v>
      </c>
      <c r="G259" s="156">
        <v>358</v>
      </c>
      <c r="H259" s="156">
        <v>31</v>
      </c>
    </row>
    <row r="260" spans="1:8" ht="10.5" customHeight="1">
      <c r="A260" s="223" t="s">
        <v>34</v>
      </c>
      <c r="B260" s="156">
        <v>1058</v>
      </c>
      <c r="C260" s="156">
        <v>719</v>
      </c>
      <c r="D260" s="156">
        <v>0</v>
      </c>
      <c r="E260" s="156">
        <v>5</v>
      </c>
      <c r="F260" s="156">
        <v>90</v>
      </c>
      <c r="G260" s="156">
        <v>244</v>
      </c>
      <c r="H260" s="156">
        <v>0</v>
      </c>
    </row>
    <row r="261" spans="1:8" ht="10.5" customHeight="1">
      <c r="A261" s="223" t="s">
        <v>48</v>
      </c>
      <c r="B261" s="156">
        <v>1049</v>
      </c>
      <c r="C261" s="156">
        <v>726</v>
      </c>
      <c r="D261" s="156">
        <v>0</v>
      </c>
      <c r="E261" s="156">
        <v>0</v>
      </c>
      <c r="F261" s="156">
        <v>77</v>
      </c>
      <c r="G261" s="156">
        <v>208</v>
      </c>
      <c r="H261" s="156">
        <v>38</v>
      </c>
    </row>
    <row r="262" spans="1:8" ht="10.5" customHeight="1">
      <c r="A262" s="223" t="s">
        <v>35</v>
      </c>
      <c r="B262" s="156">
        <v>1626</v>
      </c>
      <c r="C262" s="156">
        <v>1225</v>
      </c>
      <c r="D262" s="156">
        <v>0</v>
      </c>
      <c r="E262" s="156">
        <v>0</v>
      </c>
      <c r="F262" s="156">
        <v>150</v>
      </c>
      <c r="G262" s="156">
        <v>250</v>
      </c>
      <c r="H262" s="156">
        <v>1</v>
      </c>
    </row>
    <row r="263" spans="1:8" ht="10.5" customHeight="1">
      <c r="A263" s="221" t="s">
        <v>69</v>
      </c>
      <c r="B263" s="156">
        <v>54900</v>
      </c>
      <c r="C263" s="156">
        <v>31573</v>
      </c>
      <c r="D263" s="156">
        <v>490</v>
      </c>
      <c r="E263" s="156">
        <v>40</v>
      </c>
      <c r="F263" s="156">
        <v>2779</v>
      </c>
      <c r="G263" s="156">
        <v>19524</v>
      </c>
      <c r="H263" s="156">
        <v>494</v>
      </c>
    </row>
    <row r="264" spans="1:8" ht="10.5" customHeight="1">
      <c r="A264" s="236"/>
    </row>
    <row r="265" spans="1:8" ht="10.5" customHeight="1">
      <c r="B265" s="253" t="s">
        <v>566</v>
      </c>
      <c r="C265" s="333"/>
      <c r="D265" s="333"/>
      <c r="E265" s="333"/>
      <c r="F265" s="333"/>
      <c r="G265" s="333"/>
      <c r="H265" s="333"/>
    </row>
    <row r="266" spans="1:8" ht="9" customHeight="1"/>
    <row r="267" spans="1:8" ht="10.5" customHeight="1">
      <c r="A267" s="223" t="s">
        <v>23</v>
      </c>
      <c r="B267" s="156">
        <v>24635</v>
      </c>
      <c r="C267" s="156">
        <v>15351</v>
      </c>
      <c r="D267" s="156">
        <v>1240</v>
      </c>
      <c r="E267" s="156">
        <v>0</v>
      </c>
      <c r="F267" s="156">
        <v>571</v>
      </c>
      <c r="G267" s="156">
        <v>7305</v>
      </c>
      <c r="H267" s="156">
        <v>168</v>
      </c>
    </row>
    <row r="268" spans="1:8" ht="10.5" customHeight="1">
      <c r="A268" s="223" t="s">
        <v>24</v>
      </c>
      <c r="B268" s="156">
        <v>21317</v>
      </c>
      <c r="C268" s="156">
        <v>17122</v>
      </c>
      <c r="D268" s="156">
        <v>0</v>
      </c>
      <c r="E268" s="156">
        <v>17</v>
      </c>
      <c r="F268" s="156">
        <v>498</v>
      </c>
      <c r="G268" s="156">
        <v>3537</v>
      </c>
      <c r="H268" s="156">
        <v>143</v>
      </c>
    </row>
    <row r="269" spans="1:8" ht="10.5" customHeight="1">
      <c r="A269" s="223" t="s">
        <v>37</v>
      </c>
      <c r="B269" s="156">
        <v>9528</v>
      </c>
      <c r="C269" s="156">
        <v>6799</v>
      </c>
      <c r="D269" s="156">
        <v>0</v>
      </c>
      <c r="E269" s="156">
        <v>0</v>
      </c>
      <c r="F269" s="156">
        <v>853</v>
      </c>
      <c r="G269" s="156">
        <v>1853</v>
      </c>
      <c r="H269" s="156">
        <v>23</v>
      </c>
    </row>
    <row r="270" spans="1:8" ht="10.5" customHeight="1">
      <c r="A270" s="223" t="s">
        <v>831</v>
      </c>
      <c r="B270" s="156">
        <v>2903</v>
      </c>
      <c r="C270" s="156">
        <v>2456</v>
      </c>
      <c r="D270" s="156">
        <v>0</v>
      </c>
      <c r="E270" s="156">
        <v>0</v>
      </c>
      <c r="F270" s="156">
        <v>0</v>
      </c>
      <c r="G270" s="156">
        <v>425</v>
      </c>
      <c r="H270" s="156">
        <v>22</v>
      </c>
    </row>
    <row r="271" spans="1:8" ht="10.5" customHeight="1">
      <c r="A271" s="223" t="s">
        <v>38</v>
      </c>
      <c r="B271" s="156">
        <v>1636</v>
      </c>
      <c r="C271" s="156">
        <v>1137</v>
      </c>
      <c r="D271" s="156">
        <v>0</v>
      </c>
      <c r="E271" s="156">
        <v>0</v>
      </c>
      <c r="F271" s="156">
        <v>107</v>
      </c>
      <c r="G271" s="156">
        <v>355</v>
      </c>
      <c r="H271" s="156">
        <v>37</v>
      </c>
    </row>
    <row r="272" spans="1:8" ht="10.5" customHeight="1">
      <c r="A272" s="223" t="s">
        <v>322</v>
      </c>
      <c r="B272" s="156">
        <v>5310</v>
      </c>
      <c r="C272" s="156">
        <v>3707</v>
      </c>
      <c r="D272" s="156">
        <v>0</v>
      </c>
      <c r="E272" s="156">
        <v>0</v>
      </c>
      <c r="F272" s="156">
        <v>90</v>
      </c>
      <c r="G272" s="156">
        <v>1489</v>
      </c>
      <c r="H272" s="156">
        <v>24</v>
      </c>
    </row>
    <row r="273" spans="1:8" ht="10.5" customHeight="1">
      <c r="A273" s="223" t="s">
        <v>27</v>
      </c>
      <c r="B273" s="156">
        <v>9860</v>
      </c>
      <c r="C273" s="156">
        <v>7457</v>
      </c>
      <c r="D273" s="156">
        <v>0</v>
      </c>
      <c r="E273" s="156">
        <v>32</v>
      </c>
      <c r="F273" s="156">
        <v>205</v>
      </c>
      <c r="G273" s="156">
        <v>2087</v>
      </c>
      <c r="H273" s="156">
        <v>79</v>
      </c>
    </row>
    <row r="274" spans="1:8" ht="10.5" customHeight="1">
      <c r="A274" s="223" t="s">
        <v>28</v>
      </c>
      <c r="B274" s="156">
        <v>2689</v>
      </c>
      <c r="C274" s="156">
        <v>2213</v>
      </c>
      <c r="D274" s="156">
        <v>0</v>
      </c>
      <c r="E274" s="156">
        <v>0</v>
      </c>
      <c r="F274" s="156">
        <v>123</v>
      </c>
      <c r="G274" s="156">
        <v>346</v>
      </c>
      <c r="H274" s="156">
        <v>7</v>
      </c>
    </row>
    <row r="275" spans="1:8" ht="10.5" customHeight="1">
      <c r="A275" s="223" t="s">
        <v>29</v>
      </c>
      <c r="B275" s="156">
        <v>11451</v>
      </c>
      <c r="C275" s="156">
        <v>9056</v>
      </c>
      <c r="D275" s="156">
        <v>0</v>
      </c>
      <c r="E275" s="156">
        <v>0</v>
      </c>
      <c r="F275" s="156">
        <v>198</v>
      </c>
      <c r="G275" s="156">
        <v>2170</v>
      </c>
      <c r="H275" s="156">
        <v>27</v>
      </c>
    </row>
    <row r="276" spans="1:8" ht="10.5" customHeight="1">
      <c r="A276" s="223" t="s">
        <v>30</v>
      </c>
      <c r="B276" s="156">
        <v>29648</v>
      </c>
      <c r="C276" s="156">
        <v>22410</v>
      </c>
      <c r="D276" s="156">
        <v>0</v>
      </c>
      <c r="E276" s="156">
        <v>33</v>
      </c>
      <c r="F276" s="156">
        <v>614</v>
      </c>
      <c r="G276" s="156">
        <v>6367</v>
      </c>
      <c r="H276" s="156">
        <v>224</v>
      </c>
    </row>
    <row r="277" spans="1:8" ht="10.5" customHeight="1">
      <c r="A277" s="223" t="s">
        <v>31</v>
      </c>
      <c r="B277" s="156">
        <v>5730</v>
      </c>
      <c r="C277" s="156">
        <v>4573</v>
      </c>
      <c r="D277" s="156">
        <v>0</v>
      </c>
      <c r="E277" s="156">
        <v>22</v>
      </c>
      <c r="F277" s="156">
        <v>0</v>
      </c>
      <c r="G277" s="156">
        <v>1064</v>
      </c>
      <c r="H277" s="156">
        <v>71</v>
      </c>
    </row>
    <row r="278" spans="1:8" ht="10.5" customHeight="1">
      <c r="A278" s="223" t="s">
        <v>32</v>
      </c>
      <c r="B278" s="156">
        <v>1677</v>
      </c>
      <c r="C278" s="156">
        <v>1342</v>
      </c>
      <c r="D278" s="156">
        <v>0</v>
      </c>
      <c r="E278" s="156">
        <v>0</v>
      </c>
      <c r="F278" s="156">
        <v>73</v>
      </c>
      <c r="G278" s="156">
        <v>244</v>
      </c>
      <c r="H278" s="156">
        <v>18</v>
      </c>
    </row>
    <row r="279" spans="1:8" ht="10.5" customHeight="1">
      <c r="A279" s="223" t="s">
        <v>33</v>
      </c>
      <c r="B279" s="156">
        <v>7880</v>
      </c>
      <c r="C279" s="156">
        <v>6606</v>
      </c>
      <c r="D279" s="156">
        <v>0</v>
      </c>
      <c r="E279" s="156">
        <v>0</v>
      </c>
      <c r="F279" s="156">
        <v>446</v>
      </c>
      <c r="G279" s="156">
        <v>771</v>
      </c>
      <c r="H279" s="156">
        <v>57</v>
      </c>
    </row>
    <row r="280" spans="1:8" ht="10.5" customHeight="1">
      <c r="A280" s="223" t="s">
        <v>34</v>
      </c>
      <c r="B280" s="156">
        <v>3146</v>
      </c>
      <c r="C280" s="156">
        <v>2522</v>
      </c>
      <c r="D280" s="156">
        <v>0</v>
      </c>
      <c r="E280" s="156">
        <v>12</v>
      </c>
      <c r="F280" s="156">
        <v>132</v>
      </c>
      <c r="G280" s="156">
        <v>476</v>
      </c>
      <c r="H280" s="156">
        <v>4</v>
      </c>
    </row>
    <row r="281" spans="1:8" ht="10.5" customHeight="1">
      <c r="A281" s="223" t="s">
        <v>48</v>
      </c>
      <c r="B281" s="156">
        <v>3409</v>
      </c>
      <c r="C281" s="156">
        <v>2878</v>
      </c>
      <c r="D281" s="156">
        <v>0</v>
      </c>
      <c r="E281" s="156">
        <v>0</v>
      </c>
      <c r="F281" s="156">
        <v>99</v>
      </c>
      <c r="G281" s="156">
        <v>378</v>
      </c>
      <c r="H281" s="156">
        <v>54</v>
      </c>
    </row>
    <row r="282" spans="1:8" ht="10.5" customHeight="1">
      <c r="A282" s="223" t="s">
        <v>35</v>
      </c>
      <c r="B282" s="156">
        <v>3889</v>
      </c>
      <c r="C282" s="156">
        <v>3214</v>
      </c>
      <c r="D282" s="156">
        <v>0</v>
      </c>
      <c r="E282" s="156">
        <v>0</v>
      </c>
      <c r="F282" s="156">
        <v>181</v>
      </c>
      <c r="G282" s="156">
        <v>478</v>
      </c>
      <c r="H282" s="156">
        <v>16</v>
      </c>
    </row>
    <row r="283" spans="1:8" ht="10.5" customHeight="1">
      <c r="A283" s="221" t="s">
        <v>69</v>
      </c>
      <c r="B283" s="156">
        <v>144708</v>
      </c>
      <c r="C283" s="156">
        <v>108843</v>
      </c>
      <c r="D283" s="156">
        <v>1240</v>
      </c>
      <c r="E283" s="156">
        <v>116</v>
      </c>
      <c r="F283" s="156">
        <v>4190</v>
      </c>
      <c r="G283" s="156">
        <v>29345</v>
      </c>
      <c r="H283" s="156">
        <v>974</v>
      </c>
    </row>
    <row r="284" spans="1:8" ht="10.5" customHeight="1">
      <c r="A284" s="328"/>
    </row>
    <row r="285" spans="1:8" ht="10.5" customHeight="1">
      <c r="A285" s="328"/>
    </row>
    <row r="286" spans="1:8" ht="10.5" customHeight="1">
      <c r="A286" s="328"/>
    </row>
    <row r="287" spans="1:8" ht="10.5" customHeight="1">
      <c r="A287" s="328"/>
    </row>
    <row r="288" spans="1:8" s="287" customFormat="1" ht="10.5" customHeight="1">
      <c r="A288" s="475" t="s">
        <v>830</v>
      </c>
      <c r="B288" s="325"/>
      <c r="C288" s="325"/>
      <c r="D288" s="325"/>
      <c r="E288" s="325"/>
      <c r="F288" s="325"/>
      <c r="G288" s="325"/>
      <c r="H288" s="325"/>
    </row>
    <row r="289" spans="1:8" s="287" customFormat="1" ht="10.5" customHeight="1">
      <c r="A289" s="475" t="s">
        <v>829</v>
      </c>
      <c r="B289" s="325"/>
      <c r="C289" s="325"/>
      <c r="D289" s="325"/>
      <c r="E289" s="325"/>
      <c r="F289" s="325"/>
      <c r="G289" s="325"/>
      <c r="H289" s="325"/>
    </row>
    <row r="290" spans="1:8" s="287" customFormat="1" ht="10.5" customHeight="1">
      <c r="B290" s="325"/>
      <c r="C290" s="327"/>
      <c r="D290" s="325"/>
      <c r="E290" s="325"/>
      <c r="F290" s="325"/>
      <c r="G290" s="325"/>
      <c r="H290" s="325"/>
    </row>
    <row r="291" spans="1:8" s="218" customFormat="1" ht="10.5" customHeight="1">
      <c r="A291" s="291" t="s">
        <v>51</v>
      </c>
      <c r="B291" s="291"/>
      <c r="C291" s="291"/>
      <c r="D291" s="474"/>
      <c r="E291" s="474"/>
      <c r="F291" s="474"/>
      <c r="G291" s="474"/>
      <c r="H291" s="474"/>
    </row>
    <row r="292" spans="1:8" ht="10.5" customHeight="1">
      <c r="B292" s="253" t="s">
        <v>102</v>
      </c>
      <c r="C292" s="333"/>
      <c r="D292" s="333"/>
      <c r="E292" s="333"/>
      <c r="F292" s="333"/>
      <c r="G292" s="333"/>
      <c r="H292" s="333"/>
    </row>
    <row r="293" spans="1:8" ht="10.5" customHeight="1">
      <c r="B293" s="249"/>
    </row>
    <row r="294" spans="1:8" ht="10.5" customHeight="1">
      <c r="B294" s="253" t="s">
        <v>565</v>
      </c>
      <c r="C294" s="333"/>
      <c r="D294" s="333"/>
      <c r="E294" s="333"/>
      <c r="F294" s="333"/>
      <c r="G294" s="333"/>
      <c r="H294" s="333"/>
    </row>
    <row r="295" spans="1:8" ht="10.5" customHeight="1">
      <c r="B295" s="253" t="s">
        <v>564</v>
      </c>
      <c r="C295" s="333"/>
      <c r="D295" s="333"/>
      <c r="E295" s="333"/>
      <c r="F295" s="333"/>
      <c r="G295" s="333"/>
      <c r="H295" s="333"/>
    </row>
    <row r="296" spans="1:8" ht="9" customHeight="1"/>
    <row r="297" spans="1:8" ht="10.5" customHeight="1">
      <c r="A297" s="223" t="s">
        <v>23</v>
      </c>
      <c r="B297" s="156">
        <v>32393</v>
      </c>
      <c r="C297" s="156">
        <v>28550</v>
      </c>
      <c r="D297" s="156">
        <v>505</v>
      </c>
      <c r="E297" s="156">
        <v>0</v>
      </c>
      <c r="F297" s="156">
        <v>163</v>
      </c>
      <c r="G297" s="156">
        <v>3050</v>
      </c>
      <c r="H297" s="156">
        <v>125</v>
      </c>
    </row>
    <row r="298" spans="1:8" ht="10.5" customHeight="1">
      <c r="A298" s="223" t="s">
        <v>24</v>
      </c>
      <c r="B298" s="156">
        <v>30768</v>
      </c>
      <c r="C298" s="156">
        <v>27873</v>
      </c>
      <c r="D298" s="156">
        <v>0</v>
      </c>
      <c r="E298" s="156">
        <v>36</v>
      </c>
      <c r="F298" s="156">
        <v>189</v>
      </c>
      <c r="G298" s="156">
        <v>2564</v>
      </c>
      <c r="H298" s="156">
        <v>106</v>
      </c>
    </row>
    <row r="299" spans="1:8" ht="10.5" customHeight="1">
      <c r="A299" s="223" t="s">
        <v>37</v>
      </c>
      <c r="B299" s="156">
        <v>12659</v>
      </c>
      <c r="C299" s="156">
        <v>11292</v>
      </c>
      <c r="D299" s="156">
        <v>0</v>
      </c>
      <c r="E299" s="156">
        <v>0</v>
      </c>
      <c r="F299" s="156">
        <v>315</v>
      </c>
      <c r="G299" s="156">
        <v>1030</v>
      </c>
      <c r="H299" s="156">
        <v>22</v>
      </c>
    </row>
    <row r="300" spans="1:8" ht="10.5" customHeight="1">
      <c r="A300" s="223" t="s">
        <v>831</v>
      </c>
      <c r="B300" s="156">
        <v>1668</v>
      </c>
      <c r="C300" s="156">
        <v>1277</v>
      </c>
      <c r="D300" s="156">
        <v>0</v>
      </c>
      <c r="E300" s="156">
        <v>0</v>
      </c>
      <c r="F300" s="156">
        <v>0</v>
      </c>
      <c r="G300" s="156">
        <v>286</v>
      </c>
      <c r="H300" s="156">
        <v>105</v>
      </c>
    </row>
    <row r="301" spans="1:8" ht="10.5" customHeight="1">
      <c r="A301" s="223" t="s">
        <v>38</v>
      </c>
      <c r="B301" s="156">
        <v>1144</v>
      </c>
      <c r="C301" s="156">
        <v>846</v>
      </c>
      <c r="D301" s="156">
        <v>0</v>
      </c>
      <c r="E301" s="156">
        <v>0</v>
      </c>
      <c r="F301" s="156">
        <v>47</v>
      </c>
      <c r="G301" s="156">
        <v>245</v>
      </c>
      <c r="H301" s="156">
        <v>6</v>
      </c>
    </row>
    <row r="302" spans="1:8" ht="10.5" customHeight="1">
      <c r="A302" s="223" t="s">
        <v>322</v>
      </c>
      <c r="B302" s="156">
        <v>6379</v>
      </c>
      <c r="C302" s="156">
        <v>5850</v>
      </c>
      <c r="D302" s="156">
        <v>0</v>
      </c>
      <c r="E302" s="156">
        <v>0</v>
      </c>
      <c r="F302" s="156">
        <v>68</v>
      </c>
      <c r="G302" s="156">
        <v>458</v>
      </c>
      <c r="H302" s="156">
        <v>3</v>
      </c>
    </row>
    <row r="303" spans="1:8" ht="10.5" customHeight="1">
      <c r="A303" s="223" t="s">
        <v>27</v>
      </c>
      <c r="B303" s="156">
        <v>15704</v>
      </c>
      <c r="C303" s="156">
        <v>13912</v>
      </c>
      <c r="D303" s="156">
        <v>0</v>
      </c>
      <c r="E303" s="156">
        <v>44</v>
      </c>
      <c r="F303" s="156">
        <v>80</v>
      </c>
      <c r="G303" s="156">
        <v>1590</v>
      </c>
      <c r="H303" s="156">
        <v>78</v>
      </c>
    </row>
    <row r="304" spans="1:8" ht="10.5" customHeight="1">
      <c r="A304" s="223" t="s">
        <v>28</v>
      </c>
      <c r="B304" s="156">
        <v>5882</v>
      </c>
      <c r="C304" s="156">
        <v>5501</v>
      </c>
      <c r="D304" s="156">
        <v>0</v>
      </c>
      <c r="E304" s="156">
        <v>0</v>
      </c>
      <c r="F304" s="156">
        <v>16</v>
      </c>
      <c r="G304" s="156">
        <v>295</v>
      </c>
      <c r="H304" s="156">
        <v>70</v>
      </c>
    </row>
    <row r="305" spans="1:8" ht="10.5" customHeight="1">
      <c r="A305" s="223" t="s">
        <v>29</v>
      </c>
      <c r="B305" s="156">
        <v>16589</v>
      </c>
      <c r="C305" s="156">
        <v>14976</v>
      </c>
      <c r="D305" s="156">
        <v>0</v>
      </c>
      <c r="E305" s="156">
        <v>0</v>
      </c>
      <c r="F305" s="156">
        <v>106</v>
      </c>
      <c r="G305" s="156">
        <v>1488</v>
      </c>
      <c r="H305" s="156">
        <v>19</v>
      </c>
    </row>
    <row r="306" spans="1:8" ht="10.5" customHeight="1">
      <c r="A306" s="223" t="s">
        <v>30</v>
      </c>
      <c r="B306" s="156">
        <v>38087</v>
      </c>
      <c r="C306" s="156">
        <v>34201</v>
      </c>
      <c r="D306" s="156">
        <v>0</v>
      </c>
      <c r="E306" s="156">
        <v>32</v>
      </c>
      <c r="F306" s="156">
        <v>468</v>
      </c>
      <c r="G306" s="156">
        <v>3077</v>
      </c>
      <c r="H306" s="156">
        <v>309</v>
      </c>
    </row>
    <row r="307" spans="1:8" ht="10.5" customHeight="1">
      <c r="A307" s="223" t="s">
        <v>31</v>
      </c>
      <c r="B307" s="156">
        <v>8212</v>
      </c>
      <c r="C307" s="156">
        <v>7289</v>
      </c>
      <c r="D307" s="156">
        <v>0</v>
      </c>
      <c r="E307" s="156">
        <v>27</v>
      </c>
      <c r="F307" s="156">
        <v>0</v>
      </c>
      <c r="G307" s="156">
        <v>763</v>
      </c>
      <c r="H307" s="156">
        <v>133</v>
      </c>
    </row>
    <row r="308" spans="1:8" ht="10.5" customHeight="1">
      <c r="A308" s="223" t="s">
        <v>32</v>
      </c>
      <c r="B308" s="156">
        <v>4424</v>
      </c>
      <c r="C308" s="156">
        <v>4249</v>
      </c>
      <c r="D308" s="156">
        <v>0</v>
      </c>
      <c r="E308" s="156">
        <v>0</v>
      </c>
      <c r="F308" s="156">
        <v>22</v>
      </c>
      <c r="G308" s="156">
        <v>141</v>
      </c>
      <c r="H308" s="156">
        <v>12</v>
      </c>
    </row>
    <row r="309" spans="1:8" ht="10.5" customHeight="1">
      <c r="A309" s="223" t="s">
        <v>33</v>
      </c>
      <c r="B309" s="156">
        <v>11798</v>
      </c>
      <c r="C309" s="156">
        <v>10748</v>
      </c>
      <c r="D309" s="156">
        <v>0</v>
      </c>
      <c r="E309" s="156">
        <v>0</v>
      </c>
      <c r="F309" s="156">
        <v>140</v>
      </c>
      <c r="G309" s="156">
        <v>848</v>
      </c>
      <c r="H309" s="156">
        <v>62</v>
      </c>
    </row>
    <row r="310" spans="1:8" ht="10.5" customHeight="1">
      <c r="A310" s="223" t="s">
        <v>34</v>
      </c>
      <c r="B310" s="156">
        <v>6817</v>
      </c>
      <c r="C310" s="156">
        <v>6163</v>
      </c>
      <c r="D310" s="156">
        <v>0</v>
      </c>
      <c r="E310" s="156">
        <v>26</v>
      </c>
      <c r="F310" s="156">
        <v>67</v>
      </c>
      <c r="G310" s="156">
        <v>510</v>
      </c>
      <c r="H310" s="156">
        <v>51</v>
      </c>
    </row>
    <row r="311" spans="1:8" ht="10.5" customHeight="1">
      <c r="A311" s="223" t="s">
        <v>48</v>
      </c>
      <c r="B311" s="156">
        <v>6552</v>
      </c>
      <c r="C311" s="156">
        <v>6094</v>
      </c>
      <c r="D311" s="156">
        <v>0</v>
      </c>
      <c r="E311" s="156">
        <v>0</v>
      </c>
      <c r="F311" s="156">
        <v>35</v>
      </c>
      <c r="G311" s="156">
        <v>405</v>
      </c>
      <c r="H311" s="156">
        <v>18</v>
      </c>
    </row>
    <row r="312" spans="1:8" ht="10.5" customHeight="1">
      <c r="A312" s="223" t="s">
        <v>35</v>
      </c>
      <c r="B312" s="156">
        <v>5040</v>
      </c>
      <c r="C312" s="156">
        <v>4605</v>
      </c>
      <c r="D312" s="156">
        <v>0</v>
      </c>
      <c r="E312" s="156">
        <v>0</v>
      </c>
      <c r="F312" s="156">
        <v>52</v>
      </c>
      <c r="G312" s="156">
        <v>355</v>
      </c>
      <c r="H312" s="156">
        <v>28</v>
      </c>
    </row>
    <row r="313" spans="1:8" ht="10.5" customHeight="1">
      <c r="A313" s="221" t="s">
        <v>69</v>
      </c>
      <c r="B313" s="156">
        <v>204116</v>
      </c>
      <c r="C313" s="156">
        <v>183426</v>
      </c>
      <c r="D313" s="156">
        <v>505</v>
      </c>
      <c r="E313" s="156">
        <v>165</v>
      </c>
      <c r="F313" s="156">
        <v>1768</v>
      </c>
      <c r="G313" s="156">
        <v>17105</v>
      </c>
      <c r="H313" s="156">
        <v>1147</v>
      </c>
    </row>
    <row r="314" spans="1:8" ht="10.5" customHeight="1">
      <c r="A314" s="328"/>
    </row>
    <row r="315" spans="1:8" ht="10.5" customHeight="1">
      <c r="B315" s="253" t="s">
        <v>555</v>
      </c>
      <c r="C315" s="333"/>
      <c r="D315" s="333"/>
      <c r="E315" s="333"/>
      <c r="F315" s="333"/>
      <c r="G315" s="333"/>
      <c r="H315" s="333"/>
    </row>
    <row r="316" spans="1:8" ht="9" customHeight="1"/>
    <row r="317" spans="1:8" ht="10.5" customHeight="1">
      <c r="A317" s="223" t="s">
        <v>23</v>
      </c>
      <c r="B317" s="156">
        <v>124</v>
      </c>
      <c r="C317" s="156">
        <v>18</v>
      </c>
      <c r="D317" s="156">
        <v>0</v>
      </c>
      <c r="E317" s="156">
        <v>0</v>
      </c>
      <c r="F317" s="156">
        <v>12</v>
      </c>
      <c r="G317" s="156">
        <v>94</v>
      </c>
      <c r="H317" s="156">
        <v>0</v>
      </c>
    </row>
    <row r="318" spans="1:8" ht="10.5" customHeight="1">
      <c r="A318" s="223" t="s">
        <v>24</v>
      </c>
      <c r="B318" s="156">
        <v>489</v>
      </c>
      <c r="C318" s="156">
        <v>481</v>
      </c>
      <c r="D318" s="156">
        <v>0</v>
      </c>
      <c r="E318" s="156">
        <v>1</v>
      </c>
      <c r="F318" s="156">
        <v>2</v>
      </c>
      <c r="G318" s="156">
        <v>5</v>
      </c>
      <c r="H318" s="156">
        <v>0</v>
      </c>
    </row>
    <row r="319" spans="1:8" ht="10.5" customHeight="1">
      <c r="A319" s="223" t="s">
        <v>37</v>
      </c>
      <c r="B319" s="156">
        <v>115</v>
      </c>
      <c r="C319" s="156">
        <v>82</v>
      </c>
      <c r="D319" s="156">
        <v>0</v>
      </c>
      <c r="E319" s="156">
        <v>0</v>
      </c>
      <c r="F319" s="156">
        <v>5</v>
      </c>
      <c r="G319" s="156">
        <v>28</v>
      </c>
      <c r="H319" s="156">
        <v>0</v>
      </c>
    </row>
    <row r="320" spans="1:8" ht="10.5" customHeight="1">
      <c r="A320" s="223" t="s">
        <v>831</v>
      </c>
      <c r="B320" s="322">
        <v>6</v>
      </c>
      <c r="C320" s="322">
        <v>6</v>
      </c>
      <c r="D320" s="322">
        <v>0</v>
      </c>
      <c r="E320" s="322">
        <v>0</v>
      </c>
      <c r="F320" s="322">
        <v>0</v>
      </c>
      <c r="G320" s="322">
        <v>0</v>
      </c>
      <c r="H320" s="322">
        <v>0</v>
      </c>
    </row>
    <row r="321" spans="1:8" ht="10.5" customHeight="1">
      <c r="A321" s="223" t="s">
        <v>38</v>
      </c>
      <c r="B321" s="156">
        <v>191</v>
      </c>
      <c r="C321" s="156">
        <v>179</v>
      </c>
      <c r="D321" s="156">
        <v>0</v>
      </c>
      <c r="E321" s="156">
        <v>0</v>
      </c>
      <c r="F321" s="156">
        <v>7</v>
      </c>
      <c r="G321" s="156">
        <v>5</v>
      </c>
      <c r="H321" s="156">
        <v>0</v>
      </c>
    </row>
    <row r="322" spans="1:8" ht="11.25">
      <c r="A322" s="157" t="s">
        <v>322</v>
      </c>
      <c r="B322" s="156">
        <v>26</v>
      </c>
      <c r="C322" s="156">
        <v>0</v>
      </c>
      <c r="D322" s="156">
        <v>0</v>
      </c>
      <c r="E322" s="156">
        <v>2</v>
      </c>
      <c r="F322" s="156">
        <v>0</v>
      </c>
      <c r="G322" s="156">
        <v>24</v>
      </c>
      <c r="H322" s="156">
        <v>0</v>
      </c>
    </row>
    <row r="323" spans="1:8" ht="10.5" customHeight="1">
      <c r="A323" s="223" t="s">
        <v>27</v>
      </c>
      <c r="B323" s="156">
        <v>3</v>
      </c>
      <c r="C323" s="156">
        <v>3</v>
      </c>
      <c r="D323" s="156">
        <v>0</v>
      </c>
      <c r="E323" s="156">
        <v>0</v>
      </c>
      <c r="F323" s="156">
        <v>0</v>
      </c>
      <c r="G323" s="156">
        <v>0</v>
      </c>
      <c r="H323" s="156">
        <v>0</v>
      </c>
    </row>
    <row r="324" spans="1:8" ht="10.5" customHeight="1">
      <c r="A324" s="223" t="s">
        <v>28</v>
      </c>
      <c r="B324" s="156">
        <v>117</v>
      </c>
      <c r="C324" s="156">
        <v>105</v>
      </c>
      <c r="D324" s="156">
        <v>0</v>
      </c>
      <c r="E324" s="156">
        <v>0</v>
      </c>
      <c r="F324" s="156">
        <v>0</v>
      </c>
      <c r="G324" s="156">
        <v>12</v>
      </c>
      <c r="H324" s="156">
        <v>0</v>
      </c>
    </row>
    <row r="325" spans="1:8" ht="10.5" customHeight="1">
      <c r="A325" s="223" t="s">
        <v>29</v>
      </c>
      <c r="B325" s="156">
        <v>418</v>
      </c>
      <c r="C325" s="156">
        <v>236</v>
      </c>
      <c r="D325" s="156">
        <v>0</v>
      </c>
      <c r="E325" s="156">
        <v>2</v>
      </c>
      <c r="F325" s="156">
        <v>0</v>
      </c>
      <c r="G325" s="156">
        <v>178</v>
      </c>
      <c r="H325" s="156">
        <v>2</v>
      </c>
    </row>
    <row r="326" spans="1:8" ht="10.5" customHeight="1">
      <c r="A326" s="223" t="s">
        <v>30</v>
      </c>
      <c r="B326" s="156">
        <v>55</v>
      </c>
      <c r="C326" s="156">
        <v>33</v>
      </c>
      <c r="D326" s="156">
        <v>0</v>
      </c>
      <c r="E326" s="156">
        <v>0</v>
      </c>
      <c r="F326" s="156">
        <v>0</v>
      </c>
      <c r="G326" s="156">
        <v>22</v>
      </c>
      <c r="H326" s="156">
        <v>0</v>
      </c>
    </row>
    <row r="327" spans="1:8" ht="10.5" customHeight="1">
      <c r="A327" s="223" t="s">
        <v>31</v>
      </c>
      <c r="B327" s="156">
        <v>27</v>
      </c>
      <c r="C327" s="156">
        <v>27</v>
      </c>
      <c r="D327" s="156">
        <v>0</v>
      </c>
      <c r="E327" s="156">
        <v>0</v>
      </c>
      <c r="F327" s="156">
        <v>0</v>
      </c>
      <c r="G327" s="156">
        <v>0</v>
      </c>
      <c r="H327" s="156">
        <v>0</v>
      </c>
    </row>
    <row r="328" spans="1:8" ht="10.5" customHeight="1">
      <c r="A328" s="223" t="s">
        <v>32</v>
      </c>
      <c r="B328" s="156">
        <v>253</v>
      </c>
      <c r="C328" s="156">
        <v>221</v>
      </c>
      <c r="D328" s="156">
        <v>0</v>
      </c>
      <c r="E328" s="156">
        <v>0</v>
      </c>
      <c r="F328" s="156">
        <v>30</v>
      </c>
      <c r="G328" s="156">
        <v>2</v>
      </c>
      <c r="H328" s="156">
        <v>0</v>
      </c>
    </row>
    <row r="329" spans="1:8" ht="10.5" customHeight="1">
      <c r="A329" s="223" t="s">
        <v>33</v>
      </c>
      <c r="B329" s="156">
        <v>392</v>
      </c>
      <c r="C329" s="156">
        <v>297</v>
      </c>
      <c r="D329" s="156">
        <v>0</v>
      </c>
      <c r="E329" s="156">
        <v>0</v>
      </c>
      <c r="F329" s="156">
        <v>0</v>
      </c>
      <c r="G329" s="156">
        <v>95</v>
      </c>
      <c r="H329" s="156">
        <v>0</v>
      </c>
    </row>
    <row r="330" spans="1:8" ht="10.5" customHeight="1">
      <c r="A330" s="223" t="s">
        <v>34</v>
      </c>
      <c r="B330" s="156">
        <v>11</v>
      </c>
      <c r="C330" s="156">
        <v>10</v>
      </c>
      <c r="D330" s="156">
        <v>0</v>
      </c>
      <c r="E330" s="156">
        <v>0</v>
      </c>
      <c r="F330" s="156">
        <v>0</v>
      </c>
      <c r="G330" s="156">
        <v>1</v>
      </c>
      <c r="H330" s="156">
        <v>0</v>
      </c>
    </row>
    <row r="331" spans="1:8" ht="10.5" customHeight="1">
      <c r="A331" s="223" t="s">
        <v>35</v>
      </c>
      <c r="B331" s="156">
        <v>171</v>
      </c>
      <c r="C331" s="156">
        <v>162</v>
      </c>
      <c r="D331" s="156">
        <v>0</v>
      </c>
      <c r="E331" s="156">
        <v>0</v>
      </c>
      <c r="F331" s="156">
        <v>5</v>
      </c>
      <c r="G331" s="156">
        <v>4</v>
      </c>
      <c r="H331" s="156">
        <v>0</v>
      </c>
    </row>
    <row r="332" spans="1:8" ht="10.5" customHeight="1">
      <c r="A332" s="221" t="s">
        <v>69</v>
      </c>
      <c r="B332" s="156">
        <v>2398</v>
      </c>
      <c r="C332" s="156">
        <v>1860</v>
      </c>
      <c r="D332" s="156">
        <v>0</v>
      </c>
      <c r="E332" s="156">
        <v>5</v>
      </c>
      <c r="F332" s="156">
        <v>61</v>
      </c>
      <c r="G332" s="156">
        <v>470</v>
      </c>
      <c r="H332" s="156">
        <v>2</v>
      </c>
    </row>
    <row r="333" spans="1:8" ht="10.5" customHeight="1">
      <c r="A333" s="236"/>
      <c r="B333" s="156"/>
      <c r="C333" s="215"/>
      <c r="D333" s="215"/>
      <c r="E333" s="215"/>
      <c r="F333" s="215"/>
      <c r="G333" s="215"/>
      <c r="H333" s="215"/>
    </row>
    <row r="334" spans="1:8" ht="10.5" customHeight="1">
      <c r="B334" s="253" t="s">
        <v>553</v>
      </c>
      <c r="C334" s="333"/>
      <c r="D334" s="333"/>
      <c r="E334" s="333"/>
      <c r="F334" s="333"/>
      <c r="G334" s="333"/>
      <c r="H334" s="333"/>
    </row>
    <row r="335" spans="1:8" ht="9" customHeight="1"/>
    <row r="336" spans="1:8" ht="10.5" customHeight="1">
      <c r="A336" s="223" t="s">
        <v>23</v>
      </c>
      <c r="B336" s="156">
        <v>32517</v>
      </c>
      <c r="C336" s="156">
        <v>28568</v>
      </c>
      <c r="D336" s="156">
        <v>505</v>
      </c>
      <c r="E336" s="156">
        <v>0</v>
      </c>
      <c r="F336" s="156">
        <v>175</v>
      </c>
      <c r="G336" s="156">
        <v>3144</v>
      </c>
      <c r="H336" s="156">
        <v>125</v>
      </c>
    </row>
    <row r="337" spans="1:8" ht="10.5" customHeight="1">
      <c r="A337" s="223" t="s">
        <v>24</v>
      </c>
      <c r="B337" s="156">
        <v>31257</v>
      </c>
      <c r="C337" s="156">
        <v>28354</v>
      </c>
      <c r="D337" s="156">
        <v>0</v>
      </c>
      <c r="E337" s="156">
        <v>37</v>
      </c>
      <c r="F337" s="156">
        <v>191</v>
      </c>
      <c r="G337" s="156">
        <v>2569</v>
      </c>
      <c r="H337" s="156">
        <v>106</v>
      </c>
    </row>
    <row r="338" spans="1:8" ht="10.5" customHeight="1">
      <c r="A338" s="223" t="s">
        <v>37</v>
      </c>
      <c r="B338" s="156">
        <v>12774</v>
      </c>
      <c r="C338" s="156">
        <v>11374</v>
      </c>
      <c r="D338" s="156">
        <v>0</v>
      </c>
      <c r="E338" s="156">
        <v>0</v>
      </c>
      <c r="F338" s="156">
        <v>320</v>
      </c>
      <c r="G338" s="156">
        <v>1058</v>
      </c>
      <c r="H338" s="156">
        <v>22</v>
      </c>
    </row>
    <row r="339" spans="1:8" ht="10.5" customHeight="1">
      <c r="A339" s="223" t="s">
        <v>831</v>
      </c>
      <c r="B339" s="156">
        <v>1668</v>
      </c>
      <c r="C339" s="156">
        <v>1277</v>
      </c>
      <c r="D339" s="156">
        <v>0</v>
      </c>
      <c r="E339" s="156">
        <v>0</v>
      </c>
      <c r="F339" s="156">
        <v>0</v>
      </c>
      <c r="G339" s="156">
        <v>286</v>
      </c>
      <c r="H339" s="156">
        <v>105</v>
      </c>
    </row>
    <row r="340" spans="1:8" ht="10.5" customHeight="1">
      <c r="A340" s="223" t="s">
        <v>38</v>
      </c>
      <c r="B340" s="156">
        <v>1150</v>
      </c>
      <c r="C340" s="156">
        <v>852</v>
      </c>
      <c r="D340" s="156">
        <v>0</v>
      </c>
      <c r="E340" s="156">
        <v>0</v>
      </c>
      <c r="F340" s="156">
        <v>47</v>
      </c>
      <c r="G340" s="156">
        <v>245</v>
      </c>
      <c r="H340" s="156">
        <v>6</v>
      </c>
    </row>
    <row r="341" spans="1:8" ht="10.5" customHeight="1">
      <c r="A341" s="223" t="s">
        <v>322</v>
      </c>
      <c r="B341" s="156">
        <v>6570</v>
      </c>
      <c r="C341" s="156">
        <v>6029</v>
      </c>
      <c r="D341" s="156">
        <v>0</v>
      </c>
      <c r="E341" s="156">
        <v>0</v>
      </c>
      <c r="F341" s="156">
        <v>75</v>
      </c>
      <c r="G341" s="156">
        <v>463</v>
      </c>
      <c r="H341" s="156">
        <v>3</v>
      </c>
    </row>
    <row r="342" spans="1:8" ht="10.5" customHeight="1">
      <c r="A342" s="223" t="s">
        <v>27</v>
      </c>
      <c r="B342" s="156">
        <v>15730</v>
      </c>
      <c r="C342" s="156">
        <v>13912</v>
      </c>
      <c r="D342" s="156">
        <v>0</v>
      </c>
      <c r="E342" s="156">
        <v>46</v>
      </c>
      <c r="F342" s="156">
        <v>80</v>
      </c>
      <c r="G342" s="156">
        <v>1614</v>
      </c>
      <c r="H342" s="156">
        <v>78</v>
      </c>
    </row>
    <row r="343" spans="1:8" ht="10.5" customHeight="1">
      <c r="A343" s="223" t="s">
        <v>28</v>
      </c>
      <c r="B343" s="156">
        <v>5885</v>
      </c>
      <c r="C343" s="156">
        <v>5504</v>
      </c>
      <c r="D343" s="156">
        <v>0</v>
      </c>
      <c r="E343" s="156">
        <v>0</v>
      </c>
      <c r="F343" s="156">
        <v>16</v>
      </c>
      <c r="G343" s="156">
        <v>295</v>
      </c>
      <c r="H343" s="156">
        <v>70</v>
      </c>
    </row>
    <row r="344" spans="1:8" ht="10.5" customHeight="1">
      <c r="A344" s="223" t="s">
        <v>29</v>
      </c>
      <c r="B344" s="156">
        <v>16706</v>
      </c>
      <c r="C344" s="156">
        <v>15081</v>
      </c>
      <c r="D344" s="156">
        <v>0</v>
      </c>
      <c r="E344" s="156">
        <v>0</v>
      </c>
      <c r="F344" s="156">
        <v>106</v>
      </c>
      <c r="G344" s="156">
        <v>1500</v>
      </c>
      <c r="H344" s="156">
        <v>19</v>
      </c>
    </row>
    <row r="345" spans="1:8" ht="10.5" customHeight="1">
      <c r="A345" s="223" t="s">
        <v>30</v>
      </c>
      <c r="B345" s="156">
        <v>38505</v>
      </c>
      <c r="C345" s="156">
        <v>34437</v>
      </c>
      <c r="D345" s="156">
        <v>0</v>
      </c>
      <c r="E345" s="156">
        <v>34</v>
      </c>
      <c r="F345" s="156">
        <v>468</v>
      </c>
      <c r="G345" s="156">
        <v>3255</v>
      </c>
      <c r="H345" s="156">
        <v>311</v>
      </c>
    </row>
    <row r="346" spans="1:8" ht="10.5" customHeight="1">
      <c r="A346" s="223" t="s">
        <v>31</v>
      </c>
      <c r="B346" s="156">
        <v>8267</v>
      </c>
      <c r="C346" s="156">
        <v>7322</v>
      </c>
      <c r="D346" s="156">
        <v>0</v>
      </c>
      <c r="E346" s="156">
        <v>27</v>
      </c>
      <c r="F346" s="156">
        <v>0</v>
      </c>
      <c r="G346" s="156">
        <v>785</v>
      </c>
      <c r="H346" s="156">
        <v>133</v>
      </c>
    </row>
    <row r="347" spans="1:8" ht="10.5" customHeight="1">
      <c r="A347" s="223" t="s">
        <v>32</v>
      </c>
      <c r="B347" s="156">
        <v>4451</v>
      </c>
      <c r="C347" s="156">
        <v>4276</v>
      </c>
      <c r="D347" s="156">
        <v>0</v>
      </c>
      <c r="E347" s="156">
        <v>0</v>
      </c>
      <c r="F347" s="156">
        <v>22</v>
      </c>
      <c r="G347" s="156">
        <v>141</v>
      </c>
      <c r="H347" s="156">
        <v>12</v>
      </c>
    </row>
    <row r="348" spans="1:8" ht="10.5" customHeight="1">
      <c r="A348" s="223" t="s">
        <v>33</v>
      </c>
      <c r="B348" s="156">
        <v>12051</v>
      </c>
      <c r="C348" s="156">
        <v>10969</v>
      </c>
      <c r="D348" s="156">
        <v>0</v>
      </c>
      <c r="E348" s="156">
        <v>0</v>
      </c>
      <c r="F348" s="156">
        <v>170</v>
      </c>
      <c r="G348" s="156">
        <v>850</v>
      </c>
      <c r="H348" s="156">
        <v>62</v>
      </c>
    </row>
    <row r="349" spans="1:8" ht="10.5" customHeight="1">
      <c r="A349" s="223" t="s">
        <v>34</v>
      </c>
      <c r="B349" s="156">
        <v>7209</v>
      </c>
      <c r="C349" s="156">
        <v>6460</v>
      </c>
      <c r="D349" s="156">
        <v>0</v>
      </c>
      <c r="E349" s="156">
        <v>26</v>
      </c>
      <c r="F349" s="156">
        <v>67</v>
      </c>
      <c r="G349" s="156">
        <v>605</v>
      </c>
      <c r="H349" s="156">
        <v>51</v>
      </c>
    </row>
    <row r="350" spans="1:8" ht="10.5" customHeight="1">
      <c r="A350" s="223" t="s">
        <v>48</v>
      </c>
      <c r="B350" s="156">
        <v>6563</v>
      </c>
      <c r="C350" s="156">
        <v>6104</v>
      </c>
      <c r="D350" s="156">
        <v>0</v>
      </c>
      <c r="E350" s="156">
        <v>0</v>
      </c>
      <c r="F350" s="156">
        <v>35</v>
      </c>
      <c r="G350" s="156">
        <v>406</v>
      </c>
      <c r="H350" s="156">
        <v>18</v>
      </c>
    </row>
    <row r="351" spans="1:8" ht="10.5" customHeight="1">
      <c r="A351" s="223" t="s">
        <v>35</v>
      </c>
      <c r="B351" s="156">
        <v>5211</v>
      </c>
      <c r="C351" s="156">
        <v>4767</v>
      </c>
      <c r="D351" s="156">
        <v>0</v>
      </c>
      <c r="E351" s="156">
        <v>0</v>
      </c>
      <c r="F351" s="156">
        <v>57</v>
      </c>
      <c r="G351" s="156">
        <v>359</v>
      </c>
      <c r="H351" s="156">
        <v>28</v>
      </c>
    </row>
    <row r="352" spans="1:8" ht="10.5" customHeight="1">
      <c r="A352" s="221" t="s">
        <v>69</v>
      </c>
      <c r="B352" s="156">
        <v>206514</v>
      </c>
      <c r="C352" s="156">
        <v>185286</v>
      </c>
      <c r="D352" s="156">
        <v>505</v>
      </c>
      <c r="E352" s="156">
        <v>170</v>
      </c>
      <c r="F352" s="156">
        <v>1829</v>
      </c>
      <c r="G352" s="156">
        <v>17575</v>
      </c>
      <c r="H352" s="156">
        <v>1149</v>
      </c>
    </row>
    <row r="353" spans="1:8" ht="10.5" customHeight="1">
      <c r="A353" s="236"/>
      <c r="B353" s="156"/>
      <c r="C353" s="156"/>
      <c r="D353" s="156"/>
      <c r="E353" s="156"/>
      <c r="F353" s="156"/>
      <c r="G353" s="156"/>
      <c r="H353" s="156"/>
    </row>
    <row r="354" spans="1:8" ht="10.5" customHeight="1">
      <c r="A354" s="236"/>
      <c r="B354" s="156"/>
      <c r="C354" s="156"/>
      <c r="D354" s="156"/>
      <c r="E354" s="156"/>
      <c r="F354" s="156"/>
      <c r="G354" s="156"/>
      <c r="H354" s="156"/>
    </row>
    <row r="355" spans="1:8" ht="10.5" customHeight="1">
      <c r="A355" s="236"/>
      <c r="B355" s="156"/>
      <c r="C355" s="156"/>
      <c r="D355" s="156"/>
      <c r="E355" s="156"/>
      <c r="F355" s="156"/>
      <c r="G355" s="156"/>
      <c r="H355" s="156"/>
    </row>
    <row r="356" spans="1:8" ht="9" customHeight="1">
      <c r="A356" s="236"/>
      <c r="B356" s="156"/>
      <c r="C356" s="156"/>
      <c r="D356" s="156"/>
      <c r="E356" s="156"/>
      <c r="F356" s="156"/>
      <c r="G356" s="156"/>
      <c r="H356" s="156"/>
    </row>
    <row r="357" spans="1:8" ht="9" customHeight="1">
      <c r="A357" s="236"/>
      <c r="B357" s="156"/>
      <c r="C357" s="156"/>
      <c r="D357" s="156"/>
      <c r="E357" s="156"/>
      <c r="F357" s="156"/>
      <c r="G357" s="156"/>
      <c r="H357" s="156"/>
    </row>
    <row r="358" spans="1:8" s="287" customFormat="1" ht="10.5" customHeight="1">
      <c r="A358" s="475" t="s">
        <v>830</v>
      </c>
      <c r="B358" s="289"/>
      <c r="C358" s="289"/>
      <c r="D358" s="289"/>
      <c r="E358" s="289"/>
      <c r="F358" s="289"/>
      <c r="G358" s="289"/>
      <c r="H358" s="289"/>
    </row>
    <row r="359" spans="1:8" s="287" customFormat="1" ht="10.5" customHeight="1">
      <c r="A359" s="475" t="s">
        <v>829</v>
      </c>
      <c r="B359" s="325"/>
      <c r="C359" s="325"/>
      <c r="D359" s="325"/>
      <c r="E359" s="325"/>
      <c r="F359" s="325"/>
      <c r="G359" s="325"/>
      <c r="H359" s="325"/>
    </row>
    <row r="360" spans="1:8" s="287" customFormat="1" ht="10.5" customHeight="1">
      <c r="A360" s="476"/>
      <c r="B360" s="325"/>
      <c r="C360" s="327"/>
      <c r="D360" s="325"/>
      <c r="E360" s="325"/>
      <c r="F360" s="325"/>
      <c r="G360" s="325"/>
      <c r="H360" s="325"/>
    </row>
    <row r="361" spans="1:8" s="218" customFormat="1" ht="10.5" customHeight="1">
      <c r="A361" s="291" t="s">
        <v>51</v>
      </c>
      <c r="B361" s="291"/>
      <c r="C361" s="291"/>
      <c r="D361" s="474"/>
      <c r="E361" s="474"/>
      <c r="F361" s="474"/>
      <c r="G361" s="474"/>
      <c r="H361" s="474"/>
    </row>
    <row r="362" spans="1:8" ht="10.5" customHeight="1">
      <c r="B362" s="253" t="s">
        <v>102</v>
      </c>
      <c r="C362" s="333"/>
      <c r="D362" s="333"/>
      <c r="E362" s="333"/>
      <c r="F362" s="333"/>
      <c r="G362" s="333"/>
      <c r="H362" s="333"/>
    </row>
    <row r="363" spans="1:8" ht="10.5" customHeight="1">
      <c r="B363" s="249"/>
    </row>
    <row r="364" spans="1:8" ht="10.5" customHeight="1">
      <c r="B364" s="253" t="s">
        <v>693</v>
      </c>
      <c r="C364" s="333"/>
      <c r="D364" s="333"/>
      <c r="E364" s="333"/>
      <c r="F364" s="333"/>
      <c r="G364" s="333"/>
      <c r="H364" s="333"/>
    </row>
    <row r="365" spans="1:8" ht="9" customHeight="1"/>
    <row r="366" spans="1:8" ht="10.5" customHeight="1">
      <c r="A366" s="223" t="s">
        <v>23</v>
      </c>
      <c r="B366" s="156">
        <v>45453</v>
      </c>
      <c r="C366" s="156">
        <v>39088</v>
      </c>
      <c r="D366" s="156">
        <v>1255</v>
      </c>
      <c r="E366" s="156">
        <v>0</v>
      </c>
      <c r="F366" s="156">
        <v>358</v>
      </c>
      <c r="G366" s="156">
        <v>4576</v>
      </c>
      <c r="H366" s="156">
        <v>176</v>
      </c>
    </row>
    <row r="367" spans="1:8" ht="10.5" customHeight="1">
      <c r="A367" s="223" t="s">
        <v>24</v>
      </c>
      <c r="B367" s="156">
        <v>43613</v>
      </c>
      <c r="C367" s="156">
        <v>39473</v>
      </c>
      <c r="D367" s="156">
        <v>0</v>
      </c>
      <c r="E367" s="156">
        <v>45</v>
      </c>
      <c r="F367" s="156">
        <v>365</v>
      </c>
      <c r="G367" s="156">
        <v>3583</v>
      </c>
      <c r="H367" s="156">
        <v>147</v>
      </c>
    </row>
    <row r="368" spans="1:8" ht="10.5" customHeight="1">
      <c r="A368" s="223" t="s">
        <v>37</v>
      </c>
      <c r="B368" s="156">
        <v>18860</v>
      </c>
      <c r="C368" s="156">
        <v>16607</v>
      </c>
      <c r="D368" s="156">
        <v>0</v>
      </c>
      <c r="E368" s="156">
        <v>0</v>
      </c>
      <c r="F368" s="156">
        <v>630</v>
      </c>
      <c r="G368" s="156">
        <v>1582</v>
      </c>
      <c r="H368" s="156">
        <v>41</v>
      </c>
    </row>
    <row r="369" spans="1:8" ht="10.5" customHeight="1">
      <c r="A369" s="223" t="s">
        <v>831</v>
      </c>
      <c r="B369" s="156">
        <v>3273</v>
      </c>
      <c r="C369" s="156">
        <v>2620</v>
      </c>
      <c r="D369" s="156">
        <v>0</v>
      </c>
      <c r="E369" s="156">
        <v>0</v>
      </c>
      <c r="F369" s="156">
        <v>0</v>
      </c>
      <c r="G369" s="156">
        <v>533</v>
      </c>
      <c r="H369" s="156">
        <v>120</v>
      </c>
    </row>
    <row r="370" spans="1:8" ht="10.5" customHeight="1">
      <c r="A370" s="223" t="s">
        <v>38</v>
      </c>
      <c r="B370" s="156">
        <v>2303</v>
      </c>
      <c r="C370" s="156">
        <v>1839</v>
      </c>
      <c r="D370" s="156">
        <v>0</v>
      </c>
      <c r="E370" s="156">
        <v>0</v>
      </c>
      <c r="F370" s="156">
        <v>79</v>
      </c>
      <c r="G370" s="156">
        <v>373</v>
      </c>
      <c r="H370" s="156">
        <v>12</v>
      </c>
    </row>
    <row r="371" spans="1:8" ht="10.5" customHeight="1">
      <c r="A371" s="223" t="s">
        <v>322</v>
      </c>
      <c r="B371" s="156">
        <v>9461</v>
      </c>
      <c r="C371" s="156">
        <v>8525</v>
      </c>
      <c r="D371" s="156">
        <v>0</v>
      </c>
      <c r="E371" s="156">
        <v>0</v>
      </c>
      <c r="F371" s="156">
        <v>124</v>
      </c>
      <c r="G371" s="156">
        <v>804</v>
      </c>
      <c r="H371" s="156">
        <v>8</v>
      </c>
    </row>
    <row r="372" spans="1:8" ht="10.5" customHeight="1">
      <c r="A372" s="223" t="s">
        <v>27</v>
      </c>
      <c r="B372" s="156">
        <v>22263</v>
      </c>
      <c r="C372" s="156">
        <v>19636</v>
      </c>
      <c r="D372" s="156">
        <v>0</v>
      </c>
      <c r="E372" s="156">
        <v>64</v>
      </c>
      <c r="F372" s="156">
        <v>128</v>
      </c>
      <c r="G372" s="156">
        <v>2307</v>
      </c>
      <c r="H372" s="156">
        <v>128</v>
      </c>
    </row>
    <row r="373" spans="1:8" ht="10.5" customHeight="1">
      <c r="A373" s="223" t="s">
        <v>28</v>
      </c>
      <c r="B373" s="156">
        <v>7808</v>
      </c>
      <c r="C373" s="156">
        <v>7259</v>
      </c>
      <c r="D373" s="156">
        <v>0</v>
      </c>
      <c r="E373" s="156">
        <v>0</v>
      </c>
      <c r="F373" s="156">
        <v>31</v>
      </c>
      <c r="G373" s="156">
        <v>441</v>
      </c>
      <c r="H373" s="156">
        <v>77</v>
      </c>
    </row>
    <row r="374" spans="1:8" ht="10.5" customHeight="1">
      <c r="A374" s="223" t="s">
        <v>29</v>
      </c>
      <c r="B374" s="156">
        <v>23874</v>
      </c>
      <c r="C374" s="156">
        <v>21420</v>
      </c>
      <c r="D374" s="156">
        <v>0</v>
      </c>
      <c r="E374" s="156">
        <v>0</v>
      </c>
      <c r="F374" s="156">
        <v>193</v>
      </c>
      <c r="G374" s="156">
        <v>2231</v>
      </c>
      <c r="H374" s="156">
        <v>30</v>
      </c>
    </row>
    <row r="375" spans="1:8" ht="10.5" customHeight="1">
      <c r="A375" s="223" t="s">
        <v>30</v>
      </c>
      <c r="B375" s="156">
        <v>57374</v>
      </c>
      <c r="C375" s="156">
        <v>50361</v>
      </c>
      <c r="D375" s="156">
        <v>0</v>
      </c>
      <c r="E375" s="156">
        <v>54</v>
      </c>
      <c r="F375" s="156">
        <v>675</v>
      </c>
      <c r="G375" s="156">
        <v>5808</v>
      </c>
      <c r="H375" s="156">
        <v>476</v>
      </c>
    </row>
    <row r="376" spans="1:8" ht="10.5" customHeight="1">
      <c r="A376" s="223" t="s">
        <v>31</v>
      </c>
      <c r="B376" s="156">
        <v>11527</v>
      </c>
      <c r="C376" s="156">
        <v>10039</v>
      </c>
      <c r="D376" s="156">
        <v>0</v>
      </c>
      <c r="E376" s="156">
        <v>45</v>
      </c>
      <c r="F376" s="156">
        <v>0</v>
      </c>
      <c r="G376" s="156">
        <v>1272</v>
      </c>
      <c r="H376" s="156">
        <v>171</v>
      </c>
    </row>
    <row r="377" spans="1:8" ht="10.5" customHeight="1">
      <c r="A377" s="223" t="s">
        <v>32</v>
      </c>
      <c r="B377" s="156">
        <v>5668</v>
      </c>
      <c r="C377" s="156">
        <v>5345</v>
      </c>
      <c r="D377" s="156">
        <v>0</v>
      </c>
      <c r="E377" s="156">
        <v>0</v>
      </c>
      <c r="F377" s="156">
        <v>47</v>
      </c>
      <c r="G377" s="156">
        <v>255</v>
      </c>
      <c r="H377" s="156">
        <v>21</v>
      </c>
    </row>
    <row r="378" spans="1:8" ht="10.5" customHeight="1">
      <c r="A378" s="223" t="s">
        <v>33</v>
      </c>
      <c r="B378" s="156">
        <v>17327</v>
      </c>
      <c r="C378" s="156">
        <v>15678</v>
      </c>
      <c r="D378" s="156">
        <v>0</v>
      </c>
      <c r="E378" s="156">
        <v>0</v>
      </c>
      <c r="F378" s="156">
        <v>300</v>
      </c>
      <c r="G378" s="156">
        <v>1261</v>
      </c>
      <c r="H378" s="156">
        <v>88</v>
      </c>
    </row>
    <row r="379" spans="1:8" ht="10.5" customHeight="1">
      <c r="A379" s="223" t="s">
        <v>34</v>
      </c>
      <c r="B379" s="156">
        <v>8905</v>
      </c>
      <c r="C379" s="156">
        <v>7966</v>
      </c>
      <c r="D379" s="156">
        <v>0</v>
      </c>
      <c r="E379" s="156">
        <v>33</v>
      </c>
      <c r="F379" s="156">
        <v>109</v>
      </c>
      <c r="G379" s="156">
        <v>742</v>
      </c>
      <c r="H379" s="156">
        <v>55</v>
      </c>
    </row>
    <row r="380" spans="1:8" ht="10.5" customHeight="1">
      <c r="A380" s="223" t="s">
        <v>48</v>
      </c>
      <c r="B380" s="156">
        <v>8912</v>
      </c>
      <c r="C380" s="156">
        <v>8246</v>
      </c>
      <c r="D380" s="156">
        <v>0</v>
      </c>
      <c r="E380" s="156">
        <v>0</v>
      </c>
      <c r="F380" s="156">
        <v>57</v>
      </c>
      <c r="G380" s="156">
        <v>575</v>
      </c>
      <c r="H380" s="156">
        <v>34</v>
      </c>
    </row>
    <row r="381" spans="1:8" ht="10.5" customHeight="1">
      <c r="A381" s="223" t="s">
        <v>35</v>
      </c>
      <c r="B381" s="156">
        <v>7303</v>
      </c>
      <c r="C381" s="156">
        <v>6594</v>
      </c>
      <c r="D381" s="156">
        <v>0</v>
      </c>
      <c r="E381" s="156">
        <v>0</v>
      </c>
      <c r="F381" s="156">
        <v>83</v>
      </c>
      <c r="G381" s="156">
        <v>583</v>
      </c>
      <c r="H381" s="156">
        <v>43</v>
      </c>
    </row>
    <row r="382" spans="1:8" ht="10.5" customHeight="1">
      <c r="A382" s="221" t="s">
        <v>69</v>
      </c>
      <c r="B382" s="156">
        <v>293924</v>
      </c>
      <c r="C382" s="156">
        <v>260696</v>
      </c>
      <c r="D382" s="156">
        <v>1255</v>
      </c>
      <c r="E382" s="156">
        <v>241</v>
      </c>
      <c r="F382" s="156">
        <v>3179</v>
      </c>
      <c r="G382" s="156">
        <v>26926</v>
      </c>
      <c r="H382" s="156">
        <v>1627</v>
      </c>
    </row>
    <row r="383" spans="1:8" ht="10.5" customHeight="1">
      <c r="A383" s="328"/>
    </row>
    <row r="384" spans="1:8" ht="10.5" customHeight="1">
      <c r="B384" s="253" t="s">
        <v>692</v>
      </c>
      <c r="C384" s="333"/>
      <c r="D384" s="333"/>
      <c r="E384" s="333"/>
      <c r="F384" s="333"/>
      <c r="G384" s="333"/>
      <c r="H384" s="333"/>
    </row>
    <row r="385" spans="1:8" ht="9" customHeight="1"/>
    <row r="386" spans="1:8" ht="10.5" customHeight="1">
      <c r="A386" s="223" t="s">
        <v>23</v>
      </c>
      <c r="B386" s="156">
        <v>11699</v>
      </c>
      <c r="C386" s="156">
        <v>4831</v>
      </c>
      <c r="D386" s="156">
        <v>490</v>
      </c>
      <c r="E386" s="156">
        <v>0</v>
      </c>
      <c r="F386" s="156">
        <v>388</v>
      </c>
      <c r="G386" s="156">
        <v>5873</v>
      </c>
      <c r="H386" s="156">
        <v>117</v>
      </c>
    </row>
    <row r="387" spans="1:8" ht="10.5" customHeight="1">
      <c r="A387" s="223" t="s">
        <v>24</v>
      </c>
      <c r="B387" s="156">
        <v>8961</v>
      </c>
      <c r="C387" s="156">
        <v>6003</v>
      </c>
      <c r="D387" s="156">
        <v>0</v>
      </c>
      <c r="E387" s="156">
        <v>9</v>
      </c>
      <c r="F387" s="156">
        <v>324</v>
      </c>
      <c r="G387" s="156">
        <v>2523</v>
      </c>
      <c r="H387" s="156">
        <v>102</v>
      </c>
    </row>
    <row r="388" spans="1:8" ht="10.5" customHeight="1">
      <c r="A388" s="223" t="s">
        <v>37</v>
      </c>
      <c r="B388" s="156">
        <v>3442</v>
      </c>
      <c r="C388" s="156">
        <v>1566</v>
      </c>
      <c r="D388" s="156">
        <v>0</v>
      </c>
      <c r="E388" s="156">
        <v>0</v>
      </c>
      <c r="F388" s="156">
        <v>543</v>
      </c>
      <c r="G388" s="156">
        <v>1329</v>
      </c>
      <c r="H388" s="156">
        <v>4</v>
      </c>
    </row>
    <row r="389" spans="1:8" ht="10.5" customHeight="1">
      <c r="A389" s="223" t="s">
        <v>831</v>
      </c>
      <c r="B389" s="156">
        <v>1298</v>
      </c>
      <c r="C389" s="156">
        <v>1113</v>
      </c>
      <c r="D389" s="156">
        <v>0</v>
      </c>
      <c r="E389" s="156">
        <v>0</v>
      </c>
      <c r="F389" s="156">
        <v>0</v>
      </c>
      <c r="G389" s="156">
        <v>178</v>
      </c>
      <c r="H389" s="156">
        <v>7</v>
      </c>
    </row>
    <row r="390" spans="1:8" ht="10.5" customHeight="1">
      <c r="A390" s="223" t="s">
        <v>38</v>
      </c>
      <c r="B390" s="156">
        <v>483</v>
      </c>
      <c r="C390" s="156">
        <v>150</v>
      </c>
      <c r="D390" s="156">
        <v>0</v>
      </c>
      <c r="E390" s="156">
        <v>0</v>
      </c>
      <c r="F390" s="156">
        <v>75</v>
      </c>
      <c r="G390" s="156">
        <v>227</v>
      </c>
      <c r="H390" s="156">
        <v>31</v>
      </c>
    </row>
    <row r="391" spans="1:8" ht="10.5" customHeight="1">
      <c r="A391" s="223" t="s">
        <v>322</v>
      </c>
      <c r="B391" s="156">
        <v>2419</v>
      </c>
      <c r="C391" s="156">
        <v>1211</v>
      </c>
      <c r="D391" s="156">
        <v>0</v>
      </c>
      <c r="E391" s="156">
        <v>0</v>
      </c>
      <c r="F391" s="156">
        <v>41</v>
      </c>
      <c r="G391" s="156">
        <v>1148</v>
      </c>
      <c r="H391" s="156">
        <v>19</v>
      </c>
    </row>
    <row r="392" spans="1:8" ht="10.5" customHeight="1">
      <c r="A392" s="223" t="s">
        <v>27</v>
      </c>
      <c r="B392" s="156">
        <v>3327</v>
      </c>
      <c r="C392" s="156">
        <v>1733</v>
      </c>
      <c r="D392" s="156">
        <v>0</v>
      </c>
      <c r="E392" s="156">
        <v>14</v>
      </c>
      <c r="F392" s="156">
        <v>157</v>
      </c>
      <c r="G392" s="156">
        <v>1394</v>
      </c>
      <c r="H392" s="156">
        <v>29</v>
      </c>
    </row>
    <row r="393" spans="1:8" ht="10.5" customHeight="1">
      <c r="A393" s="223" t="s">
        <v>28</v>
      </c>
      <c r="B393" s="156">
        <v>766</v>
      </c>
      <c r="C393" s="156">
        <v>458</v>
      </c>
      <c r="D393" s="156">
        <v>0</v>
      </c>
      <c r="E393" s="156">
        <v>0</v>
      </c>
      <c r="F393" s="156">
        <v>108</v>
      </c>
      <c r="G393" s="156">
        <v>200</v>
      </c>
      <c r="H393" s="156">
        <v>0</v>
      </c>
    </row>
    <row r="394" spans="1:8" ht="10.5" customHeight="1">
      <c r="A394" s="223" t="s">
        <v>29</v>
      </c>
      <c r="B394" s="156">
        <v>4283</v>
      </c>
      <c r="C394" s="156">
        <v>2717</v>
      </c>
      <c r="D394" s="156">
        <v>0</v>
      </c>
      <c r="E394" s="156">
        <v>0</v>
      </c>
      <c r="F394" s="156">
        <v>111</v>
      </c>
      <c r="G394" s="156">
        <v>1439</v>
      </c>
      <c r="H394" s="156">
        <v>16</v>
      </c>
    </row>
    <row r="395" spans="1:8" ht="10.5" customHeight="1">
      <c r="A395" s="223" t="s">
        <v>30</v>
      </c>
      <c r="B395" s="156">
        <v>10779</v>
      </c>
      <c r="C395" s="156">
        <v>6486</v>
      </c>
      <c r="D395" s="156">
        <v>0</v>
      </c>
      <c r="E395" s="156">
        <v>13</v>
      </c>
      <c r="F395" s="156">
        <v>407</v>
      </c>
      <c r="G395" s="156">
        <v>3814</v>
      </c>
      <c r="H395" s="156">
        <v>59</v>
      </c>
    </row>
    <row r="396" spans="1:8" ht="10.5" customHeight="1">
      <c r="A396" s="223" t="s">
        <v>31</v>
      </c>
      <c r="B396" s="156">
        <v>2470</v>
      </c>
      <c r="C396" s="156">
        <v>1856</v>
      </c>
      <c r="D396" s="156">
        <v>0</v>
      </c>
      <c r="E396" s="156">
        <v>4</v>
      </c>
      <c r="F396" s="156">
        <v>0</v>
      </c>
      <c r="G396" s="156">
        <v>577</v>
      </c>
      <c r="H396" s="156">
        <v>33</v>
      </c>
    </row>
    <row r="397" spans="1:8" ht="10.5" customHeight="1">
      <c r="A397" s="223" t="s">
        <v>32</v>
      </c>
      <c r="B397" s="156">
        <v>460</v>
      </c>
      <c r="C397" s="156">
        <v>273</v>
      </c>
      <c r="D397" s="156">
        <v>0</v>
      </c>
      <c r="E397" s="156">
        <v>0</v>
      </c>
      <c r="F397" s="156">
        <v>48</v>
      </c>
      <c r="G397" s="156">
        <v>130</v>
      </c>
      <c r="H397" s="156">
        <v>9</v>
      </c>
    </row>
    <row r="398" spans="1:8" ht="10.5" customHeight="1">
      <c r="A398" s="223" t="s">
        <v>33</v>
      </c>
      <c r="B398" s="156">
        <v>2604</v>
      </c>
      <c r="C398" s="156">
        <v>1897</v>
      </c>
      <c r="D398" s="156">
        <v>0</v>
      </c>
      <c r="E398" s="156">
        <v>0</v>
      </c>
      <c r="F398" s="156">
        <v>316</v>
      </c>
      <c r="G398" s="156">
        <v>360</v>
      </c>
      <c r="H398" s="156">
        <v>31</v>
      </c>
    </row>
    <row r="399" spans="1:8" ht="10.5" customHeight="1">
      <c r="A399" s="223" t="s">
        <v>34</v>
      </c>
      <c r="B399" s="156">
        <v>1450</v>
      </c>
      <c r="C399" s="156">
        <v>1016</v>
      </c>
      <c r="D399" s="156">
        <v>0</v>
      </c>
      <c r="E399" s="156">
        <v>5</v>
      </c>
      <c r="F399" s="156">
        <v>90</v>
      </c>
      <c r="G399" s="156">
        <v>339</v>
      </c>
      <c r="H399" s="156">
        <v>0</v>
      </c>
    </row>
    <row r="400" spans="1:8" ht="10.5" customHeight="1">
      <c r="A400" s="223" t="s">
        <v>48</v>
      </c>
      <c r="B400" s="156">
        <v>1060</v>
      </c>
      <c r="C400" s="156">
        <v>736</v>
      </c>
      <c r="D400" s="156">
        <v>0</v>
      </c>
      <c r="E400" s="156">
        <v>0</v>
      </c>
      <c r="F400" s="156">
        <v>77</v>
      </c>
      <c r="G400" s="156">
        <v>209</v>
      </c>
      <c r="H400" s="156">
        <v>38</v>
      </c>
    </row>
    <row r="401" spans="1:8" ht="10.5" customHeight="1">
      <c r="A401" s="223" t="s">
        <v>35</v>
      </c>
      <c r="B401" s="156">
        <v>1797</v>
      </c>
      <c r="C401" s="156">
        <v>1387</v>
      </c>
      <c r="D401" s="156">
        <v>0</v>
      </c>
      <c r="E401" s="156">
        <v>0</v>
      </c>
      <c r="F401" s="156">
        <v>155</v>
      </c>
      <c r="G401" s="156">
        <v>254</v>
      </c>
      <c r="H401" s="156">
        <v>1</v>
      </c>
    </row>
    <row r="402" spans="1:8" ht="10.5" customHeight="1">
      <c r="A402" s="221" t="s">
        <v>69</v>
      </c>
      <c r="B402" s="156">
        <v>57298</v>
      </c>
      <c r="C402" s="156">
        <v>33433</v>
      </c>
      <c r="D402" s="156">
        <v>490</v>
      </c>
      <c r="E402" s="156">
        <v>45</v>
      </c>
      <c r="F402" s="156">
        <v>2840</v>
      </c>
      <c r="G402" s="156">
        <v>19994</v>
      </c>
      <c r="H402" s="156">
        <v>496</v>
      </c>
    </row>
    <row r="403" spans="1:8" ht="10.5" customHeight="1">
      <c r="A403" s="328"/>
    </row>
    <row r="404" spans="1:8" ht="10.5" customHeight="1">
      <c r="B404" s="253" t="s">
        <v>68</v>
      </c>
      <c r="C404" s="333"/>
      <c r="D404" s="333"/>
      <c r="E404" s="333"/>
      <c r="F404" s="333"/>
      <c r="G404" s="333"/>
      <c r="H404" s="333"/>
    </row>
    <row r="405" spans="1:8" ht="9" customHeight="1"/>
    <row r="406" spans="1:8" ht="10.5" customHeight="1">
      <c r="A406" s="223" t="s">
        <v>23</v>
      </c>
      <c r="B406" s="156">
        <v>57152</v>
      </c>
      <c r="C406" s="156">
        <v>43919</v>
      </c>
      <c r="D406" s="156">
        <v>1745</v>
      </c>
      <c r="E406" s="156">
        <v>0</v>
      </c>
      <c r="F406" s="156">
        <v>746</v>
      </c>
      <c r="G406" s="156">
        <v>10449</v>
      </c>
      <c r="H406" s="156">
        <v>293</v>
      </c>
    </row>
    <row r="407" spans="1:8" ht="10.5" customHeight="1">
      <c r="A407" s="223" t="s">
        <v>24</v>
      </c>
      <c r="B407" s="156">
        <v>52574</v>
      </c>
      <c r="C407" s="156">
        <v>45476</v>
      </c>
      <c r="D407" s="156">
        <v>0</v>
      </c>
      <c r="E407" s="156">
        <v>54</v>
      </c>
      <c r="F407" s="156">
        <v>689</v>
      </c>
      <c r="G407" s="156">
        <v>6106</v>
      </c>
      <c r="H407" s="156">
        <v>249</v>
      </c>
    </row>
    <row r="408" spans="1:8" ht="10.5" customHeight="1">
      <c r="A408" s="223" t="s">
        <v>37</v>
      </c>
      <c r="B408" s="156">
        <v>22302</v>
      </c>
      <c r="C408" s="156">
        <v>18173</v>
      </c>
      <c r="D408" s="156">
        <v>0</v>
      </c>
      <c r="E408" s="156">
        <v>0</v>
      </c>
      <c r="F408" s="156">
        <v>1173</v>
      </c>
      <c r="G408" s="156">
        <v>2911</v>
      </c>
      <c r="H408" s="156">
        <v>45</v>
      </c>
    </row>
    <row r="409" spans="1:8" ht="10.5" customHeight="1">
      <c r="A409" s="223" t="s">
        <v>831</v>
      </c>
      <c r="B409" s="156">
        <v>4571</v>
      </c>
      <c r="C409" s="156">
        <v>3733</v>
      </c>
      <c r="D409" s="156">
        <v>0</v>
      </c>
      <c r="E409" s="156">
        <v>0</v>
      </c>
      <c r="F409" s="156">
        <v>0</v>
      </c>
      <c r="G409" s="156">
        <v>711</v>
      </c>
      <c r="H409" s="156">
        <v>127</v>
      </c>
    </row>
    <row r="410" spans="1:8" ht="10.5" customHeight="1">
      <c r="A410" s="223" t="s">
        <v>38</v>
      </c>
      <c r="B410" s="156">
        <v>2786</v>
      </c>
      <c r="C410" s="156">
        <v>1989</v>
      </c>
      <c r="D410" s="156">
        <v>0</v>
      </c>
      <c r="E410" s="156">
        <v>0</v>
      </c>
      <c r="F410" s="156">
        <v>154</v>
      </c>
      <c r="G410" s="156">
        <v>600</v>
      </c>
      <c r="H410" s="156">
        <v>43</v>
      </c>
    </row>
    <row r="411" spans="1:8" ht="10.5" customHeight="1">
      <c r="A411" s="223" t="s">
        <v>322</v>
      </c>
      <c r="B411" s="156">
        <v>11880</v>
      </c>
      <c r="C411" s="156">
        <v>9736</v>
      </c>
      <c r="D411" s="156">
        <v>0</v>
      </c>
      <c r="E411" s="156">
        <v>0</v>
      </c>
      <c r="F411" s="156">
        <v>165</v>
      </c>
      <c r="G411" s="156">
        <v>1952</v>
      </c>
      <c r="H411" s="156">
        <v>27</v>
      </c>
    </row>
    <row r="412" spans="1:8" ht="10.5" customHeight="1">
      <c r="A412" s="223" t="s">
        <v>27</v>
      </c>
      <c r="B412" s="156">
        <v>25590</v>
      </c>
      <c r="C412" s="156">
        <v>21369</v>
      </c>
      <c r="D412" s="156">
        <v>0</v>
      </c>
      <c r="E412" s="156">
        <v>78</v>
      </c>
      <c r="F412" s="156">
        <v>285</v>
      </c>
      <c r="G412" s="156">
        <v>3701</v>
      </c>
      <c r="H412" s="156">
        <v>157</v>
      </c>
    </row>
    <row r="413" spans="1:8" ht="10.5" customHeight="1">
      <c r="A413" s="223" t="s">
        <v>28</v>
      </c>
      <c r="B413" s="156">
        <v>8574</v>
      </c>
      <c r="C413" s="156">
        <v>7717</v>
      </c>
      <c r="D413" s="156">
        <v>0</v>
      </c>
      <c r="E413" s="156">
        <v>0</v>
      </c>
      <c r="F413" s="156">
        <v>139</v>
      </c>
      <c r="G413" s="156">
        <v>641</v>
      </c>
      <c r="H413" s="156">
        <v>77</v>
      </c>
    </row>
    <row r="414" spans="1:8" ht="10.5" customHeight="1">
      <c r="A414" s="223" t="s">
        <v>29</v>
      </c>
      <c r="B414" s="156">
        <v>28157</v>
      </c>
      <c r="C414" s="156">
        <v>24137</v>
      </c>
      <c r="D414" s="156">
        <v>0</v>
      </c>
      <c r="E414" s="156">
        <v>0</v>
      </c>
      <c r="F414" s="156">
        <v>304</v>
      </c>
      <c r="G414" s="156">
        <v>3670</v>
      </c>
      <c r="H414" s="156">
        <v>46</v>
      </c>
    </row>
    <row r="415" spans="1:8" ht="10.5" customHeight="1">
      <c r="A415" s="223" t="s">
        <v>30</v>
      </c>
      <c r="B415" s="156">
        <v>68153</v>
      </c>
      <c r="C415" s="156">
        <v>56847</v>
      </c>
      <c r="D415" s="156">
        <v>0</v>
      </c>
      <c r="E415" s="156">
        <v>67</v>
      </c>
      <c r="F415" s="156">
        <v>1082</v>
      </c>
      <c r="G415" s="156">
        <v>9622</v>
      </c>
      <c r="H415" s="156">
        <v>535</v>
      </c>
    </row>
    <row r="416" spans="1:8" ht="10.5" customHeight="1">
      <c r="A416" s="223" t="s">
        <v>31</v>
      </c>
      <c r="B416" s="156">
        <v>13997</v>
      </c>
      <c r="C416" s="156">
        <v>11895</v>
      </c>
      <c r="D416" s="156">
        <v>0</v>
      </c>
      <c r="E416" s="156">
        <v>49</v>
      </c>
      <c r="F416" s="156">
        <v>0</v>
      </c>
      <c r="G416" s="156">
        <v>1849</v>
      </c>
      <c r="H416" s="156">
        <v>204</v>
      </c>
    </row>
    <row r="417" spans="1:8" ht="10.5" customHeight="1">
      <c r="A417" s="223" t="s">
        <v>32</v>
      </c>
      <c r="B417" s="156">
        <v>6128</v>
      </c>
      <c r="C417" s="156">
        <v>5618</v>
      </c>
      <c r="D417" s="156">
        <v>0</v>
      </c>
      <c r="E417" s="156">
        <v>0</v>
      </c>
      <c r="F417" s="156">
        <v>95</v>
      </c>
      <c r="G417" s="156">
        <v>385</v>
      </c>
      <c r="H417" s="156">
        <v>30</v>
      </c>
    </row>
    <row r="418" spans="1:8" ht="10.5" customHeight="1">
      <c r="A418" s="223" t="s">
        <v>33</v>
      </c>
      <c r="B418" s="156">
        <v>19931</v>
      </c>
      <c r="C418" s="156">
        <v>17575</v>
      </c>
      <c r="D418" s="156">
        <v>0</v>
      </c>
      <c r="E418" s="156">
        <v>0</v>
      </c>
      <c r="F418" s="156">
        <v>616</v>
      </c>
      <c r="G418" s="156">
        <v>1621</v>
      </c>
      <c r="H418" s="156">
        <v>119</v>
      </c>
    </row>
    <row r="419" spans="1:8" ht="10.5" customHeight="1">
      <c r="A419" s="223" t="s">
        <v>34</v>
      </c>
      <c r="B419" s="156">
        <v>10355</v>
      </c>
      <c r="C419" s="156">
        <v>8982</v>
      </c>
      <c r="D419" s="156">
        <v>0</v>
      </c>
      <c r="E419" s="156">
        <v>38</v>
      </c>
      <c r="F419" s="156">
        <v>199</v>
      </c>
      <c r="G419" s="156">
        <v>1081</v>
      </c>
      <c r="H419" s="156">
        <v>55</v>
      </c>
    </row>
    <row r="420" spans="1:8" ht="10.5" customHeight="1">
      <c r="A420" s="223" t="s">
        <v>48</v>
      </c>
      <c r="B420" s="156">
        <v>9972</v>
      </c>
      <c r="C420" s="156">
        <v>8982</v>
      </c>
      <c r="D420" s="156">
        <v>0</v>
      </c>
      <c r="E420" s="156">
        <v>0</v>
      </c>
      <c r="F420" s="156">
        <v>134</v>
      </c>
      <c r="G420" s="156">
        <v>784</v>
      </c>
      <c r="H420" s="156">
        <v>72</v>
      </c>
    </row>
    <row r="421" spans="1:8" ht="10.5" customHeight="1">
      <c r="A421" s="223" t="s">
        <v>35</v>
      </c>
      <c r="B421" s="156">
        <v>9100</v>
      </c>
      <c r="C421" s="156">
        <v>7981</v>
      </c>
      <c r="D421" s="156">
        <v>0</v>
      </c>
      <c r="E421" s="156">
        <v>0</v>
      </c>
      <c r="F421" s="156">
        <v>238</v>
      </c>
      <c r="G421" s="156">
        <v>837</v>
      </c>
      <c r="H421" s="156">
        <v>44</v>
      </c>
    </row>
    <row r="422" spans="1:8" ht="10.5" customHeight="1">
      <c r="A422" s="221" t="s">
        <v>63</v>
      </c>
      <c r="B422" s="156">
        <v>351222</v>
      </c>
      <c r="C422" s="156">
        <v>294129</v>
      </c>
      <c r="D422" s="156">
        <v>1745</v>
      </c>
      <c r="E422" s="156">
        <v>286</v>
      </c>
      <c r="F422" s="156">
        <v>6019</v>
      </c>
      <c r="G422" s="156">
        <v>46920</v>
      </c>
      <c r="H422" s="156">
        <v>2123</v>
      </c>
    </row>
    <row r="423" spans="1:8" ht="9" customHeight="1">
      <c r="C423" s="427"/>
    </row>
    <row r="424" spans="1:8" ht="9" customHeight="1">
      <c r="C424" s="427"/>
    </row>
    <row r="425" spans="1:8" ht="9" customHeight="1">
      <c r="C425" s="427"/>
    </row>
    <row r="426" spans="1:8" ht="9" customHeight="1">
      <c r="C426" s="427"/>
    </row>
    <row r="427" spans="1:8" ht="9" customHeight="1">
      <c r="C427" s="427"/>
    </row>
    <row r="428" spans="1:8" ht="9" customHeight="1">
      <c r="C428" s="427"/>
    </row>
    <row r="429" spans="1:8" ht="10.5" customHeight="1">
      <c r="A429" s="475" t="s">
        <v>830</v>
      </c>
      <c r="C429" s="427"/>
    </row>
    <row r="430" spans="1:8" s="287" customFormat="1" ht="10.5" customHeight="1">
      <c r="A430" s="475" t="s">
        <v>829</v>
      </c>
      <c r="B430" s="325"/>
      <c r="C430" s="327"/>
      <c r="D430" s="325"/>
      <c r="E430" s="325"/>
      <c r="F430" s="325"/>
      <c r="G430" s="325"/>
      <c r="H430" s="325"/>
    </row>
    <row r="431" spans="1:8" s="287" customFormat="1" ht="10.5" customHeight="1">
      <c r="B431" s="325"/>
      <c r="C431" s="327"/>
      <c r="D431" s="325"/>
      <c r="E431" s="325"/>
      <c r="F431" s="325"/>
      <c r="G431" s="325"/>
      <c r="H431" s="325"/>
    </row>
    <row r="432" spans="1:8" s="218" customFormat="1" ht="10.5" customHeight="1">
      <c r="A432" s="291" t="s">
        <v>51</v>
      </c>
      <c r="B432" s="291"/>
      <c r="C432" s="291"/>
      <c r="D432" s="474"/>
      <c r="E432" s="474"/>
      <c r="F432" s="474"/>
      <c r="G432" s="474"/>
      <c r="H432" s="474"/>
    </row>
  </sheetData>
  <printOptions horizontalCentered="1"/>
  <pageMargins left="0.39370078740157483" right="0.39370078740157483" top="0.39370078740157483" bottom="0.59055118110236227" header="0.11811023622047245" footer="0.55118110236220474"/>
  <pageSetup paperSize="9" scale="94" orientation="portrait" horizontalDpi="4294967292" verticalDpi="300" r:id="rId1"/>
  <headerFooter alignWithMargins="0"/>
  <rowBreaks count="5" manualBreakCount="5">
    <brk id="80" max="16383" man="1"/>
    <brk id="150" max="16383" man="1"/>
    <brk id="221" max="16383" man="1"/>
    <brk id="291" max="7" man="1"/>
    <brk id="361" max="16383" man="1"/>
  </row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T1273"/>
  <sheetViews>
    <sheetView zoomScaleNormal="100" workbookViewId="0">
      <pane ySplit="10" topLeftCell="A11" activePane="bottomLeft" state="frozen"/>
      <selection pane="bottomLeft"/>
    </sheetView>
  </sheetViews>
  <sheetFormatPr baseColWidth="10" defaultColWidth="16.28515625" defaultRowHeight="9.6" customHeight="1"/>
  <cols>
    <col min="1" max="1" width="1.140625" style="482" customWidth="1"/>
    <col min="2" max="2" width="28.85546875" style="482" customWidth="1"/>
    <col min="3" max="5" width="6.140625" style="481" customWidth="1"/>
    <col min="6" max="7" width="6.140625" style="480" customWidth="1"/>
    <col min="8" max="8" width="7.140625" style="480" customWidth="1"/>
    <col min="9" max="9" width="6.140625" style="480" customWidth="1"/>
    <col min="10" max="10" width="6.140625" style="479" customWidth="1"/>
    <col min="11" max="11" width="6.5703125" style="479" customWidth="1"/>
    <col min="12" max="12" width="6" style="479" customWidth="1"/>
    <col min="13" max="13" width="6.7109375" style="479" customWidth="1"/>
    <col min="14" max="14" width="5.42578125" style="479" customWidth="1"/>
    <col min="15" max="16384" width="16.28515625" style="478"/>
  </cols>
  <sheetData>
    <row r="1" spans="1:14" s="580" customFormat="1" ht="11.45" customHeight="1">
      <c r="A1" s="585" t="s">
        <v>621</v>
      </c>
      <c r="C1" s="582"/>
      <c r="D1" s="582"/>
      <c r="E1" s="582"/>
      <c r="F1" s="581"/>
      <c r="G1" s="581"/>
      <c r="H1" s="581"/>
      <c r="I1" s="581"/>
      <c r="J1" s="581"/>
      <c r="K1" s="581"/>
      <c r="L1" s="581"/>
      <c r="M1" s="581"/>
      <c r="N1" s="581"/>
    </row>
    <row r="2" spans="1:14" s="580" customFormat="1" ht="11.45" customHeight="1">
      <c r="A2" s="584"/>
      <c r="B2" s="583"/>
      <c r="C2" s="582"/>
      <c r="D2" s="582"/>
      <c r="E2" s="582"/>
      <c r="F2" s="581"/>
      <c r="G2" s="581"/>
      <c r="H2" s="581"/>
      <c r="I2" s="581"/>
      <c r="J2" s="581"/>
      <c r="K2" s="581"/>
      <c r="L2" s="581"/>
      <c r="M2" s="581"/>
      <c r="N2" s="581"/>
    </row>
    <row r="3" spans="1:14" s="572" customFormat="1" ht="11.45" customHeight="1">
      <c r="A3" s="579" t="s">
        <v>1585</v>
      </c>
      <c r="C3" s="577"/>
      <c r="D3" s="577"/>
      <c r="E3" s="577"/>
      <c r="F3" s="576"/>
      <c r="G3" s="576"/>
      <c r="H3" s="576"/>
      <c r="I3" s="576"/>
      <c r="J3" s="576"/>
      <c r="K3" s="576"/>
      <c r="L3" s="576"/>
      <c r="M3" s="576"/>
      <c r="N3" s="576"/>
    </row>
    <row r="4" spans="1:14" s="572" customFormat="1" ht="11.45" customHeight="1">
      <c r="A4" s="578" t="s">
        <v>1584</v>
      </c>
      <c r="C4" s="577"/>
      <c r="D4" s="577"/>
      <c r="E4" s="577"/>
      <c r="F4" s="576"/>
      <c r="G4" s="576"/>
      <c r="H4" s="576"/>
      <c r="I4" s="576"/>
      <c r="J4" s="576"/>
      <c r="K4" s="576"/>
      <c r="L4" s="576"/>
      <c r="M4" s="576"/>
      <c r="N4" s="576"/>
    </row>
    <row r="5" spans="1:14" s="572" customFormat="1" ht="11.45" customHeight="1">
      <c r="A5" s="575"/>
      <c r="B5" s="575"/>
      <c r="C5" s="574"/>
      <c r="D5" s="574"/>
      <c r="E5" s="574"/>
      <c r="F5" s="573"/>
      <c r="G5" s="573"/>
      <c r="H5" s="573"/>
      <c r="I5" s="573"/>
      <c r="J5" s="573"/>
      <c r="K5" s="573"/>
      <c r="L5" s="573"/>
      <c r="M5" s="573"/>
      <c r="N5" s="573"/>
    </row>
    <row r="6" spans="1:14" ht="9.6" customHeight="1">
      <c r="A6" s="571"/>
      <c r="B6" s="570"/>
      <c r="C6" s="569"/>
      <c r="D6" s="568" t="s">
        <v>1583</v>
      </c>
      <c r="E6" s="568"/>
      <c r="F6" s="568"/>
      <c r="G6" s="568"/>
      <c r="H6" s="568"/>
      <c r="I6" s="553"/>
      <c r="J6" s="566" t="s">
        <v>1582</v>
      </c>
      <c r="K6" s="566"/>
      <c r="L6" s="567"/>
      <c r="M6" s="566" t="s">
        <v>1581</v>
      </c>
      <c r="N6" s="565"/>
    </row>
    <row r="7" spans="1:14" ht="9.6" customHeight="1">
      <c r="A7" s="564"/>
      <c r="B7" s="557" t="s">
        <v>11</v>
      </c>
      <c r="C7" s="563" t="s">
        <v>715</v>
      </c>
      <c r="D7" s="560" t="s">
        <v>7</v>
      </c>
      <c r="E7" s="560"/>
      <c r="F7" s="560"/>
      <c r="G7" s="560"/>
      <c r="H7" s="560"/>
      <c r="I7" s="544"/>
      <c r="J7" s="560" t="s">
        <v>1580</v>
      </c>
      <c r="K7" s="560"/>
      <c r="L7" s="544"/>
      <c r="M7" s="562" t="s">
        <v>1579</v>
      </c>
      <c r="N7" s="561"/>
    </row>
    <row r="8" spans="1:14" ht="9.6" customHeight="1">
      <c r="A8" s="530"/>
      <c r="B8" s="557" t="s">
        <v>1578</v>
      </c>
      <c r="C8" s="556" t="s">
        <v>40</v>
      </c>
      <c r="D8" s="554" t="s">
        <v>1577</v>
      </c>
      <c r="E8" s="554" t="s">
        <v>1576</v>
      </c>
      <c r="F8" s="553" t="s">
        <v>234</v>
      </c>
      <c r="G8" s="560" t="s">
        <v>528</v>
      </c>
      <c r="H8" s="560"/>
      <c r="I8" s="544"/>
      <c r="J8" s="554" t="s">
        <v>234</v>
      </c>
      <c r="K8" s="560" t="s">
        <v>528</v>
      </c>
      <c r="L8" s="544"/>
      <c r="M8" s="552" t="s">
        <v>15</v>
      </c>
      <c r="N8" s="559" t="s">
        <v>16</v>
      </c>
    </row>
    <row r="9" spans="1:14" ht="9.6" customHeight="1">
      <c r="A9" s="558"/>
      <c r="B9" s="557" t="s">
        <v>363</v>
      </c>
      <c r="C9" s="556"/>
      <c r="D9" s="554" t="s">
        <v>1575</v>
      </c>
      <c r="E9" s="554" t="s">
        <v>1575</v>
      </c>
      <c r="F9" s="554" t="s">
        <v>230</v>
      </c>
      <c r="G9" s="554" t="s">
        <v>1574</v>
      </c>
      <c r="H9" s="555" t="s">
        <v>16</v>
      </c>
      <c r="I9" s="553" t="s">
        <v>237</v>
      </c>
      <c r="J9" s="554" t="s">
        <v>230</v>
      </c>
      <c r="K9" s="554" t="s">
        <v>1574</v>
      </c>
      <c r="L9" s="553" t="s">
        <v>237</v>
      </c>
      <c r="M9" s="552" t="s">
        <v>19</v>
      </c>
      <c r="N9" s="551" t="s">
        <v>1573</v>
      </c>
    </row>
    <row r="10" spans="1:14" ht="9.6" customHeight="1">
      <c r="A10" s="550"/>
      <c r="B10" s="549"/>
      <c r="C10" s="548"/>
      <c r="D10" s="547"/>
      <c r="E10" s="547"/>
      <c r="F10" s="547"/>
      <c r="G10" s="545" t="s">
        <v>233</v>
      </c>
      <c r="H10" s="545" t="s">
        <v>229</v>
      </c>
      <c r="I10" s="544" t="s">
        <v>233</v>
      </c>
      <c r="J10" s="546"/>
      <c r="K10" s="545" t="s">
        <v>233</v>
      </c>
      <c r="L10" s="544" t="s">
        <v>233</v>
      </c>
      <c r="M10" s="543"/>
      <c r="N10" s="542" t="s">
        <v>1572</v>
      </c>
    </row>
    <row r="11" spans="1:14" ht="9.6" customHeight="1">
      <c r="A11" s="475"/>
      <c r="B11" s="475"/>
      <c r="C11" s="480" t="s">
        <v>1571</v>
      </c>
      <c r="D11" s="480"/>
      <c r="E11" s="480"/>
      <c r="J11" s="480"/>
      <c r="K11" s="480"/>
      <c r="L11" s="480"/>
      <c r="M11" s="480"/>
      <c r="N11" s="480"/>
    </row>
    <row r="12" spans="1:14" ht="10.15" customHeight="1">
      <c r="B12" s="515"/>
      <c r="C12" s="503" t="s">
        <v>67</v>
      </c>
      <c r="D12" s="496"/>
      <c r="E12" s="496"/>
      <c r="F12" s="496"/>
      <c r="G12" s="496"/>
      <c r="H12" s="496"/>
      <c r="I12" s="496"/>
      <c r="J12" s="496"/>
      <c r="K12" s="496"/>
      <c r="L12" s="496"/>
      <c r="M12" s="496"/>
      <c r="N12" s="496"/>
    </row>
    <row r="13" spans="1:14" ht="9.6" customHeight="1">
      <c r="A13" s="475"/>
      <c r="B13" s="475"/>
      <c r="C13" s="541"/>
      <c r="D13" s="541"/>
      <c r="E13" s="541"/>
      <c r="F13" s="541"/>
      <c r="G13" s="541"/>
      <c r="H13" s="541"/>
      <c r="I13" s="541"/>
      <c r="J13" s="541"/>
      <c r="K13" s="541"/>
      <c r="L13" s="541"/>
      <c r="M13" s="541"/>
      <c r="N13" s="541"/>
    </row>
    <row r="14" spans="1:14" ht="9.6" customHeight="1">
      <c r="A14" s="511" t="s">
        <v>479</v>
      </c>
      <c r="B14" s="540"/>
      <c r="C14" s="487">
        <v>80414</v>
      </c>
      <c r="D14" s="487">
        <v>25799</v>
      </c>
      <c r="E14" s="487">
        <v>15351</v>
      </c>
      <c r="F14" s="487">
        <v>41150</v>
      </c>
      <c r="G14" s="487">
        <v>28205</v>
      </c>
      <c r="H14" s="487">
        <v>2772</v>
      </c>
      <c r="I14" s="487">
        <v>12945</v>
      </c>
      <c r="J14" s="487">
        <v>39264</v>
      </c>
      <c r="K14" s="487">
        <v>39242</v>
      </c>
      <c r="L14" s="487">
        <v>22</v>
      </c>
      <c r="M14" s="487">
        <v>32032</v>
      </c>
      <c r="N14" s="487">
        <v>2468</v>
      </c>
    </row>
    <row r="15" spans="1:14" ht="9.6" customHeight="1">
      <c r="A15" s="475"/>
      <c r="B15" s="507"/>
      <c r="C15" s="487"/>
      <c r="D15" s="487"/>
      <c r="E15" s="487"/>
      <c r="F15" s="487"/>
      <c r="G15" s="487"/>
      <c r="H15" s="487"/>
      <c r="I15" s="487"/>
      <c r="J15" s="487"/>
      <c r="K15" s="487"/>
      <c r="L15" s="487"/>
      <c r="M15" s="487"/>
      <c r="N15" s="487"/>
    </row>
    <row r="16" spans="1:14" ht="9.6" customHeight="1">
      <c r="A16" s="475"/>
      <c r="B16" s="508" t="s">
        <v>1433</v>
      </c>
      <c r="C16" s="487">
        <v>17353</v>
      </c>
      <c r="D16" s="487">
        <v>5087</v>
      </c>
      <c r="E16" s="487">
        <v>2899</v>
      </c>
      <c r="F16" s="487">
        <v>7986</v>
      </c>
      <c r="G16" s="487">
        <v>5108</v>
      </c>
      <c r="H16" s="487">
        <v>415</v>
      </c>
      <c r="I16" s="487">
        <v>2878</v>
      </c>
      <c r="J16" s="487">
        <v>9367</v>
      </c>
      <c r="K16" s="487">
        <v>9367</v>
      </c>
      <c r="L16" s="487">
        <v>0</v>
      </c>
      <c r="M16" s="487">
        <v>2142</v>
      </c>
      <c r="N16" s="487">
        <v>229</v>
      </c>
    </row>
    <row r="17" spans="1:20" ht="9.6" customHeight="1">
      <c r="A17" s="475"/>
      <c r="B17" s="508" t="s">
        <v>1432</v>
      </c>
      <c r="C17" s="487">
        <v>18938</v>
      </c>
      <c r="D17" s="487">
        <v>5678</v>
      </c>
      <c r="E17" s="487">
        <v>3804</v>
      </c>
      <c r="F17" s="487">
        <v>9482</v>
      </c>
      <c r="G17" s="487">
        <v>5663</v>
      </c>
      <c r="H17" s="487">
        <v>497</v>
      </c>
      <c r="I17" s="487">
        <v>3819</v>
      </c>
      <c r="J17" s="487">
        <v>9456</v>
      </c>
      <c r="K17" s="487">
        <v>9455</v>
      </c>
      <c r="L17" s="487">
        <v>1</v>
      </c>
      <c r="M17" s="487">
        <v>3979</v>
      </c>
      <c r="N17" s="487">
        <v>517</v>
      </c>
    </row>
    <row r="18" spans="1:20" ht="9.6" customHeight="1">
      <c r="A18" s="475"/>
      <c r="B18" s="508" t="s">
        <v>1570</v>
      </c>
      <c r="C18" s="487">
        <v>18201</v>
      </c>
      <c r="D18" s="487">
        <v>5427</v>
      </c>
      <c r="E18" s="487">
        <v>3574</v>
      </c>
      <c r="F18" s="487">
        <v>9001</v>
      </c>
      <c r="G18" s="487">
        <v>5205</v>
      </c>
      <c r="H18" s="487">
        <v>452</v>
      </c>
      <c r="I18" s="487">
        <v>3796</v>
      </c>
      <c r="J18" s="487">
        <v>9200</v>
      </c>
      <c r="K18" s="487">
        <v>9200</v>
      </c>
      <c r="L18" s="487">
        <v>0</v>
      </c>
      <c r="M18" s="487">
        <v>3327</v>
      </c>
      <c r="N18" s="487">
        <v>517</v>
      </c>
    </row>
    <row r="19" spans="1:20" ht="9.6" customHeight="1">
      <c r="A19" s="475"/>
      <c r="B19" s="508" t="s">
        <v>1569</v>
      </c>
      <c r="C19" s="487">
        <v>737</v>
      </c>
      <c r="D19" s="487">
        <v>251</v>
      </c>
      <c r="E19" s="487">
        <v>230</v>
      </c>
      <c r="F19" s="487">
        <v>481</v>
      </c>
      <c r="G19" s="487">
        <v>458</v>
      </c>
      <c r="H19" s="487">
        <v>45</v>
      </c>
      <c r="I19" s="487">
        <v>23</v>
      </c>
      <c r="J19" s="487">
        <v>256</v>
      </c>
      <c r="K19" s="487">
        <v>255</v>
      </c>
      <c r="L19" s="487">
        <v>1</v>
      </c>
      <c r="M19" s="487">
        <v>652</v>
      </c>
      <c r="N19" s="487">
        <v>0</v>
      </c>
    </row>
    <row r="20" spans="1:20" ht="9.6" customHeight="1">
      <c r="A20" s="475"/>
      <c r="B20" s="508" t="s">
        <v>1568</v>
      </c>
      <c r="C20" s="487">
        <v>2495</v>
      </c>
      <c r="D20" s="487">
        <v>657</v>
      </c>
      <c r="E20" s="487">
        <v>539</v>
      </c>
      <c r="F20" s="487">
        <v>1196</v>
      </c>
      <c r="G20" s="487">
        <v>1010</v>
      </c>
      <c r="H20" s="487">
        <v>133</v>
      </c>
      <c r="I20" s="487">
        <v>186</v>
      </c>
      <c r="J20" s="487">
        <v>1299</v>
      </c>
      <c r="K20" s="487">
        <v>1299</v>
      </c>
      <c r="L20" s="487">
        <v>0</v>
      </c>
      <c r="M20" s="487">
        <v>1568</v>
      </c>
      <c r="N20" s="487">
        <v>131</v>
      </c>
    </row>
    <row r="21" spans="1:20" ht="9.6" customHeight="1">
      <c r="A21" s="475"/>
      <c r="B21" s="508" t="s">
        <v>1567</v>
      </c>
      <c r="C21" s="487">
        <v>5950</v>
      </c>
      <c r="D21" s="487">
        <v>2979</v>
      </c>
      <c r="E21" s="487">
        <v>1076</v>
      </c>
      <c r="F21" s="487">
        <v>4055</v>
      </c>
      <c r="G21" s="487">
        <v>3224</v>
      </c>
      <c r="H21" s="487">
        <v>296</v>
      </c>
      <c r="I21" s="487">
        <v>831</v>
      </c>
      <c r="J21" s="487">
        <v>1895</v>
      </c>
      <c r="K21" s="487">
        <v>1894</v>
      </c>
      <c r="L21" s="487">
        <v>1</v>
      </c>
      <c r="M21" s="487">
        <v>2935</v>
      </c>
      <c r="N21" s="487">
        <v>285</v>
      </c>
    </row>
    <row r="22" spans="1:20" ht="9.6" customHeight="1">
      <c r="A22" s="511"/>
      <c r="B22" s="508" t="s">
        <v>1327</v>
      </c>
      <c r="C22" s="487">
        <v>3403</v>
      </c>
      <c r="D22" s="487">
        <v>1377</v>
      </c>
      <c r="E22" s="487">
        <v>987</v>
      </c>
      <c r="F22" s="487">
        <v>2364</v>
      </c>
      <c r="G22" s="487">
        <v>1281</v>
      </c>
      <c r="H22" s="487">
        <v>194</v>
      </c>
      <c r="I22" s="487">
        <v>1083</v>
      </c>
      <c r="J22" s="487">
        <v>1039</v>
      </c>
      <c r="K22" s="487">
        <v>1039</v>
      </c>
      <c r="L22" s="487">
        <v>0</v>
      </c>
      <c r="M22" s="487">
        <v>1310</v>
      </c>
      <c r="N22" s="487">
        <v>152</v>
      </c>
      <c r="T22" s="478" t="s">
        <v>541</v>
      </c>
    </row>
    <row r="23" spans="1:20" ht="9.6" customHeight="1">
      <c r="A23" s="475"/>
      <c r="B23" s="508" t="s">
        <v>1566</v>
      </c>
      <c r="C23" s="487">
        <v>2655</v>
      </c>
      <c r="D23" s="487">
        <v>1222</v>
      </c>
      <c r="E23" s="487">
        <v>850</v>
      </c>
      <c r="F23" s="487">
        <v>2072</v>
      </c>
      <c r="G23" s="487">
        <v>1210</v>
      </c>
      <c r="H23" s="487">
        <v>187</v>
      </c>
      <c r="I23" s="487">
        <v>862</v>
      </c>
      <c r="J23" s="487">
        <v>583</v>
      </c>
      <c r="K23" s="487">
        <v>583</v>
      </c>
      <c r="L23" s="487">
        <v>0</v>
      </c>
      <c r="M23" s="487">
        <v>1198</v>
      </c>
      <c r="N23" s="487">
        <v>93</v>
      </c>
    </row>
    <row r="24" spans="1:20" ht="9.6" customHeight="1">
      <c r="A24" s="475"/>
      <c r="B24" s="508" t="s">
        <v>1565</v>
      </c>
      <c r="C24" s="487">
        <v>6584</v>
      </c>
      <c r="D24" s="487">
        <v>3501</v>
      </c>
      <c r="E24" s="487">
        <v>1163</v>
      </c>
      <c r="F24" s="487">
        <v>4664</v>
      </c>
      <c r="G24" s="487">
        <v>3471</v>
      </c>
      <c r="H24" s="487">
        <v>277</v>
      </c>
      <c r="I24" s="487">
        <v>1193</v>
      </c>
      <c r="J24" s="487">
        <v>1920</v>
      </c>
      <c r="K24" s="487">
        <v>1920</v>
      </c>
      <c r="L24" s="487">
        <v>0</v>
      </c>
      <c r="M24" s="487">
        <v>2939</v>
      </c>
      <c r="N24" s="487">
        <v>257</v>
      </c>
    </row>
    <row r="25" spans="1:20" ht="9.6" customHeight="1">
      <c r="A25" s="475"/>
      <c r="B25" s="508" t="s">
        <v>1564</v>
      </c>
      <c r="C25" s="487">
        <v>14431</v>
      </c>
      <c r="D25" s="487">
        <v>3561</v>
      </c>
      <c r="E25" s="487">
        <v>2776</v>
      </c>
      <c r="F25" s="487">
        <v>6337</v>
      </c>
      <c r="G25" s="487">
        <v>4535</v>
      </c>
      <c r="H25" s="487">
        <v>496</v>
      </c>
      <c r="I25" s="487">
        <v>1802</v>
      </c>
      <c r="J25" s="487">
        <v>8094</v>
      </c>
      <c r="K25" s="487">
        <v>8094</v>
      </c>
      <c r="L25" s="487">
        <v>0</v>
      </c>
      <c r="M25" s="487">
        <v>8797</v>
      </c>
      <c r="N25" s="487">
        <v>532</v>
      </c>
    </row>
    <row r="26" spans="1:20" ht="9.6" customHeight="1">
      <c r="A26" s="475"/>
      <c r="B26" s="508" t="s">
        <v>1563</v>
      </c>
      <c r="C26" s="487">
        <v>8217</v>
      </c>
      <c r="D26" s="487">
        <v>1609</v>
      </c>
      <c r="E26" s="487">
        <v>1194</v>
      </c>
      <c r="F26" s="487">
        <v>2803</v>
      </c>
      <c r="G26" s="487">
        <v>2542</v>
      </c>
      <c r="H26" s="487">
        <v>223</v>
      </c>
      <c r="I26" s="487">
        <v>261</v>
      </c>
      <c r="J26" s="487">
        <v>5414</v>
      </c>
      <c r="K26" s="487">
        <v>5414</v>
      </c>
      <c r="L26" s="487">
        <v>0</v>
      </c>
      <c r="M26" s="487">
        <v>7086</v>
      </c>
      <c r="N26" s="487">
        <v>271</v>
      </c>
    </row>
    <row r="27" spans="1:20" ht="9.6" customHeight="1">
      <c r="A27" s="475"/>
      <c r="B27" s="507" t="s">
        <v>1562</v>
      </c>
      <c r="C27" s="487"/>
      <c r="D27" s="487"/>
      <c r="E27" s="487"/>
      <c r="F27" s="487"/>
      <c r="G27" s="487"/>
      <c r="H27" s="487"/>
      <c r="I27" s="487"/>
      <c r="J27" s="487"/>
      <c r="K27" s="487"/>
      <c r="L27" s="487"/>
      <c r="M27" s="487"/>
      <c r="N27" s="487"/>
    </row>
    <row r="28" spans="1:20" ht="9.6" customHeight="1">
      <c r="A28" s="475"/>
      <c r="B28" s="508" t="s">
        <v>1561</v>
      </c>
      <c r="C28" s="487">
        <v>267</v>
      </c>
      <c r="D28" s="487">
        <v>62</v>
      </c>
      <c r="E28" s="487">
        <v>39</v>
      </c>
      <c r="F28" s="487">
        <v>101</v>
      </c>
      <c r="G28" s="520" t="s">
        <v>853</v>
      </c>
      <c r="H28" s="487">
        <v>31</v>
      </c>
      <c r="I28" s="520" t="s">
        <v>853</v>
      </c>
      <c r="J28" s="487">
        <v>166</v>
      </c>
      <c r="K28" s="487">
        <v>146</v>
      </c>
      <c r="L28" s="487">
        <v>20</v>
      </c>
      <c r="M28" s="487">
        <v>0</v>
      </c>
      <c r="N28" s="487">
        <v>0</v>
      </c>
    </row>
    <row r="29" spans="1:20" ht="9.6" customHeight="1">
      <c r="A29" s="475"/>
      <c r="B29" s="507" t="s">
        <v>1560</v>
      </c>
      <c r="C29" s="487"/>
      <c r="D29" s="487"/>
      <c r="E29" s="487"/>
      <c r="F29" s="487"/>
      <c r="G29" s="487"/>
      <c r="H29" s="487"/>
      <c r="I29" s="487"/>
      <c r="J29" s="487"/>
      <c r="K29" s="487"/>
      <c r="L29" s="487"/>
      <c r="M29" s="487"/>
      <c r="N29" s="487"/>
    </row>
    <row r="30" spans="1:20" ht="9.6" customHeight="1">
      <c r="A30" s="511"/>
      <c r="B30" s="508" t="s">
        <v>1559</v>
      </c>
      <c r="C30" s="487">
        <v>48</v>
      </c>
      <c r="D30" s="487">
        <v>37</v>
      </c>
      <c r="E30" s="487">
        <v>6</v>
      </c>
      <c r="F30" s="487">
        <v>43</v>
      </c>
      <c r="G30" s="487">
        <v>15</v>
      </c>
      <c r="H30" s="487">
        <v>6</v>
      </c>
      <c r="I30" s="487">
        <v>28</v>
      </c>
      <c r="J30" s="487">
        <v>5</v>
      </c>
      <c r="K30" s="487">
        <v>5</v>
      </c>
      <c r="L30" s="487">
        <v>0</v>
      </c>
      <c r="M30" s="487">
        <v>0</v>
      </c>
      <c r="N30" s="487">
        <v>0</v>
      </c>
    </row>
    <row r="31" spans="1:20" ht="9.6" customHeight="1">
      <c r="A31" s="475"/>
      <c r="B31" s="507" t="s">
        <v>1558</v>
      </c>
      <c r="C31" s="487"/>
      <c r="D31" s="487"/>
      <c r="E31" s="487"/>
      <c r="F31" s="487"/>
      <c r="G31" s="487"/>
      <c r="H31" s="487"/>
      <c r="I31" s="487"/>
      <c r="J31" s="487"/>
      <c r="K31" s="487"/>
      <c r="L31" s="487"/>
      <c r="M31" s="487"/>
      <c r="N31" s="487"/>
    </row>
    <row r="32" spans="1:20" ht="9.6" customHeight="1">
      <c r="A32" s="475"/>
      <c r="B32" s="508" t="s">
        <v>1557</v>
      </c>
      <c r="C32" s="487">
        <v>41</v>
      </c>
      <c r="D32" s="487">
        <v>20</v>
      </c>
      <c r="E32" s="487">
        <v>9</v>
      </c>
      <c r="F32" s="487">
        <v>29</v>
      </c>
      <c r="G32" s="487">
        <v>27</v>
      </c>
      <c r="H32" s="487">
        <v>9</v>
      </c>
      <c r="I32" s="487">
        <v>2</v>
      </c>
      <c r="J32" s="487">
        <v>12</v>
      </c>
      <c r="K32" s="487">
        <v>12</v>
      </c>
      <c r="L32" s="487">
        <v>0</v>
      </c>
      <c r="M32" s="487">
        <v>41</v>
      </c>
      <c r="N32" s="487">
        <v>0</v>
      </c>
    </row>
    <row r="33" spans="1:14" ht="9.6" customHeight="1">
      <c r="A33" s="475"/>
      <c r="B33" s="508" t="s">
        <v>1556</v>
      </c>
      <c r="C33" s="487">
        <v>32</v>
      </c>
      <c r="D33" s="487">
        <v>9</v>
      </c>
      <c r="E33" s="487">
        <v>9</v>
      </c>
      <c r="F33" s="487">
        <v>18</v>
      </c>
      <c r="G33" s="520" t="s">
        <v>853</v>
      </c>
      <c r="H33" s="487">
        <v>8</v>
      </c>
      <c r="I33" s="520" t="s">
        <v>853</v>
      </c>
      <c r="J33" s="487">
        <v>14</v>
      </c>
      <c r="K33" s="487">
        <v>14</v>
      </c>
      <c r="L33" s="487">
        <v>0</v>
      </c>
      <c r="M33" s="487">
        <v>36</v>
      </c>
      <c r="N33" s="487">
        <v>0</v>
      </c>
    </row>
    <row r="34" spans="1:14" ht="7.9" customHeight="1">
      <c r="A34" s="475"/>
      <c r="B34" s="508"/>
      <c r="C34" s="518"/>
      <c r="D34" s="517"/>
      <c r="E34" s="517"/>
      <c r="F34" s="517"/>
      <c r="G34" s="517"/>
      <c r="H34" s="517"/>
      <c r="I34" s="517"/>
      <c r="J34" s="517"/>
      <c r="K34" s="517"/>
      <c r="L34" s="517"/>
      <c r="M34" s="517"/>
      <c r="N34" s="517"/>
    </row>
    <row r="35" spans="1:14" ht="7.9" customHeight="1">
      <c r="A35" s="475"/>
      <c r="B35" s="507"/>
      <c r="C35" s="487"/>
      <c r="D35" s="480"/>
      <c r="E35" s="480"/>
      <c r="J35" s="480"/>
      <c r="K35" s="480"/>
      <c r="L35" s="480"/>
      <c r="M35" s="480"/>
      <c r="N35" s="480"/>
    </row>
    <row r="36" spans="1:14" ht="9.6" customHeight="1">
      <c r="A36" s="511" t="s">
        <v>478</v>
      </c>
      <c r="B36" s="510"/>
      <c r="C36" s="487">
        <v>84413</v>
      </c>
      <c r="D36" s="487">
        <v>28230</v>
      </c>
      <c r="E36" s="487">
        <v>17122</v>
      </c>
      <c r="F36" s="487">
        <v>45352</v>
      </c>
      <c r="G36" s="487">
        <v>30708</v>
      </c>
      <c r="H36" s="487">
        <v>3526</v>
      </c>
      <c r="I36" s="487">
        <v>14644</v>
      </c>
      <c r="J36" s="487">
        <v>39061</v>
      </c>
      <c r="K36" s="487">
        <v>38260</v>
      </c>
      <c r="L36" s="487">
        <v>801</v>
      </c>
      <c r="M36" s="487">
        <v>48276</v>
      </c>
      <c r="N36" s="487">
        <v>2895</v>
      </c>
    </row>
    <row r="37" spans="1:14" ht="9.6" customHeight="1">
      <c r="A37" s="475"/>
      <c r="B37" s="507"/>
      <c r="C37" s="487"/>
      <c r="D37" s="487"/>
      <c r="E37" s="487"/>
      <c r="F37" s="487"/>
      <c r="G37" s="487"/>
      <c r="H37" s="487"/>
      <c r="I37" s="487"/>
      <c r="J37" s="487"/>
      <c r="K37" s="487"/>
      <c r="L37" s="487"/>
      <c r="M37" s="487"/>
      <c r="N37" s="487"/>
    </row>
    <row r="38" spans="1:14" ht="9.6" customHeight="1">
      <c r="A38" s="475"/>
      <c r="B38" s="508" t="s">
        <v>1258</v>
      </c>
      <c r="C38" s="487">
        <v>2840</v>
      </c>
      <c r="D38" s="487">
        <v>1408</v>
      </c>
      <c r="E38" s="487">
        <v>794</v>
      </c>
      <c r="F38" s="487">
        <v>2202</v>
      </c>
      <c r="G38" s="487">
        <v>1163</v>
      </c>
      <c r="H38" s="487">
        <v>208</v>
      </c>
      <c r="I38" s="487">
        <v>1039</v>
      </c>
      <c r="J38" s="487">
        <v>638</v>
      </c>
      <c r="K38" s="487">
        <v>638</v>
      </c>
      <c r="L38" s="487">
        <v>0</v>
      </c>
      <c r="M38" s="487">
        <v>1277</v>
      </c>
      <c r="N38" s="487">
        <v>57</v>
      </c>
    </row>
    <row r="39" spans="1:14" ht="9.6" customHeight="1">
      <c r="A39" s="475"/>
      <c r="B39" s="508" t="s">
        <v>1555</v>
      </c>
      <c r="C39" s="487">
        <v>1716</v>
      </c>
      <c r="D39" s="487">
        <v>681</v>
      </c>
      <c r="E39" s="487">
        <v>540</v>
      </c>
      <c r="F39" s="487">
        <v>1221</v>
      </c>
      <c r="G39" s="487">
        <v>759</v>
      </c>
      <c r="H39" s="487">
        <v>149</v>
      </c>
      <c r="I39" s="487">
        <v>462</v>
      </c>
      <c r="J39" s="487">
        <v>495</v>
      </c>
      <c r="K39" s="487">
        <v>495</v>
      </c>
      <c r="L39" s="487">
        <v>0</v>
      </c>
      <c r="M39" s="487">
        <v>932</v>
      </c>
      <c r="N39" s="487">
        <v>45</v>
      </c>
    </row>
    <row r="40" spans="1:14" ht="9.6" customHeight="1">
      <c r="A40" s="475"/>
      <c r="B40" s="508" t="s">
        <v>1554</v>
      </c>
      <c r="C40" s="487">
        <v>2886</v>
      </c>
      <c r="D40" s="487">
        <v>1345</v>
      </c>
      <c r="E40" s="487">
        <v>661</v>
      </c>
      <c r="F40" s="487">
        <v>2006</v>
      </c>
      <c r="G40" s="487">
        <v>1432</v>
      </c>
      <c r="H40" s="487">
        <v>234</v>
      </c>
      <c r="I40" s="487">
        <v>574</v>
      </c>
      <c r="J40" s="487">
        <v>880</v>
      </c>
      <c r="K40" s="487">
        <v>880</v>
      </c>
      <c r="L40" s="487">
        <v>0</v>
      </c>
      <c r="M40" s="487">
        <v>1552</v>
      </c>
      <c r="N40" s="487">
        <v>74</v>
      </c>
    </row>
    <row r="41" spans="1:14" ht="9.6" customHeight="1">
      <c r="A41" s="475"/>
      <c r="B41" s="508" t="s">
        <v>1553</v>
      </c>
      <c r="C41" s="487">
        <v>1103</v>
      </c>
      <c r="D41" s="487">
        <v>395</v>
      </c>
      <c r="E41" s="487">
        <v>360</v>
      </c>
      <c r="F41" s="487">
        <v>755</v>
      </c>
      <c r="G41" s="520" t="s">
        <v>853</v>
      </c>
      <c r="H41" s="487">
        <v>115</v>
      </c>
      <c r="I41" s="520" t="s">
        <v>853</v>
      </c>
      <c r="J41" s="487">
        <v>348</v>
      </c>
      <c r="K41" s="487">
        <v>345</v>
      </c>
      <c r="L41" s="487">
        <v>3</v>
      </c>
      <c r="M41" s="487">
        <v>574</v>
      </c>
      <c r="N41" s="487">
        <v>18</v>
      </c>
    </row>
    <row r="42" spans="1:14" ht="9.6" customHeight="1">
      <c r="A42" s="475"/>
      <c r="B42" s="508" t="s">
        <v>1552</v>
      </c>
      <c r="C42" s="487">
        <v>954</v>
      </c>
      <c r="D42" s="487">
        <v>324</v>
      </c>
      <c r="E42" s="487">
        <v>330</v>
      </c>
      <c r="F42" s="487">
        <v>654</v>
      </c>
      <c r="G42" s="520" t="s">
        <v>853</v>
      </c>
      <c r="H42" s="487">
        <v>95</v>
      </c>
      <c r="I42" s="520" t="s">
        <v>853</v>
      </c>
      <c r="J42" s="487">
        <v>300</v>
      </c>
      <c r="K42" s="487">
        <v>298</v>
      </c>
      <c r="L42" s="487">
        <v>2</v>
      </c>
      <c r="M42" s="487">
        <v>483</v>
      </c>
      <c r="N42" s="487">
        <v>16</v>
      </c>
    </row>
    <row r="43" spans="1:14" ht="9.6" customHeight="1">
      <c r="A43" s="475"/>
      <c r="B43" s="508" t="s">
        <v>1551</v>
      </c>
      <c r="C43" s="487">
        <v>149</v>
      </c>
      <c r="D43" s="487">
        <v>71</v>
      </c>
      <c r="E43" s="487">
        <v>30</v>
      </c>
      <c r="F43" s="487">
        <v>101</v>
      </c>
      <c r="G43" s="520" t="s">
        <v>853</v>
      </c>
      <c r="H43" s="487">
        <v>20</v>
      </c>
      <c r="I43" s="520" t="s">
        <v>853</v>
      </c>
      <c r="J43" s="487">
        <v>48</v>
      </c>
      <c r="K43" s="487">
        <v>47</v>
      </c>
      <c r="L43" s="487">
        <v>1</v>
      </c>
      <c r="M43" s="487">
        <v>91</v>
      </c>
      <c r="N43" s="487">
        <v>2</v>
      </c>
    </row>
    <row r="44" spans="1:14" ht="9.6" customHeight="1">
      <c r="A44" s="475"/>
      <c r="B44" s="508" t="s">
        <v>1550</v>
      </c>
      <c r="C44" s="487">
        <v>15450</v>
      </c>
      <c r="D44" s="487">
        <v>5480</v>
      </c>
      <c r="E44" s="487">
        <v>2771</v>
      </c>
      <c r="F44" s="487">
        <v>8251</v>
      </c>
      <c r="G44" s="487">
        <v>5369</v>
      </c>
      <c r="H44" s="487">
        <v>575</v>
      </c>
      <c r="I44" s="487">
        <v>2882</v>
      </c>
      <c r="J44" s="487">
        <v>7199</v>
      </c>
      <c r="K44" s="487">
        <v>7199</v>
      </c>
      <c r="L44" s="487">
        <v>0</v>
      </c>
      <c r="M44" s="487">
        <v>9028</v>
      </c>
      <c r="N44" s="487">
        <v>336</v>
      </c>
    </row>
    <row r="45" spans="1:14" ht="9.6" customHeight="1">
      <c r="A45" s="475"/>
      <c r="B45" s="508" t="s">
        <v>1549</v>
      </c>
      <c r="C45" s="487">
        <v>14338</v>
      </c>
      <c r="D45" s="487">
        <v>4955</v>
      </c>
      <c r="E45" s="487">
        <v>2329</v>
      </c>
      <c r="F45" s="487">
        <v>7284</v>
      </c>
      <c r="G45" s="487">
        <v>4917</v>
      </c>
      <c r="H45" s="487">
        <v>511</v>
      </c>
      <c r="I45" s="487">
        <v>2367</v>
      </c>
      <c r="J45" s="487">
        <v>7054</v>
      </c>
      <c r="K45" s="487">
        <v>7054</v>
      </c>
      <c r="L45" s="487">
        <v>0</v>
      </c>
      <c r="M45" s="487">
        <v>8672</v>
      </c>
      <c r="N45" s="487">
        <v>318</v>
      </c>
    </row>
    <row r="46" spans="1:14" ht="9.6" customHeight="1">
      <c r="A46" s="475"/>
      <c r="B46" s="508" t="s">
        <v>1548</v>
      </c>
      <c r="C46" s="487">
        <v>1112</v>
      </c>
      <c r="D46" s="487">
        <v>525</v>
      </c>
      <c r="E46" s="487">
        <v>442</v>
      </c>
      <c r="F46" s="487">
        <v>967</v>
      </c>
      <c r="G46" s="487">
        <v>452</v>
      </c>
      <c r="H46" s="487">
        <v>64</v>
      </c>
      <c r="I46" s="487">
        <v>515</v>
      </c>
      <c r="J46" s="487">
        <v>145</v>
      </c>
      <c r="K46" s="487">
        <v>145</v>
      </c>
      <c r="L46" s="487">
        <v>0</v>
      </c>
      <c r="M46" s="487">
        <v>356</v>
      </c>
      <c r="N46" s="487">
        <v>18</v>
      </c>
    </row>
    <row r="47" spans="1:14" ht="9.6" customHeight="1">
      <c r="A47" s="475"/>
      <c r="B47" s="508" t="s">
        <v>1547</v>
      </c>
      <c r="C47" s="487">
        <v>20225</v>
      </c>
      <c r="D47" s="487">
        <v>5342</v>
      </c>
      <c r="E47" s="487">
        <v>4653</v>
      </c>
      <c r="F47" s="487">
        <v>9995</v>
      </c>
      <c r="G47" s="487">
        <v>7163</v>
      </c>
      <c r="H47" s="487">
        <v>727</v>
      </c>
      <c r="I47" s="487">
        <v>2832</v>
      </c>
      <c r="J47" s="487">
        <v>10230</v>
      </c>
      <c r="K47" s="487">
        <v>9787</v>
      </c>
      <c r="L47" s="487">
        <v>443</v>
      </c>
      <c r="M47" s="487">
        <v>14363</v>
      </c>
      <c r="N47" s="487">
        <v>979</v>
      </c>
    </row>
    <row r="48" spans="1:14" ht="9.6" customHeight="1">
      <c r="A48" s="475"/>
      <c r="B48" s="508" t="s">
        <v>1546</v>
      </c>
      <c r="C48" s="487">
        <v>15086</v>
      </c>
      <c r="D48" s="487">
        <v>5765</v>
      </c>
      <c r="E48" s="487">
        <v>2753</v>
      </c>
      <c r="F48" s="487">
        <v>8518</v>
      </c>
      <c r="G48" s="487">
        <v>6683</v>
      </c>
      <c r="H48" s="487">
        <v>483</v>
      </c>
      <c r="I48" s="487">
        <v>1835</v>
      </c>
      <c r="J48" s="487">
        <v>6568</v>
      </c>
      <c r="K48" s="487">
        <v>6568</v>
      </c>
      <c r="L48" s="487">
        <v>0</v>
      </c>
      <c r="M48" s="487">
        <v>6702</v>
      </c>
      <c r="N48" s="487">
        <v>613</v>
      </c>
    </row>
    <row r="49" spans="1:14" ht="9.6" customHeight="1">
      <c r="A49" s="475"/>
      <c r="B49" s="508" t="s">
        <v>921</v>
      </c>
      <c r="C49" s="487">
        <v>13144</v>
      </c>
      <c r="D49" s="487">
        <v>5147</v>
      </c>
      <c r="E49" s="487">
        <v>2245</v>
      </c>
      <c r="F49" s="487">
        <v>7392</v>
      </c>
      <c r="G49" s="487">
        <v>5788</v>
      </c>
      <c r="H49" s="487">
        <v>408</v>
      </c>
      <c r="I49" s="487">
        <v>1604</v>
      </c>
      <c r="J49" s="487">
        <v>5752</v>
      </c>
      <c r="K49" s="487">
        <v>5752</v>
      </c>
      <c r="L49" s="487">
        <v>0</v>
      </c>
      <c r="M49" s="487">
        <v>5747</v>
      </c>
      <c r="N49" s="487">
        <v>543</v>
      </c>
    </row>
    <row r="50" spans="1:14" ht="9.6" customHeight="1">
      <c r="A50" s="475"/>
      <c r="B50" s="508" t="s">
        <v>1242</v>
      </c>
      <c r="C50" s="487">
        <v>1942</v>
      </c>
      <c r="D50" s="487">
        <v>618</v>
      </c>
      <c r="E50" s="487">
        <v>508</v>
      </c>
      <c r="F50" s="487">
        <v>1126</v>
      </c>
      <c r="G50" s="487">
        <v>895</v>
      </c>
      <c r="H50" s="487">
        <v>75</v>
      </c>
      <c r="I50" s="487">
        <v>231</v>
      </c>
      <c r="J50" s="487">
        <v>816</v>
      </c>
      <c r="K50" s="487">
        <v>816</v>
      </c>
      <c r="L50" s="487">
        <v>0</v>
      </c>
      <c r="M50" s="487">
        <v>955</v>
      </c>
      <c r="N50" s="487">
        <v>70</v>
      </c>
    </row>
    <row r="51" spans="1:14" ht="9.6" customHeight="1">
      <c r="A51" s="475"/>
      <c r="B51" s="508" t="s">
        <v>1545</v>
      </c>
      <c r="C51" s="487">
        <v>1708</v>
      </c>
      <c r="D51" s="487">
        <v>655</v>
      </c>
      <c r="E51" s="487">
        <v>218</v>
      </c>
      <c r="F51" s="487">
        <v>873</v>
      </c>
      <c r="G51" s="487">
        <v>706</v>
      </c>
      <c r="H51" s="487">
        <v>168</v>
      </c>
      <c r="I51" s="487">
        <v>167</v>
      </c>
      <c r="J51" s="487">
        <v>835</v>
      </c>
      <c r="K51" s="487">
        <v>775</v>
      </c>
      <c r="L51" s="487">
        <v>60</v>
      </c>
      <c r="M51" s="487">
        <v>844</v>
      </c>
      <c r="N51" s="487">
        <v>70</v>
      </c>
    </row>
    <row r="52" spans="1:14" ht="9.6" customHeight="1">
      <c r="A52" s="475"/>
      <c r="B52" s="508" t="s">
        <v>1544</v>
      </c>
      <c r="C52" s="487">
        <v>1233</v>
      </c>
      <c r="D52" s="487">
        <v>563</v>
      </c>
      <c r="E52" s="487">
        <v>169</v>
      </c>
      <c r="F52" s="487">
        <v>732</v>
      </c>
      <c r="G52" s="487">
        <v>626</v>
      </c>
      <c r="H52" s="487">
        <v>123</v>
      </c>
      <c r="I52" s="487">
        <v>106</v>
      </c>
      <c r="J52" s="487">
        <v>501</v>
      </c>
      <c r="K52" s="487">
        <v>466</v>
      </c>
      <c r="L52" s="487">
        <v>35</v>
      </c>
      <c r="M52" s="487">
        <v>696</v>
      </c>
      <c r="N52" s="487">
        <v>52</v>
      </c>
    </row>
    <row r="53" spans="1:14" ht="9.6" customHeight="1">
      <c r="A53" s="475"/>
      <c r="B53" s="508" t="s">
        <v>1543</v>
      </c>
      <c r="C53" s="487">
        <v>475</v>
      </c>
      <c r="D53" s="487">
        <v>92</v>
      </c>
      <c r="E53" s="487">
        <v>49</v>
      </c>
      <c r="F53" s="487">
        <v>141</v>
      </c>
      <c r="G53" s="487">
        <v>80</v>
      </c>
      <c r="H53" s="487">
        <v>45</v>
      </c>
      <c r="I53" s="487">
        <v>61</v>
      </c>
      <c r="J53" s="487">
        <v>334</v>
      </c>
      <c r="K53" s="487">
        <v>309</v>
      </c>
      <c r="L53" s="487">
        <v>25</v>
      </c>
      <c r="M53" s="487">
        <v>148</v>
      </c>
      <c r="N53" s="487">
        <v>18</v>
      </c>
    </row>
    <row r="54" spans="1:14" ht="9.6" customHeight="1">
      <c r="A54" s="475"/>
      <c r="B54" s="508" t="s">
        <v>1542</v>
      </c>
      <c r="C54" s="487">
        <v>58</v>
      </c>
      <c r="D54" s="487">
        <v>44</v>
      </c>
      <c r="E54" s="487">
        <v>6</v>
      </c>
      <c r="F54" s="487">
        <v>50</v>
      </c>
      <c r="G54" s="520" t="s">
        <v>853</v>
      </c>
      <c r="H54" s="487">
        <v>0</v>
      </c>
      <c r="I54" s="520" t="s">
        <v>853</v>
      </c>
      <c r="J54" s="487">
        <v>8</v>
      </c>
      <c r="K54" s="487">
        <v>8</v>
      </c>
      <c r="L54" s="487">
        <v>0</v>
      </c>
      <c r="M54" s="487">
        <v>7</v>
      </c>
      <c r="N54" s="487">
        <v>0</v>
      </c>
    </row>
    <row r="55" spans="1:14" ht="9.6" customHeight="1">
      <c r="A55" s="475"/>
      <c r="B55" s="508" t="s">
        <v>1541</v>
      </c>
      <c r="C55" s="487">
        <v>1442</v>
      </c>
      <c r="D55" s="487">
        <v>632</v>
      </c>
      <c r="E55" s="487">
        <v>401</v>
      </c>
      <c r="F55" s="487">
        <v>1033</v>
      </c>
      <c r="G55" s="487">
        <v>634</v>
      </c>
      <c r="H55" s="487">
        <v>120</v>
      </c>
      <c r="I55" s="487">
        <v>399</v>
      </c>
      <c r="J55" s="487">
        <v>409</v>
      </c>
      <c r="K55" s="487">
        <v>409</v>
      </c>
      <c r="L55" s="487">
        <v>0</v>
      </c>
      <c r="M55" s="487">
        <v>901</v>
      </c>
      <c r="N55" s="487">
        <v>18</v>
      </c>
    </row>
    <row r="56" spans="1:14" ht="9.6" customHeight="1">
      <c r="A56" s="475"/>
      <c r="B56" s="508" t="s">
        <v>1540</v>
      </c>
      <c r="C56" s="487">
        <v>8958</v>
      </c>
      <c r="D56" s="487">
        <v>2894</v>
      </c>
      <c r="E56" s="487">
        <v>1653</v>
      </c>
      <c r="F56" s="487">
        <v>4547</v>
      </c>
      <c r="G56" s="487">
        <v>2579</v>
      </c>
      <c r="H56" s="487">
        <v>327</v>
      </c>
      <c r="I56" s="487">
        <v>1968</v>
      </c>
      <c r="J56" s="487">
        <v>4411</v>
      </c>
      <c r="K56" s="487">
        <v>4292</v>
      </c>
      <c r="L56" s="487">
        <v>119</v>
      </c>
      <c r="M56" s="487">
        <v>4098</v>
      </c>
      <c r="N56" s="487">
        <v>148</v>
      </c>
    </row>
    <row r="57" spans="1:14" ht="9.6" customHeight="1">
      <c r="A57" s="475"/>
      <c r="B57" s="508" t="s">
        <v>1539</v>
      </c>
      <c r="C57" s="487">
        <v>12941</v>
      </c>
      <c r="D57" s="487">
        <v>3589</v>
      </c>
      <c r="E57" s="487">
        <v>2312</v>
      </c>
      <c r="F57" s="487">
        <v>5901</v>
      </c>
      <c r="G57" s="487">
        <v>3809</v>
      </c>
      <c r="H57" s="487">
        <v>420</v>
      </c>
      <c r="I57" s="487">
        <v>2092</v>
      </c>
      <c r="J57" s="487">
        <v>7040</v>
      </c>
      <c r="K57" s="487">
        <v>6864</v>
      </c>
      <c r="L57" s="487">
        <v>176</v>
      </c>
      <c r="M57" s="487">
        <v>7998</v>
      </c>
      <c r="N57" s="487">
        <v>538</v>
      </c>
    </row>
    <row r="58" spans="1:14" ht="7.9" customHeight="1">
      <c r="A58" s="475"/>
      <c r="B58" s="507"/>
      <c r="C58" s="487"/>
      <c r="D58" s="487"/>
      <c r="E58" s="487"/>
      <c r="F58" s="487"/>
      <c r="G58" s="487"/>
      <c r="H58" s="487"/>
      <c r="I58" s="487"/>
      <c r="J58" s="487"/>
      <c r="K58" s="487"/>
      <c r="L58" s="487"/>
      <c r="M58" s="487"/>
      <c r="N58" s="487"/>
    </row>
    <row r="59" spans="1:14" ht="7.9" customHeight="1">
      <c r="A59" s="475"/>
      <c r="B59" s="507"/>
      <c r="C59" s="487"/>
      <c r="D59" s="487"/>
      <c r="E59" s="487"/>
      <c r="F59" s="487"/>
      <c r="G59" s="487"/>
      <c r="H59" s="487"/>
      <c r="I59" s="487"/>
      <c r="J59" s="487"/>
      <c r="K59" s="487"/>
      <c r="L59" s="487"/>
      <c r="M59" s="487"/>
      <c r="N59" s="487"/>
    </row>
    <row r="60" spans="1:14" ht="9.6" customHeight="1">
      <c r="A60" s="511" t="s">
        <v>227</v>
      </c>
      <c r="B60" s="510"/>
      <c r="C60" s="487">
        <v>32553</v>
      </c>
      <c r="D60" s="487">
        <v>10563</v>
      </c>
      <c r="E60" s="487">
        <v>6799</v>
      </c>
      <c r="F60" s="487">
        <v>17362</v>
      </c>
      <c r="G60" s="487">
        <v>12731</v>
      </c>
      <c r="H60" s="487">
        <v>1709</v>
      </c>
      <c r="I60" s="487">
        <v>4631</v>
      </c>
      <c r="J60" s="487">
        <v>15191</v>
      </c>
      <c r="K60" s="487">
        <v>15062</v>
      </c>
      <c r="L60" s="487">
        <v>129</v>
      </c>
      <c r="M60" s="487">
        <v>25497</v>
      </c>
      <c r="N60" s="487">
        <v>1918</v>
      </c>
    </row>
    <row r="61" spans="1:14" ht="9.6" customHeight="1">
      <c r="A61" s="475"/>
      <c r="B61" s="507"/>
      <c r="C61" s="487"/>
      <c r="D61" s="487"/>
      <c r="E61" s="487"/>
      <c r="F61" s="487"/>
      <c r="G61" s="487"/>
      <c r="H61" s="487"/>
      <c r="I61" s="487"/>
      <c r="J61" s="487"/>
      <c r="K61" s="487"/>
      <c r="L61" s="487"/>
      <c r="M61" s="487"/>
      <c r="N61" s="487"/>
    </row>
    <row r="62" spans="1:14" ht="9.6" customHeight="1">
      <c r="A62" s="475"/>
      <c r="B62" s="508" t="s">
        <v>1538</v>
      </c>
      <c r="C62" s="487">
        <v>6441</v>
      </c>
      <c r="D62" s="487">
        <v>2319</v>
      </c>
      <c r="E62" s="487">
        <v>1762</v>
      </c>
      <c r="F62" s="487">
        <v>4081</v>
      </c>
      <c r="G62" s="487">
        <v>2704</v>
      </c>
      <c r="H62" s="487">
        <v>538</v>
      </c>
      <c r="I62" s="487">
        <v>1377</v>
      </c>
      <c r="J62" s="487">
        <v>2360</v>
      </c>
      <c r="K62" s="487">
        <v>2360</v>
      </c>
      <c r="L62" s="487">
        <v>0</v>
      </c>
      <c r="M62" s="487">
        <v>3806</v>
      </c>
      <c r="N62" s="487">
        <v>441</v>
      </c>
    </row>
    <row r="63" spans="1:14" ht="9.6" customHeight="1">
      <c r="A63" s="475"/>
      <c r="B63" s="508" t="s">
        <v>1537</v>
      </c>
      <c r="C63" s="487">
        <v>6849</v>
      </c>
      <c r="D63" s="487">
        <v>3447</v>
      </c>
      <c r="E63" s="487">
        <v>1206</v>
      </c>
      <c r="F63" s="487">
        <v>4653</v>
      </c>
      <c r="G63" s="487">
        <v>3003</v>
      </c>
      <c r="H63" s="487">
        <v>348</v>
      </c>
      <c r="I63" s="487">
        <v>1650</v>
      </c>
      <c r="J63" s="487">
        <v>2196</v>
      </c>
      <c r="K63" s="487">
        <v>2180</v>
      </c>
      <c r="L63" s="487">
        <v>16</v>
      </c>
      <c r="M63" s="487">
        <v>3828</v>
      </c>
      <c r="N63" s="487">
        <v>770</v>
      </c>
    </row>
    <row r="64" spans="1:14" ht="9.6" customHeight="1">
      <c r="A64" s="475"/>
      <c r="B64" s="508" t="s">
        <v>1536</v>
      </c>
      <c r="C64" s="487">
        <v>12844</v>
      </c>
      <c r="D64" s="487">
        <v>2190</v>
      </c>
      <c r="E64" s="487">
        <v>2132</v>
      </c>
      <c r="F64" s="487">
        <v>4322</v>
      </c>
      <c r="G64" s="487">
        <v>4298</v>
      </c>
      <c r="H64" s="487">
        <v>258</v>
      </c>
      <c r="I64" s="487">
        <v>24</v>
      </c>
      <c r="J64" s="487">
        <v>8522</v>
      </c>
      <c r="K64" s="487">
        <v>8522</v>
      </c>
      <c r="L64" s="487">
        <v>0</v>
      </c>
      <c r="M64" s="487">
        <v>14884</v>
      </c>
      <c r="N64" s="487">
        <v>441</v>
      </c>
    </row>
    <row r="65" spans="1:14" ht="9.6" customHeight="1">
      <c r="A65" s="475"/>
      <c r="B65" s="508" t="s">
        <v>1535</v>
      </c>
      <c r="C65" s="487">
        <v>5164</v>
      </c>
      <c r="D65" s="487">
        <v>2092</v>
      </c>
      <c r="E65" s="487">
        <v>1455</v>
      </c>
      <c r="F65" s="487">
        <v>3547</v>
      </c>
      <c r="G65" s="487">
        <v>2501</v>
      </c>
      <c r="H65" s="487">
        <v>474</v>
      </c>
      <c r="I65" s="487">
        <v>1046</v>
      </c>
      <c r="J65" s="487">
        <v>1617</v>
      </c>
      <c r="K65" s="487">
        <v>1617</v>
      </c>
      <c r="L65" s="487">
        <v>0</v>
      </c>
      <c r="M65" s="487">
        <v>2755</v>
      </c>
      <c r="N65" s="487">
        <v>265</v>
      </c>
    </row>
    <row r="66" spans="1:14" ht="9.6" customHeight="1">
      <c r="A66" s="475"/>
      <c r="B66" s="507" t="s">
        <v>1534</v>
      </c>
      <c r="C66" s="487"/>
      <c r="D66" s="487"/>
      <c r="E66" s="487"/>
      <c r="F66" s="487"/>
      <c r="G66" s="487"/>
      <c r="H66" s="487"/>
      <c r="I66" s="487"/>
      <c r="J66" s="487"/>
      <c r="K66" s="487"/>
      <c r="L66" s="487"/>
      <c r="M66" s="487"/>
      <c r="N66" s="487"/>
    </row>
    <row r="67" spans="1:14" ht="9.6" customHeight="1">
      <c r="A67" s="475"/>
      <c r="B67" s="508" t="s">
        <v>1533</v>
      </c>
      <c r="C67" s="487">
        <v>42</v>
      </c>
      <c r="D67" s="487">
        <v>12</v>
      </c>
      <c r="E67" s="487">
        <v>9</v>
      </c>
      <c r="F67" s="487">
        <v>21</v>
      </c>
      <c r="G67" s="520" t="s">
        <v>853</v>
      </c>
      <c r="H67" s="487">
        <v>12</v>
      </c>
      <c r="I67" s="520" t="s">
        <v>853</v>
      </c>
      <c r="J67" s="487">
        <v>21</v>
      </c>
      <c r="K67" s="487">
        <v>21</v>
      </c>
      <c r="L67" s="487">
        <v>0</v>
      </c>
      <c r="M67" s="487">
        <v>0</v>
      </c>
      <c r="N67" s="487">
        <v>0</v>
      </c>
    </row>
    <row r="68" spans="1:14" ht="9.6" customHeight="1">
      <c r="A68" s="475"/>
      <c r="B68" s="507" t="s">
        <v>1532</v>
      </c>
      <c r="C68" s="487"/>
      <c r="D68" s="487"/>
      <c r="E68" s="487"/>
      <c r="F68" s="487"/>
      <c r="G68" s="487"/>
      <c r="H68" s="487"/>
      <c r="I68" s="487"/>
      <c r="J68" s="487"/>
      <c r="K68" s="487"/>
      <c r="L68" s="487"/>
      <c r="M68" s="487"/>
      <c r="N68" s="487"/>
    </row>
    <row r="69" spans="1:14" ht="9.6" customHeight="1">
      <c r="A69" s="475"/>
      <c r="B69" s="508" t="s">
        <v>1531</v>
      </c>
      <c r="C69" s="487">
        <v>146</v>
      </c>
      <c r="D69" s="487">
        <v>92</v>
      </c>
      <c r="E69" s="487">
        <v>45</v>
      </c>
      <c r="F69" s="487">
        <v>137</v>
      </c>
      <c r="G69" s="487">
        <v>12</v>
      </c>
      <c r="H69" s="487">
        <v>1</v>
      </c>
      <c r="I69" s="487">
        <v>125</v>
      </c>
      <c r="J69" s="487">
        <v>9</v>
      </c>
      <c r="K69" s="487">
        <v>8</v>
      </c>
      <c r="L69" s="487">
        <v>1</v>
      </c>
      <c r="M69" s="487">
        <v>16</v>
      </c>
      <c r="N69" s="487">
        <v>0</v>
      </c>
    </row>
    <row r="70" spans="1:14" ht="9.6" customHeight="1">
      <c r="A70" s="475"/>
      <c r="B70" s="507" t="s">
        <v>1530</v>
      </c>
      <c r="C70" s="487"/>
      <c r="D70" s="487"/>
      <c r="E70" s="487"/>
      <c r="F70" s="487"/>
      <c r="G70" s="487"/>
      <c r="H70" s="487"/>
      <c r="I70" s="487"/>
      <c r="J70" s="487"/>
      <c r="K70" s="487"/>
      <c r="L70" s="487"/>
      <c r="M70" s="487"/>
      <c r="N70" s="487"/>
    </row>
    <row r="71" spans="1:14" ht="9.6" customHeight="1">
      <c r="A71" s="475"/>
      <c r="B71" s="508" t="s">
        <v>1529</v>
      </c>
      <c r="C71" s="487">
        <v>80</v>
      </c>
      <c r="D71" s="487">
        <v>26</v>
      </c>
      <c r="E71" s="487">
        <v>10</v>
      </c>
      <c r="F71" s="487">
        <v>36</v>
      </c>
      <c r="G71" s="487">
        <v>34</v>
      </c>
      <c r="H71" s="487">
        <v>9</v>
      </c>
      <c r="I71" s="487">
        <v>2</v>
      </c>
      <c r="J71" s="487">
        <v>44</v>
      </c>
      <c r="K71" s="487">
        <v>42</v>
      </c>
      <c r="L71" s="487">
        <v>2</v>
      </c>
      <c r="M71" s="487">
        <v>67</v>
      </c>
      <c r="N71" s="487">
        <v>0</v>
      </c>
    </row>
    <row r="72" spans="1:14" ht="9.6" customHeight="1">
      <c r="A72" s="475"/>
      <c r="B72" s="507" t="s">
        <v>1528</v>
      </c>
      <c r="C72" s="487"/>
      <c r="D72" s="487"/>
      <c r="E72" s="487"/>
      <c r="F72" s="487"/>
      <c r="G72" s="487"/>
      <c r="H72" s="487"/>
      <c r="I72" s="487"/>
      <c r="J72" s="487"/>
      <c r="K72" s="487"/>
      <c r="L72" s="487"/>
      <c r="M72" s="487"/>
      <c r="N72" s="487"/>
    </row>
    <row r="73" spans="1:14" ht="9.6" customHeight="1">
      <c r="A73" s="475"/>
      <c r="B73" s="508" t="s">
        <v>1527</v>
      </c>
      <c r="C73" s="487">
        <v>87</v>
      </c>
      <c r="D73" s="487">
        <v>43</v>
      </c>
      <c r="E73" s="487">
        <v>15</v>
      </c>
      <c r="F73" s="487">
        <v>58</v>
      </c>
      <c r="G73" s="487">
        <v>32</v>
      </c>
      <c r="H73" s="487">
        <v>22</v>
      </c>
      <c r="I73" s="487">
        <v>26</v>
      </c>
      <c r="J73" s="487">
        <v>29</v>
      </c>
      <c r="K73" s="487">
        <v>29</v>
      </c>
      <c r="L73" s="487">
        <v>0</v>
      </c>
      <c r="M73" s="487">
        <v>54</v>
      </c>
      <c r="N73" s="487">
        <v>0</v>
      </c>
    </row>
    <row r="74" spans="1:14" ht="9.6" customHeight="1">
      <c r="A74" s="475"/>
      <c r="B74" s="507" t="s">
        <v>1526</v>
      </c>
      <c r="C74" s="487"/>
      <c r="D74" s="487"/>
      <c r="E74" s="487"/>
      <c r="F74" s="487"/>
      <c r="G74" s="487"/>
      <c r="H74" s="487"/>
      <c r="I74" s="487"/>
      <c r="J74" s="487"/>
      <c r="K74" s="487"/>
      <c r="L74" s="487"/>
      <c r="M74" s="487"/>
      <c r="N74" s="487"/>
    </row>
    <row r="75" spans="1:14" ht="9.6" customHeight="1">
      <c r="A75" s="475"/>
      <c r="B75" s="508" t="s">
        <v>1525</v>
      </c>
      <c r="C75" s="487">
        <v>188</v>
      </c>
      <c r="D75" s="487">
        <v>52</v>
      </c>
      <c r="E75" s="487">
        <v>44</v>
      </c>
      <c r="F75" s="487">
        <v>96</v>
      </c>
      <c r="G75" s="487">
        <v>71</v>
      </c>
      <c r="H75" s="487">
        <v>20</v>
      </c>
      <c r="I75" s="487">
        <v>25</v>
      </c>
      <c r="J75" s="487">
        <v>92</v>
      </c>
      <c r="K75" s="487">
        <v>64</v>
      </c>
      <c r="L75" s="487">
        <v>28</v>
      </c>
      <c r="M75" s="487">
        <v>88</v>
      </c>
      <c r="N75" s="487">
        <v>0</v>
      </c>
    </row>
    <row r="76" spans="1:14" ht="9.6" customHeight="1">
      <c r="A76" s="475"/>
      <c r="B76" s="507" t="s">
        <v>1524</v>
      </c>
      <c r="C76" s="487"/>
      <c r="D76" s="487"/>
      <c r="E76" s="487"/>
      <c r="F76" s="487"/>
      <c r="G76" s="487"/>
      <c r="H76" s="487"/>
      <c r="I76" s="487"/>
      <c r="J76" s="487"/>
      <c r="K76" s="487"/>
      <c r="L76" s="487"/>
      <c r="M76" s="487"/>
      <c r="N76" s="487"/>
    </row>
    <row r="77" spans="1:14" ht="9.6" customHeight="1">
      <c r="A77" s="475"/>
      <c r="B77" s="508" t="s">
        <v>1523</v>
      </c>
      <c r="C77" s="487">
        <v>89</v>
      </c>
      <c r="D77" s="487">
        <v>29</v>
      </c>
      <c r="E77" s="487">
        <v>38</v>
      </c>
      <c r="F77" s="487">
        <v>67</v>
      </c>
      <c r="G77" s="487">
        <v>37</v>
      </c>
      <c r="H77" s="487">
        <v>20</v>
      </c>
      <c r="I77" s="487">
        <v>30</v>
      </c>
      <c r="J77" s="487">
        <v>22</v>
      </c>
      <c r="K77" s="487">
        <v>19</v>
      </c>
      <c r="L77" s="487">
        <v>3</v>
      </c>
      <c r="M77" s="487">
        <v>0</v>
      </c>
      <c r="N77" s="487">
        <v>0</v>
      </c>
    </row>
    <row r="78" spans="1:14" ht="9.6" customHeight="1">
      <c r="A78" s="475"/>
      <c r="B78" s="508" t="s">
        <v>1522</v>
      </c>
      <c r="C78" s="487">
        <v>16</v>
      </c>
      <c r="D78" s="487">
        <v>5</v>
      </c>
      <c r="E78" s="487">
        <v>5</v>
      </c>
      <c r="F78" s="487">
        <v>10</v>
      </c>
      <c r="G78" s="520" t="s">
        <v>853</v>
      </c>
      <c r="H78" s="487">
        <v>6</v>
      </c>
      <c r="I78" s="520" t="s">
        <v>853</v>
      </c>
      <c r="J78" s="487">
        <v>6</v>
      </c>
      <c r="K78" s="487">
        <v>6</v>
      </c>
      <c r="L78" s="487">
        <v>0</v>
      </c>
      <c r="M78" s="487">
        <v>0</v>
      </c>
      <c r="N78" s="487">
        <v>0</v>
      </c>
    </row>
    <row r="79" spans="1:14" ht="9.6" customHeight="1">
      <c r="A79" s="475"/>
      <c r="B79" s="508" t="s">
        <v>1521</v>
      </c>
      <c r="C79" s="487">
        <v>607</v>
      </c>
      <c r="D79" s="487">
        <v>256</v>
      </c>
      <c r="E79" s="487">
        <v>78</v>
      </c>
      <c r="F79" s="487">
        <v>334</v>
      </c>
      <c r="G79" s="487">
        <v>9</v>
      </c>
      <c r="H79" s="487">
        <v>1</v>
      </c>
      <c r="I79" s="487">
        <v>325</v>
      </c>
      <c r="J79" s="487">
        <v>273</v>
      </c>
      <c r="K79" s="487">
        <v>194</v>
      </c>
      <c r="L79" s="487">
        <v>79</v>
      </c>
      <c r="M79" s="487">
        <v>0</v>
      </c>
      <c r="N79" s="487">
        <v>0</v>
      </c>
    </row>
    <row r="80" spans="1:14" ht="9.6" customHeight="1">
      <c r="A80" s="475"/>
      <c r="B80" s="519"/>
      <c r="C80" s="518"/>
      <c r="D80" s="517"/>
      <c r="E80" s="517"/>
      <c r="F80" s="517"/>
      <c r="G80" s="517"/>
      <c r="H80" s="517"/>
      <c r="I80" s="517"/>
      <c r="J80" s="517"/>
      <c r="K80" s="517"/>
      <c r="L80" s="517"/>
      <c r="M80" s="517"/>
      <c r="N80" s="517"/>
    </row>
    <row r="81" spans="1:14" ht="9" customHeight="1">
      <c r="A81" s="511"/>
      <c r="B81" s="519"/>
      <c r="C81" s="487"/>
      <c r="D81" s="487"/>
      <c r="E81" s="487"/>
      <c r="F81" s="487"/>
      <c r="G81" s="487"/>
      <c r="H81" s="487"/>
      <c r="I81" s="487"/>
      <c r="J81" s="487"/>
      <c r="K81" s="487"/>
      <c r="L81" s="487"/>
      <c r="M81" s="487"/>
      <c r="N81" s="487"/>
    </row>
    <row r="82" spans="1:14" ht="9" customHeight="1">
      <c r="A82" s="486" t="s">
        <v>51</v>
      </c>
      <c r="B82" s="485"/>
      <c r="C82" s="484"/>
      <c r="D82" s="483"/>
      <c r="E82" s="483"/>
      <c r="F82" s="483"/>
      <c r="G82" s="483"/>
      <c r="H82" s="483"/>
      <c r="I82" s="483"/>
      <c r="J82" s="483"/>
      <c r="K82" s="483"/>
      <c r="L82" s="483"/>
      <c r="M82" s="483"/>
      <c r="N82" s="483"/>
    </row>
    <row r="83" spans="1:14" ht="10.15" customHeight="1">
      <c r="A83" s="478"/>
      <c r="B83" s="516"/>
      <c r="C83" s="503" t="s">
        <v>67</v>
      </c>
      <c r="D83" s="515"/>
      <c r="E83" s="496"/>
      <c r="F83" s="496"/>
      <c r="G83" s="496"/>
      <c r="H83" s="496"/>
      <c r="I83" s="496"/>
      <c r="J83" s="496"/>
      <c r="K83" s="496"/>
      <c r="L83" s="496"/>
      <c r="M83" s="496"/>
      <c r="N83" s="496"/>
    </row>
    <row r="84" spans="1:14" ht="10.5" customHeight="1">
      <c r="A84" s="478"/>
      <c r="B84" s="516"/>
      <c r="C84" s="503"/>
      <c r="D84" s="515"/>
      <c r="E84" s="496"/>
      <c r="F84" s="496"/>
      <c r="G84" s="496"/>
      <c r="H84" s="496"/>
      <c r="I84" s="496"/>
      <c r="J84" s="496"/>
      <c r="K84" s="496"/>
      <c r="L84" s="496"/>
      <c r="M84" s="496"/>
      <c r="N84" s="496"/>
    </row>
    <row r="85" spans="1:14" ht="9.6" customHeight="1">
      <c r="A85" s="511" t="s">
        <v>477</v>
      </c>
      <c r="B85" s="510"/>
      <c r="C85" s="487">
        <v>7572</v>
      </c>
      <c r="D85" s="487">
        <v>3169</v>
      </c>
      <c r="E85" s="487">
        <v>2456</v>
      </c>
      <c r="F85" s="487">
        <v>5625</v>
      </c>
      <c r="G85" s="487">
        <v>3255</v>
      </c>
      <c r="H85" s="487">
        <v>583</v>
      </c>
      <c r="I85" s="487">
        <v>2370</v>
      </c>
      <c r="J85" s="487">
        <v>1947</v>
      </c>
      <c r="K85" s="487">
        <v>1947</v>
      </c>
      <c r="L85" s="487">
        <v>0</v>
      </c>
      <c r="M85" s="487">
        <v>3535</v>
      </c>
      <c r="N85" s="487">
        <v>303</v>
      </c>
    </row>
    <row r="86" spans="1:14" ht="9.6" customHeight="1">
      <c r="A86" s="475"/>
      <c r="B86" s="507"/>
      <c r="C86" s="487"/>
      <c r="D86" s="487"/>
      <c r="E86" s="487"/>
      <c r="F86" s="487"/>
      <c r="G86" s="487"/>
      <c r="H86" s="487"/>
      <c r="I86" s="487"/>
      <c r="J86" s="487"/>
      <c r="K86" s="487"/>
      <c r="L86" s="487"/>
      <c r="M86" s="487"/>
      <c r="N86" s="487"/>
    </row>
    <row r="87" spans="1:14" ht="9.6" customHeight="1">
      <c r="A87" s="475"/>
      <c r="B87" s="508" t="s">
        <v>1520</v>
      </c>
      <c r="C87" s="487">
        <v>292</v>
      </c>
      <c r="D87" s="487">
        <v>120</v>
      </c>
      <c r="E87" s="487">
        <v>77</v>
      </c>
      <c r="F87" s="487">
        <v>197</v>
      </c>
      <c r="G87" s="487">
        <v>87</v>
      </c>
      <c r="H87" s="487">
        <v>43</v>
      </c>
      <c r="I87" s="487">
        <v>110</v>
      </c>
      <c r="J87" s="487">
        <v>95</v>
      </c>
      <c r="K87" s="487">
        <v>95</v>
      </c>
      <c r="L87" s="487">
        <v>0</v>
      </c>
      <c r="M87" s="487">
        <v>160</v>
      </c>
      <c r="N87" s="487">
        <v>8</v>
      </c>
    </row>
    <row r="88" spans="1:14" ht="9.6" customHeight="1">
      <c r="A88" s="475"/>
      <c r="B88" s="508" t="s">
        <v>1519</v>
      </c>
      <c r="C88" s="487">
        <v>2246</v>
      </c>
      <c r="D88" s="487">
        <v>1081</v>
      </c>
      <c r="E88" s="487">
        <v>481</v>
      </c>
      <c r="F88" s="487">
        <v>1562</v>
      </c>
      <c r="G88" s="487">
        <v>990</v>
      </c>
      <c r="H88" s="487">
        <v>216</v>
      </c>
      <c r="I88" s="487">
        <v>572</v>
      </c>
      <c r="J88" s="487">
        <v>684</v>
      </c>
      <c r="K88" s="487">
        <v>684</v>
      </c>
      <c r="L88" s="487">
        <v>0</v>
      </c>
      <c r="M88" s="487">
        <v>1257</v>
      </c>
      <c r="N88" s="487">
        <v>208</v>
      </c>
    </row>
    <row r="89" spans="1:14" ht="9.6" customHeight="1">
      <c r="A89" s="475"/>
      <c r="B89" s="508" t="s">
        <v>1518</v>
      </c>
      <c r="C89" s="487">
        <v>1828</v>
      </c>
      <c r="D89" s="487">
        <v>879</v>
      </c>
      <c r="E89" s="487">
        <v>383</v>
      </c>
      <c r="F89" s="487">
        <v>1262</v>
      </c>
      <c r="G89" s="487">
        <v>800</v>
      </c>
      <c r="H89" s="487">
        <v>167</v>
      </c>
      <c r="I89" s="487">
        <v>462</v>
      </c>
      <c r="J89" s="487">
        <v>566</v>
      </c>
      <c r="K89" s="487">
        <v>566</v>
      </c>
      <c r="L89" s="487">
        <v>0</v>
      </c>
      <c r="M89" s="487">
        <v>1047</v>
      </c>
      <c r="N89" s="487">
        <v>171</v>
      </c>
    </row>
    <row r="90" spans="1:14" ht="9.6" customHeight="1">
      <c r="A90" s="475"/>
      <c r="B90" s="508" t="s">
        <v>1517</v>
      </c>
      <c r="C90" s="487">
        <v>418</v>
      </c>
      <c r="D90" s="487">
        <v>202</v>
      </c>
      <c r="E90" s="487">
        <v>98</v>
      </c>
      <c r="F90" s="487">
        <v>300</v>
      </c>
      <c r="G90" s="487">
        <v>190</v>
      </c>
      <c r="H90" s="487">
        <v>49</v>
      </c>
      <c r="I90" s="487">
        <v>110</v>
      </c>
      <c r="J90" s="487">
        <v>118</v>
      </c>
      <c r="K90" s="487">
        <v>118</v>
      </c>
      <c r="L90" s="487">
        <v>0</v>
      </c>
      <c r="M90" s="487">
        <v>210</v>
      </c>
      <c r="N90" s="487">
        <v>37</v>
      </c>
    </row>
    <row r="91" spans="1:14" ht="9.6" customHeight="1">
      <c r="A91" s="475"/>
      <c r="B91" s="508" t="s">
        <v>1516</v>
      </c>
      <c r="C91" s="487">
        <v>965</v>
      </c>
      <c r="D91" s="487">
        <v>335</v>
      </c>
      <c r="E91" s="487">
        <v>350</v>
      </c>
      <c r="F91" s="487">
        <v>685</v>
      </c>
      <c r="G91" s="487">
        <v>353</v>
      </c>
      <c r="H91" s="487">
        <v>72</v>
      </c>
      <c r="I91" s="487">
        <v>332</v>
      </c>
      <c r="J91" s="487">
        <v>280</v>
      </c>
      <c r="K91" s="487">
        <v>280</v>
      </c>
      <c r="L91" s="487">
        <v>0</v>
      </c>
      <c r="M91" s="487">
        <v>385</v>
      </c>
      <c r="N91" s="487">
        <v>11</v>
      </c>
    </row>
    <row r="92" spans="1:14" ht="9.6" customHeight="1">
      <c r="A92" s="475"/>
      <c r="B92" s="508" t="s">
        <v>1172</v>
      </c>
      <c r="C92" s="487">
        <v>4069</v>
      </c>
      <c r="D92" s="487">
        <v>1633</v>
      </c>
      <c r="E92" s="487">
        <v>1548</v>
      </c>
      <c r="F92" s="487">
        <v>3181</v>
      </c>
      <c r="G92" s="487">
        <v>1825</v>
      </c>
      <c r="H92" s="487">
        <v>252</v>
      </c>
      <c r="I92" s="487">
        <v>1356</v>
      </c>
      <c r="J92" s="487">
        <v>888</v>
      </c>
      <c r="K92" s="487">
        <v>888</v>
      </c>
      <c r="L92" s="487">
        <v>0</v>
      </c>
      <c r="M92" s="487">
        <v>1734</v>
      </c>
      <c r="N92" s="487">
        <v>75</v>
      </c>
    </row>
    <row r="93" spans="1:14" ht="9.6" customHeight="1">
      <c r="A93" s="475"/>
      <c r="B93" s="508"/>
      <c r="C93" s="487"/>
      <c r="D93" s="487"/>
      <c r="E93" s="487"/>
      <c r="F93" s="487"/>
      <c r="G93" s="487"/>
      <c r="H93" s="487"/>
      <c r="I93" s="487"/>
      <c r="J93" s="487"/>
      <c r="K93" s="487"/>
      <c r="L93" s="487"/>
      <c r="M93" s="487"/>
      <c r="N93" s="487"/>
    </row>
    <row r="94" spans="1:14" ht="9.6" customHeight="1">
      <c r="A94" s="475"/>
      <c r="B94" s="507"/>
      <c r="C94" s="487"/>
      <c r="D94" s="487"/>
      <c r="E94" s="487"/>
      <c r="F94" s="487"/>
      <c r="G94" s="487"/>
      <c r="H94" s="487"/>
      <c r="I94" s="487"/>
      <c r="J94" s="487"/>
      <c r="K94" s="487"/>
      <c r="L94" s="487"/>
      <c r="M94" s="487"/>
      <c r="N94" s="487"/>
    </row>
    <row r="95" spans="1:14" ht="9.6" customHeight="1">
      <c r="A95" s="511" t="s">
        <v>226</v>
      </c>
      <c r="B95" s="534"/>
      <c r="C95" s="487">
        <v>4221</v>
      </c>
      <c r="D95" s="487">
        <v>1739</v>
      </c>
      <c r="E95" s="487">
        <v>1137</v>
      </c>
      <c r="F95" s="487">
        <v>2876</v>
      </c>
      <c r="G95" s="487">
        <v>2548</v>
      </c>
      <c r="H95" s="487">
        <v>390</v>
      </c>
      <c r="I95" s="487">
        <v>328</v>
      </c>
      <c r="J95" s="487">
        <v>1345</v>
      </c>
      <c r="K95" s="487">
        <v>1336</v>
      </c>
      <c r="L95" s="487">
        <v>9</v>
      </c>
      <c r="M95" s="487">
        <v>1695</v>
      </c>
      <c r="N95" s="487">
        <v>0</v>
      </c>
    </row>
    <row r="96" spans="1:14" ht="9.6" customHeight="1">
      <c r="A96" s="475"/>
      <c r="B96" s="507"/>
      <c r="C96" s="487"/>
      <c r="D96" s="487"/>
      <c r="E96" s="487"/>
      <c r="F96" s="487"/>
      <c r="G96" s="487"/>
      <c r="H96" s="487"/>
      <c r="I96" s="487"/>
      <c r="J96" s="487"/>
      <c r="K96" s="487"/>
      <c r="L96" s="487"/>
      <c r="M96" s="487"/>
      <c r="N96" s="487"/>
    </row>
    <row r="97" spans="1:14" ht="9.6" customHeight="1">
      <c r="A97" s="475"/>
      <c r="B97" s="508" t="s">
        <v>1515</v>
      </c>
      <c r="C97" s="487">
        <v>3747</v>
      </c>
      <c r="D97" s="487">
        <v>1535</v>
      </c>
      <c r="E97" s="487">
        <v>1036</v>
      </c>
      <c r="F97" s="487">
        <v>2571</v>
      </c>
      <c r="G97" s="487">
        <v>2257</v>
      </c>
      <c r="H97" s="487">
        <v>302</v>
      </c>
      <c r="I97" s="487">
        <v>314</v>
      </c>
      <c r="J97" s="487">
        <v>1176</v>
      </c>
      <c r="K97" s="487">
        <v>1176</v>
      </c>
      <c r="L97" s="487">
        <v>0</v>
      </c>
      <c r="M97" s="487">
        <v>1443</v>
      </c>
      <c r="N97" s="487">
        <v>0</v>
      </c>
    </row>
    <row r="98" spans="1:14" ht="9.6" customHeight="1">
      <c r="A98" s="475"/>
      <c r="B98" s="508" t="s">
        <v>1514</v>
      </c>
      <c r="C98" s="487">
        <v>474</v>
      </c>
      <c r="D98" s="487">
        <v>204</v>
      </c>
      <c r="E98" s="487">
        <v>101</v>
      </c>
      <c r="F98" s="487">
        <v>305</v>
      </c>
      <c r="G98" s="487">
        <v>291</v>
      </c>
      <c r="H98" s="487">
        <v>88</v>
      </c>
      <c r="I98" s="487">
        <v>14</v>
      </c>
      <c r="J98" s="487">
        <v>169</v>
      </c>
      <c r="K98" s="487">
        <v>160</v>
      </c>
      <c r="L98" s="487">
        <v>9</v>
      </c>
      <c r="M98" s="487">
        <v>252</v>
      </c>
      <c r="N98" s="487">
        <v>0</v>
      </c>
    </row>
    <row r="99" spans="1:14" ht="9.6" customHeight="1">
      <c r="A99" s="475"/>
      <c r="B99" s="507"/>
      <c r="C99" s="487"/>
      <c r="D99" s="487"/>
      <c r="E99" s="487"/>
      <c r="F99" s="487"/>
      <c r="G99" s="487"/>
      <c r="H99" s="487"/>
      <c r="I99" s="487"/>
      <c r="J99" s="487"/>
      <c r="K99" s="487"/>
      <c r="L99" s="487"/>
      <c r="M99" s="487"/>
      <c r="N99" s="487"/>
    </row>
    <row r="100" spans="1:14" ht="9.6" customHeight="1">
      <c r="A100" s="475"/>
      <c r="B100" s="507"/>
      <c r="C100" s="487"/>
      <c r="D100" s="487"/>
      <c r="E100" s="487"/>
      <c r="F100" s="487"/>
      <c r="G100" s="487"/>
      <c r="H100" s="487"/>
      <c r="I100" s="487"/>
      <c r="J100" s="487"/>
      <c r="K100" s="487"/>
      <c r="L100" s="487"/>
      <c r="M100" s="487"/>
      <c r="N100" s="487"/>
    </row>
    <row r="101" spans="1:14" ht="9.6" customHeight="1">
      <c r="A101" s="511" t="s">
        <v>225</v>
      </c>
      <c r="B101" s="510"/>
      <c r="C101" s="487">
        <v>17306</v>
      </c>
      <c r="D101" s="487">
        <v>5091</v>
      </c>
      <c r="E101" s="487">
        <v>3707</v>
      </c>
      <c r="F101" s="487">
        <v>8798</v>
      </c>
      <c r="G101" s="487">
        <v>6482</v>
      </c>
      <c r="H101" s="487">
        <v>950</v>
      </c>
      <c r="I101" s="487">
        <v>2316</v>
      </c>
      <c r="J101" s="487">
        <v>8508</v>
      </c>
      <c r="K101" s="487">
        <v>8171</v>
      </c>
      <c r="L101" s="487">
        <v>337</v>
      </c>
      <c r="M101" s="487">
        <v>13691</v>
      </c>
      <c r="N101" s="487">
        <v>1401</v>
      </c>
    </row>
    <row r="102" spans="1:14" ht="9.6" customHeight="1">
      <c r="A102" s="475"/>
      <c r="B102" s="507"/>
      <c r="C102" s="487"/>
      <c r="D102" s="487"/>
      <c r="E102" s="487"/>
      <c r="F102" s="487"/>
      <c r="G102" s="487"/>
      <c r="H102" s="487"/>
      <c r="I102" s="487"/>
      <c r="J102" s="487"/>
      <c r="K102" s="487"/>
      <c r="L102" s="487"/>
      <c r="M102" s="487"/>
      <c r="N102" s="487"/>
    </row>
    <row r="103" spans="1:14" ht="9.6" customHeight="1">
      <c r="A103" s="475"/>
      <c r="B103" s="508" t="s">
        <v>1513</v>
      </c>
      <c r="C103" s="487">
        <v>13935</v>
      </c>
      <c r="D103" s="487">
        <v>3705</v>
      </c>
      <c r="E103" s="487">
        <v>3136</v>
      </c>
      <c r="F103" s="487">
        <v>6841</v>
      </c>
      <c r="G103" s="487">
        <v>5132</v>
      </c>
      <c r="H103" s="487">
        <v>696</v>
      </c>
      <c r="I103" s="487">
        <v>1709</v>
      </c>
      <c r="J103" s="487">
        <v>7094</v>
      </c>
      <c r="K103" s="487">
        <v>6788</v>
      </c>
      <c r="L103" s="487">
        <v>306</v>
      </c>
      <c r="M103" s="487">
        <v>11080</v>
      </c>
      <c r="N103" s="487">
        <v>993</v>
      </c>
    </row>
    <row r="104" spans="1:14" ht="9.6" customHeight="1">
      <c r="A104" s="475"/>
      <c r="B104" s="508" t="s">
        <v>1512</v>
      </c>
      <c r="C104" s="487">
        <v>220</v>
      </c>
      <c r="D104" s="520" t="s">
        <v>853</v>
      </c>
      <c r="E104" s="520" t="s">
        <v>853</v>
      </c>
      <c r="F104" s="520" t="s">
        <v>853</v>
      </c>
      <c r="G104" s="520" t="s">
        <v>853</v>
      </c>
      <c r="H104" s="520" t="s">
        <v>853</v>
      </c>
      <c r="I104" s="520" t="s">
        <v>853</v>
      </c>
      <c r="J104" s="520" t="s">
        <v>853</v>
      </c>
      <c r="K104" s="520" t="s">
        <v>853</v>
      </c>
      <c r="L104" s="520" t="s">
        <v>853</v>
      </c>
      <c r="M104" s="487">
        <v>268</v>
      </c>
      <c r="N104" s="487">
        <v>61</v>
      </c>
    </row>
    <row r="105" spans="1:14" ht="9.6" customHeight="1">
      <c r="A105" s="475"/>
      <c r="B105" s="508" t="s">
        <v>1511</v>
      </c>
      <c r="C105" s="487">
        <v>1811</v>
      </c>
      <c r="D105" s="487">
        <v>859</v>
      </c>
      <c r="E105" s="487">
        <v>287</v>
      </c>
      <c r="F105" s="487">
        <v>1146</v>
      </c>
      <c r="G105" s="487">
        <v>740</v>
      </c>
      <c r="H105" s="487">
        <v>93</v>
      </c>
      <c r="I105" s="487">
        <v>406</v>
      </c>
      <c r="J105" s="487">
        <v>665</v>
      </c>
      <c r="K105" s="487">
        <v>645</v>
      </c>
      <c r="L105" s="487">
        <v>20</v>
      </c>
      <c r="M105" s="487">
        <v>1343</v>
      </c>
      <c r="N105" s="487">
        <v>283</v>
      </c>
    </row>
    <row r="106" spans="1:14" ht="9.6" customHeight="1">
      <c r="A106" s="475"/>
      <c r="B106" s="508" t="s">
        <v>1510</v>
      </c>
      <c r="C106" s="487">
        <v>355</v>
      </c>
      <c r="D106" s="487">
        <v>135</v>
      </c>
      <c r="E106" s="487">
        <v>113</v>
      </c>
      <c r="F106" s="487">
        <v>248</v>
      </c>
      <c r="G106" s="487">
        <v>160</v>
      </c>
      <c r="H106" s="487">
        <v>43</v>
      </c>
      <c r="I106" s="487">
        <v>88</v>
      </c>
      <c r="J106" s="487">
        <v>107</v>
      </c>
      <c r="K106" s="487">
        <v>107</v>
      </c>
      <c r="L106" s="487">
        <v>0</v>
      </c>
      <c r="M106" s="487">
        <v>242</v>
      </c>
      <c r="N106" s="487">
        <v>65</v>
      </c>
    </row>
    <row r="107" spans="1:14" ht="9.6" customHeight="1">
      <c r="A107" s="475"/>
      <c r="B107" s="508" t="s">
        <v>1509</v>
      </c>
      <c r="C107" s="487">
        <v>742</v>
      </c>
      <c r="D107" s="487">
        <v>308</v>
      </c>
      <c r="E107" s="487">
        <v>129</v>
      </c>
      <c r="F107" s="487">
        <v>437</v>
      </c>
      <c r="G107" s="487">
        <v>345</v>
      </c>
      <c r="H107" s="487">
        <v>88</v>
      </c>
      <c r="I107" s="487">
        <v>92</v>
      </c>
      <c r="J107" s="487">
        <v>305</v>
      </c>
      <c r="K107" s="487">
        <v>305</v>
      </c>
      <c r="L107" s="487">
        <v>0</v>
      </c>
      <c r="M107" s="487">
        <v>652</v>
      </c>
      <c r="N107" s="487">
        <v>0</v>
      </c>
    </row>
    <row r="108" spans="1:14" ht="9.6" customHeight="1">
      <c r="A108" s="475"/>
      <c r="B108" s="508" t="s">
        <v>1508</v>
      </c>
      <c r="C108" s="487">
        <v>161</v>
      </c>
      <c r="D108" s="487">
        <v>59</v>
      </c>
      <c r="E108" s="487">
        <v>36</v>
      </c>
      <c r="F108" s="487">
        <v>95</v>
      </c>
      <c r="G108" s="487">
        <v>87</v>
      </c>
      <c r="H108" s="487">
        <v>14</v>
      </c>
      <c r="I108" s="487">
        <v>8</v>
      </c>
      <c r="J108" s="487">
        <v>66</v>
      </c>
      <c r="K108" s="487">
        <v>66</v>
      </c>
      <c r="L108" s="487">
        <v>0</v>
      </c>
      <c r="M108" s="487">
        <v>107</v>
      </c>
      <c r="N108" s="487">
        <v>0</v>
      </c>
    </row>
    <row r="109" spans="1:14" ht="9.6" customHeight="1">
      <c r="A109" s="475"/>
      <c r="B109" s="508" t="s">
        <v>1507</v>
      </c>
      <c r="C109" s="487">
        <v>82</v>
      </c>
      <c r="D109" s="520" t="s">
        <v>853</v>
      </c>
      <c r="E109" s="520" t="s">
        <v>853</v>
      </c>
      <c r="F109" s="520" t="s">
        <v>853</v>
      </c>
      <c r="G109" s="520" t="s">
        <v>853</v>
      </c>
      <c r="H109" s="520" t="s">
        <v>853</v>
      </c>
      <c r="I109" s="520" t="s">
        <v>853</v>
      </c>
      <c r="J109" s="520" t="s">
        <v>853</v>
      </c>
      <c r="K109" s="520" t="s">
        <v>853</v>
      </c>
      <c r="L109" s="520" t="s">
        <v>853</v>
      </c>
      <c r="M109" s="487">
        <v>0</v>
      </c>
      <c r="N109" s="487">
        <v>0</v>
      </c>
    </row>
    <row r="110" spans="1:14" ht="9.6" customHeight="1">
      <c r="A110" s="475"/>
      <c r="B110" s="507"/>
      <c r="C110" s="487"/>
      <c r="D110" s="487"/>
      <c r="E110" s="487"/>
      <c r="F110" s="487"/>
      <c r="G110" s="487"/>
      <c r="H110" s="487"/>
      <c r="I110" s="487"/>
      <c r="J110" s="487"/>
      <c r="K110" s="487"/>
      <c r="L110" s="487"/>
      <c r="M110" s="487"/>
      <c r="N110" s="487"/>
    </row>
    <row r="111" spans="1:14" ht="9.6" customHeight="1">
      <c r="A111" s="475"/>
      <c r="B111" s="507"/>
      <c r="C111" s="487"/>
      <c r="D111" s="487"/>
      <c r="E111" s="487"/>
      <c r="F111" s="487"/>
      <c r="G111" s="487"/>
      <c r="H111" s="487"/>
      <c r="I111" s="487"/>
      <c r="J111" s="487"/>
      <c r="K111" s="487"/>
      <c r="L111" s="487"/>
      <c r="M111" s="487"/>
      <c r="N111" s="487"/>
    </row>
    <row r="112" spans="1:14" ht="9.6" customHeight="1">
      <c r="A112" s="511" t="s">
        <v>224</v>
      </c>
      <c r="B112" s="534"/>
      <c r="C112" s="487">
        <v>37986</v>
      </c>
      <c r="D112" s="487">
        <v>10873</v>
      </c>
      <c r="E112" s="487">
        <v>7457</v>
      </c>
      <c r="F112" s="487">
        <v>18330</v>
      </c>
      <c r="G112" s="487">
        <v>14257</v>
      </c>
      <c r="H112" s="487">
        <v>2029</v>
      </c>
      <c r="I112" s="487">
        <v>4073</v>
      </c>
      <c r="J112" s="487">
        <v>19656</v>
      </c>
      <c r="K112" s="487">
        <v>19656</v>
      </c>
      <c r="L112" s="487">
        <v>0</v>
      </c>
      <c r="M112" s="487">
        <v>25154</v>
      </c>
      <c r="N112" s="487">
        <v>953</v>
      </c>
    </row>
    <row r="113" spans="1:14" ht="9.6" customHeight="1">
      <c r="A113" s="475"/>
      <c r="B113" s="507"/>
      <c r="C113" s="487"/>
      <c r="D113" s="487"/>
      <c r="E113" s="487"/>
      <c r="F113" s="487"/>
      <c r="G113" s="487"/>
      <c r="H113" s="487"/>
      <c r="I113" s="487"/>
      <c r="J113" s="487"/>
      <c r="K113" s="487"/>
      <c r="L113" s="487"/>
      <c r="M113" s="487"/>
      <c r="N113" s="487"/>
    </row>
    <row r="114" spans="1:14" ht="9.6" customHeight="1">
      <c r="A114" s="475"/>
      <c r="B114" s="508" t="s">
        <v>1506</v>
      </c>
      <c r="C114" s="487">
        <v>5054</v>
      </c>
      <c r="D114" s="487">
        <v>2376</v>
      </c>
      <c r="E114" s="487">
        <v>788</v>
      </c>
      <c r="F114" s="487">
        <v>3164</v>
      </c>
      <c r="G114" s="487">
        <v>2627</v>
      </c>
      <c r="H114" s="487">
        <v>312</v>
      </c>
      <c r="I114" s="487">
        <v>537</v>
      </c>
      <c r="J114" s="487">
        <v>1890</v>
      </c>
      <c r="K114" s="487">
        <v>1890</v>
      </c>
      <c r="L114" s="487">
        <v>0</v>
      </c>
      <c r="M114" s="487">
        <v>2835</v>
      </c>
      <c r="N114" s="487">
        <v>278</v>
      </c>
    </row>
    <row r="115" spans="1:14" ht="9.6" customHeight="1">
      <c r="A115" s="475"/>
      <c r="B115" s="508" t="s">
        <v>1505</v>
      </c>
      <c r="C115" s="487">
        <v>10802</v>
      </c>
      <c r="D115" s="487">
        <v>2744</v>
      </c>
      <c r="E115" s="487">
        <v>2187</v>
      </c>
      <c r="F115" s="487">
        <v>4931</v>
      </c>
      <c r="G115" s="487">
        <v>4170</v>
      </c>
      <c r="H115" s="487">
        <v>576</v>
      </c>
      <c r="I115" s="487">
        <v>761</v>
      </c>
      <c r="J115" s="487">
        <v>5871</v>
      </c>
      <c r="K115" s="487">
        <v>5871</v>
      </c>
      <c r="L115" s="487">
        <v>0</v>
      </c>
      <c r="M115" s="487">
        <v>7661</v>
      </c>
      <c r="N115" s="487">
        <v>253</v>
      </c>
    </row>
    <row r="116" spans="1:14" ht="9.6" customHeight="1">
      <c r="A116" s="475"/>
      <c r="B116" s="508" t="s">
        <v>1504</v>
      </c>
      <c r="C116" s="487">
        <v>5271</v>
      </c>
      <c r="D116" s="487">
        <v>1525</v>
      </c>
      <c r="E116" s="487">
        <v>1425</v>
      </c>
      <c r="F116" s="487">
        <v>2950</v>
      </c>
      <c r="G116" s="487">
        <v>2017</v>
      </c>
      <c r="H116" s="487">
        <v>330</v>
      </c>
      <c r="I116" s="487">
        <v>933</v>
      </c>
      <c r="J116" s="487">
        <v>2321</v>
      </c>
      <c r="K116" s="487">
        <v>2321</v>
      </c>
      <c r="L116" s="487">
        <v>0</v>
      </c>
      <c r="M116" s="487">
        <v>3114</v>
      </c>
      <c r="N116" s="487">
        <v>261</v>
      </c>
    </row>
    <row r="117" spans="1:14" ht="9.6" customHeight="1">
      <c r="A117" s="475"/>
      <c r="B117" s="508" t="s">
        <v>1503</v>
      </c>
      <c r="C117" s="487">
        <v>7865</v>
      </c>
      <c r="D117" s="487">
        <v>878</v>
      </c>
      <c r="E117" s="487">
        <v>673</v>
      </c>
      <c r="F117" s="487">
        <v>1551</v>
      </c>
      <c r="G117" s="520" t="s">
        <v>853</v>
      </c>
      <c r="H117" s="487">
        <v>82</v>
      </c>
      <c r="I117" s="520" t="s">
        <v>853</v>
      </c>
      <c r="J117" s="487">
        <v>6314</v>
      </c>
      <c r="K117" s="487">
        <v>6314</v>
      </c>
      <c r="L117" s="487">
        <v>0</v>
      </c>
      <c r="M117" s="487">
        <v>6707</v>
      </c>
      <c r="N117" s="487">
        <v>0</v>
      </c>
    </row>
    <row r="118" spans="1:14" ht="9.6" customHeight="1">
      <c r="A118" s="475"/>
      <c r="B118" s="508" t="s">
        <v>1502</v>
      </c>
      <c r="C118" s="487">
        <v>4085</v>
      </c>
      <c r="D118" s="487">
        <v>481</v>
      </c>
      <c r="E118" s="487">
        <v>341</v>
      </c>
      <c r="F118" s="487">
        <v>822</v>
      </c>
      <c r="G118" s="520" t="s">
        <v>853</v>
      </c>
      <c r="H118" s="487">
        <v>44</v>
      </c>
      <c r="I118" s="520" t="s">
        <v>853</v>
      </c>
      <c r="J118" s="487">
        <v>3263</v>
      </c>
      <c r="K118" s="487">
        <v>3263</v>
      </c>
      <c r="L118" s="487">
        <v>0</v>
      </c>
      <c r="M118" s="487">
        <v>3523</v>
      </c>
      <c r="N118" s="487">
        <v>0</v>
      </c>
    </row>
    <row r="119" spans="1:14" ht="9.6" customHeight="1">
      <c r="A119" s="475"/>
      <c r="B119" s="508" t="s">
        <v>1501</v>
      </c>
      <c r="C119" s="487">
        <v>3780</v>
      </c>
      <c r="D119" s="487">
        <v>397</v>
      </c>
      <c r="E119" s="487">
        <v>332</v>
      </c>
      <c r="F119" s="487">
        <v>729</v>
      </c>
      <c r="G119" s="520" t="s">
        <v>853</v>
      </c>
      <c r="H119" s="487">
        <v>38</v>
      </c>
      <c r="I119" s="520" t="s">
        <v>853</v>
      </c>
      <c r="J119" s="487">
        <v>3051</v>
      </c>
      <c r="K119" s="487">
        <v>3051</v>
      </c>
      <c r="L119" s="487">
        <v>0</v>
      </c>
      <c r="M119" s="487">
        <v>3184</v>
      </c>
      <c r="N119" s="487">
        <v>0</v>
      </c>
    </row>
    <row r="120" spans="1:14" ht="9.6" customHeight="1">
      <c r="A120" s="475"/>
      <c r="B120" s="508" t="s">
        <v>1500</v>
      </c>
      <c r="C120" s="487">
        <v>4137</v>
      </c>
      <c r="D120" s="487">
        <v>1704</v>
      </c>
      <c r="E120" s="487">
        <v>1173</v>
      </c>
      <c r="F120" s="487">
        <v>2877</v>
      </c>
      <c r="G120" s="487">
        <v>1754</v>
      </c>
      <c r="H120" s="487">
        <v>332</v>
      </c>
      <c r="I120" s="487">
        <v>1123</v>
      </c>
      <c r="J120" s="487">
        <v>1260</v>
      </c>
      <c r="K120" s="487">
        <v>1260</v>
      </c>
      <c r="L120" s="487">
        <v>0</v>
      </c>
      <c r="M120" s="487">
        <v>2278</v>
      </c>
      <c r="N120" s="487">
        <v>57</v>
      </c>
    </row>
    <row r="121" spans="1:14" ht="9.6" customHeight="1">
      <c r="A121" s="475"/>
      <c r="B121" s="508" t="s">
        <v>1499</v>
      </c>
      <c r="C121" s="487">
        <v>4021</v>
      </c>
      <c r="D121" s="487">
        <v>1656</v>
      </c>
      <c r="E121" s="487">
        <v>1130</v>
      </c>
      <c r="F121" s="487">
        <v>2786</v>
      </c>
      <c r="G121" s="487">
        <v>1672</v>
      </c>
      <c r="H121" s="487">
        <v>299</v>
      </c>
      <c r="I121" s="487">
        <v>1114</v>
      </c>
      <c r="J121" s="487">
        <v>1235</v>
      </c>
      <c r="K121" s="487">
        <v>1235</v>
      </c>
      <c r="L121" s="487">
        <v>0</v>
      </c>
      <c r="M121" s="487">
        <v>2195</v>
      </c>
      <c r="N121" s="487">
        <v>55</v>
      </c>
    </row>
    <row r="122" spans="1:14" ht="9.6" customHeight="1">
      <c r="A122" s="475"/>
      <c r="B122" s="508" t="s">
        <v>1498</v>
      </c>
      <c r="C122" s="487">
        <v>116</v>
      </c>
      <c r="D122" s="487">
        <v>48</v>
      </c>
      <c r="E122" s="487">
        <v>43</v>
      </c>
      <c r="F122" s="487">
        <v>91</v>
      </c>
      <c r="G122" s="487">
        <v>82</v>
      </c>
      <c r="H122" s="487">
        <v>33</v>
      </c>
      <c r="I122" s="487">
        <v>9</v>
      </c>
      <c r="J122" s="487">
        <v>25</v>
      </c>
      <c r="K122" s="487">
        <v>25</v>
      </c>
      <c r="L122" s="487">
        <v>0</v>
      </c>
      <c r="M122" s="487">
        <v>83</v>
      </c>
      <c r="N122" s="487">
        <v>2</v>
      </c>
    </row>
    <row r="123" spans="1:14" ht="9.6" customHeight="1">
      <c r="A123" s="475"/>
      <c r="B123" s="508" t="s">
        <v>1497</v>
      </c>
      <c r="C123" s="487">
        <v>4353</v>
      </c>
      <c r="D123" s="487">
        <v>1438</v>
      </c>
      <c r="E123" s="487">
        <v>1141</v>
      </c>
      <c r="F123" s="487">
        <v>2579</v>
      </c>
      <c r="G123" s="487">
        <v>1968</v>
      </c>
      <c r="H123" s="487">
        <v>313</v>
      </c>
      <c r="I123" s="487">
        <v>611</v>
      </c>
      <c r="J123" s="487">
        <v>1774</v>
      </c>
      <c r="K123" s="487">
        <v>1774</v>
      </c>
      <c r="L123" s="487">
        <v>0</v>
      </c>
      <c r="M123" s="487">
        <v>2314</v>
      </c>
      <c r="N123" s="487">
        <v>104</v>
      </c>
    </row>
    <row r="124" spans="1:14" ht="9.6" customHeight="1">
      <c r="A124" s="475"/>
      <c r="B124" s="507" t="s">
        <v>1496</v>
      </c>
      <c r="C124" s="487"/>
      <c r="D124" s="487"/>
      <c r="E124" s="487"/>
      <c r="F124" s="487"/>
      <c r="G124" s="487"/>
      <c r="H124" s="487"/>
      <c r="I124" s="487"/>
      <c r="J124" s="487"/>
      <c r="K124" s="487"/>
      <c r="L124" s="487"/>
      <c r="M124" s="487"/>
      <c r="N124" s="487"/>
    </row>
    <row r="125" spans="1:14" ht="9.6" customHeight="1">
      <c r="A125" s="475"/>
      <c r="B125" s="508" t="s">
        <v>1495</v>
      </c>
      <c r="C125" s="487">
        <v>217</v>
      </c>
      <c r="D125" s="487">
        <v>131</v>
      </c>
      <c r="E125" s="487">
        <v>29</v>
      </c>
      <c r="F125" s="487">
        <v>160</v>
      </c>
      <c r="G125" s="520" t="s">
        <v>853</v>
      </c>
      <c r="H125" s="487">
        <v>49</v>
      </c>
      <c r="I125" s="520" t="s">
        <v>853</v>
      </c>
      <c r="J125" s="487">
        <v>57</v>
      </c>
      <c r="K125" s="487">
        <v>57</v>
      </c>
      <c r="L125" s="487">
        <v>0</v>
      </c>
      <c r="M125" s="487">
        <v>98</v>
      </c>
      <c r="N125" s="487">
        <v>0</v>
      </c>
    </row>
    <row r="126" spans="1:14" ht="9.6" customHeight="1">
      <c r="A126" s="475"/>
      <c r="B126" s="507" t="s">
        <v>1494</v>
      </c>
      <c r="C126" s="487"/>
      <c r="D126" s="487"/>
      <c r="E126" s="487"/>
      <c r="F126" s="487"/>
      <c r="G126" s="487"/>
      <c r="H126" s="487"/>
      <c r="I126" s="487"/>
      <c r="J126" s="487"/>
      <c r="K126" s="487"/>
      <c r="L126" s="487"/>
      <c r="M126" s="487"/>
      <c r="N126" s="487"/>
    </row>
    <row r="127" spans="1:14" ht="9.6" customHeight="1">
      <c r="A127" s="475"/>
      <c r="B127" s="508" t="s">
        <v>1493</v>
      </c>
      <c r="C127" s="487">
        <v>287</v>
      </c>
      <c r="D127" s="487">
        <v>77</v>
      </c>
      <c r="E127" s="487">
        <v>41</v>
      </c>
      <c r="F127" s="487">
        <v>118</v>
      </c>
      <c r="G127" s="487">
        <v>115</v>
      </c>
      <c r="H127" s="487">
        <v>35</v>
      </c>
      <c r="I127" s="487">
        <v>3</v>
      </c>
      <c r="J127" s="487">
        <v>169</v>
      </c>
      <c r="K127" s="487">
        <v>169</v>
      </c>
      <c r="L127" s="487">
        <v>0</v>
      </c>
      <c r="M127" s="487">
        <v>148</v>
      </c>
      <c r="N127" s="487">
        <v>0</v>
      </c>
    </row>
    <row r="128" spans="1:14" ht="9.6" customHeight="1">
      <c r="A128" s="475"/>
      <c r="B128" s="508" t="s">
        <v>1492</v>
      </c>
      <c r="C128" s="487">
        <v>179</v>
      </c>
      <c r="D128" s="487">
        <v>47</v>
      </c>
      <c r="E128" s="487">
        <v>31</v>
      </c>
      <c r="F128" s="487">
        <v>78</v>
      </c>
      <c r="G128" s="487">
        <v>77</v>
      </c>
      <c r="H128" s="487">
        <v>20</v>
      </c>
      <c r="I128" s="487">
        <v>1</v>
      </c>
      <c r="J128" s="487">
        <v>101</v>
      </c>
      <c r="K128" s="487">
        <v>101</v>
      </c>
      <c r="L128" s="487">
        <v>0</v>
      </c>
      <c r="M128" s="487">
        <v>74</v>
      </c>
      <c r="N128" s="487">
        <v>0</v>
      </c>
    </row>
    <row r="129" spans="1:14" ht="9.6" customHeight="1">
      <c r="A129" s="475"/>
      <c r="B129" s="508" t="s">
        <v>896</v>
      </c>
      <c r="C129" s="487">
        <v>108</v>
      </c>
      <c r="D129" s="487">
        <v>30</v>
      </c>
      <c r="E129" s="487">
        <v>10</v>
      </c>
      <c r="F129" s="487">
        <v>40</v>
      </c>
      <c r="G129" s="487">
        <v>38</v>
      </c>
      <c r="H129" s="487">
        <v>15</v>
      </c>
      <c r="I129" s="487">
        <v>2</v>
      </c>
      <c r="J129" s="487">
        <v>68</v>
      </c>
      <c r="K129" s="487">
        <v>68</v>
      </c>
      <c r="L129" s="487">
        <v>0</v>
      </c>
      <c r="M129" s="487">
        <v>74</v>
      </c>
      <c r="N129" s="487">
        <v>0</v>
      </c>
    </row>
    <row r="130" spans="1:14" ht="9.6" customHeight="1">
      <c r="A130" s="475"/>
      <c r="B130" s="512"/>
      <c r="C130" s="487"/>
      <c r="D130" s="487"/>
      <c r="E130" s="487"/>
      <c r="F130" s="487"/>
      <c r="G130" s="487"/>
      <c r="H130" s="487"/>
      <c r="I130" s="487"/>
      <c r="J130" s="487"/>
      <c r="K130" s="487"/>
      <c r="L130" s="487"/>
      <c r="M130" s="487"/>
      <c r="N130" s="487"/>
    </row>
    <row r="131" spans="1:14" ht="9.6" customHeight="1">
      <c r="A131" s="475"/>
      <c r="B131" s="507"/>
      <c r="C131" s="487"/>
      <c r="D131" s="487"/>
      <c r="E131" s="487"/>
      <c r="F131" s="487"/>
      <c r="G131" s="487"/>
      <c r="H131" s="487"/>
      <c r="I131" s="487"/>
      <c r="J131" s="487"/>
      <c r="K131" s="487"/>
      <c r="L131" s="487"/>
      <c r="M131" s="487"/>
      <c r="N131" s="487"/>
    </row>
    <row r="132" spans="1:14" ht="9.6" customHeight="1">
      <c r="A132" s="511" t="s">
        <v>476</v>
      </c>
      <c r="B132" s="510"/>
      <c r="C132" s="487">
        <v>12071</v>
      </c>
      <c r="D132" s="487">
        <v>2939</v>
      </c>
      <c r="E132" s="487">
        <v>2213</v>
      </c>
      <c r="F132" s="487">
        <v>5152</v>
      </c>
      <c r="G132" s="487">
        <v>4207</v>
      </c>
      <c r="H132" s="487">
        <v>463</v>
      </c>
      <c r="I132" s="487">
        <v>945</v>
      </c>
      <c r="J132" s="487">
        <v>6919</v>
      </c>
      <c r="K132" s="487">
        <v>6912</v>
      </c>
      <c r="L132" s="487">
        <v>7</v>
      </c>
      <c r="M132" s="487">
        <v>5642</v>
      </c>
      <c r="N132" s="487">
        <v>216</v>
      </c>
    </row>
    <row r="133" spans="1:14" ht="9.6" customHeight="1">
      <c r="A133" s="475"/>
      <c r="B133" s="507"/>
      <c r="C133" s="487"/>
      <c r="D133" s="487"/>
      <c r="E133" s="487"/>
      <c r="F133" s="487"/>
      <c r="G133" s="487"/>
      <c r="H133" s="487"/>
      <c r="I133" s="487"/>
      <c r="J133" s="487"/>
      <c r="K133" s="487"/>
      <c r="L133" s="487"/>
      <c r="M133" s="487"/>
      <c r="N133" s="487"/>
    </row>
    <row r="134" spans="1:14" ht="9.6" customHeight="1">
      <c r="A134" s="475"/>
      <c r="B134" s="508" t="s">
        <v>1491</v>
      </c>
      <c r="C134" s="487">
        <v>5506</v>
      </c>
      <c r="D134" s="487">
        <v>1182</v>
      </c>
      <c r="E134" s="487">
        <v>981</v>
      </c>
      <c r="F134" s="487">
        <v>2163</v>
      </c>
      <c r="G134" s="487">
        <v>1879</v>
      </c>
      <c r="H134" s="487">
        <v>191</v>
      </c>
      <c r="I134" s="487">
        <v>284</v>
      </c>
      <c r="J134" s="487">
        <v>3343</v>
      </c>
      <c r="K134" s="487">
        <v>3343</v>
      </c>
      <c r="L134" s="487">
        <v>0</v>
      </c>
      <c r="M134" s="487">
        <v>937</v>
      </c>
      <c r="N134" s="487">
        <v>95</v>
      </c>
    </row>
    <row r="135" spans="1:14" ht="9.6" customHeight="1">
      <c r="A135" s="475"/>
      <c r="B135" s="508" t="s">
        <v>1490</v>
      </c>
      <c r="C135" s="487">
        <v>6565</v>
      </c>
      <c r="D135" s="487">
        <v>1757</v>
      </c>
      <c r="E135" s="487">
        <v>1232</v>
      </c>
      <c r="F135" s="487">
        <v>2989</v>
      </c>
      <c r="G135" s="487">
        <v>2328</v>
      </c>
      <c r="H135" s="487">
        <v>272</v>
      </c>
      <c r="I135" s="487">
        <v>661</v>
      </c>
      <c r="J135" s="487">
        <v>3576</v>
      </c>
      <c r="K135" s="487">
        <v>3569</v>
      </c>
      <c r="L135" s="487">
        <v>7</v>
      </c>
      <c r="M135" s="487">
        <v>4705</v>
      </c>
      <c r="N135" s="487">
        <v>121</v>
      </c>
    </row>
    <row r="136" spans="1:14" ht="9.6" customHeight="1">
      <c r="A136" s="475"/>
      <c r="B136" s="507"/>
      <c r="C136" s="487"/>
      <c r="D136" s="487"/>
      <c r="E136" s="487"/>
      <c r="F136" s="487"/>
      <c r="G136" s="487"/>
      <c r="H136" s="487"/>
      <c r="I136" s="487"/>
      <c r="J136" s="487"/>
      <c r="K136" s="487"/>
      <c r="L136" s="487"/>
      <c r="M136" s="487"/>
      <c r="N136" s="487"/>
    </row>
    <row r="137" spans="1:14" ht="9.6" customHeight="1">
      <c r="A137" s="475"/>
      <c r="B137" s="507"/>
      <c r="C137" s="487"/>
      <c r="D137" s="487"/>
      <c r="E137" s="487"/>
      <c r="F137" s="487"/>
      <c r="G137" s="487"/>
      <c r="H137" s="487"/>
      <c r="I137" s="487"/>
      <c r="J137" s="487"/>
      <c r="K137" s="487"/>
      <c r="L137" s="487"/>
      <c r="M137" s="487"/>
      <c r="N137" s="487"/>
    </row>
    <row r="138" spans="1:14" ht="9.6" customHeight="1">
      <c r="A138" s="511" t="s">
        <v>475</v>
      </c>
      <c r="B138" s="534"/>
      <c r="C138" s="487">
        <v>43174</v>
      </c>
      <c r="D138" s="487">
        <v>12470</v>
      </c>
      <c r="E138" s="487">
        <v>9056</v>
      </c>
      <c r="F138" s="487">
        <v>21526</v>
      </c>
      <c r="G138" s="487">
        <v>16147</v>
      </c>
      <c r="H138" s="487">
        <v>2097</v>
      </c>
      <c r="I138" s="487">
        <v>5379</v>
      </c>
      <c r="J138" s="487">
        <v>21648</v>
      </c>
      <c r="K138" s="487">
        <v>21469</v>
      </c>
      <c r="L138" s="487">
        <v>179</v>
      </c>
      <c r="M138" s="487">
        <v>11371</v>
      </c>
      <c r="N138" s="487">
        <v>1586</v>
      </c>
    </row>
    <row r="139" spans="1:14" ht="9.6" customHeight="1">
      <c r="A139" s="475"/>
      <c r="B139" s="507"/>
      <c r="C139" s="487"/>
      <c r="D139" s="487"/>
      <c r="E139" s="487"/>
      <c r="F139" s="487"/>
      <c r="G139" s="487"/>
      <c r="H139" s="487"/>
      <c r="I139" s="487"/>
      <c r="J139" s="487"/>
      <c r="K139" s="487"/>
      <c r="L139" s="487"/>
      <c r="M139" s="487"/>
      <c r="N139" s="487"/>
    </row>
    <row r="140" spans="1:14" ht="9.6" customHeight="1">
      <c r="A140" s="475"/>
      <c r="B140" s="508" t="s">
        <v>1489</v>
      </c>
      <c r="C140" s="487">
        <v>3971</v>
      </c>
      <c r="D140" s="487">
        <v>1744</v>
      </c>
      <c r="E140" s="487">
        <v>836</v>
      </c>
      <c r="F140" s="487">
        <v>2580</v>
      </c>
      <c r="G140" s="487">
        <v>2051</v>
      </c>
      <c r="H140" s="487">
        <v>221</v>
      </c>
      <c r="I140" s="487">
        <v>529</v>
      </c>
      <c r="J140" s="487">
        <v>1391</v>
      </c>
      <c r="K140" s="487">
        <v>1391</v>
      </c>
      <c r="L140" s="487">
        <v>0</v>
      </c>
      <c r="M140" s="487">
        <v>2331</v>
      </c>
      <c r="N140" s="487">
        <v>308</v>
      </c>
    </row>
    <row r="141" spans="1:14" ht="9.6" customHeight="1">
      <c r="A141" s="475"/>
      <c r="B141" s="508" t="s">
        <v>1488</v>
      </c>
      <c r="C141" s="487">
        <v>1283</v>
      </c>
      <c r="D141" s="487">
        <v>550</v>
      </c>
      <c r="E141" s="487">
        <v>164</v>
      </c>
      <c r="F141" s="487">
        <v>714</v>
      </c>
      <c r="G141" s="487">
        <v>643</v>
      </c>
      <c r="H141" s="487">
        <v>79</v>
      </c>
      <c r="I141" s="487">
        <v>71</v>
      </c>
      <c r="J141" s="487">
        <v>569</v>
      </c>
      <c r="K141" s="487">
        <v>569</v>
      </c>
      <c r="L141" s="487">
        <v>0</v>
      </c>
      <c r="M141" s="487">
        <v>924</v>
      </c>
      <c r="N141" s="487">
        <v>97</v>
      </c>
    </row>
    <row r="142" spans="1:14" ht="9.6" customHeight="1">
      <c r="A142" s="475"/>
      <c r="B142" s="508" t="s">
        <v>1487</v>
      </c>
      <c r="C142" s="487">
        <v>12829</v>
      </c>
      <c r="D142" s="487">
        <v>2782</v>
      </c>
      <c r="E142" s="487">
        <v>2187</v>
      </c>
      <c r="F142" s="487">
        <v>4969</v>
      </c>
      <c r="G142" s="487">
        <v>4331</v>
      </c>
      <c r="H142" s="487">
        <v>520</v>
      </c>
      <c r="I142" s="487">
        <v>638</v>
      </c>
      <c r="J142" s="487">
        <v>7860</v>
      </c>
      <c r="K142" s="487">
        <v>7859</v>
      </c>
      <c r="L142" s="487">
        <v>1</v>
      </c>
      <c r="M142" s="487">
        <v>12</v>
      </c>
      <c r="N142" s="487">
        <v>0</v>
      </c>
    </row>
    <row r="143" spans="1:14" ht="9.6" customHeight="1">
      <c r="A143" s="475"/>
      <c r="B143" s="508" t="s">
        <v>1486</v>
      </c>
      <c r="C143" s="487">
        <v>5655</v>
      </c>
      <c r="D143" s="487">
        <v>2466</v>
      </c>
      <c r="E143" s="487">
        <v>1130</v>
      </c>
      <c r="F143" s="487">
        <v>3596</v>
      </c>
      <c r="G143" s="487">
        <v>2751</v>
      </c>
      <c r="H143" s="487">
        <v>333</v>
      </c>
      <c r="I143" s="487">
        <v>845</v>
      </c>
      <c r="J143" s="487">
        <v>2059</v>
      </c>
      <c r="K143" s="487">
        <v>1897</v>
      </c>
      <c r="L143" s="487">
        <v>162</v>
      </c>
      <c r="M143" s="487">
        <v>3084</v>
      </c>
      <c r="N143" s="487">
        <v>571</v>
      </c>
    </row>
    <row r="144" spans="1:14" ht="9.6" customHeight="1">
      <c r="A144" s="475"/>
      <c r="B144" s="508" t="s">
        <v>1485</v>
      </c>
      <c r="C144" s="487">
        <v>8872</v>
      </c>
      <c r="D144" s="487">
        <v>1228</v>
      </c>
      <c r="E144" s="487">
        <v>1099</v>
      </c>
      <c r="F144" s="487">
        <v>2327</v>
      </c>
      <c r="G144" s="487">
        <v>2253</v>
      </c>
      <c r="H144" s="487">
        <v>150</v>
      </c>
      <c r="I144" s="487">
        <v>74</v>
      </c>
      <c r="J144" s="487">
        <v>6545</v>
      </c>
      <c r="K144" s="487">
        <v>6529</v>
      </c>
      <c r="L144" s="487">
        <v>16</v>
      </c>
      <c r="M144" s="487">
        <v>29</v>
      </c>
      <c r="N144" s="487">
        <v>0</v>
      </c>
    </row>
    <row r="145" spans="1:14" ht="9.6" customHeight="1">
      <c r="A145" s="475"/>
      <c r="B145" s="508" t="s">
        <v>1484</v>
      </c>
      <c r="C145" s="487">
        <v>1227</v>
      </c>
      <c r="D145" s="487">
        <v>166</v>
      </c>
      <c r="E145" s="487">
        <v>392</v>
      </c>
      <c r="F145" s="487">
        <v>558</v>
      </c>
      <c r="G145" s="487">
        <v>383</v>
      </c>
      <c r="H145" s="487">
        <v>52</v>
      </c>
      <c r="I145" s="487">
        <v>175</v>
      </c>
      <c r="J145" s="487">
        <v>669</v>
      </c>
      <c r="K145" s="487">
        <v>669</v>
      </c>
      <c r="L145" s="487">
        <v>0</v>
      </c>
      <c r="M145" s="487">
        <v>771</v>
      </c>
      <c r="N145" s="487">
        <v>48</v>
      </c>
    </row>
    <row r="146" spans="1:14" ht="9.6" customHeight="1">
      <c r="A146" s="475"/>
      <c r="B146" s="508" t="s">
        <v>1483</v>
      </c>
      <c r="C146" s="487">
        <v>1087</v>
      </c>
      <c r="D146" s="487">
        <v>406</v>
      </c>
      <c r="E146" s="487">
        <v>461</v>
      </c>
      <c r="F146" s="487">
        <v>867</v>
      </c>
      <c r="G146" s="487">
        <v>471</v>
      </c>
      <c r="H146" s="487">
        <v>82</v>
      </c>
      <c r="I146" s="487">
        <v>396</v>
      </c>
      <c r="J146" s="487">
        <v>220</v>
      </c>
      <c r="K146" s="487">
        <v>220</v>
      </c>
      <c r="L146" s="487">
        <v>0</v>
      </c>
      <c r="M146" s="487">
        <v>451</v>
      </c>
      <c r="N146" s="487">
        <v>67</v>
      </c>
    </row>
    <row r="147" spans="1:14" ht="9.6" customHeight="1">
      <c r="A147" s="475"/>
      <c r="B147" s="508" t="s">
        <v>1482</v>
      </c>
      <c r="C147" s="487">
        <v>1789</v>
      </c>
      <c r="D147" s="487">
        <v>710</v>
      </c>
      <c r="E147" s="487">
        <v>629</v>
      </c>
      <c r="F147" s="487">
        <v>1339</v>
      </c>
      <c r="G147" s="487">
        <v>722</v>
      </c>
      <c r="H147" s="487">
        <v>182</v>
      </c>
      <c r="I147" s="487">
        <v>617</v>
      </c>
      <c r="J147" s="487">
        <v>450</v>
      </c>
      <c r="K147" s="487">
        <v>450</v>
      </c>
      <c r="L147" s="487">
        <v>0</v>
      </c>
      <c r="M147" s="487">
        <v>697</v>
      </c>
      <c r="N147" s="487">
        <v>115</v>
      </c>
    </row>
    <row r="148" spans="1:14" ht="9.6" customHeight="1">
      <c r="A148" s="475"/>
      <c r="B148" s="508" t="s">
        <v>1481</v>
      </c>
      <c r="C148" s="487">
        <v>3317</v>
      </c>
      <c r="D148" s="487">
        <v>1276</v>
      </c>
      <c r="E148" s="487">
        <v>1083</v>
      </c>
      <c r="F148" s="487">
        <v>2359</v>
      </c>
      <c r="G148" s="487">
        <v>1320</v>
      </c>
      <c r="H148" s="487">
        <v>203</v>
      </c>
      <c r="I148" s="487">
        <v>1039</v>
      </c>
      <c r="J148" s="487">
        <v>958</v>
      </c>
      <c r="K148" s="487">
        <v>958</v>
      </c>
      <c r="L148" s="487">
        <v>0</v>
      </c>
      <c r="M148" s="487">
        <v>1433</v>
      </c>
      <c r="N148" s="487">
        <v>137</v>
      </c>
    </row>
    <row r="149" spans="1:14" ht="9.6" customHeight="1">
      <c r="A149" s="475"/>
      <c r="B149" s="508" t="s">
        <v>1480</v>
      </c>
      <c r="C149" s="487">
        <v>2503</v>
      </c>
      <c r="D149" s="487">
        <v>953</v>
      </c>
      <c r="E149" s="487">
        <v>826</v>
      </c>
      <c r="F149" s="487">
        <v>1779</v>
      </c>
      <c r="G149" s="487">
        <v>985</v>
      </c>
      <c r="H149" s="487">
        <v>215</v>
      </c>
      <c r="I149" s="487">
        <v>794</v>
      </c>
      <c r="J149" s="487">
        <v>724</v>
      </c>
      <c r="K149" s="487">
        <v>724</v>
      </c>
      <c r="L149" s="487">
        <v>0</v>
      </c>
      <c r="M149" s="487">
        <v>1321</v>
      </c>
      <c r="N149" s="487">
        <v>190</v>
      </c>
    </row>
    <row r="150" spans="1:14" ht="9.6" customHeight="1">
      <c r="A150" s="475"/>
      <c r="B150" s="508" t="s">
        <v>1479</v>
      </c>
      <c r="C150" s="487">
        <v>641</v>
      </c>
      <c r="D150" s="487">
        <v>189</v>
      </c>
      <c r="E150" s="487">
        <v>249</v>
      </c>
      <c r="F150" s="487">
        <v>438</v>
      </c>
      <c r="G150" s="487">
        <v>237</v>
      </c>
      <c r="H150" s="487">
        <v>60</v>
      </c>
      <c r="I150" s="487">
        <v>201</v>
      </c>
      <c r="J150" s="487">
        <v>203</v>
      </c>
      <c r="K150" s="487">
        <v>203</v>
      </c>
      <c r="L150" s="487">
        <v>0</v>
      </c>
      <c r="M150" s="487">
        <v>319</v>
      </c>
      <c r="N150" s="487">
        <v>53</v>
      </c>
    </row>
    <row r="151" spans="1:14" ht="9.6" customHeight="1">
      <c r="A151" s="475"/>
      <c r="B151" s="519"/>
      <c r="C151" s="518"/>
      <c r="D151" s="517"/>
      <c r="E151" s="517"/>
      <c r="F151" s="517"/>
      <c r="G151" s="517"/>
      <c r="H151" s="517"/>
      <c r="I151" s="517"/>
      <c r="J151" s="517"/>
      <c r="K151" s="517"/>
      <c r="L151" s="517"/>
      <c r="M151" s="517"/>
      <c r="N151" s="517"/>
    </row>
    <row r="152" spans="1:14" ht="9.6" customHeight="1">
      <c r="A152" s="486" t="s">
        <v>51</v>
      </c>
      <c r="B152" s="485"/>
      <c r="C152" s="484"/>
      <c r="D152" s="483"/>
      <c r="E152" s="483"/>
      <c r="F152" s="483"/>
      <c r="G152" s="483"/>
      <c r="H152" s="483"/>
      <c r="I152" s="483"/>
      <c r="J152" s="483"/>
      <c r="K152" s="483"/>
      <c r="L152" s="483"/>
      <c r="M152" s="483"/>
      <c r="N152" s="483"/>
    </row>
    <row r="153" spans="1:14" ht="10.5" customHeight="1">
      <c r="A153" s="478"/>
      <c r="B153" s="516"/>
      <c r="C153" s="503" t="s">
        <v>67</v>
      </c>
      <c r="D153" s="515"/>
      <c r="E153" s="496"/>
      <c r="F153" s="496"/>
      <c r="G153" s="496"/>
      <c r="H153" s="496"/>
      <c r="I153" s="496"/>
      <c r="J153" s="496"/>
      <c r="K153" s="496"/>
      <c r="L153" s="496"/>
      <c r="M153" s="496"/>
      <c r="N153" s="496"/>
    </row>
    <row r="154" spans="1:14" ht="10.5" customHeight="1">
      <c r="A154" s="478"/>
      <c r="B154" s="516"/>
      <c r="C154" s="503"/>
      <c r="D154" s="515"/>
      <c r="E154" s="496"/>
      <c r="F154" s="496"/>
      <c r="G154" s="496"/>
      <c r="H154" s="496"/>
      <c r="I154" s="496"/>
      <c r="J154" s="496"/>
      <c r="K154" s="496"/>
      <c r="L154" s="496"/>
      <c r="M154" s="496"/>
      <c r="N154" s="496"/>
    </row>
    <row r="155" spans="1:14" ht="9.6" customHeight="1">
      <c r="A155" s="511" t="s">
        <v>474</v>
      </c>
      <c r="B155" s="534"/>
      <c r="C155" s="487">
        <v>104697</v>
      </c>
      <c r="D155" s="487">
        <v>31800</v>
      </c>
      <c r="E155" s="487">
        <v>22410</v>
      </c>
      <c r="F155" s="487">
        <v>54210</v>
      </c>
      <c r="G155" s="487">
        <v>40732</v>
      </c>
      <c r="H155" s="487">
        <v>4979</v>
      </c>
      <c r="I155" s="487">
        <v>13478</v>
      </c>
      <c r="J155" s="487">
        <v>50487</v>
      </c>
      <c r="K155" s="487">
        <v>50062</v>
      </c>
      <c r="L155" s="487">
        <v>425</v>
      </c>
      <c r="M155" s="487">
        <v>70927</v>
      </c>
      <c r="N155" s="487">
        <v>8032</v>
      </c>
    </row>
    <row r="156" spans="1:14" ht="9.6" customHeight="1">
      <c r="A156" s="475"/>
      <c r="B156" s="507"/>
      <c r="C156" s="487"/>
      <c r="D156" s="487"/>
      <c r="E156" s="487"/>
      <c r="F156" s="487"/>
      <c r="G156" s="487"/>
      <c r="H156" s="487"/>
      <c r="I156" s="487"/>
      <c r="J156" s="487"/>
      <c r="K156" s="487"/>
      <c r="L156" s="487"/>
      <c r="M156" s="487"/>
      <c r="N156" s="487"/>
    </row>
    <row r="157" spans="1:14" ht="9.6" customHeight="1">
      <c r="A157" s="475"/>
      <c r="B157" s="508" t="s">
        <v>1478</v>
      </c>
      <c r="C157" s="487">
        <v>15729</v>
      </c>
      <c r="D157" s="487">
        <v>5000</v>
      </c>
      <c r="E157" s="487">
        <v>2250</v>
      </c>
      <c r="F157" s="487">
        <v>7250</v>
      </c>
      <c r="G157" s="487">
        <v>6604</v>
      </c>
      <c r="H157" s="487">
        <v>488</v>
      </c>
      <c r="I157" s="487">
        <v>646</v>
      </c>
      <c r="J157" s="487">
        <v>8479</v>
      </c>
      <c r="K157" s="487">
        <v>8478</v>
      </c>
      <c r="L157" s="487">
        <v>1</v>
      </c>
      <c r="M157" s="487">
        <v>10974</v>
      </c>
      <c r="N157" s="487">
        <v>56</v>
      </c>
    </row>
    <row r="158" spans="1:14" ht="9.6" customHeight="1">
      <c r="A158" s="475"/>
      <c r="B158" s="508" t="s">
        <v>1080</v>
      </c>
      <c r="C158" s="487">
        <v>3713</v>
      </c>
      <c r="D158" s="487">
        <v>1369</v>
      </c>
      <c r="E158" s="487">
        <v>1227</v>
      </c>
      <c r="F158" s="487">
        <v>2596</v>
      </c>
      <c r="G158" s="487">
        <v>1677</v>
      </c>
      <c r="H158" s="487">
        <v>261</v>
      </c>
      <c r="I158" s="487">
        <v>919</v>
      </c>
      <c r="J158" s="487">
        <v>1117</v>
      </c>
      <c r="K158" s="487">
        <v>1117</v>
      </c>
      <c r="L158" s="487">
        <v>0</v>
      </c>
      <c r="M158" s="487">
        <v>2014</v>
      </c>
      <c r="N158" s="487">
        <v>61</v>
      </c>
    </row>
    <row r="159" spans="1:14" ht="9.6" customHeight="1">
      <c r="A159" s="475"/>
      <c r="B159" s="508" t="s">
        <v>1078</v>
      </c>
      <c r="C159" s="487">
        <v>6881</v>
      </c>
      <c r="D159" s="487">
        <v>2614</v>
      </c>
      <c r="E159" s="487">
        <v>1876</v>
      </c>
      <c r="F159" s="487">
        <v>4490</v>
      </c>
      <c r="G159" s="487">
        <v>3144</v>
      </c>
      <c r="H159" s="487">
        <v>449</v>
      </c>
      <c r="I159" s="487">
        <v>1346</v>
      </c>
      <c r="J159" s="487">
        <v>2391</v>
      </c>
      <c r="K159" s="487">
        <v>2391</v>
      </c>
      <c r="L159" s="487">
        <v>0</v>
      </c>
      <c r="M159" s="487">
        <v>3984</v>
      </c>
      <c r="N159" s="487">
        <v>536</v>
      </c>
    </row>
    <row r="160" spans="1:14" ht="9.6" customHeight="1">
      <c r="A160" s="475"/>
      <c r="B160" s="508" t="s">
        <v>1477</v>
      </c>
      <c r="C160" s="487">
        <v>11462</v>
      </c>
      <c r="D160" s="487">
        <v>3494</v>
      </c>
      <c r="E160" s="487">
        <v>2500</v>
      </c>
      <c r="F160" s="487">
        <v>5994</v>
      </c>
      <c r="G160" s="487">
        <v>4512</v>
      </c>
      <c r="H160" s="487">
        <v>546</v>
      </c>
      <c r="I160" s="487">
        <v>1482</v>
      </c>
      <c r="J160" s="487">
        <v>5468</v>
      </c>
      <c r="K160" s="487">
        <v>5462</v>
      </c>
      <c r="L160" s="487">
        <v>6</v>
      </c>
      <c r="M160" s="487">
        <v>3675</v>
      </c>
      <c r="N160" s="487">
        <v>588</v>
      </c>
    </row>
    <row r="161" spans="1:14" ht="9.6" customHeight="1">
      <c r="A161" s="475"/>
      <c r="B161" s="508" t="s">
        <v>1070</v>
      </c>
      <c r="C161" s="487">
        <v>4124</v>
      </c>
      <c r="D161" s="487">
        <v>1839</v>
      </c>
      <c r="E161" s="487">
        <v>1051</v>
      </c>
      <c r="F161" s="487">
        <v>2890</v>
      </c>
      <c r="G161" s="487">
        <v>2150</v>
      </c>
      <c r="H161" s="487">
        <v>302</v>
      </c>
      <c r="I161" s="487">
        <v>740</v>
      </c>
      <c r="J161" s="487">
        <v>1234</v>
      </c>
      <c r="K161" s="487">
        <v>1234</v>
      </c>
      <c r="L161" s="487">
        <v>0</v>
      </c>
      <c r="M161" s="487">
        <v>3807</v>
      </c>
      <c r="N161" s="487">
        <v>198</v>
      </c>
    </row>
    <row r="162" spans="1:14" ht="9.6" customHeight="1">
      <c r="A162" s="475"/>
      <c r="B162" s="508" t="s">
        <v>1476</v>
      </c>
      <c r="C162" s="487">
        <v>12655</v>
      </c>
      <c r="D162" s="487">
        <v>3104</v>
      </c>
      <c r="E162" s="487">
        <v>2530</v>
      </c>
      <c r="F162" s="487">
        <v>5634</v>
      </c>
      <c r="G162" s="487">
        <v>4030</v>
      </c>
      <c r="H162" s="487">
        <v>495</v>
      </c>
      <c r="I162" s="487">
        <v>1604</v>
      </c>
      <c r="J162" s="487">
        <v>7021</v>
      </c>
      <c r="K162" s="487">
        <v>7021</v>
      </c>
      <c r="L162" s="487">
        <v>0</v>
      </c>
      <c r="M162" s="487">
        <v>8541</v>
      </c>
      <c r="N162" s="487">
        <v>1066</v>
      </c>
    </row>
    <row r="163" spans="1:14" ht="9.6" customHeight="1">
      <c r="A163" s="475"/>
      <c r="B163" s="508" t="s">
        <v>1069</v>
      </c>
      <c r="C163" s="487">
        <v>9503</v>
      </c>
      <c r="D163" s="487">
        <v>2125</v>
      </c>
      <c r="E163" s="487">
        <v>1848</v>
      </c>
      <c r="F163" s="487">
        <v>3973</v>
      </c>
      <c r="G163" s="487">
        <v>3282</v>
      </c>
      <c r="H163" s="487">
        <v>326</v>
      </c>
      <c r="I163" s="487">
        <v>691</v>
      </c>
      <c r="J163" s="487">
        <v>5530</v>
      </c>
      <c r="K163" s="487">
        <v>5530</v>
      </c>
      <c r="L163" s="487">
        <v>0</v>
      </c>
      <c r="M163" s="487">
        <v>7718</v>
      </c>
      <c r="N163" s="487">
        <v>1789</v>
      </c>
    </row>
    <row r="164" spans="1:14" ht="9.6" customHeight="1">
      <c r="A164" s="475"/>
      <c r="B164" s="508" t="s">
        <v>1475</v>
      </c>
      <c r="C164" s="487">
        <v>1884</v>
      </c>
      <c r="D164" s="487">
        <v>701</v>
      </c>
      <c r="E164" s="487">
        <v>439</v>
      </c>
      <c r="F164" s="487">
        <v>1140</v>
      </c>
      <c r="G164" s="487">
        <v>496</v>
      </c>
      <c r="H164" s="487">
        <v>86</v>
      </c>
      <c r="I164" s="487">
        <v>644</v>
      </c>
      <c r="J164" s="487">
        <v>744</v>
      </c>
      <c r="K164" s="487">
        <v>724</v>
      </c>
      <c r="L164" s="487">
        <v>20</v>
      </c>
      <c r="M164" s="487">
        <v>905</v>
      </c>
      <c r="N164" s="487">
        <v>45</v>
      </c>
    </row>
    <row r="165" spans="1:14" ht="9.6" customHeight="1">
      <c r="A165" s="475"/>
      <c r="B165" s="508" t="s">
        <v>1474</v>
      </c>
      <c r="C165" s="487">
        <v>14744</v>
      </c>
      <c r="D165" s="487">
        <v>3729</v>
      </c>
      <c r="E165" s="487">
        <v>3447</v>
      </c>
      <c r="F165" s="487">
        <v>7176</v>
      </c>
      <c r="G165" s="487">
        <v>5107</v>
      </c>
      <c r="H165" s="487">
        <v>594</v>
      </c>
      <c r="I165" s="487">
        <v>2069</v>
      </c>
      <c r="J165" s="487">
        <v>7568</v>
      </c>
      <c r="K165" s="487">
        <v>7392</v>
      </c>
      <c r="L165" s="487">
        <v>176</v>
      </c>
      <c r="M165" s="487">
        <v>6081</v>
      </c>
      <c r="N165" s="487">
        <v>123</v>
      </c>
    </row>
    <row r="166" spans="1:14" ht="9.6" customHeight="1">
      <c r="A166" s="475"/>
      <c r="B166" s="508" t="s">
        <v>1473</v>
      </c>
      <c r="C166" s="487">
        <v>1016</v>
      </c>
      <c r="D166" s="487">
        <v>427</v>
      </c>
      <c r="E166" s="487">
        <v>301</v>
      </c>
      <c r="F166" s="487">
        <v>728</v>
      </c>
      <c r="G166" s="487">
        <v>335</v>
      </c>
      <c r="H166" s="487">
        <v>30</v>
      </c>
      <c r="I166" s="487">
        <v>393</v>
      </c>
      <c r="J166" s="487">
        <v>288</v>
      </c>
      <c r="K166" s="487">
        <v>288</v>
      </c>
      <c r="L166" s="487">
        <v>0</v>
      </c>
      <c r="M166" s="487">
        <v>331</v>
      </c>
      <c r="N166" s="487">
        <v>7</v>
      </c>
    </row>
    <row r="167" spans="1:14" ht="9.6" customHeight="1">
      <c r="A167" s="475"/>
      <c r="B167" s="508" t="s">
        <v>1472</v>
      </c>
      <c r="C167" s="487">
        <v>14637</v>
      </c>
      <c r="D167" s="487">
        <v>3757</v>
      </c>
      <c r="E167" s="487">
        <v>2708</v>
      </c>
      <c r="F167" s="487">
        <v>6465</v>
      </c>
      <c r="G167" s="487">
        <v>5272</v>
      </c>
      <c r="H167" s="487">
        <v>613</v>
      </c>
      <c r="I167" s="487">
        <v>1193</v>
      </c>
      <c r="J167" s="487">
        <v>8172</v>
      </c>
      <c r="K167" s="487">
        <v>7976</v>
      </c>
      <c r="L167" s="487">
        <v>196</v>
      </c>
      <c r="M167" s="487">
        <v>17282</v>
      </c>
      <c r="N167" s="487">
        <v>2962</v>
      </c>
    </row>
    <row r="168" spans="1:14" ht="9.6" customHeight="1">
      <c r="A168" s="475"/>
      <c r="B168" s="508" t="s">
        <v>1471</v>
      </c>
      <c r="C168" s="487">
        <v>181</v>
      </c>
      <c r="D168" s="487">
        <v>45</v>
      </c>
      <c r="E168" s="487">
        <v>45</v>
      </c>
      <c r="F168" s="487">
        <v>90</v>
      </c>
      <c r="G168" s="487">
        <v>68</v>
      </c>
      <c r="H168" s="487">
        <v>6</v>
      </c>
      <c r="I168" s="487">
        <v>22</v>
      </c>
      <c r="J168" s="487">
        <v>91</v>
      </c>
      <c r="K168" s="487">
        <v>91</v>
      </c>
      <c r="L168" s="487">
        <v>0</v>
      </c>
      <c r="M168" s="487">
        <v>141</v>
      </c>
      <c r="N168" s="487">
        <v>8</v>
      </c>
    </row>
    <row r="169" spans="1:14" ht="9.6" customHeight="1">
      <c r="A169" s="475"/>
      <c r="B169" s="508" t="s">
        <v>1470</v>
      </c>
      <c r="C169" s="487">
        <v>2546</v>
      </c>
      <c r="D169" s="487">
        <v>1130</v>
      </c>
      <c r="E169" s="487">
        <v>706</v>
      </c>
      <c r="F169" s="487">
        <v>1836</v>
      </c>
      <c r="G169" s="487">
        <v>1448</v>
      </c>
      <c r="H169" s="487">
        <v>230</v>
      </c>
      <c r="I169" s="487">
        <v>388</v>
      </c>
      <c r="J169" s="487">
        <v>710</v>
      </c>
      <c r="K169" s="487">
        <v>710</v>
      </c>
      <c r="L169" s="487">
        <v>0</v>
      </c>
      <c r="M169" s="487">
        <v>1625</v>
      </c>
      <c r="N169" s="487">
        <v>242</v>
      </c>
    </row>
    <row r="170" spans="1:14" ht="9.6" customHeight="1">
      <c r="A170" s="475"/>
      <c r="B170" s="508" t="s">
        <v>1469</v>
      </c>
      <c r="C170" s="487">
        <v>2273</v>
      </c>
      <c r="D170" s="487">
        <v>1059</v>
      </c>
      <c r="E170" s="487">
        <v>528</v>
      </c>
      <c r="F170" s="487">
        <v>1587</v>
      </c>
      <c r="G170" s="487">
        <v>1200</v>
      </c>
      <c r="H170" s="487">
        <v>244</v>
      </c>
      <c r="I170" s="487">
        <v>387</v>
      </c>
      <c r="J170" s="487">
        <v>686</v>
      </c>
      <c r="K170" s="487">
        <v>686</v>
      </c>
      <c r="L170" s="487">
        <v>0</v>
      </c>
      <c r="M170" s="487">
        <v>2014</v>
      </c>
      <c r="N170" s="487">
        <v>132</v>
      </c>
    </row>
    <row r="171" spans="1:14" ht="9.6" customHeight="1">
      <c r="A171" s="475"/>
      <c r="B171" s="508" t="s">
        <v>1468</v>
      </c>
      <c r="C171" s="487">
        <v>2780</v>
      </c>
      <c r="D171" s="487">
        <v>1261</v>
      </c>
      <c r="E171" s="487">
        <v>822</v>
      </c>
      <c r="F171" s="487">
        <v>2083</v>
      </c>
      <c r="G171" s="487">
        <v>1147</v>
      </c>
      <c r="H171" s="487">
        <v>254</v>
      </c>
      <c r="I171" s="487">
        <v>936</v>
      </c>
      <c r="J171" s="487">
        <v>697</v>
      </c>
      <c r="K171" s="487">
        <v>697</v>
      </c>
      <c r="L171" s="487">
        <v>0</v>
      </c>
      <c r="M171" s="487">
        <v>1401</v>
      </c>
      <c r="N171" s="487">
        <v>221</v>
      </c>
    </row>
    <row r="172" spans="1:14" ht="9.6" customHeight="1">
      <c r="A172" s="475"/>
      <c r="B172" s="508" t="s">
        <v>1467</v>
      </c>
      <c r="C172" s="487">
        <v>569</v>
      </c>
      <c r="D172" s="487">
        <v>146</v>
      </c>
      <c r="E172" s="487">
        <v>132</v>
      </c>
      <c r="F172" s="487">
        <v>278</v>
      </c>
      <c r="G172" s="487">
        <v>260</v>
      </c>
      <c r="H172" s="487">
        <v>55</v>
      </c>
      <c r="I172" s="487">
        <v>18</v>
      </c>
      <c r="J172" s="487">
        <v>291</v>
      </c>
      <c r="K172" s="487">
        <v>265</v>
      </c>
      <c r="L172" s="487">
        <v>26</v>
      </c>
      <c r="M172" s="487">
        <v>434</v>
      </c>
      <c r="N172" s="487">
        <v>0</v>
      </c>
    </row>
    <row r="173" spans="1:14" ht="9.6" customHeight="1">
      <c r="A173" s="475"/>
      <c r="B173" s="507"/>
      <c r="C173" s="487"/>
      <c r="D173" s="487"/>
      <c r="E173" s="487"/>
      <c r="F173" s="487"/>
      <c r="G173" s="487"/>
      <c r="H173" s="487"/>
      <c r="I173" s="487"/>
      <c r="J173" s="487"/>
      <c r="K173" s="487"/>
      <c r="L173" s="487"/>
      <c r="M173" s="487"/>
      <c r="N173" s="487"/>
    </row>
    <row r="174" spans="1:14" ht="9.6" customHeight="1">
      <c r="A174" s="475"/>
      <c r="B174" s="507"/>
      <c r="C174" s="487"/>
      <c r="D174" s="487"/>
      <c r="E174" s="487"/>
      <c r="F174" s="487"/>
      <c r="G174" s="487"/>
      <c r="H174" s="487"/>
      <c r="I174" s="487"/>
      <c r="J174" s="487"/>
      <c r="K174" s="487"/>
      <c r="L174" s="487"/>
      <c r="M174" s="487"/>
      <c r="N174" s="487"/>
    </row>
    <row r="175" spans="1:14" ht="9.6" customHeight="1">
      <c r="A175" s="511" t="s">
        <v>473</v>
      </c>
      <c r="B175" s="534"/>
      <c r="C175" s="487">
        <v>21155</v>
      </c>
      <c r="D175" s="487">
        <v>6377</v>
      </c>
      <c r="E175" s="487">
        <v>4573</v>
      </c>
      <c r="F175" s="487">
        <v>10950</v>
      </c>
      <c r="G175" s="487">
        <v>6963</v>
      </c>
      <c r="H175" s="487">
        <v>1071</v>
      </c>
      <c r="I175" s="487">
        <v>3987</v>
      </c>
      <c r="J175" s="487">
        <v>10205</v>
      </c>
      <c r="K175" s="487">
        <v>10135</v>
      </c>
      <c r="L175" s="487">
        <v>70</v>
      </c>
      <c r="M175" s="487">
        <v>13073</v>
      </c>
      <c r="N175" s="487">
        <v>670</v>
      </c>
    </row>
    <row r="176" spans="1:14" ht="9.6" customHeight="1">
      <c r="A176" s="475"/>
      <c r="B176" s="507"/>
      <c r="C176" s="487"/>
      <c r="D176" s="487"/>
      <c r="E176" s="487"/>
      <c r="F176" s="487"/>
      <c r="G176" s="487"/>
      <c r="H176" s="487"/>
      <c r="I176" s="487"/>
      <c r="J176" s="487"/>
      <c r="K176" s="487"/>
      <c r="L176" s="487"/>
      <c r="M176" s="487"/>
      <c r="N176" s="487"/>
    </row>
    <row r="177" spans="1:14" ht="9.6" customHeight="1">
      <c r="A177" s="475"/>
      <c r="B177" s="508" t="s">
        <v>1466</v>
      </c>
      <c r="C177" s="487">
        <v>3000</v>
      </c>
      <c r="D177" s="487">
        <v>1452</v>
      </c>
      <c r="E177" s="487">
        <v>547</v>
      </c>
      <c r="F177" s="487">
        <v>1999</v>
      </c>
      <c r="G177" s="487">
        <v>1241</v>
      </c>
      <c r="H177" s="487">
        <v>212</v>
      </c>
      <c r="I177" s="487">
        <v>758</v>
      </c>
      <c r="J177" s="487">
        <v>1001</v>
      </c>
      <c r="K177" s="487">
        <v>1001</v>
      </c>
      <c r="L177" s="487">
        <v>0</v>
      </c>
      <c r="M177" s="487">
        <v>1538</v>
      </c>
      <c r="N177" s="487">
        <v>155</v>
      </c>
    </row>
    <row r="178" spans="1:14" ht="9.6" customHeight="1">
      <c r="A178" s="475"/>
      <c r="B178" s="508" t="s">
        <v>1465</v>
      </c>
      <c r="C178" s="487">
        <v>1705</v>
      </c>
      <c r="D178" s="487">
        <v>638</v>
      </c>
      <c r="E178" s="487">
        <v>565</v>
      </c>
      <c r="F178" s="487">
        <v>1203</v>
      </c>
      <c r="G178" s="487">
        <v>745</v>
      </c>
      <c r="H178" s="487">
        <v>149</v>
      </c>
      <c r="I178" s="487">
        <v>458</v>
      </c>
      <c r="J178" s="487">
        <v>502</v>
      </c>
      <c r="K178" s="487">
        <v>502</v>
      </c>
      <c r="L178" s="487">
        <v>0</v>
      </c>
      <c r="M178" s="487">
        <v>648</v>
      </c>
      <c r="N178" s="487">
        <v>52</v>
      </c>
    </row>
    <row r="179" spans="1:14" ht="9.6" customHeight="1">
      <c r="A179" s="475"/>
      <c r="B179" s="508" t="s">
        <v>987</v>
      </c>
      <c r="C179" s="487">
        <v>805</v>
      </c>
      <c r="D179" s="487">
        <v>334</v>
      </c>
      <c r="E179" s="487">
        <v>263</v>
      </c>
      <c r="F179" s="487">
        <v>597</v>
      </c>
      <c r="G179" s="487">
        <v>343</v>
      </c>
      <c r="H179" s="487">
        <v>76</v>
      </c>
      <c r="I179" s="487">
        <v>254</v>
      </c>
      <c r="J179" s="487">
        <v>208</v>
      </c>
      <c r="K179" s="487">
        <v>208</v>
      </c>
      <c r="L179" s="487">
        <v>0</v>
      </c>
      <c r="M179" s="487">
        <v>300</v>
      </c>
      <c r="N179" s="487">
        <v>23</v>
      </c>
    </row>
    <row r="180" spans="1:14" ht="9.6" customHeight="1">
      <c r="A180" s="475"/>
      <c r="B180" s="508" t="s">
        <v>1464</v>
      </c>
      <c r="C180" s="487">
        <v>855</v>
      </c>
      <c r="D180" s="520" t="s">
        <v>853</v>
      </c>
      <c r="E180" s="520" t="s">
        <v>853</v>
      </c>
      <c r="F180" s="520" t="s">
        <v>853</v>
      </c>
      <c r="G180" s="520" t="s">
        <v>853</v>
      </c>
      <c r="H180" s="520" t="s">
        <v>853</v>
      </c>
      <c r="I180" s="520" t="s">
        <v>853</v>
      </c>
      <c r="J180" s="520" t="s">
        <v>853</v>
      </c>
      <c r="K180" s="520" t="s">
        <v>853</v>
      </c>
      <c r="L180" s="520" t="s">
        <v>853</v>
      </c>
      <c r="M180" s="487">
        <v>312</v>
      </c>
      <c r="N180" s="487">
        <v>25</v>
      </c>
    </row>
    <row r="181" spans="1:14" ht="9.6" customHeight="1">
      <c r="A181" s="475"/>
      <c r="B181" s="508" t="s">
        <v>1463</v>
      </c>
      <c r="C181" s="487">
        <v>45</v>
      </c>
      <c r="D181" s="520" t="s">
        <v>853</v>
      </c>
      <c r="E181" s="520" t="s">
        <v>853</v>
      </c>
      <c r="F181" s="520" t="s">
        <v>853</v>
      </c>
      <c r="G181" s="520" t="s">
        <v>853</v>
      </c>
      <c r="H181" s="520" t="s">
        <v>853</v>
      </c>
      <c r="I181" s="520" t="s">
        <v>853</v>
      </c>
      <c r="J181" s="520" t="s">
        <v>853</v>
      </c>
      <c r="K181" s="520" t="s">
        <v>853</v>
      </c>
      <c r="L181" s="520" t="s">
        <v>853</v>
      </c>
      <c r="M181" s="487">
        <v>36</v>
      </c>
      <c r="N181" s="487">
        <v>4</v>
      </c>
    </row>
    <row r="182" spans="1:14" ht="9.6" customHeight="1">
      <c r="A182" s="475"/>
      <c r="B182" s="508" t="s">
        <v>1462</v>
      </c>
      <c r="C182" s="487">
        <v>6015</v>
      </c>
      <c r="D182" s="487">
        <v>2276</v>
      </c>
      <c r="E182" s="487">
        <v>1849</v>
      </c>
      <c r="F182" s="487">
        <v>4125</v>
      </c>
      <c r="G182" s="487">
        <v>2441</v>
      </c>
      <c r="H182" s="487">
        <v>412</v>
      </c>
      <c r="I182" s="487">
        <v>1684</v>
      </c>
      <c r="J182" s="487">
        <v>1890</v>
      </c>
      <c r="K182" s="487">
        <v>1883</v>
      </c>
      <c r="L182" s="487">
        <v>7</v>
      </c>
      <c r="M182" s="487">
        <v>3774</v>
      </c>
      <c r="N182" s="487">
        <v>346</v>
      </c>
    </row>
    <row r="183" spans="1:14" ht="9.6" customHeight="1">
      <c r="A183" s="475"/>
      <c r="B183" s="508" t="s">
        <v>1461</v>
      </c>
      <c r="C183" s="487">
        <v>287</v>
      </c>
      <c r="D183" s="487">
        <v>83</v>
      </c>
      <c r="E183" s="487">
        <v>163</v>
      </c>
      <c r="F183" s="487">
        <v>246</v>
      </c>
      <c r="G183" s="487">
        <v>139</v>
      </c>
      <c r="H183" s="487">
        <v>15</v>
      </c>
      <c r="I183" s="487">
        <v>107</v>
      </c>
      <c r="J183" s="487">
        <v>41</v>
      </c>
      <c r="K183" s="487">
        <v>41</v>
      </c>
      <c r="L183" s="487">
        <v>0</v>
      </c>
      <c r="M183" s="487">
        <v>143</v>
      </c>
      <c r="N183" s="487">
        <v>10</v>
      </c>
    </row>
    <row r="184" spans="1:14" ht="9.6" customHeight="1">
      <c r="A184" s="475"/>
      <c r="B184" s="508" t="s">
        <v>1460</v>
      </c>
      <c r="C184" s="487">
        <v>5728</v>
      </c>
      <c r="D184" s="487">
        <v>2193</v>
      </c>
      <c r="E184" s="487">
        <v>1686</v>
      </c>
      <c r="F184" s="487">
        <v>3879</v>
      </c>
      <c r="G184" s="487">
        <v>2302</v>
      </c>
      <c r="H184" s="487">
        <v>397</v>
      </c>
      <c r="I184" s="487">
        <v>1577</v>
      </c>
      <c r="J184" s="487">
        <v>1849</v>
      </c>
      <c r="K184" s="487">
        <v>1842</v>
      </c>
      <c r="L184" s="487">
        <v>7</v>
      </c>
      <c r="M184" s="487">
        <v>3631</v>
      </c>
      <c r="N184" s="487">
        <v>336</v>
      </c>
    </row>
    <row r="185" spans="1:14" ht="9.6" customHeight="1">
      <c r="A185" s="475"/>
      <c r="B185" s="508" t="s">
        <v>1459</v>
      </c>
      <c r="C185" s="487">
        <v>7655</v>
      </c>
      <c r="D185" s="487">
        <v>861</v>
      </c>
      <c r="E185" s="487">
        <v>865</v>
      </c>
      <c r="F185" s="487">
        <v>1726</v>
      </c>
      <c r="G185" s="487">
        <v>1625</v>
      </c>
      <c r="H185" s="487">
        <v>72</v>
      </c>
      <c r="I185" s="487">
        <v>101</v>
      </c>
      <c r="J185" s="487">
        <v>5929</v>
      </c>
      <c r="K185" s="487">
        <v>5929</v>
      </c>
      <c r="L185" s="487">
        <v>0</v>
      </c>
      <c r="M185" s="487">
        <v>5743</v>
      </c>
      <c r="N185" s="487">
        <v>0</v>
      </c>
    </row>
    <row r="186" spans="1:14" ht="9.6" customHeight="1">
      <c r="A186" s="475"/>
      <c r="B186" s="507" t="s">
        <v>1458</v>
      </c>
      <c r="C186" s="487"/>
      <c r="D186" s="487"/>
      <c r="E186" s="487"/>
      <c r="F186" s="487"/>
      <c r="G186" s="487"/>
      <c r="H186" s="487"/>
      <c r="I186" s="487"/>
      <c r="J186" s="487"/>
      <c r="K186" s="487"/>
      <c r="L186" s="487"/>
      <c r="M186" s="487"/>
      <c r="N186" s="487"/>
    </row>
    <row r="187" spans="1:14" ht="9.6" customHeight="1">
      <c r="A187" s="475"/>
      <c r="B187" s="508" t="s">
        <v>1457</v>
      </c>
      <c r="C187" s="487">
        <v>232</v>
      </c>
      <c r="D187" s="523">
        <v>107</v>
      </c>
      <c r="E187" s="523">
        <v>39</v>
      </c>
      <c r="F187" s="523">
        <v>146</v>
      </c>
      <c r="G187" s="523">
        <v>42</v>
      </c>
      <c r="H187" s="523">
        <v>18</v>
      </c>
      <c r="I187" s="523">
        <v>104</v>
      </c>
      <c r="J187" s="523">
        <v>86</v>
      </c>
      <c r="K187" s="523">
        <v>86</v>
      </c>
      <c r="L187" s="523">
        <v>0</v>
      </c>
      <c r="M187" s="487">
        <v>117</v>
      </c>
      <c r="N187" s="487">
        <v>12</v>
      </c>
    </row>
    <row r="188" spans="1:14" ht="9.6" customHeight="1">
      <c r="A188" s="475"/>
      <c r="B188" s="508" t="s">
        <v>1456</v>
      </c>
      <c r="C188" s="487">
        <v>2153</v>
      </c>
      <c r="D188" s="487">
        <v>872</v>
      </c>
      <c r="E188" s="487">
        <v>647</v>
      </c>
      <c r="F188" s="487">
        <v>1519</v>
      </c>
      <c r="G188" s="487">
        <v>717</v>
      </c>
      <c r="H188" s="487">
        <v>161</v>
      </c>
      <c r="I188" s="487">
        <v>802</v>
      </c>
      <c r="J188" s="487">
        <v>634</v>
      </c>
      <c r="K188" s="487">
        <v>571</v>
      </c>
      <c r="L188" s="487">
        <v>63</v>
      </c>
      <c r="M188" s="487">
        <v>1064</v>
      </c>
      <c r="N188" s="487">
        <v>95</v>
      </c>
    </row>
    <row r="189" spans="1:14" ht="9.6" customHeight="1">
      <c r="A189" s="475"/>
      <c r="B189" s="507" t="s">
        <v>1455</v>
      </c>
      <c r="C189" s="487"/>
      <c r="D189" s="487"/>
      <c r="E189" s="487"/>
      <c r="F189" s="487"/>
      <c r="G189" s="487"/>
      <c r="H189" s="487"/>
      <c r="I189" s="487"/>
      <c r="J189" s="487"/>
      <c r="K189" s="487"/>
      <c r="L189" s="487"/>
      <c r="M189" s="487"/>
      <c r="N189" s="487"/>
    </row>
    <row r="190" spans="1:14" ht="9.6" customHeight="1">
      <c r="A190" s="475"/>
      <c r="B190" s="508" t="s">
        <v>1454</v>
      </c>
      <c r="C190" s="487">
        <v>395</v>
      </c>
      <c r="D190" s="487">
        <v>171</v>
      </c>
      <c r="E190" s="487">
        <v>61</v>
      </c>
      <c r="F190" s="487">
        <v>232</v>
      </c>
      <c r="G190" s="487">
        <v>152</v>
      </c>
      <c r="H190" s="487">
        <v>47</v>
      </c>
      <c r="I190" s="487">
        <v>80</v>
      </c>
      <c r="J190" s="487">
        <v>163</v>
      </c>
      <c r="K190" s="487">
        <v>163</v>
      </c>
      <c r="L190" s="487">
        <v>0</v>
      </c>
      <c r="M190" s="487">
        <v>189</v>
      </c>
      <c r="N190" s="487">
        <v>10</v>
      </c>
    </row>
    <row r="191" spans="1:14" ht="9.6" customHeight="1">
      <c r="A191" s="475"/>
      <c r="B191" s="507"/>
      <c r="C191" s="487"/>
      <c r="D191" s="487"/>
      <c r="E191" s="487"/>
      <c r="F191" s="487"/>
      <c r="G191" s="487"/>
      <c r="H191" s="487"/>
      <c r="I191" s="487"/>
      <c r="J191" s="487"/>
      <c r="K191" s="487"/>
      <c r="L191" s="487"/>
      <c r="M191" s="487"/>
      <c r="N191" s="487"/>
    </row>
    <row r="192" spans="1:14" ht="9.6" customHeight="1">
      <c r="A192" s="475"/>
      <c r="B192" s="507"/>
      <c r="C192" s="487"/>
      <c r="D192" s="487"/>
      <c r="E192" s="487"/>
      <c r="F192" s="487"/>
      <c r="G192" s="487"/>
      <c r="H192" s="487"/>
      <c r="I192" s="487"/>
      <c r="J192" s="487"/>
      <c r="K192" s="487"/>
      <c r="L192" s="487"/>
      <c r="M192" s="487"/>
      <c r="N192" s="487"/>
    </row>
    <row r="193" spans="1:14" ht="9.6" customHeight="1">
      <c r="A193" s="511" t="s">
        <v>223</v>
      </c>
      <c r="B193" s="534"/>
      <c r="C193" s="487">
        <v>8885</v>
      </c>
      <c r="D193" s="487">
        <v>1856</v>
      </c>
      <c r="E193" s="487">
        <v>1342</v>
      </c>
      <c r="F193" s="487">
        <v>3198</v>
      </c>
      <c r="G193" s="487">
        <v>2689</v>
      </c>
      <c r="H193" s="487">
        <v>290</v>
      </c>
      <c r="I193" s="487">
        <v>509</v>
      </c>
      <c r="J193" s="487">
        <v>5687</v>
      </c>
      <c r="K193" s="487">
        <v>5634</v>
      </c>
      <c r="L193" s="487">
        <v>53</v>
      </c>
      <c r="M193" s="487">
        <v>6699</v>
      </c>
      <c r="N193" s="487">
        <v>0</v>
      </c>
    </row>
    <row r="194" spans="1:14" ht="9.6" customHeight="1">
      <c r="A194" s="475"/>
      <c r="B194" s="507"/>
      <c r="C194" s="487"/>
      <c r="D194" s="487"/>
      <c r="E194" s="487"/>
      <c r="F194" s="487"/>
      <c r="G194" s="487"/>
      <c r="H194" s="487"/>
      <c r="I194" s="487"/>
      <c r="J194" s="487"/>
      <c r="K194" s="487"/>
      <c r="L194" s="487"/>
      <c r="M194" s="487"/>
      <c r="N194" s="487"/>
    </row>
    <row r="195" spans="1:14" ht="9.6" customHeight="1">
      <c r="A195" s="475"/>
      <c r="B195" s="508" t="s">
        <v>1453</v>
      </c>
      <c r="C195" s="487">
        <v>8885</v>
      </c>
      <c r="D195" s="487">
        <v>1856</v>
      </c>
      <c r="E195" s="487">
        <v>1342</v>
      </c>
      <c r="F195" s="487">
        <v>3198</v>
      </c>
      <c r="G195" s="487">
        <v>2689</v>
      </c>
      <c r="H195" s="487">
        <v>290</v>
      </c>
      <c r="I195" s="487">
        <v>509</v>
      </c>
      <c r="J195" s="487">
        <v>5687</v>
      </c>
      <c r="K195" s="487">
        <v>5634</v>
      </c>
      <c r="L195" s="487">
        <v>53</v>
      </c>
      <c r="M195" s="487">
        <v>6699</v>
      </c>
      <c r="N195" s="487">
        <v>0</v>
      </c>
    </row>
    <row r="196" spans="1:14" ht="9.6" customHeight="1">
      <c r="A196" s="475"/>
      <c r="B196" s="508" t="s">
        <v>1452</v>
      </c>
      <c r="C196" s="487">
        <v>3016</v>
      </c>
      <c r="D196" s="487">
        <v>1188</v>
      </c>
      <c r="E196" s="487">
        <v>744</v>
      </c>
      <c r="F196" s="487">
        <v>1932</v>
      </c>
      <c r="G196" s="487">
        <v>1453</v>
      </c>
      <c r="H196" s="487">
        <v>218</v>
      </c>
      <c r="I196" s="487">
        <v>479</v>
      </c>
      <c r="J196" s="487">
        <v>1084</v>
      </c>
      <c r="K196" s="487">
        <v>1037</v>
      </c>
      <c r="L196" s="487">
        <v>47</v>
      </c>
      <c r="M196" s="487">
        <v>1955</v>
      </c>
      <c r="N196" s="487">
        <v>0</v>
      </c>
    </row>
    <row r="197" spans="1:14" ht="9.6" customHeight="1">
      <c r="A197" s="475"/>
      <c r="B197" s="508" t="s">
        <v>1451</v>
      </c>
      <c r="C197" s="487">
        <v>5869</v>
      </c>
      <c r="D197" s="487">
        <v>668</v>
      </c>
      <c r="E197" s="487">
        <v>598</v>
      </c>
      <c r="F197" s="487">
        <v>1266</v>
      </c>
      <c r="G197" s="487">
        <v>1236</v>
      </c>
      <c r="H197" s="487">
        <v>72</v>
      </c>
      <c r="I197" s="487">
        <v>30</v>
      </c>
      <c r="J197" s="487">
        <v>4603</v>
      </c>
      <c r="K197" s="487">
        <v>4597</v>
      </c>
      <c r="L197" s="487">
        <v>6</v>
      </c>
      <c r="M197" s="487">
        <v>4744</v>
      </c>
      <c r="N197" s="487">
        <v>0</v>
      </c>
    </row>
    <row r="198" spans="1:14" ht="9.6" customHeight="1">
      <c r="A198" s="475"/>
      <c r="B198" s="507"/>
      <c r="C198" s="487"/>
      <c r="D198" s="487"/>
      <c r="E198" s="487"/>
      <c r="F198" s="487"/>
      <c r="G198" s="487"/>
      <c r="H198" s="487"/>
      <c r="I198" s="487"/>
      <c r="J198" s="487"/>
      <c r="K198" s="487"/>
      <c r="L198" s="487"/>
      <c r="M198" s="487"/>
      <c r="N198" s="487"/>
    </row>
    <row r="199" spans="1:14" ht="9.6" customHeight="1">
      <c r="A199" s="475"/>
      <c r="B199" s="507"/>
      <c r="C199" s="487"/>
      <c r="D199" s="487"/>
      <c r="E199" s="487"/>
      <c r="F199" s="487"/>
      <c r="G199" s="487"/>
      <c r="H199" s="487"/>
      <c r="I199" s="487"/>
      <c r="J199" s="487"/>
      <c r="K199" s="487"/>
      <c r="L199" s="487"/>
      <c r="M199" s="487"/>
      <c r="N199" s="487"/>
    </row>
    <row r="200" spans="1:14" ht="9.6" customHeight="1">
      <c r="A200" s="511" t="s">
        <v>472</v>
      </c>
      <c r="B200" s="534"/>
      <c r="C200" s="487">
        <v>31775</v>
      </c>
      <c r="D200" s="487">
        <v>10075</v>
      </c>
      <c r="E200" s="487">
        <v>6606</v>
      </c>
      <c r="F200" s="487">
        <v>16681</v>
      </c>
      <c r="G200" s="487">
        <v>12949</v>
      </c>
      <c r="H200" s="487">
        <v>1299</v>
      </c>
      <c r="I200" s="487">
        <v>3732</v>
      </c>
      <c r="J200" s="487">
        <v>15094</v>
      </c>
      <c r="K200" s="487">
        <v>14439</v>
      </c>
      <c r="L200" s="487">
        <v>655</v>
      </c>
      <c r="M200" s="487">
        <v>17471</v>
      </c>
      <c r="N200" s="487">
        <v>391</v>
      </c>
    </row>
    <row r="201" spans="1:14" ht="9.6" customHeight="1">
      <c r="A201" s="475"/>
      <c r="B201" s="507"/>
      <c r="C201" s="487"/>
      <c r="D201" s="487"/>
      <c r="E201" s="487"/>
      <c r="F201" s="487"/>
      <c r="G201" s="487"/>
      <c r="H201" s="487"/>
      <c r="I201" s="487"/>
      <c r="J201" s="487"/>
      <c r="K201" s="487"/>
      <c r="L201" s="487"/>
      <c r="M201" s="487"/>
      <c r="N201" s="487"/>
    </row>
    <row r="202" spans="1:14" ht="9.6" customHeight="1">
      <c r="A202" s="475"/>
      <c r="B202" s="508" t="s">
        <v>1450</v>
      </c>
      <c r="C202" s="487">
        <v>3491</v>
      </c>
      <c r="D202" s="487">
        <v>1767</v>
      </c>
      <c r="E202" s="487">
        <v>806</v>
      </c>
      <c r="F202" s="487">
        <v>2573</v>
      </c>
      <c r="G202" s="487">
        <v>1835</v>
      </c>
      <c r="H202" s="487">
        <v>170</v>
      </c>
      <c r="I202" s="487">
        <v>738</v>
      </c>
      <c r="J202" s="487">
        <v>918</v>
      </c>
      <c r="K202" s="487">
        <v>918</v>
      </c>
      <c r="L202" s="487">
        <v>0</v>
      </c>
      <c r="M202" s="487">
        <v>1333</v>
      </c>
      <c r="N202" s="487">
        <v>85</v>
      </c>
    </row>
    <row r="203" spans="1:14" ht="9.6" customHeight="1">
      <c r="A203" s="475"/>
      <c r="B203" s="508" t="s">
        <v>1449</v>
      </c>
      <c r="C203" s="487">
        <v>12657</v>
      </c>
      <c r="D203" s="487">
        <v>3702</v>
      </c>
      <c r="E203" s="487">
        <v>1778</v>
      </c>
      <c r="F203" s="487">
        <v>5480</v>
      </c>
      <c r="G203" s="487">
        <v>4490</v>
      </c>
      <c r="H203" s="487">
        <v>506</v>
      </c>
      <c r="I203" s="487">
        <v>990</v>
      </c>
      <c r="J203" s="487">
        <v>7177</v>
      </c>
      <c r="K203" s="487">
        <v>6523</v>
      </c>
      <c r="L203" s="487">
        <v>654</v>
      </c>
      <c r="M203" s="487">
        <v>7659</v>
      </c>
      <c r="N203" s="487">
        <v>42</v>
      </c>
    </row>
    <row r="204" spans="1:14" ht="9.6" customHeight="1">
      <c r="A204" s="475"/>
      <c r="B204" s="508" t="s">
        <v>1448</v>
      </c>
      <c r="C204" s="487">
        <v>1789</v>
      </c>
      <c r="D204" s="487">
        <v>564</v>
      </c>
      <c r="E204" s="487">
        <v>787</v>
      </c>
      <c r="F204" s="487">
        <v>1351</v>
      </c>
      <c r="G204" s="487">
        <v>1327</v>
      </c>
      <c r="H204" s="487">
        <v>52</v>
      </c>
      <c r="I204" s="487">
        <v>24</v>
      </c>
      <c r="J204" s="487">
        <v>438</v>
      </c>
      <c r="K204" s="487">
        <v>438</v>
      </c>
      <c r="L204" s="487">
        <v>0</v>
      </c>
      <c r="M204" s="487">
        <v>1118</v>
      </c>
      <c r="N204" s="487">
        <v>0</v>
      </c>
    </row>
    <row r="205" spans="1:14" ht="9.6" customHeight="1">
      <c r="A205" s="475"/>
      <c r="B205" s="508" t="s">
        <v>1447</v>
      </c>
      <c r="C205" s="487">
        <v>2229</v>
      </c>
      <c r="D205" s="487">
        <v>991</v>
      </c>
      <c r="E205" s="487">
        <v>442</v>
      </c>
      <c r="F205" s="487">
        <v>1433</v>
      </c>
      <c r="G205" s="487">
        <v>1089</v>
      </c>
      <c r="H205" s="487">
        <v>90</v>
      </c>
      <c r="I205" s="487">
        <v>344</v>
      </c>
      <c r="J205" s="487">
        <v>796</v>
      </c>
      <c r="K205" s="487">
        <v>796</v>
      </c>
      <c r="L205" s="487">
        <v>0</v>
      </c>
      <c r="M205" s="487">
        <v>836</v>
      </c>
      <c r="N205" s="487">
        <v>53</v>
      </c>
    </row>
    <row r="206" spans="1:14" ht="9.6" customHeight="1">
      <c r="A206" s="475"/>
      <c r="B206" s="508" t="s">
        <v>1446</v>
      </c>
      <c r="C206" s="487">
        <v>10126</v>
      </c>
      <c r="D206" s="487">
        <v>2621</v>
      </c>
      <c r="E206" s="487">
        <v>2287</v>
      </c>
      <c r="F206" s="487">
        <v>4908</v>
      </c>
      <c r="G206" s="487">
        <v>3347</v>
      </c>
      <c r="H206" s="487">
        <v>411</v>
      </c>
      <c r="I206" s="487">
        <v>1561</v>
      </c>
      <c r="J206" s="487">
        <v>5218</v>
      </c>
      <c r="K206" s="487">
        <v>5217</v>
      </c>
      <c r="L206" s="487">
        <v>1</v>
      </c>
      <c r="M206" s="487">
        <v>5423</v>
      </c>
      <c r="N206" s="487">
        <v>148</v>
      </c>
    </row>
    <row r="207" spans="1:14" ht="9.6" customHeight="1">
      <c r="A207" s="475"/>
      <c r="B207" s="508" t="s">
        <v>1445</v>
      </c>
      <c r="C207" s="487">
        <v>1341</v>
      </c>
      <c r="D207" s="487">
        <v>391</v>
      </c>
      <c r="E207" s="487">
        <v>468</v>
      </c>
      <c r="F207" s="487">
        <v>859</v>
      </c>
      <c r="G207" s="487">
        <v>787</v>
      </c>
      <c r="H207" s="487">
        <v>56</v>
      </c>
      <c r="I207" s="487">
        <v>72</v>
      </c>
      <c r="J207" s="487">
        <v>482</v>
      </c>
      <c r="K207" s="487">
        <v>482</v>
      </c>
      <c r="L207" s="487">
        <v>0</v>
      </c>
      <c r="M207" s="487">
        <v>960</v>
      </c>
      <c r="N207" s="487">
        <v>64</v>
      </c>
    </row>
    <row r="208" spans="1:14" ht="9.6" customHeight="1">
      <c r="A208" s="475"/>
      <c r="B208" s="508" t="s">
        <v>1444</v>
      </c>
      <c r="C208" s="487">
        <v>28</v>
      </c>
      <c r="D208" s="487">
        <v>4</v>
      </c>
      <c r="E208" s="487">
        <v>18</v>
      </c>
      <c r="F208" s="487">
        <v>22</v>
      </c>
      <c r="G208" s="520" t="s">
        <v>853</v>
      </c>
      <c r="H208" s="487">
        <v>0</v>
      </c>
      <c r="I208" s="520" t="s">
        <v>853</v>
      </c>
      <c r="J208" s="487">
        <v>6</v>
      </c>
      <c r="K208" s="487">
        <v>6</v>
      </c>
      <c r="L208" s="487">
        <v>0</v>
      </c>
      <c r="M208" s="487">
        <v>29</v>
      </c>
      <c r="N208" s="487">
        <v>0</v>
      </c>
    </row>
    <row r="209" spans="1:14" ht="9.6" customHeight="1">
      <c r="A209" s="475"/>
      <c r="B209" s="507" t="s">
        <v>1443</v>
      </c>
      <c r="C209" s="487"/>
      <c r="D209" s="487"/>
      <c r="E209" s="487"/>
      <c r="F209" s="487"/>
      <c r="G209" s="487"/>
      <c r="H209" s="487"/>
      <c r="I209" s="487"/>
      <c r="J209" s="487"/>
      <c r="K209" s="487"/>
      <c r="L209" s="487"/>
      <c r="M209" s="487"/>
      <c r="N209" s="487"/>
    </row>
    <row r="210" spans="1:14" ht="9.6" customHeight="1">
      <c r="A210" s="475"/>
      <c r="B210" s="508" t="s">
        <v>1442</v>
      </c>
      <c r="C210" s="487">
        <v>114</v>
      </c>
      <c r="D210" s="487">
        <v>35</v>
      </c>
      <c r="E210" s="487">
        <v>20</v>
      </c>
      <c r="F210" s="487">
        <v>55</v>
      </c>
      <c r="G210" s="520" t="s">
        <v>853</v>
      </c>
      <c r="H210" s="487">
        <v>14</v>
      </c>
      <c r="I210" s="520" t="s">
        <v>853</v>
      </c>
      <c r="J210" s="487">
        <v>59</v>
      </c>
      <c r="K210" s="487">
        <v>59</v>
      </c>
      <c r="L210" s="487">
        <v>0</v>
      </c>
      <c r="M210" s="487">
        <v>114</v>
      </c>
      <c r="N210" s="487">
        <v>0</v>
      </c>
    </row>
    <row r="211" spans="1:14" ht="9.6" customHeight="1">
      <c r="A211" s="475"/>
      <c r="B211" s="507"/>
      <c r="C211" s="487"/>
      <c r="D211" s="487"/>
      <c r="E211" s="487"/>
      <c r="F211" s="487"/>
      <c r="G211" s="487"/>
      <c r="H211" s="487"/>
      <c r="I211" s="487"/>
      <c r="J211" s="487"/>
      <c r="K211" s="487"/>
      <c r="L211" s="487"/>
      <c r="M211" s="487"/>
      <c r="N211" s="487"/>
    </row>
    <row r="212" spans="1:14" ht="9.6" customHeight="1">
      <c r="A212" s="475"/>
      <c r="B212" s="507"/>
      <c r="C212" s="487"/>
      <c r="D212" s="487"/>
      <c r="E212" s="487"/>
      <c r="F212" s="487"/>
      <c r="G212" s="487"/>
      <c r="H212" s="487"/>
      <c r="I212" s="487"/>
      <c r="J212" s="487"/>
      <c r="K212" s="487"/>
      <c r="L212" s="487"/>
      <c r="M212" s="487"/>
      <c r="N212" s="487"/>
    </row>
    <row r="213" spans="1:14" ht="9.6" customHeight="1">
      <c r="A213" s="511" t="s">
        <v>471</v>
      </c>
      <c r="B213" s="510"/>
      <c r="C213" s="487">
        <v>14378</v>
      </c>
      <c r="D213" s="487">
        <v>3552</v>
      </c>
      <c r="E213" s="487">
        <v>2522</v>
      </c>
      <c r="F213" s="487">
        <v>6074</v>
      </c>
      <c r="G213" s="487">
        <v>4475</v>
      </c>
      <c r="H213" s="487">
        <v>587</v>
      </c>
      <c r="I213" s="487">
        <v>1599</v>
      </c>
      <c r="J213" s="487">
        <v>8304</v>
      </c>
      <c r="K213" s="487">
        <v>7807</v>
      </c>
      <c r="L213" s="487">
        <v>497</v>
      </c>
      <c r="M213" s="487">
        <v>10417</v>
      </c>
      <c r="N213" s="487">
        <v>518</v>
      </c>
    </row>
    <row r="214" spans="1:14" ht="9.6" customHeight="1">
      <c r="A214" s="475"/>
      <c r="B214" s="507"/>
      <c r="C214" s="487"/>
      <c r="D214" s="487"/>
      <c r="E214" s="487"/>
      <c r="F214" s="487"/>
      <c r="G214" s="487"/>
      <c r="H214" s="487"/>
      <c r="I214" s="487"/>
      <c r="J214" s="487"/>
      <c r="K214" s="487"/>
      <c r="L214" s="487"/>
      <c r="M214" s="487"/>
      <c r="N214" s="487"/>
    </row>
    <row r="215" spans="1:14" ht="9.6" customHeight="1">
      <c r="A215" s="475"/>
      <c r="B215" s="508" t="s">
        <v>1441</v>
      </c>
      <c r="C215" s="487">
        <v>7814</v>
      </c>
      <c r="D215" s="487">
        <v>1875</v>
      </c>
      <c r="E215" s="487">
        <v>1556</v>
      </c>
      <c r="F215" s="487">
        <v>3431</v>
      </c>
      <c r="G215" s="487">
        <v>2633</v>
      </c>
      <c r="H215" s="487">
        <v>372</v>
      </c>
      <c r="I215" s="487">
        <v>798</v>
      </c>
      <c r="J215" s="487">
        <v>4383</v>
      </c>
      <c r="K215" s="487">
        <v>3921</v>
      </c>
      <c r="L215" s="487">
        <v>462</v>
      </c>
      <c r="M215" s="487">
        <v>5623</v>
      </c>
      <c r="N215" s="487">
        <v>302</v>
      </c>
    </row>
    <row r="216" spans="1:14" ht="9.6" customHeight="1">
      <c r="A216" s="475"/>
      <c r="B216" s="508" t="s">
        <v>1440</v>
      </c>
      <c r="C216" s="487">
        <v>6564</v>
      </c>
      <c r="D216" s="487">
        <v>1677</v>
      </c>
      <c r="E216" s="487">
        <v>966</v>
      </c>
      <c r="F216" s="487">
        <v>2643</v>
      </c>
      <c r="G216" s="487">
        <v>1842</v>
      </c>
      <c r="H216" s="487">
        <v>215</v>
      </c>
      <c r="I216" s="487">
        <v>801</v>
      </c>
      <c r="J216" s="487">
        <v>3921</v>
      </c>
      <c r="K216" s="487">
        <v>3886</v>
      </c>
      <c r="L216" s="487">
        <v>35</v>
      </c>
      <c r="M216" s="487">
        <v>4794</v>
      </c>
      <c r="N216" s="487">
        <v>216</v>
      </c>
    </row>
    <row r="217" spans="1:14" ht="9.6" customHeight="1">
      <c r="A217" s="475"/>
      <c r="B217" s="488"/>
      <c r="C217" s="518"/>
      <c r="D217" s="517"/>
      <c r="E217" s="517"/>
      <c r="F217" s="517"/>
      <c r="G217" s="517"/>
      <c r="H217" s="517"/>
      <c r="I217" s="517"/>
      <c r="J217" s="517"/>
      <c r="K217" s="517"/>
      <c r="L217" s="517"/>
      <c r="M217" s="517"/>
      <c r="N217" s="517"/>
    </row>
    <row r="218" spans="1:14" ht="9.6" customHeight="1">
      <c r="A218" s="475"/>
      <c r="B218" s="488"/>
      <c r="C218" s="518"/>
      <c r="D218" s="517"/>
      <c r="E218" s="517"/>
      <c r="F218" s="517"/>
      <c r="G218" s="517"/>
      <c r="H218" s="517"/>
      <c r="I218" s="517"/>
      <c r="J218" s="517"/>
      <c r="K218" s="517"/>
      <c r="L218" s="517"/>
      <c r="M218" s="517"/>
      <c r="N218" s="517"/>
    </row>
    <row r="219" spans="1:14" ht="9.6" customHeight="1">
      <c r="A219" s="475"/>
      <c r="B219" s="488"/>
      <c r="C219" s="518"/>
      <c r="D219" s="517"/>
      <c r="E219" s="517"/>
      <c r="F219" s="517"/>
      <c r="G219" s="517"/>
      <c r="H219" s="517"/>
      <c r="I219" s="517"/>
      <c r="J219" s="517"/>
      <c r="K219" s="517"/>
      <c r="L219" s="517"/>
      <c r="M219" s="517"/>
      <c r="N219" s="517"/>
    </row>
    <row r="220" spans="1:14" ht="9.6" customHeight="1">
      <c r="A220" s="475"/>
      <c r="B220" s="488"/>
      <c r="C220" s="487"/>
      <c r="D220" s="480"/>
      <c r="E220" s="480"/>
      <c r="J220" s="480"/>
      <c r="K220" s="480"/>
      <c r="L220" s="480"/>
      <c r="M220" s="480"/>
      <c r="N220" s="480"/>
    </row>
    <row r="221" spans="1:14" ht="9.6" customHeight="1">
      <c r="A221" s="511"/>
      <c r="B221" s="519"/>
      <c r="C221" s="487"/>
      <c r="D221" s="487"/>
      <c r="E221" s="487"/>
      <c r="F221" s="487"/>
      <c r="G221" s="487"/>
      <c r="H221" s="487"/>
      <c r="I221" s="487"/>
      <c r="J221" s="487"/>
      <c r="K221" s="487"/>
      <c r="L221" s="487"/>
      <c r="M221" s="487"/>
      <c r="N221" s="487"/>
    </row>
    <row r="222" spans="1:14" ht="9.6" customHeight="1">
      <c r="A222" s="486" t="s">
        <v>51</v>
      </c>
      <c r="B222" s="485"/>
      <c r="C222" s="484"/>
      <c r="D222" s="483"/>
      <c r="E222" s="483"/>
      <c r="F222" s="483"/>
      <c r="G222" s="483"/>
      <c r="H222" s="483"/>
      <c r="I222" s="483"/>
      <c r="J222" s="483"/>
      <c r="K222" s="483"/>
      <c r="L222" s="483"/>
      <c r="M222" s="483"/>
      <c r="N222" s="483"/>
    </row>
    <row r="223" spans="1:14" ht="10.15" customHeight="1">
      <c r="A223" s="478"/>
      <c r="B223" s="516"/>
      <c r="C223" s="503" t="s">
        <v>67</v>
      </c>
      <c r="D223" s="515"/>
      <c r="E223" s="496"/>
      <c r="F223" s="496"/>
      <c r="G223" s="496"/>
      <c r="H223" s="496"/>
      <c r="I223" s="496"/>
      <c r="J223" s="496"/>
      <c r="K223" s="496"/>
      <c r="L223" s="496"/>
      <c r="M223" s="496"/>
      <c r="N223" s="496"/>
    </row>
    <row r="224" spans="1:14" ht="10.15" customHeight="1">
      <c r="A224" s="478"/>
      <c r="B224" s="516"/>
      <c r="C224" s="503"/>
      <c r="D224" s="515"/>
      <c r="E224" s="496"/>
      <c r="F224" s="496"/>
      <c r="G224" s="496"/>
      <c r="H224" s="496"/>
      <c r="I224" s="496"/>
      <c r="J224" s="496"/>
      <c r="K224" s="496"/>
      <c r="L224" s="496"/>
      <c r="M224" s="496"/>
      <c r="N224" s="496"/>
    </row>
    <row r="225" spans="1:14" ht="9.6" customHeight="1">
      <c r="A225" s="511" t="s">
        <v>470</v>
      </c>
      <c r="B225" s="534"/>
      <c r="C225" s="487">
        <v>14164</v>
      </c>
      <c r="D225" s="487">
        <v>3485</v>
      </c>
      <c r="E225" s="487">
        <v>2878</v>
      </c>
      <c r="F225" s="487">
        <v>6363</v>
      </c>
      <c r="G225" s="487">
        <v>4900</v>
      </c>
      <c r="H225" s="487">
        <v>560</v>
      </c>
      <c r="I225" s="487">
        <v>1463</v>
      </c>
      <c r="J225" s="487">
        <v>7801</v>
      </c>
      <c r="K225" s="487">
        <v>7785</v>
      </c>
      <c r="L225" s="487">
        <v>16</v>
      </c>
      <c r="M225" s="487">
        <v>11682</v>
      </c>
      <c r="N225" s="487">
        <v>1141</v>
      </c>
    </row>
    <row r="226" spans="1:14" ht="9.6" customHeight="1">
      <c r="A226" s="475"/>
      <c r="B226" s="507"/>
      <c r="C226" s="487"/>
      <c r="D226" s="487"/>
      <c r="E226" s="487"/>
      <c r="F226" s="487"/>
      <c r="G226" s="487"/>
      <c r="H226" s="487"/>
      <c r="I226" s="487"/>
      <c r="J226" s="487"/>
      <c r="K226" s="487"/>
      <c r="L226" s="487"/>
      <c r="M226" s="487"/>
      <c r="N226" s="487"/>
    </row>
    <row r="227" spans="1:14" ht="9.6" customHeight="1">
      <c r="A227" s="475"/>
      <c r="B227" s="508" t="s">
        <v>947</v>
      </c>
      <c r="C227" s="487">
        <v>741</v>
      </c>
      <c r="D227" s="487">
        <v>289</v>
      </c>
      <c r="E227" s="487">
        <v>315</v>
      </c>
      <c r="F227" s="487">
        <v>604</v>
      </c>
      <c r="G227" s="487">
        <v>309</v>
      </c>
      <c r="H227" s="487">
        <v>65</v>
      </c>
      <c r="I227" s="487">
        <v>295</v>
      </c>
      <c r="J227" s="487">
        <v>137</v>
      </c>
      <c r="K227" s="487">
        <v>137</v>
      </c>
      <c r="L227" s="487">
        <v>0</v>
      </c>
      <c r="M227" s="487">
        <v>301</v>
      </c>
      <c r="N227" s="487">
        <v>58</v>
      </c>
    </row>
    <row r="228" spans="1:14" ht="9.6" customHeight="1">
      <c r="A228" s="475"/>
      <c r="B228" s="508" t="s">
        <v>945</v>
      </c>
      <c r="C228" s="487">
        <v>5127</v>
      </c>
      <c r="D228" s="487">
        <v>2038</v>
      </c>
      <c r="E228" s="487">
        <v>1433</v>
      </c>
      <c r="F228" s="487">
        <v>3471</v>
      </c>
      <c r="G228" s="487">
        <v>2303</v>
      </c>
      <c r="H228" s="487">
        <v>451</v>
      </c>
      <c r="I228" s="487">
        <v>1168</v>
      </c>
      <c r="J228" s="487">
        <v>1656</v>
      </c>
      <c r="K228" s="487">
        <v>1640</v>
      </c>
      <c r="L228" s="487">
        <v>16</v>
      </c>
      <c r="M228" s="487">
        <v>2586</v>
      </c>
      <c r="N228" s="487">
        <v>417</v>
      </c>
    </row>
    <row r="229" spans="1:14" ht="9.6" customHeight="1">
      <c r="A229" s="475"/>
      <c r="B229" s="508" t="s">
        <v>944</v>
      </c>
      <c r="C229" s="487">
        <v>526</v>
      </c>
      <c r="D229" s="487">
        <v>189</v>
      </c>
      <c r="E229" s="487">
        <v>70</v>
      </c>
      <c r="F229" s="487">
        <v>259</v>
      </c>
      <c r="G229" s="520" t="s">
        <v>853</v>
      </c>
      <c r="H229" s="487">
        <v>44</v>
      </c>
      <c r="I229" s="520" t="s">
        <v>853</v>
      </c>
      <c r="J229" s="487">
        <v>267</v>
      </c>
      <c r="K229" s="487">
        <v>267</v>
      </c>
      <c r="L229" s="487">
        <v>0</v>
      </c>
      <c r="M229" s="487">
        <v>550</v>
      </c>
      <c r="N229" s="487">
        <v>93</v>
      </c>
    </row>
    <row r="230" spans="1:14" ht="9.6" customHeight="1">
      <c r="A230" s="475"/>
      <c r="B230" s="508" t="s">
        <v>1439</v>
      </c>
      <c r="C230" s="487">
        <v>7770</v>
      </c>
      <c r="D230" s="487">
        <v>969</v>
      </c>
      <c r="E230" s="487">
        <v>1060</v>
      </c>
      <c r="F230" s="487">
        <v>2029</v>
      </c>
      <c r="G230" s="520" t="s">
        <v>853</v>
      </c>
      <c r="H230" s="487">
        <v>0</v>
      </c>
      <c r="I230" s="520" t="s">
        <v>853</v>
      </c>
      <c r="J230" s="487">
        <v>5741</v>
      </c>
      <c r="K230" s="487">
        <v>5741</v>
      </c>
      <c r="L230" s="487">
        <v>0</v>
      </c>
      <c r="M230" s="487">
        <v>8245</v>
      </c>
      <c r="N230" s="487">
        <v>573</v>
      </c>
    </row>
    <row r="231" spans="1:14" ht="9.6" customHeight="1">
      <c r="A231" s="475"/>
      <c r="B231" s="507"/>
      <c r="C231" s="539"/>
      <c r="D231" s="538"/>
      <c r="E231" s="538"/>
      <c r="F231" s="538"/>
      <c r="G231" s="538"/>
      <c r="H231" s="538"/>
      <c r="I231" s="538"/>
      <c r="J231" s="538"/>
      <c r="K231" s="538"/>
      <c r="L231" s="538"/>
      <c r="M231" s="538"/>
      <c r="N231" s="538"/>
    </row>
    <row r="232" spans="1:14" ht="9.6" customHeight="1">
      <c r="A232" s="475"/>
      <c r="B232" s="507"/>
      <c r="C232" s="506"/>
      <c r="D232" s="514"/>
      <c r="E232" s="514"/>
      <c r="F232" s="514"/>
      <c r="G232" s="514"/>
      <c r="H232" s="514"/>
      <c r="I232" s="514"/>
      <c r="J232" s="514"/>
      <c r="K232" s="514"/>
      <c r="L232" s="514"/>
      <c r="M232" s="514"/>
      <c r="N232" s="514"/>
    </row>
    <row r="233" spans="1:14" ht="9.6" customHeight="1">
      <c r="A233" s="511" t="s">
        <v>469</v>
      </c>
      <c r="B233" s="534"/>
      <c r="C233" s="487">
        <v>14548</v>
      </c>
      <c r="D233" s="487">
        <v>4699</v>
      </c>
      <c r="E233" s="487">
        <v>3214</v>
      </c>
      <c r="F233" s="487">
        <v>7913</v>
      </c>
      <c r="G233" s="487">
        <v>5253</v>
      </c>
      <c r="H233" s="487">
        <v>696</v>
      </c>
      <c r="I233" s="487">
        <v>2660</v>
      </c>
      <c r="J233" s="487">
        <v>6635</v>
      </c>
      <c r="K233" s="487">
        <v>6346</v>
      </c>
      <c r="L233" s="487">
        <v>289</v>
      </c>
      <c r="M233" s="487">
        <v>7531</v>
      </c>
      <c r="N233" s="487">
        <v>561</v>
      </c>
    </row>
    <row r="234" spans="1:14" ht="9.6" customHeight="1">
      <c r="A234" s="475"/>
      <c r="B234" s="507"/>
      <c r="C234" s="487"/>
      <c r="D234" s="487"/>
      <c r="E234" s="487"/>
      <c r="F234" s="487"/>
      <c r="G234" s="487"/>
      <c r="H234" s="487"/>
      <c r="I234" s="487"/>
      <c r="J234" s="487"/>
      <c r="K234" s="487"/>
      <c r="L234" s="487"/>
      <c r="M234" s="487"/>
      <c r="N234" s="487"/>
    </row>
    <row r="235" spans="1:14" ht="9.6" customHeight="1">
      <c r="A235" s="475"/>
      <c r="B235" s="508" t="s">
        <v>1438</v>
      </c>
      <c r="C235" s="487">
        <v>1177</v>
      </c>
      <c r="D235" s="487">
        <v>465</v>
      </c>
      <c r="E235" s="487">
        <v>437</v>
      </c>
      <c r="F235" s="487">
        <v>902</v>
      </c>
      <c r="G235" s="487">
        <v>343</v>
      </c>
      <c r="H235" s="487">
        <v>107</v>
      </c>
      <c r="I235" s="487">
        <v>559</v>
      </c>
      <c r="J235" s="487">
        <v>275</v>
      </c>
      <c r="K235" s="487">
        <v>275</v>
      </c>
      <c r="L235" s="487">
        <v>0</v>
      </c>
      <c r="M235" s="487">
        <v>550</v>
      </c>
      <c r="N235" s="487">
        <v>86</v>
      </c>
    </row>
    <row r="236" spans="1:14" ht="9.6" customHeight="1">
      <c r="A236" s="475"/>
      <c r="B236" s="508" t="s">
        <v>1437</v>
      </c>
      <c r="C236" s="487">
        <v>1829</v>
      </c>
      <c r="D236" s="487">
        <v>885</v>
      </c>
      <c r="E236" s="487">
        <v>263</v>
      </c>
      <c r="F236" s="487">
        <v>1148</v>
      </c>
      <c r="G236" s="487">
        <v>836</v>
      </c>
      <c r="H236" s="487">
        <v>104</v>
      </c>
      <c r="I236" s="487">
        <v>312</v>
      </c>
      <c r="J236" s="487">
        <v>681</v>
      </c>
      <c r="K236" s="487">
        <v>617</v>
      </c>
      <c r="L236" s="487">
        <v>64</v>
      </c>
      <c r="M236" s="487">
        <v>1210</v>
      </c>
      <c r="N236" s="487">
        <v>143</v>
      </c>
    </row>
    <row r="237" spans="1:14" ht="9.6" customHeight="1">
      <c r="A237" s="475"/>
      <c r="B237" s="508" t="s">
        <v>1436</v>
      </c>
      <c r="C237" s="487">
        <v>9960</v>
      </c>
      <c r="D237" s="487">
        <v>2719</v>
      </c>
      <c r="E237" s="487">
        <v>2154</v>
      </c>
      <c r="F237" s="487">
        <v>4873</v>
      </c>
      <c r="G237" s="487">
        <v>3504</v>
      </c>
      <c r="H237" s="487">
        <v>385</v>
      </c>
      <c r="I237" s="487">
        <v>1369</v>
      </c>
      <c r="J237" s="487">
        <v>5087</v>
      </c>
      <c r="K237" s="487">
        <v>5013</v>
      </c>
      <c r="L237" s="487">
        <v>74</v>
      </c>
      <c r="M237" s="487">
        <v>5106</v>
      </c>
      <c r="N237" s="487">
        <v>260</v>
      </c>
    </row>
    <row r="238" spans="1:14" ht="9.6" customHeight="1">
      <c r="A238" s="475"/>
      <c r="B238" s="508" t="s">
        <v>1435</v>
      </c>
      <c r="C238" s="487">
        <v>1582</v>
      </c>
      <c r="D238" s="487">
        <v>630</v>
      </c>
      <c r="E238" s="487">
        <v>360</v>
      </c>
      <c r="F238" s="487">
        <v>990</v>
      </c>
      <c r="G238" s="487">
        <v>570</v>
      </c>
      <c r="H238" s="487">
        <v>100</v>
      </c>
      <c r="I238" s="487">
        <v>420</v>
      </c>
      <c r="J238" s="487">
        <v>592</v>
      </c>
      <c r="K238" s="487">
        <v>441</v>
      </c>
      <c r="L238" s="487">
        <v>151</v>
      </c>
      <c r="M238" s="487">
        <v>665</v>
      </c>
      <c r="N238" s="487">
        <v>72</v>
      </c>
    </row>
    <row r="239" spans="1:14" ht="9.6" customHeight="1">
      <c r="A239" s="475"/>
      <c r="B239" s="507"/>
      <c r="C239" s="539"/>
      <c r="D239" s="538"/>
      <c r="E239" s="538"/>
      <c r="F239" s="538"/>
      <c r="G239" s="538"/>
      <c r="H239" s="538"/>
      <c r="I239" s="538"/>
      <c r="J239" s="538"/>
      <c r="K239" s="538"/>
      <c r="L239" s="538"/>
      <c r="M239" s="538"/>
      <c r="N239" s="538"/>
    </row>
    <row r="240" spans="1:14" ht="9.6" customHeight="1">
      <c r="A240" s="475"/>
      <c r="B240" s="504" t="s">
        <v>1434</v>
      </c>
      <c r="C240" s="487">
        <v>529312</v>
      </c>
      <c r="D240" s="487">
        <v>162717</v>
      </c>
      <c r="E240" s="487">
        <v>108843</v>
      </c>
      <c r="F240" s="487">
        <v>271560</v>
      </c>
      <c r="G240" s="487">
        <v>196501</v>
      </c>
      <c r="H240" s="487">
        <v>24001</v>
      </c>
      <c r="I240" s="487">
        <v>75059</v>
      </c>
      <c r="J240" s="487">
        <v>257752</v>
      </c>
      <c r="K240" s="487">
        <v>254263</v>
      </c>
      <c r="L240" s="487">
        <v>3489</v>
      </c>
      <c r="M240" s="487">
        <v>304694</v>
      </c>
      <c r="N240" s="487">
        <v>23052</v>
      </c>
    </row>
    <row r="241" spans="1:14" ht="9.6" customHeight="1">
      <c r="A241" s="475"/>
      <c r="B241" s="488"/>
      <c r="C241" s="487"/>
      <c r="D241" s="480"/>
      <c r="E241" s="480"/>
      <c r="J241" s="480"/>
      <c r="K241" s="480"/>
      <c r="L241" s="480"/>
      <c r="M241" s="480"/>
      <c r="N241" s="480"/>
    </row>
    <row r="242" spans="1:14" ht="9.6" customHeight="1">
      <c r="A242" s="475"/>
      <c r="B242" s="488"/>
      <c r="C242" s="487"/>
      <c r="D242" s="480"/>
      <c r="E242" s="480"/>
      <c r="J242" s="480"/>
      <c r="K242" s="480"/>
      <c r="L242" s="480"/>
      <c r="M242" s="480"/>
      <c r="N242" s="480"/>
    </row>
    <row r="243" spans="1:14" ht="9.6" customHeight="1">
      <c r="A243" s="475"/>
      <c r="B243" s="488"/>
      <c r="C243" s="487"/>
      <c r="D243" s="487"/>
      <c r="E243" s="487"/>
      <c r="F243" s="487"/>
      <c r="G243" s="487"/>
      <c r="H243" s="487"/>
      <c r="I243" s="487"/>
      <c r="J243" s="487"/>
      <c r="K243" s="487"/>
      <c r="L243" s="487"/>
      <c r="M243" s="487"/>
      <c r="N243" s="487"/>
    </row>
    <row r="244" spans="1:14" ht="10.15" customHeight="1">
      <c r="B244" s="485"/>
      <c r="C244" s="503" t="s">
        <v>66</v>
      </c>
      <c r="D244" s="496"/>
      <c r="E244" s="496"/>
      <c r="F244" s="496"/>
      <c r="G244" s="496"/>
      <c r="H244" s="496"/>
      <c r="I244" s="496"/>
      <c r="J244" s="496"/>
      <c r="K244" s="496"/>
      <c r="L244" s="496"/>
      <c r="M244" s="496"/>
      <c r="N244" s="496"/>
    </row>
    <row r="245" spans="1:14" ht="9.6" customHeight="1">
      <c r="A245" s="475"/>
      <c r="B245" s="488"/>
      <c r="C245" s="487"/>
      <c r="D245" s="480"/>
      <c r="E245" s="480"/>
      <c r="J245" s="480"/>
      <c r="K245" s="480"/>
      <c r="L245" s="480"/>
      <c r="M245" s="480"/>
      <c r="N245" s="480"/>
    </row>
    <row r="246" spans="1:14" ht="9.6" customHeight="1">
      <c r="A246" s="511" t="s">
        <v>479</v>
      </c>
      <c r="B246" s="510"/>
      <c r="C246" s="487">
        <v>2965</v>
      </c>
      <c r="D246" s="487">
        <v>1012</v>
      </c>
      <c r="E246" s="487">
        <v>1240</v>
      </c>
      <c r="F246" s="487">
        <v>2252</v>
      </c>
      <c r="G246" s="487">
        <v>1328</v>
      </c>
      <c r="H246" s="487">
        <v>347</v>
      </c>
      <c r="I246" s="487">
        <v>924</v>
      </c>
      <c r="J246" s="487">
        <v>713</v>
      </c>
      <c r="K246" s="487">
        <v>713</v>
      </c>
      <c r="L246" s="487">
        <v>0</v>
      </c>
      <c r="M246" s="487">
        <v>1517</v>
      </c>
      <c r="N246" s="487">
        <v>199</v>
      </c>
    </row>
    <row r="247" spans="1:14" ht="9.6" customHeight="1">
      <c r="A247" s="475"/>
      <c r="B247" s="507"/>
      <c r="C247" s="487"/>
      <c r="D247" s="487"/>
      <c r="E247" s="487"/>
      <c r="F247" s="487"/>
      <c r="G247" s="487"/>
      <c r="H247" s="487"/>
      <c r="I247" s="487"/>
      <c r="J247" s="487"/>
      <c r="K247" s="487"/>
      <c r="L247" s="487"/>
      <c r="M247" s="487"/>
      <c r="N247" s="487"/>
    </row>
    <row r="248" spans="1:14" ht="9.6" customHeight="1">
      <c r="A248" s="475"/>
      <c r="B248" s="508" t="s">
        <v>1433</v>
      </c>
      <c r="C248" s="487">
        <v>541</v>
      </c>
      <c r="D248" s="487">
        <v>181</v>
      </c>
      <c r="E248" s="487">
        <v>244</v>
      </c>
      <c r="F248" s="487">
        <v>425</v>
      </c>
      <c r="G248" s="487">
        <v>279</v>
      </c>
      <c r="H248" s="487">
        <v>58</v>
      </c>
      <c r="I248" s="487">
        <v>146</v>
      </c>
      <c r="J248" s="487">
        <v>116</v>
      </c>
      <c r="K248" s="487">
        <v>116</v>
      </c>
      <c r="L248" s="487">
        <v>0</v>
      </c>
      <c r="M248" s="487">
        <v>293</v>
      </c>
      <c r="N248" s="487">
        <v>23</v>
      </c>
    </row>
    <row r="249" spans="1:14" ht="9.6" customHeight="1">
      <c r="A249" s="475"/>
      <c r="B249" s="508" t="s">
        <v>1432</v>
      </c>
      <c r="C249" s="487">
        <v>618</v>
      </c>
      <c r="D249" s="487">
        <v>225</v>
      </c>
      <c r="E249" s="487">
        <v>275</v>
      </c>
      <c r="F249" s="487">
        <v>500</v>
      </c>
      <c r="G249" s="487">
        <v>276</v>
      </c>
      <c r="H249" s="487">
        <v>69</v>
      </c>
      <c r="I249" s="487">
        <v>224</v>
      </c>
      <c r="J249" s="487">
        <v>118</v>
      </c>
      <c r="K249" s="487">
        <v>118</v>
      </c>
      <c r="L249" s="487">
        <v>0</v>
      </c>
      <c r="M249" s="487">
        <v>305</v>
      </c>
      <c r="N249" s="487">
        <v>38</v>
      </c>
    </row>
    <row r="250" spans="1:14" ht="9.6" customHeight="1">
      <c r="A250" s="475"/>
      <c r="B250" s="508" t="s">
        <v>1431</v>
      </c>
      <c r="C250" s="487">
        <v>535</v>
      </c>
      <c r="D250" s="487">
        <v>178</v>
      </c>
      <c r="E250" s="487">
        <v>233</v>
      </c>
      <c r="F250" s="487">
        <v>411</v>
      </c>
      <c r="G250" s="487">
        <v>202</v>
      </c>
      <c r="H250" s="487">
        <v>50</v>
      </c>
      <c r="I250" s="487">
        <v>209</v>
      </c>
      <c r="J250" s="487">
        <v>124</v>
      </c>
      <c r="K250" s="487">
        <v>124</v>
      </c>
      <c r="L250" s="487">
        <v>0</v>
      </c>
      <c r="M250" s="487">
        <v>228</v>
      </c>
      <c r="N250" s="487">
        <v>32</v>
      </c>
    </row>
    <row r="251" spans="1:14" ht="9.6" customHeight="1">
      <c r="A251" s="475"/>
      <c r="B251" s="508" t="s">
        <v>1430</v>
      </c>
      <c r="C251" s="487">
        <v>634</v>
      </c>
      <c r="D251" s="487">
        <v>233</v>
      </c>
      <c r="E251" s="487">
        <v>238</v>
      </c>
      <c r="F251" s="487">
        <v>471</v>
      </c>
      <c r="G251" s="487">
        <v>293</v>
      </c>
      <c r="H251" s="487">
        <v>81</v>
      </c>
      <c r="I251" s="487">
        <v>178</v>
      </c>
      <c r="J251" s="487">
        <v>163</v>
      </c>
      <c r="K251" s="487">
        <v>163</v>
      </c>
      <c r="L251" s="487">
        <v>0</v>
      </c>
      <c r="M251" s="487">
        <v>310</v>
      </c>
      <c r="N251" s="487">
        <v>58</v>
      </c>
    </row>
    <row r="252" spans="1:14" ht="9.6" customHeight="1">
      <c r="A252" s="475"/>
      <c r="B252" s="508" t="s">
        <v>1429</v>
      </c>
      <c r="C252" s="487">
        <v>548</v>
      </c>
      <c r="D252" s="487">
        <v>197</v>
      </c>
      <c r="E252" s="487">
        <v>202</v>
      </c>
      <c r="F252" s="487">
        <v>399</v>
      </c>
      <c r="G252" s="487">
        <v>254</v>
      </c>
      <c r="H252" s="487">
        <v>67</v>
      </c>
      <c r="I252" s="487">
        <v>145</v>
      </c>
      <c r="J252" s="487">
        <v>149</v>
      </c>
      <c r="K252" s="487">
        <v>149</v>
      </c>
      <c r="L252" s="487">
        <v>0</v>
      </c>
      <c r="M252" s="487">
        <v>261</v>
      </c>
      <c r="N252" s="487">
        <v>51</v>
      </c>
    </row>
    <row r="253" spans="1:14" ht="9.6" customHeight="1">
      <c r="A253" s="475"/>
      <c r="B253" s="508" t="s">
        <v>1428</v>
      </c>
      <c r="C253" s="487">
        <v>86</v>
      </c>
      <c r="D253" s="487">
        <v>36</v>
      </c>
      <c r="E253" s="487">
        <v>36</v>
      </c>
      <c r="F253" s="487">
        <v>72</v>
      </c>
      <c r="G253" s="487">
        <v>39</v>
      </c>
      <c r="H253" s="487">
        <v>14</v>
      </c>
      <c r="I253" s="487">
        <v>33</v>
      </c>
      <c r="J253" s="487">
        <v>14</v>
      </c>
      <c r="K253" s="487">
        <v>14</v>
      </c>
      <c r="L253" s="487">
        <v>0</v>
      </c>
      <c r="M253" s="487">
        <v>49</v>
      </c>
      <c r="N253" s="487">
        <v>7</v>
      </c>
    </row>
    <row r="254" spans="1:14" ht="9.6" customHeight="1">
      <c r="A254" s="475"/>
      <c r="B254" s="508" t="s">
        <v>1317</v>
      </c>
      <c r="C254" s="487">
        <v>321</v>
      </c>
      <c r="D254" s="487">
        <v>93</v>
      </c>
      <c r="E254" s="487">
        <v>135</v>
      </c>
      <c r="F254" s="487">
        <v>228</v>
      </c>
      <c r="G254" s="487">
        <v>145</v>
      </c>
      <c r="H254" s="487">
        <v>43</v>
      </c>
      <c r="I254" s="487">
        <v>83</v>
      </c>
      <c r="J254" s="487">
        <v>93</v>
      </c>
      <c r="K254" s="487">
        <v>93</v>
      </c>
      <c r="L254" s="487">
        <v>0</v>
      </c>
      <c r="M254" s="487">
        <v>183</v>
      </c>
      <c r="N254" s="487">
        <v>26</v>
      </c>
    </row>
    <row r="255" spans="1:14" ht="9.6" customHeight="1">
      <c r="A255" s="475"/>
      <c r="B255" s="508" t="s">
        <v>1427</v>
      </c>
      <c r="C255" s="487">
        <v>316</v>
      </c>
      <c r="D255" s="487">
        <v>102</v>
      </c>
      <c r="E255" s="487">
        <v>115</v>
      </c>
      <c r="F255" s="487">
        <v>217</v>
      </c>
      <c r="G255" s="487">
        <v>133</v>
      </c>
      <c r="H255" s="487">
        <v>46</v>
      </c>
      <c r="I255" s="487">
        <v>84</v>
      </c>
      <c r="J255" s="487">
        <v>99</v>
      </c>
      <c r="K255" s="487">
        <v>99</v>
      </c>
      <c r="L255" s="487">
        <v>0</v>
      </c>
      <c r="M255" s="487">
        <v>198</v>
      </c>
      <c r="N255" s="487">
        <v>23</v>
      </c>
    </row>
    <row r="256" spans="1:14" ht="9.6" customHeight="1">
      <c r="A256" s="475"/>
      <c r="B256" s="488"/>
      <c r="C256" s="506"/>
      <c r="D256" s="514"/>
      <c r="E256" s="514"/>
      <c r="F256" s="514"/>
      <c r="G256" s="514"/>
      <c r="H256" s="514"/>
      <c r="I256" s="514"/>
      <c r="J256" s="514"/>
      <c r="K256" s="514"/>
      <c r="L256" s="514"/>
      <c r="M256" s="514"/>
      <c r="N256" s="514"/>
    </row>
    <row r="257" spans="1:14" ht="9.6" customHeight="1">
      <c r="A257" s="475"/>
      <c r="B257" s="488"/>
      <c r="C257" s="487"/>
      <c r="D257" s="480"/>
      <c r="E257" s="480"/>
      <c r="J257" s="480"/>
      <c r="K257" s="480"/>
      <c r="L257" s="480"/>
      <c r="M257" s="480"/>
      <c r="N257" s="480"/>
    </row>
    <row r="258" spans="1:14" ht="9.6" customHeight="1">
      <c r="A258" s="475"/>
      <c r="B258" s="488"/>
      <c r="C258" s="487"/>
      <c r="D258" s="480"/>
      <c r="E258" s="480"/>
      <c r="J258" s="480"/>
      <c r="K258" s="480"/>
      <c r="L258" s="480"/>
      <c r="M258" s="480"/>
      <c r="N258" s="480"/>
    </row>
    <row r="259" spans="1:14" ht="10.15" customHeight="1">
      <c r="B259" s="485"/>
      <c r="C259" s="503" t="s">
        <v>65</v>
      </c>
      <c r="D259" s="537"/>
      <c r="E259" s="537"/>
      <c r="F259" s="537"/>
      <c r="G259" s="537"/>
      <c r="H259" s="537"/>
      <c r="I259" s="537"/>
      <c r="J259" s="537"/>
      <c r="K259" s="537"/>
      <c r="L259" s="537"/>
      <c r="M259" s="537"/>
      <c r="N259" s="537"/>
    </row>
    <row r="260" spans="1:14" ht="9.6" customHeight="1">
      <c r="A260" s="475"/>
      <c r="B260" s="488"/>
      <c r="C260" s="487"/>
      <c r="D260" s="480"/>
      <c r="E260" s="480"/>
      <c r="J260" s="480"/>
      <c r="K260" s="480"/>
      <c r="L260" s="480"/>
      <c r="M260" s="480"/>
      <c r="N260" s="480"/>
    </row>
    <row r="261" spans="1:14" ht="9.6" customHeight="1">
      <c r="A261" s="511" t="s">
        <v>1264</v>
      </c>
      <c r="B261" s="510"/>
      <c r="C261" s="487">
        <v>122</v>
      </c>
      <c r="D261" s="487">
        <v>53</v>
      </c>
      <c r="E261" s="487">
        <v>17</v>
      </c>
      <c r="F261" s="487">
        <v>70</v>
      </c>
      <c r="G261" s="487">
        <v>45</v>
      </c>
      <c r="H261" s="487">
        <v>18</v>
      </c>
      <c r="I261" s="487">
        <v>25</v>
      </c>
      <c r="J261" s="487">
        <v>52</v>
      </c>
      <c r="K261" s="487">
        <v>47</v>
      </c>
      <c r="L261" s="487">
        <v>5</v>
      </c>
      <c r="M261" s="487">
        <v>81</v>
      </c>
      <c r="N261" s="487">
        <v>0</v>
      </c>
    </row>
    <row r="262" spans="1:14" ht="9.6" customHeight="1">
      <c r="A262" s="475"/>
      <c r="B262" s="507"/>
      <c r="C262" s="487"/>
      <c r="D262" s="487"/>
      <c r="E262" s="487"/>
      <c r="F262" s="487"/>
      <c r="G262" s="487"/>
      <c r="H262" s="487"/>
      <c r="I262" s="487"/>
      <c r="J262" s="487"/>
      <c r="K262" s="487"/>
      <c r="L262" s="487"/>
      <c r="M262" s="487"/>
      <c r="N262" s="487"/>
    </row>
    <row r="263" spans="1:14" ht="9.6" customHeight="1">
      <c r="A263" s="475"/>
      <c r="B263" s="508" t="s">
        <v>1426</v>
      </c>
      <c r="C263" s="487">
        <v>70</v>
      </c>
      <c r="D263" s="487">
        <v>41</v>
      </c>
      <c r="E263" s="487">
        <v>11</v>
      </c>
      <c r="F263" s="487">
        <v>52</v>
      </c>
      <c r="G263" s="487">
        <v>28</v>
      </c>
      <c r="H263" s="487">
        <v>10</v>
      </c>
      <c r="I263" s="487">
        <v>24</v>
      </c>
      <c r="J263" s="487">
        <v>18</v>
      </c>
      <c r="K263" s="487">
        <v>13</v>
      </c>
      <c r="L263" s="487">
        <v>5</v>
      </c>
      <c r="M263" s="487">
        <v>37</v>
      </c>
      <c r="N263" s="487">
        <v>0</v>
      </c>
    </row>
    <row r="264" spans="1:14" ht="9.6" customHeight="1">
      <c r="A264" s="475"/>
      <c r="B264" s="508" t="s">
        <v>1425</v>
      </c>
      <c r="C264" s="487">
        <v>52</v>
      </c>
      <c r="D264" s="487">
        <v>12</v>
      </c>
      <c r="E264" s="487">
        <v>6</v>
      </c>
      <c r="F264" s="487">
        <v>18</v>
      </c>
      <c r="G264" s="487">
        <v>17</v>
      </c>
      <c r="H264" s="487">
        <v>8</v>
      </c>
      <c r="I264" s="487">
        <v>1</v>
      </c>
      <c r="J264" s="487">
        <v>34</v>
      </c>
      <c r="K264" s="487">
        <v>34</v>
      </c>
      <c r="L264" s="487">
        <v>0</v>
      </c>
      <c r="M264" s="487">
        <v>44</v>
      </c>
      <c r="N264" s="487">
        <v>0</v>
      </c>
    </row>
    <row r="265" spans="1:14" ht="9.6" customHeight="1">
      <c r="A265" s="475"/>
      <c r="B265" s="507"/>
      <c r="C265" s="487"/>
      <c r="D265" s="487"/>
      <c r="E265" s="487"/>
      <c r="F265" s="487"/>
      <c r="G265" s="487"/>
      <c r="H265" s="487"/>
      <c r="I265" s="487"/>
      <c r="J265" s="487"/>
      <c r="K265" s="487"/>
      <c r="L265" s="487"/>
      <c r="M265" s="487"/>
      <c r="N265" s="487"/>
    </row>
    <row r="266" spans="1:14" ht="9.6" customHeight="1">
      <c r="A266" s="475"/>
      <c r="B266" s="507"/>
      <c r="C266" s="487"/>
      <c r="D266" s="487"/>
      <c r="E266" s="487"/>
      <c r="F266" s="487"/>
      <c r="G266" s="487"/>
      <c r="H266" s="487"/>
      <c r="I266" s="487"/>
      <c r="J266" s="487"/>
      <c r="K266" s="487"/>
      <c r="L266" s="487"/>
      <c r="M266" s="487"/>
      <c r="N266" s="487"/>
    </row>
    <row r="267" spans="1:14" ht="9.6" customHeight="1">
      <c r="A267" s="511" t="s">
        <v>903</v>
      </c>
      <c r="B267" s="534"/>
      <c r="C267" s="487">
        <v>248</v>
      </c>
      <c r="D267" s="487">
        <v>145</v>
      </c>
      <c r="E267" s="487">
        <v>32</v>
      </c>
      <c r="F267" s="487">
        <v>177</v>
      </c>
      <c r="G267" s="487">
        <v>93</v>
      </c>
      <c r="H267" s="487">
        <v>47</v>
      </c>
      <c r="I267" s="487">
        <v>84</v>
      </c>
      <c r="J267" s="487">
        <v>71</v>
      </c>
      <c r="K267" s="487">
        <v>63</v>
      </c>
      <c r="L267" s="487">
        <v>8</v>
      </c>
      <c r="M267" s="487">
        <v>94</v>
      </c>
      <c r="N267" s="487">
        <v>2</v>
      </c>
    </row>
    <row r="268" spans="1:14" ht="9.6" customHeight="1">
      <c r="A268" s="475"/>
      <c r="B268" s="507"/>
      <c r="C268" s="487"/>
      <c r="D268" s="487"/>
      <c r="E268" s="487"/>
      <c r="F268" s="487"/>
      <c r="G268" s="487"/>
      <c r="H268" s="487"/>
      <c r="I268" s="487"/>
      <c r="J268" s="487"/>
      <c r="K268" s="487"/>
      <c r="L268" s="487"/>
      <c r="M268" s="487"/>
      <c r="N268" s="487"/>
    </row>
    <row r="269" spans="1:14" ht="9.6" customHeight="1">
      <c r="A269" s="475"/>
      <c r="B269" s="508" t="s">
        <v>1424</v>
      </c>
      <c r="C269" s="487">
        <v>94</v>
      </c>
      <c r="D269" s="487">
        <v>58</v>
      </c>
      <c r="E269" s="487">
        <v>23</v>
      </c>
      <c r="F269" s="487">
        <v>81</v>
      </c>
      <c r="G269" s="487">
        <v>41</v>
      </c>
      <c r="H269" s="487">
        <v>13</v>
      </c>
      <c r="I269" s="487">
        <v>40</v>
      </c>
      <c r="J269" s="487">
        <v>13</v>
      </c>
      <c r="K269" s="487">
        <v>13</v>
      </c>
      <c r="L269" s="487">
        <v>0</v>
      </c>
      <c r="M269" s="487">
        <v>35</v>
      </c>
      <c r="N269" s="487">
        <v>2</v>
      </c>
    </row>
    <row r="270" spans="1:14" ht="9.6" customHeight="1">
      <c r="A270" s="475"/>
      <c r="B270" s="508" t="s">
        <v>1423</v>
      </c>
      <c r="C270" s="487">
        <v>37</v>
      </c>
      <c r="D270" s="487">
        <v>22</v>
      </c>
      <c r="E270" s="487">
        <v>2</v>
      </c>
      <c r="F270" s="487">
        <v>24</v>
      </c>
      <c r="G270" s="487">
        <v>15</v>
      </c>
      <c r="H270" s="487">
        <v>11</v>
      </c>
      <c r="I270" s="487">
        <v>9</v>
      </c>
      <c r="J270" s="487">
        <v>13</v>
      </c>
      <c r="K270" s="487">
        <v>13</v>
      </c>
      <c r="L270" s="487">
        <v>0</v>
      </c>
      <c r="M270" s="487">
        <v>23</v>
      </c>
      <c r="N270" s="487">
        <v>0</v>
      </c>
    </row>
    <row r="271" spans="1:14" ht="9.6" customHeight="1">
      <c r="A271" s="475"/>
      <c r="B271" s="508" t="s">
        <v>1422</v>
      </c>
      <c r="C271" s="487">
        <v>14</v>
      </c>
      <c r="D271" s="487">
        <v>5</v>
      </c>
      <c r="E271" s="487">
        <v>2</v>
      </c>
      <c r="F271" s="487">
        <v>7</v>
      </c>
      <c r="G271" s="520" t="s">
        <v>853</v>
      </c>
      <c r="H271" s="487">
        <v>5</v>
      </c>
      <c r="I271" s="520" t="s">
        <v>853</v>
      </c>
      <c r="J271" s="487">
        <v>7</v>
      </c>
      <c r="K271" s="487">
        <v>5</v>
      </c>
      <c r="L271" s="487">
        <v>2</v>
      </c>
      <c r="M271" s="487">
        <v>0</v>
      </c>
      <c r="N271" s="487">
        <v>0</v>
      </c>
    </row>
    <row r="272" spans="1:14" ht="9.6" customHeight="1">
      <c r="A272" s="475"/>
      <c r="B272" s="508" t="s">
        <v>1421</v>
      </c>
      <c r="C272" s="487">
        <v>27</v>
      </c>
      <c r="D272" s="487">
        <v>16</v>
      </c>
      <c r="E272" s="487">
        <v>1</v>
      </c>
      <c r="F272" s="487">
        <v>17</v>
      </c>
      <c r="G272" s="520" t="s">
        <v>853</v>
      </c>
      <c r="H272" s="487">
        <v>5</v>
      </c>
      <c r="I272" s="520" t="s">
        <v>853</v>
      </c>
      <c r="J272" s="487">
        <v>10</v>
      </c>
      <c r="K272" s="487">
        <v>9</v>
      </c>
      <c r="L272" s="487">
        <v>1</v>
      </c>
      <c r="M272" s="487">
        <v>12</v>
      </c>
      <c r="N272" s="487">
        <v>0</v>
      </c>
    </row>
    <row r="273" spans="1:14" ht="9.6" customHeight="1">
      <c r="A273" s="475"/>
      <c r="B273" s="508" t="s">
        <v>1420</v>
      </c>
      <c r="C273" s="487">
        <v>37</v>
      </c>
      <c r="D273" s="487">
        <v>21</v>
      </c>
      <c r="E273" s="487">
        <v>2</v>
      </c>
      <c r="F273" s="487">
        <v>23</v>
      </c>
      <c r="G273" s="487">
        <v>13</v>
      </c>
      <c r="H273" s="487">
        <v>6</v>
      </c>
      <c r="I273" s="487">
        <v>10</v>
      </c>
      <c r="J273" s="487">
        <v>14</v>
      </c>
      <c r="K273" s="487">
        <v>14</v>
      </c>
      <c r="L273" s="487">
        <v>0</v>
      </c>
      <c r="M273" s="487">
        <v>16</v>
      </c>
      <c r="N273" s="487">
        <v>0</v>
      </c>
    </row>
    <row r="274" spans="1:14" ht="9.6" customHeight="1">
      <c r="A274" s="475"/>
      <c r="B274" s="508" t="s">
        <v>1419</v>
      </c>
      <c r="C274" s="487">
        <v>39</v>
      </c>
      <c r="D274" s="487">
        <v>23</v>
      </c>
      <c r="E274" s="487">
        <v>2</v>
      </c>
      <c r="F274" s="487">
        <v>25</v>
      </c>
      <c r="G274" s="487">
        <v>9</v>
      </c>
      <c r="H274" s="487">
        <v>7</v>
      </c>
      <c r="I274" s="487">
        <v>16</v>
      </c>
      <c r="J274" s="487">
        <v>14</v>
      </c>
      <c r="K274" s="487">
        <v>9</v>
      </c>
      <c r="L274" s="487">
        <v>5</v>
      </c>
      <c r="M274" s="487">
        <v>9</v>
      </c>
      <c r="N274" s="487">
        <v>0</v>
      </c>
    </row>
    <row r="275" spans="1:14" ht="9.6" customHeight="1">
      <c r="A275" s="475"/>
      <c r="B275" s="507"/>
      <c r="C275" s="487"/>
      <c r="D275" s="487"/>
      <c r="E275" s="487"/>
      <c r="F275" s="487"/>
      <c r="G275" s="487"/>
      <c r="H275" s="487"/>
      <c r="I275" s="487"/>
      <c r="J275" s="487"/>
      <c r="K275" s="487"/>
      <c r="L275" s="487"/>
      <c r="M275" s="487"/>
      <c r="N275" s="487"/>
    </row>
    <row r="276" spans="1:14" ht="9.6" customHeight="1">
      <c r="A276" s="475"/>
      <c r="B276" s="507"/>
      <c r="C276" s="487"/>
      <c r="D276" s="487"/>
      <c r="E276" s="487"/>
      <c r="F276" s="487"/>
      <c r="G276" s="487"/>
      <c r="H276" s="487"/>
      <c r="I276" s="487"/>
      <c r="J276" s="487"/>
      <c r="K276" s="487"/>
      <c r="L276" s="487"/>
      <c r="M276" s="487"/>
      <c r="N276" s="487"/>
    </row>
    <row r="277" spans="1:14" ht="9.6" customHeight="1">
      <c r="A277" s="511" t="s">
        <v>882</v>
      </c>
      <c r="B277" s="534"/>
      <c r="C277" s="487">
        <v>212</v>
      </c>
      <c r="D277" s="487">
        <v>129</v>
      </c>
      <c r="E277" s="487">
        <v>33</v>
      </c>
      <c r="F277" s="487">
        <v>162</v>
      </c>
      <c r="G277" s="487">
        <v>86</v>
      </c>
      <c r="H277" s="487">
        <v>45</v>
      </c>
      <c r="I277" s="487">
        <v>76</v>
      </c>
      <c r="J277" s="487">
        <v>50</v>
      </c>
      <c r="K277" s="487">
        <v>40</v>
      </c>
      <c r="L277" s="487">
        <v>10</v>
      </c>
      <c r="M277" s="487">
        <v>146</v>
      </c>
      <c r="N277" s="487">
        <v>12</v>
      </c>
    </row>
    <row r="278" spans="1:14" ht="9.6" customHeight="1">
      <c r="A278" s="475"/>
      <c r="B278" s="507"/>
      <c r="C278" s="487"/>
      <c r="D278" s="487"/>
      <c r="E278" s="487"/>
      <c r="F278" s="487"/>
      <c r="G278" s="487"/>
      <c r="H278" s="487"/>
      <c r="I278" s="487"/>
      <c r="J278" s="487"/>
      <c r="K278" s="487"/>
      <c r="L278" s="487"/>
      <c r="M278" s="487"/>
      <c r="N278" s="487"/>
    </row>
    <row r="279" spans="1:14" ht="9.6" customHeight="1">
      <c r="A279" s="475"/>
      <c r="B279" s="507" t="s">
        <v>1418</v>
      </c>
      <c r="C279" s="487"/>
      <c r="D279" s="487"/>
      <c r="E279" s="487"/>
      <c r="F279" s="487"/>
      <c r="G279" s="487"/>
      <c r="H279" s="487"/>
      <c r="I279" s="487"/>
      <c r="J279" s="487"/>
      <c r="K279" s="487"/>
      <c r="L279" s="487"/>
      <c r="M279" s="487"/>
      <c r="N279" s="487"/>
    </row>
    <row r="280" spans="1:14" ht="9.6" customHeight="1">
      <c r="A280" s="475"/>
      <c r="B280" s="508" t="s">
        <v>1417</v>
      </c>
      <c r="C280" s="487">
        <v>35</v>
      </c>
      <c r="D280" s="487">
        <v>22</v>
      </c>
      <c r="E280" s="487">
        <v>7</v>
      </c>
      <c r="F280" s="487">
        <v>29</v>
      </c>
      <c r="G280" s="487">
        <v>10</v>
      </c>
      <c r="H280" s="487">
        <v>10</v>
      </c>
      <c r="I280" s="487">
        <v>19</v>
      </c>
      <c r="J280" s="487">
        <v>6</v>
      </c>
      <c r="K280" s="487">
        <v>6</v>
      </c>
      <c r="L280" s="487">
        <v>0</v>
      </c>
      <c r="M280" s="487">
        <v>17</v>
      </c>
      <c r="N280" s="487">
        <v>1</v>
      </c>
    </row>
    <row r="281" spans="1:14" ht="9.6" customHeight="1">
      <c r="A281" s="475"/>
      <c r="B281" s="508" t="s">
        <v>1416</v>
      </c>
      <c r="C281" s="487">
        <v>27</v>
      </c>
      <c r="D281" s="487">
        <v>18</v>
      </c>
      <c r="E281" s="487">
        <v>5</v>
      </c>
      <c r="F281" s="487">
        <v>23</v>
      </c>
      <c r="G281" s="487">
        <v>2</v>
      </c>
      <c r="H281" s="487">
        <v>2</v>
      </c>
      <c r="I281" s="487">
        <v>21</v>
      </c>
      <c r="J281" s="487">
        <v>4</v>
      </c>
      <c r="K281" s="487">
        <v>3</v>
      </c>
      <c r="L281" s="487">
        <v>1</v>
      </c>
      <c r="M281" s="487">
        <v>14</v>
      </c>
      <c r="N281" s="487">
        <v>11</v>
      </c>
    </row>
    <row r="282" spans="1:14" ht="9.6" customHeight="1">
      <c r="A282" s="475"/>
      <c r="B282" s="508" t="s">
        <v>1415</v>
      </c>
      <c r="C282" s="487">
        <v>53</v>
      </c>
      <c r="D282" s="487">
        <v>22</v>
      </c>
      <c r="E282" s="487">
        <v>6</v>
      </c>
      <c r="F282" s="487">
        <v>28</v>
      </c>
      <c r="G282" s="487">
        <v>22</v>
      </c>
      <c r="H282" s="487">
        <v>14</v>
      </c>
      <c r="I282" s="487">
        <v>6</v>
      </c>
      <c r="J282" s="487">
        <v>25</v>
      </c>
      <c r="K282" s="487">
        <v>18</v>
      </c>
      <c r="L282" s="487">
        <v>7</v>
      </c>
      <c r="M282" s="487">
        <v>33</v>
      </c>
      <c r="N282" s="487">
        <v>0</v>
      </c>
    </row>
    <row r="283" spans="1:14" ht="9.6" customHeight="1">
      <c r="A283" s="475"/>
      <c r="B283" s="508" t="s">
        <v>1414</v>
      </c>
      <c r="C283" s="487">
        <v>41</v>
      </c>
      <c r="D283" s="487">
        <v>32</v>
      </c>
      <c r="E283" s="487">
        <v>5</v>
      </c>
      <c r="F283" s="487">
        <v>37</v>
      </c>
      <c r="G283" s="487">
        <v>18</v>
      </c>
      <c r="H283" s="487">
        <v>8</v>
      </c>
      <c r="I283" s="487">
        <v>19</v>
      </c>
      <c r="J283" s="487">
        <v>4</v>
      </c>
      <c r="K283" s="487">
        <v>2</v>
      </c>
      <c r="L283" s="487">
        <v>2</v>
      </c>
      <c r="M283" s="487">
        <v>38</v>
      </c>
      <c r="N283" s="487">
        <v>0</v>
      </c>
    </row>
    <row r="284" spans="1:14" ht="9.6" customHeight="1">
      <c r="A284" s="475"/>
      <c r="B284" s="507" t="s">
        <v>1413</v>
      </c>
      <c r="C284" s="487"/>
      <c r="D284" s="487"/>
      <c r="E284" s="487"/>
      <c r="F284" s="487"/>
      <c r="G284" s="487"/>
      <c r="H284" s="487"/>
      <c r="I284" s="487"/>
      <c r="J284" s="487"/>
      <c r="K284" s="487"/>
      <c r="L284" s="487"/>
      <c r="M284" s="487"/>
      <c r="N284" s="487"/>
    </row>
    <row r="285" spans="1:14" ht="9.6" customHeight="1">
      <c r="A285" s="475"/>
      <c r="B285" s="508" t="s">
        <v>1412</v>
      </c>
      <c r="C285" s="487">
        <v>56</v>
      </c>
      <c r="D285" s="487">
        <v>35</v>
      </c>
      <c r="E285" s="487">
        <v>10</v>
      </c>
      <c r="F285" s="487">
        <v>45</v>
      </c>
      <c r="G285" s="487">
        <v>34</v>
      </c>
      <c r="H285" s="487">
        <v>11</v>
      </c>
      <c r="I285" s="487">
        <v>11</v>
      </c>
      <c r="J285" s="487">
        <v>11</v>
      </c>
      <c r="K285" s="487">
        <v>11</v>
      </c>
      <c r="L285" s="487">
        <v>0</v>
      </c>
      <c r="M285" s="487">
        <v>44</v>
      </c>
      <c r="N285" s="487">
        <v>0</v>
      </c>
    </row>
    <row r="286" spans="1:14" ht="9.6" customHeight="1">
      <c r="A286" s="475"/>
      <c r="B286" s="488"/>
      <c r="C286" s="487"/>
      <c r="D286" s="480"/>
      <c r="E286" s="480"/>
      <c r="J286" s="480"/>
      <c r="K286" s="480"/>
      <c r="L286" s="480"/>
      <c r="M286" s="480"/>
      <c r="N286" s="480"/>
    </row>
    <row r="287" spans="1:14" ht="9.6" customHeight="1">
      <c r="A287" s="475"/>
      <c r="B287" s="488"/>
      <c r="C287" s="487"/>
      <c r="D287" s="480"/>
      <c r="E287" s="480"/>
      <c r="J287" s="480"/>
      <c r="K287" s="480"/>
      <c r="L287" s="480"/>
      <c r="M287" s="480"/>
      <c r="N287" s="480"/>
    </row>
    <row r="288" spans="1:14" ht="9.6" customHeight="1">
      <c r="A288" s="475"/>
      <c r="B288" s="488"/>
      <c r="C288" s="487"/>
      <c r="D288" s="480"/>
      <c r="E288" s="480"/>
      <c r="J288" s="480"/>
      <c r="K288" s="480"/>
      <c r="L288" s="480"/>
      <c r="M288" s="480"/>
      <c r="N288" s="480"/>
    </row>
    <row r="289" spans="1:14" ht="9.6" customHeight="1">
      <c r="A289" s="475"/>
      <c r="B289" s="488"/>
      <c r="C289" s="487"/>
      <c r="D289" s="480"/>
      <c r="E289" s="480"/>
      <c r="J289" s="480"/>
      <c r="K289" s="480"/>
      <c r="L289" s="480"/>
      <c r="M289" s="480"/>
      <c r="N289" s="480"/>
    </row>
    <row r="290" spans="1:14" ht="9.6" customHeight="1">
      <c r="A290" s="475"/>
      <c r="B290" s="488"/>
      <c r="C290" s="487"/>
      <c r="D290" s="480"/>
      <c r="E290" s="480"/>
      <c r="J290" s="480"/>
      <c r="K290" s="480"/>
      <c r="L290" s="480"/>
      <c r="M290" s="480"/>
      <c r="N290" s="480"/>
    </row>
    <row r="291" spans="1:14" ht="9" customHeight="1">
      <c r="A291" s="511"/>
      <c r="B291" s="519"/>
      <c r="C291" s="487"/>
      <c r="D291" s="487"/>
      <c r="E291" s="487"/>
      <c r="F291" s="487"/>
      <c r="G291" s="487"/>
      <c r="H291" s="487"/>
      <c r="I291" s="487"/>
      <c r="J291" s="487"/>
      <c r="K291" s="487"/>
      <c r="L291" s="487"/>
      <c r="M291" s="487"/>
      <c r="N291" s="487"/>
    </row>
    <row r="292" spans="1:14" ht="9.6" customHeight="1">
      <c r="A292" s="486" t="s">
        <v>51</v>
      </c>
      <c r="B292" s="485"/>
      <c r="C292" s="484"/>
      <c r="D292" s="483"/>
      <c r="E292" s="483"/>
      <c r="F292" s="483"/>
      <c r="G292" s="483"/>
      <c r="H292" s="483"/>
      <c r="I292" s="483"/>
      <c r="J292" s="483"/>
      <c r="K292" s="483"/>
      <c r="L292" s="483"/>
      <c r="M292" s="483"/>
      <c r="N292" s="483"/>
    </row>
    <row r="293" spans="1:14" ht="10.15" customHeight="1">
      <c r="A293" s="478"/>
      <c r="B293" s="516"/>
      <c r="C293" s="503" t="s">
        <v>65</v>
      </c>
      <c r="D293" s="515"/>
      <c r="E293" s="496"/>
      <c r="F293" s="496"/>
      <c r="G293" s="496"/>
      <c r="H293" s="496"/>
      <c r="I293" s="496"/>
      <c r="J293" s="496"/>
      <c r="K293" s="496"/>
      <c r="L293" s="496"/>
      <c r="M293" s="496"/>
      <c r="N293" s="496"/>
    </row>
    <row r="294" spans="1:14" ht="10.15" customHeight="1">
      <c r="A294" s="478"/>
      <c r="B294" s="516"/>
      <c r="C294" s="503"/>
      <c r="D294" s="515"/>
      <c r="E294" s="496"/>
      <c r="F294" s="496"/>
      <c r="G294" s="496"/>
      <c r="H294" s="496"/>
      <c r="I294" s="496"/>
      <c r="J294" s="496"/>
      <c r="K294" s="496"/>
      <c r="L294" s="496"/>
      <c r="M294" s="496"/>
      <c r="N294" s="496"/>
    </row>
    <row r="295" spans="1:14" ht="9.6" customHeight="1">
      <c r="A295" s="511" t="s">
        <v>868</v>
      </c>
      <c r="B295" s="534"/>
      <c r="C295" s="487">
        <v>113</v>
      </c>
      <c r="D295" s="487">
        <v>57</v>
      </c>
      <c r="E295" s="487">
        <v>22</v>
      </c>
      <c r="F295" s="487">
        <v>79</v>
      </c>
      <c r="G295" s="487">
        <v>58</v>
      </c>
      <c r="H295" s="487">
        <v>35</v>
      </c>
      <c r="I295" s="487">
        <v>21</v>
      </c>
      <c r="J295" s="487">
        <v>34</v>
      </c>
      <c r="K295" s="487">
        <v>34</v>
      </c>
      <c r="L295" s="487">
        <v>0</v>
      </c>
      <c r="M295" s="487">
        <v>32</v>
      </c>
      <c r="N295" s="487">
        <v>4</v>
      </c>
    </row>
    <row r="296" spans="1:14" ht="9.6" customHeight="1">
      <c r="A296" s="475"/>
      <c r="B296" s="507"/>
      <c r="C296" s="487"/>
      <c r="D296" s="487"/>
      <c r="E296" s="487"/>
      <c r="F296" s="487"/>
      <c r="G296" s="487"/>
      <c r="H296" s="487"/>
      <c r="I296" s="487"/>
      <c r="J296" s="487"/>
      <c r="K296" s="487"/>
      <c r="L296" s="487"/>
      <c r="M296" s="487"/>
      <c r="N296" s="487"/>
    </row>
    <row r="297" spans="1:14" ht="9.6" customHeight="1">
      <c r="A297" s="475"/>
      <c r="B297" s="508" t="s">
        <v>1411</v>
      </c>
      <c r="C297" s="487">
        <v>36</v>
      </c>
      <c r="D297" s="487">
        <v>21</v>
      </c>
      <c r="E297" s="487">
        <v>8</v>
      </c>
      <c r="F297" s="487">
        <v>29</v>
      </c>
      <c r="G297" s="487">
        <v>27</v>
      </c>
      <c r="H297" s="487">
        <v>15</v>
      </c>
      <c r="I297" s="487">
        <v>2</v>
      </c>
      <c r="J297" s="487">
        <v>7</v>
      </c>
      <c r="K297" s="487">
        <v>7</v>
      </c>
      <c r="L297" s="487">
        <v>0</v>
      </c>
      <c r="M297" s="487">
        <v>32</v>
      </c>
      <c r="N297" s="487">
        <v>4</v>
      </c>
    </row>
    <row r="298" spans="1:14" ht="9.6" customHeight="1">
      <c r="A298" s="475"/>
      <c r="B298" s="508" t="s">
        <v>1410</v>
      </c>
      <c r="C298" s="487">
        <v>77</v>
      </c>
      <c r="D298" s="487">
        <v>36</v>
      </c>
      <c r="E298" s="487">
        <v>14</v>
      </c>
      <c r="F298" s="487">
        <v>50</v>
      </c>
      <c r="G298" s="487">
        <v>31</v>
      </c>
      <c r="H298" s="487">
        <v>20</v>
      </c>
      <c r="I298" s="487">
        <v>19</v>
      </c>
      <c r="J298" s="487">
        <v>27</v>
      </c>
      <c r="K298" s="487">
        <v>27</v>
      </c>
      <c r="L298" s="487">
        <v>0</v>
      </c>
      <c r="M298" s="487">
        <v>0</v>
      </c>
      <c r="N298" s="487">
        <v>0</v>
      </c>
    </row>
    <row r="299" spans="1:14" ht="9.6" customHeight="1">
      <c r="A299" s="475"/>
      <c r="B299" s="507"/>
      <c r="C299" s="487"/>
      <c r="D299" s="487"/>
      <c r="E299" s="487"/>
      <c r="F299" s="487"/>
      <c r="G299" s="487"/>
      <c r="H299" s="487"/>
      <c r="I299" s="487"/>
      <c r="J299" s="487"/>
      <c r="K299" s="487"/>
      <c r="L299" s="487"/>
      <c r="M299" s="487"/>
      <c r="N299" s="487"/>
    </row>
    <row r="300" spans="1:14" ht="9.6" customHeight="1">
      <c r="A300" s="475"/>
      <c r="B300" s="507"/>
      <c r="C300" s="487"/>
      <c r="D300" s="487"/>
      <c r="E300" s="487"/>
      <c r="F300" s="487"/>
      <c r="G300" s="487"/>
      <c r="H300" s="487"/>
      <c r="I300" s="487"/>
      <c r="J300" s="487"/>
      <c r="K300" s="487"/>
      <c r="L300" s="487"/>
      <c r="M300" s="487"/>
      <c r="N300" s="487"/>
    </row>
    <row r="301" spans="1:14" ht="9.6" customHeight="1">
      <c r="A301" s="511" t="s">
        <v>856</v>
      </c>
      <c r="B301" s="534"/>
      <c r="C301" s="487">
        <v>90</v>
      </c>
      <c r="D301" s="487">
        <v>30</v>
      </c>
      <c r="E301" s="487">
        <v>12</v>
      </c>
      <c r="F301" s="487">
        <v>42</v>
      </c>
      <c r="G301" s="487">
        <v>22</v>
      </c>
      <c r="H301" s="487">
        <v>6</v>
      </c>
      <c r="I301" s="487">
        <v>20</v>
      </c>
      <c r="J301" s="487">
        <v>48</v>
      </c>
      <c r="K301" s="487">
        <v>48</v>
      </c>
      <c r="L301" s="487">
        <v>0</v>
      </c>
      <c r="M301" s="487">
        <v>62</v>
      </c>
      <c r="N301" s="487">
        <v>2</v>
      </c>
    </row>
    <row r="302" spans="1:14" ht="9.6" customHeight="1">
      <c r="A302" s="475"/>
      <c r="B302" s="507"/>
      <c r="C302" s="487"/>
      <c r="D302" s="487"/>
      <c r="E302" s="487"/>
      <c r="F302" s="487"/>
      <c r="G302" s="487"/>
      <c r="H302" s="487"/>
      <c r="I302" s="487"/>
      <c r="J302" s="487"/>
      <c r="K302" s="487"/>
      <c r="L302" s="487"/>
      <c r="M302" s="487"/>
      <c r="N302" s="487"/>
    </row>
    <row r="303" spans="1:14" ht="9.6" customHeight="1">
      <c r="A303" s="475"/>
      <c r="B303" s="508" t="s">
        <v>1409</v>
      </c>
      <c r="C303" s="487">
        <v>90</v>
      </c>
      <c r="D303" s="487">
        <v>30</v>
      </c>
      <c r="E303" s="487">
        <v>12</v>
      </c>
      <c r="F303" s="487">
        <v>42</v>
      </c>
      <c r="G303" s="487">
        <v>22</v>
      </c>
      <c r="H303" s="487">
        <v>6</v>
      </c>
      <c r="I303" s="487">
        <v>20</v>
      </c>
      <c r="J303" s="487">
        <v>48</v>
      </c>
      <c r="K303" s="487">
        <v>48</v>
      </c>
      <c r="L303" s="487">
        <v>0</v>
      </c>
      <c r="M303" s="487">
        <v>62</v>
      </c>
      <c r="N303" s="487">
        <v>2</v>
      </c>
    </row>
    <row r="304" spans="1:14" ht="9.6" customHeight="1">
      <c r="A304" s="475"/>
      <c r="B304" s="507"/>
      <c r="C304" s="487"/>
      <c r="D304" s="487"/>
      <c r="E304" s="487"/>
      <c r="F304" s="487"/>
      <c r="G304" s="487"/>
      <c r="H304" s="487"/>
      <c r="I304" s="487"/>
      <c r="J304" s="487"/>
      <c r="K304" s="487"/>
      <c r="L304" s="487"/>
      <c r="M304" s="487"/>
      <c r="N304" s="487"/>
    </row>
    <row r="305" spans="1:14" ht="9.6" customHeight="1">
      <c r="A305" s="475"/>
      <c r="B305" s="507"/>
      <c r="C305" s="487"/>
      <c r="D305" s="487"/>
      <c r="E305" s="487"/>
      <c r="F305" s="487"/>
      <c r="G305" s="487"/>
      <c r="H305" s="487"/>
      <c r="I305" s="487"/>
      <c r="J305" s="487"/>
      <c r="K305" s="487"/>
      <c r="L305" s="487"/>
      <c r="M305" s="487"/>
      <c r="N305" s="487"/>
    </row>
    <row r="306" spans="1:14" ht="9.6" customHeight="1">
      <c r="A306" s="475"/>
      <c r="B306" s="504" t="s">
        <v>1408</v>
      </c>
      <c r="C306" s="487">
        <v>785</v>
      </c>
      <c r="D306" s="487">
        <v>414</v>
      </c>
      <c r="E306" s="487">
        <v>116</v>
      </c>
      <c r="F306" s="487">
        <v>530</v>
      </c>
      <c r="G306" s="487">
        <v>304</v>
      </c>
      <c r="H306" s="487">
        <v>151</v>
      </c>
      <c r="I306" s="487">
        <v>226</v>
      </c>
      <c r="J306" s="487">
        <v>255</v>
      </c>
      <c r="K306" s="487">
        <v>232</v>
      </c>
      <c r="L306" s="487">
        <v>23</v>
      </c>
      <c r="M306" s="487">
        <v>415</v>
      </c>
      <c r="N306" s="487">
        <v>20</v>
      </c>
    </row>
    <row r="307" spans="1:14" ht="9.6" customHeight="1">
      <c r="A307" s="515"/>
      <c r="B307" s="485"/>
      <c r="C307" s="487"/>
      <c r="D307" s="487"/>
      <c r="E307" s="487"/>
      <c r="F307" s="487"/>
      <c r="G307" s="487"/>
      <c r="H307" s="487"/>
      <c r="I307" s="487"/>
      <c r="J307" s="487"/>
      <c r="K307" s="487"/>
      <c r="L307" s="487"/>
      <c r="M307" s="487"/>
      <c r="N307" s="487"/>
    </row>
    <row r="308" spans="1:14" ht="9.6" customHeight="1">
      <c r="A308" s="515"/>
      <c r="B308" s="485"/>
      <c r="C308" s="536"/>
      <c r="D308" s="496"/>
      <c r="E308" s="496"/>
      <c r="F308" s="496"/>
      <c r="G308" s="496"/>
      <c r="H308" s="496"/>
      <c r="I308" s="496"/>
      <c r="J308" s="496"/>
      <c r="K308" s="496"/>
      <c r="L308" s="496"/>
      <c r="M308" s="496"/>
      <c r="N308" s="496"/>
    </row>
    <row r="309" spans="1:14" ht="9.6" customHeight="1">
      <c r="A309" s="475" t="s">
        <v>541</v>
      </c>
      <c r="B309" s="488"/>
      <c r="C309" s="487"/>
      <c r="D309" s="480"/>
      <c r="E309" s="480"/>
      <c r="F309" s="496"/>
      <c r="G309" s="496"/>
      <c r="H309" s="496"/>
      <c r="I309" s="496"/>
      <c r="J309" s="480"/>
      <c r="K309" s="480"/>
      <c r="L309" s="480"/>
      <c r="M309" s="480"/>
      <c r="N309" s="480"/>
    </row>
    <row r="310" spans="1:14" ht="10.15" customHeight="1">
      <c r="B310" s="485"/>
      <c r="C310" s="503" t="s">
        <v>57</v>
      </c>
      <c r="D310" s="496"/>
      <c r="E310" s="496"/>
      <c r="F310" s="496"/>
      <c r="G310" s="496"/>
      <c r="H310" s="496"/>
      <c r="I310" s="496"/>
      <c r="J310" s="496"/>
      <c r="K310" s="496"/>
      <c r="L310" s="496"/>
      <c r="M310" s="496"/>
      <c r="N310" s="496"/>
    </row>
    <row r="311" spans="1:14" ht="9.6" customHeight="1">
      <c r="A311" s="475"/>
      <c r="B311" s="488"/>
      <c r="C311" s="487"/>
      <c r="D311" s="480"/>
      <c r="E311" s="480"/>
      <c r="J311" s="480"/>
      <c r="K311" s="480"/>
      <c r="L311" s="480"/>
      <c r="M311" s="480"/>
      <c r="N311" s="480"/>
    </row>
    <row r="312" spans="1:14" ht="9.6" customHeight="1">
      <c r="A312" s="511" t="s">
        <v>935</v>
      </c>
      <c r="B312" s="510"/>
      <c r="C312" s="487">
        <v>1828</v>
      </c>
      <c r="D312" s="487">
        <v>968</v>
      </c>
      <c r="E312" s="487">
        <v>571</v>
      </c>
      <c r="F312" s="487">
        <v>1539</v>
      </c>
      <c r="G312" s="487">
        <v>617</v>
      </c>
      <c r="H312" s="487">
        <v>366</v>
      </c>
      <c r="I312" s="487">
        <v>922</v>
      </c>
      <c r="J312" s="487">
        <v>289</v>
      </c>
      <c r="K312" s="487">
        <v>273</v>
      </c>
      <c r="L312" s="487">
        <v>16</v>
      </c>
      <c r="M312" s="487">
        <v>783</v>
      </c>
      <c r="N312" s="487">
        <v>64</v>
      </c>
    </row>
    <row r="313" spans="1:14" ht="9.6" customHeight="1">
      <c r="A313" s="475"/>
      <c r="B313" s="507"/>
      <c r="C313" s="487"/>
      <c r="D313" s="487"/>
      <c r="E313" s="487"/>
      <c r="F313" s="487"/>
      <c r="G313" s="487"/>
      <c r="H313" s="487"/>
      <c r="I313" s="487"/>
      <c r="J313" s="487"/>
      <c r="K313" s="487"/>
      <c r="L313" s="487"/>
      <c r="M313" s="487"/>
      <c r="N313" s="487"/>
    </row>
    <row r="314" spans="1:14" ht="9.6" customHeight="1">
      <c r="A314" s="475"/>
      <c r="B314" s="508" t="s">
        <v>1407</v>
      </c>
      <c r="C314" s="487">
        <v>269</v>
      </c>
      <c r="D314" s="487">
        <v>146</v>
      </c>
      <c r="E314" s="487">
        <v>78</v>
      </c>
      <c r="F314" s="487">
        <v>224</v>
      </c>
      <c r="G314" s="487">
        <v>91</v>
      </c>
      <c r="H314" s="487">
        <v>58</v>
      </c>
      <c r="I314" s="487">
        <v>133</v>
      </c>
      <c r="J314" s="487">
        <v>45</v>
      </c>
      <c r="K314" s="487">
        <v>45</v>
      </c>
      <c r="L314" s="487">
        <v>0</v>
      </c>
      <c r="M314" s="487">
        <v>115</v>
      </c>
      <c r="N314" s="487">
        <v>11</v>
      </c>
    </row>
    <row r="315" spans="1:14" ht="9.6" customHeight="1">
      <c r="A315" s="475"/>
      <c r="B315" s="507" t="s">
        <v>1406</v>
      </c>
      <c r="C315" s="487"/>
      <c r="D315" s="487"/>
      <c r="E315" s="487"/>
      <c r="F315" s="487"/>
      <c r="G315" s="487"/>
      <c r="H315" s="487"/>
      <c r="I315" s="487"/>
      <c r="J315" s="487"/>
      <c r="K315" s="487"/>
      <c r="L315" s="487"/>
      <c r="M315" s="487"/>
      <c r="N315" s="487"/>
    </row>
    <row r="316" spans="1:14" ht="9.6" customHeight="1">
      <c r="A316" s="475"/>
      <c r="B316" s="508" t="s">
        <v>1405</v>
      </c>
      <c r="C316" s="487">
        <v>78</v>
      </c>
      <c r="D316" s="487">
        <v>38</v>
      </c>
      <c r="E316" s="487">
        <v>13</v>
      </c>
      <c r="F316" s="487">
        <v>51</v>
      </c>
      <c r="G316" s="520" t="s">
        <v>853</v>
      </c>
      <c r="H316" s="487">
        <v>21</v>
      </c>
      <c r="I316" s="520" t="s">
        <v>853</v>
      </c>
      <c r="J316" s="487">
        <v>27</v>
      </c>
      <c r="K316" s="487">
        <v>27</v>
      </c>
      <c r="L316" s="487">
        <v>0</v>
      </c>
      <c r="M316" s="487">
        <v>57</v>
      </c>
      <c r="N316" s="487">
        <v>3</v>
      </c>
    </row>
    <row r="317" spans="1:14" ht="9.6" customHeight="1">
      <c r="A317" s="475"/>
      <c r="B317" s="508" t="s">
        <v>1404</v>
      </c>
      <c r="C317" s="487">
        <v>72</v>
      </c>
      <c r="D317" s="487">
        <v>29</v>
      </c>
      <c r="E317" s="487">
        <v>12</v>
      </c>
      <c r="F317" s="487">
        <v>41</v>
      </c>
      <c r="G317" s="520" t="s">
        <v>853</v>
      </c>
      <c r="H317" s="487">
        <v>15</v>
      </c>
      <c r="I317" s="520" t="s">
        <v>853</v>
      </c>
      <c r="J317" s="487">
        <v>31</v>
      </c>
      <c r="K317" s="487">
        <v>31</v>
      </c>
      <c r="L317" s="487">
        <v>0</v>
      </c>
      <c r="M317" s="487">
        <v>56</v>
      </c>
      <c r="N317" s="487">
        <v>15</v>
      </c>
    </row>
    <row r="318" spans="1:14" ht="9.6" customHeight="1">
      <c r="A318" s="475"/>
      <c r="B318" s="508" t="s">
        <v>1403</v>
      </c>
      <c r="C318" s="487">
        <v>289</v>
      </c>
      <c r="D318" s="487">
        <v>158</v>
      </c>
      <c r="E318" s="487">
        <v>98</v>
      </c>
      <c r="F318" s="487">
        <v>256</v>
      </c>
      <c r="G318" s="487">
        <v>53</v>
      </c>
      <c r="H318" s="487">
        <v>51</v>
      </c>
      <c r="I318" s="487">
        <v>203</v>
      </c>
      <c r="J318" s="487">
        <v>33</v>
      </c>
      <c r="K318" s="487">
        <v>29</v>
      </c>
      <c r="L318" s="487">
        <v>4</v>
      </c>
      <c r="M318" s="487">
        <v>83</v>
      </c>
      <c r="N318" s="487">
        <v>0</v>
      </c>
    </row>
    <row r="319" spans="1:14" ht="9.6" customHeight="1">
      <c r="A319" s="475"/>
      <c r="B319" s="507" t="s">
        <v>1402</v>
      </c>
      <c r="C319" s="487"/>
      <c r="D319" s="487"/>
      <c r="E319" s="487"/>
      <c r="F319" s="487"/>
      <c r="G319" s="487"/>
      <c r="H319" s="487"/>
      <c r="I319" s="487"/>
      <c r="J319" s="487"/>
      <c r="K319" s="487"/>
      <c r="L319" s="487"/>
      <c r="M319" s="487"/>
      <c r="N319" s="487"/>
    </row>
    <row r="320" spans="1:14" ht="9.6" customHeight="1">
      <c r="A320" s="475"/>
      <c r="B320" s="508" t="s">
        <v>1376</v>
      </c>
      <c r="C320" s="487">
        <v>235</v>
      </c>
      <c r="D320" s="487">
        <v>131</v>
      </c>
      <c r="E320" s="487">
        <v>71</v>
      </c>
      <c r="F320" s="487">
        <v>202</v>
      </c>
      <c r="G320" s="487">
        <v>94</v>
      </c>
      <c r="H320" s="487">
        <v>57</v>
      </c>
      <c r="I320" s="487">
        <v>108</v>
      </c>
      <c r="J320" s="487">
        <v>33</v>
      </c>
      <c r="K320" s="487">
        <v>33</v>
      </c>
      <c r="L320" s="487">
        <v>0</v>
      </c>
      <c r="M320" s="487">
        <v>112</v>
      </c>
      <c r="N320" s="487">
        <v>19</v>
      </c>
    </row>
    <row r="321" spans="1:14" ht="9.6" customHeight="1">
      <c r="A321" s="475"/>
      <c r="B321" s="507" t="s">
        <v>1401</v>
      </c>
      <c r="C321" s="487"/>
      <c r="D321" s="487"/>
      <c r="E321" s="487"/>
      <c r="F321" s="487"/>
      <c r="G321" s="487"/>
      <c r="H321" s="487"/>
      <c r="I321" s="487"/>
      <c r="J321" s="487"/>
      <c r="K321" s="487"/>
      <c r="L321" s="487"/>
      <c r="M321" s="487"/>
      <c r="N321" s="487"/>
    </row>
    <row r="322" spans="1:14" ht="9.6" customHeight="1">
      <c r="A322" s="475"/>
      <c r="B322" s="508" t="s">
        <v>1400</v>
      </c>
      <c r="C322" s="487">
        <v>268</v>
      </c>
      <c r="D322" s="487">
        <v>139</v>
      </c>
      <c r="E322" s="487">
        <v>90</v>
      </c>
      <c r="F322" s="487">
        <v>229</v>
      </c>
      <c r="G322" s="487">
        <v>112</v>
      </c>
      <c r="H322" s="487">
        <v>52</v>
      </c>
      <c r="I322" s="487">
        <v>117</v>
      </c>
      <c r="J322" s="487">
        <v>39</v>
      </c>
      <c r="K322" s="487">
        <v>39</v>
      </c>
      <c r="L322" s="487">
        <v>0</v>
      </c>
      <c r="M322" s="487">
        <v>133</v>
      </c>
      <c r="N322" s="487">
        <v>5</v>
      </c>
    </row>
    <row r="323" spans="1:14" ht="9.6" customHeight="1">
      <c r="A323" s="475"/>
      <c r="B323" s="507" t="s">
        <v>1399</v>
      </c>
      <c r="C323" s="487"/>
      <c r="D323" s="487"/>
      <c r="E323" s="487"/>
      <c r="F323" s="487"/>
      <c r="G323" s="487"/>
      <c r="H323" s="487"/>
      <c r="I323" s="487"/>
      <c r="J323" s="487"/>
      <c r="K323" s="487"/>
      <c r="L323" s="487"/>
      <c r="M323" s="487"/>
      <c r="N323" s="487"/>
    </row>
    <row r="324" spans="1:14" ht="9.6" customHeight="1">
      <c r="A324" s="475"/>
      <c r="B324" s="508" t="s">
        <v>1376</v>
      </c>
      <c r="C324" s="487">
        <v>393</v>
      </c>
      <c r="D324" s="487">
        <v>209</v>
      </c>
      <c r="E324" s="487">
        <v>139</v>
      </c>
      <c r="F324" s="487">
        <v>348</v>
      </c>
      <c r="G324" s="487">
        <v>130</v>
      </c>
      <c r="H324" s="487">
        <v>73</v>
      </c>
      <c r="I324" s="487">
        <v>218</v>
      </c>
      <c r="J324" s="487">
        <v>45</v>
      </c>
      <c r="K324" s="487">
        <v>39</v>
      </c>
      <c r="L324" s="487">
        <v>6</v>
      </c>
      <c r="M324" s="487">
        <v>149</v>
      </c>
      <c r="N324" s="487">
        <v>6</v>
      </c>
    </row>
    <row r="325" spans="1:14" ht="9.6" customHeight="1">
      <c r="A325" s="475"/>
      <c r="B325" s="508" t="s">
        <v>1398</v>
      </c>
      <c r="C325" s="487">
        <v>224</v>
      </c>
      <c r="D325" s="487">
        <v>118</v>
      </c>
      <c r="E325" s="487">
        <v>70</v>
      </c>
      <c r="F325" s="487">
        <v>188</v>
      </c>
      <c r="G325" s="487">
        <v>62</v>
      </c>
      <c r="H325" s="487">
        <v>39</v>
      </c>
      <c r="I325" s="487">
        <v>126</v>
      </c>
      <c r="J325" s="487">
        <v>36</v>
      </c>
      <c r="K325" s="487">
        <v>30</v>
      </c>
      <c r="L325" s="487">
        <v>6</v>
      </c>
      <c r="M325" s="487">
        <v>78</v>
      </c>
      <c r="N325" s="487">
        <v>5</v>
      </c>
    </row>
    <row r="326" spans="1:14" ht="9.6" customHeight="1">
      <c r="A326" s="475"/>
      <c r="B326" s="507"/>
      <c r="C326" s="487"/>
      <c r="D326" s="487"/>
      <c r="E326" s="487"/>
      <c r="F326" s="487"/>
      <c r="G326" s="487"/>
      <c r="H326" s="487"/>
      <c r="I326" s="487"/>
      <c r="J326" s="487"/>
      <c r="K326" s="487"/>
      <c r="L326" s="487"/>
      <c r="M326" s="487"/>
      <c r="N326" s="487"/>
    </row>
    <row r="327" spans="1:14" ht="9.6" customHeight="1">
      <c r="A327" s="475"/>
      <c r="B327" s="507"/>
      <c r="C327" s="487"/>
      <c r="D327" s="487"/>
      <c r="E327" s="487"/>
      <c r="F327" s="487"/>
      <c r="G327" s="487"/>
      <c r="H327" s="487"/>
      <c r="I327" s="487"/>
      <c r="J327" s="487"/>
      <c r="K327" s="487"/>
      <c r="L327" s="487"/>
      <c r="M327" s="487"/>
      <c r="N327" s="487"/>
    </row>
    <row r="328" spans="1:14" ht="9.6" customHeight="1">
      <c r="A328" s="511" t="s">
        <v>1264</v>
      </c>
      <c r="B328" s="510"/>
      <c r="C328" s="487">
        <v>1647</v>
      </c>
      <c r="D328" s="487">
        <v>852</v>
      </c>
      <c r="E328" s="487">
        <v>498</v>
      </c>
      <c r="F328" s="487">
        <v>1350</v>
      </c>
      <c r="G328" s="487">
        <v>539</v>
      </c>
      <c r="H328" s="487">
        <v>240</v>
      </c>
      <c r="I328" s="487">
        <v>811</v>
      </c>
      <c r="J328" s="487">
        <v>297</v>
      </c>
      <c r="K328" s="487">
        <v>292</v>
      </c>
      <c r="L328" s="487">
        <v>5</v>
      </c>
      <c r="M328" s="487">
        <v>711</v>
      </c>
      <c r="N328" s="487">
        <v>62</v>
      </c>
    </row>
    <row r="329" spans="1:14" ht="9.6" customHeight="1">
      <c r="A329" s="475"/>
      <c r="B329" s="507"/>
      <c r="C329" s="487"/>
      <c r="D329" s="487"/>
      <c r="E329" s="487"/>
      <c r="F329" s="487"/>
      <c r="G329" s="487"/>
      <c r="H329" s="487"/>
      <c r="I329" s="487"/>
      <c r="J329" s="487"/>
      <c r="K329" s="487"/>
      <c r="L329" s="487"/>
      <c r="M329" s="487"/>
      <c r="N329" s="487"/>
    </row>
    <row r="330" spans="1:14" ht="9.6" customHeight="1">
      <c r="A330" s="475"/>
      <c r="B330" s="507" t="s">
        <v>1397</v>
      </c>
      <c r="C330" s="487"/>
      <c r="D330" s="487"/>
      <c r="E330" s="487"/>
      <c r="F330" s="487"/>
      <c r="G330" s="487"/>
      <c r="H330" s="487"/>
      <c r="I330" s="487"/>
      <c r="J330" s="487"/>
      <c r="K330" s="487"/>
      <c r="L330" s="487"/>
      <c r="M330" s="487"/>
      <c r="N330" s="487"/>
    </row>
    <row r="331" spans="1:14" ht="9.6" customHeight="1">
      <c r="A331" s="475"/>
      <c r="B331" s="508" t="s">
        <v>1393</v>
      </c>
      <c r="C331" s="487">
        <v>190</v>
      </c>
      <c r="D331" s="487">
        <v>92</v>
      </c>
      <c r="E331" s="487">
        <v>54</v>
      </c>
      <c r="F331" s="487">
        <v>146</v>
      </c>
      <c r="G331" s="487">
        <v>88</v>
      </c>
      <c r="H331" s="487">
        <v>35</v>
      </c>
      <c r="I331" s="487">
        <v>58</v>
      </c>
      <c r="J331" s="487">
        <v>44</v>
      </c>
      <c r="K331" s="487">
        <v>44</v>
      </c>
      <c r="L331" s="487">
        <v>0</v>
      </c>
      <c r="M331" s="487">
        <v>105</v>
      </c>
      <c r="N331" s="487">
        <v>10</v>
      </c>
    </row>
    <row r="332" spans="1:14" ht="9.6" customHeight="1">
      <c r="A332" s="475"/>
      <c r="B332" s="508" t="s">
        <v>1396</v>
      </c>
      <c r="C332" s="487">
        <v>136</v>
      </c>
      <c r="D332" s="487">
        <v>38</v>
      </c>
      <c r="E332" s="487">
        <v>26</v>
      </c>
      <c r="F332" s="487">
        <v>64</v>
      </c>
      <c r="G332" s="487">
        <v>39</v>
      </c>
      <c r="H332" s="487">
        <v>12</v>
      </c>
      <c r="I332" s="487">
        <v>25</v>
      </c>
      <c r="J332" s="487">
        <v>72</v>
      </c>
      <c r="K332" s="487">
        <v>68</v>
      </c>
      <c r="L332" s="487">
        <v>4</v>
      </c>
      <c r="M332" s="487">
        <v>82</v>
      </c>
      <c r="N332" s="487">
        <v>17</v>
      </c>
    </row>
    <row r="333" spans="1:14" ht="9.6" customHeight="1">
      <c r="A333" s="475"/>
      <c r="B333" s="508" t="s">
        <v>1395</v>
      </c>
      <c r="C333" s="487">
        <v>571</v>
      </c>
      <c r="D333" s="487">
        <v>301</v>
      </c>
      <c r="E333" s="487">
        <v>197</v>
      </c>
      <c r="F333" s="487">
        <v>498</v>
      </c>
      <c r="G333" s="487">
        <v>187</v>
      </c>
      <c r="H333" s="487">
        <v>83</v>
      </c>
      <c r="I333" s="487">
        <v>311</v>
      </c>
      <c r="J333" s="487">
        <v>73</v>
      </c>
      <c r="K333" s="487">
        <v>72</v>
      </c>
      <c r="L333" s="487">
        <v>1</v>
      </c>
      <c r="M333" s="487">
        <v>212</v>
      </c>
      <c r="N333" s="487">
        <v>6</v>
      </c>
    </row>
    <row r="334" spans="1:14" ht="9.6" customHeight="1">
      <c r="A334" s="475"/>
      <c r="B334" s="507" t="s">
        <v>1394</v>
      </c>
      <c r="C334" s="487"/>
      <c r="D334" s="487"/>
      <c r="E334" s="487"/>
      <c r="F334" s="487"/>
      <c r="G334" s="487"/>
      <c r="H334" s="487"/>
      <c r="I334" s="487"/>
      <c r="J334" s="487"/>
      <c r="K334" s="487"/>
      <c r="L334" s="487"/>
      <c r="M334" s="487"/>
      <c r="N334" s="487"/>
    </row>
    <row r="335" spans="1:14" ht="9.6" customHeight="1">
      <c r="A335" s="475"/>
      <c r="B335" s="508" t="s">
        <v>1393</v>
      </c>
      <c r="C335" s="487">
        <v>97</v>
      </c>
      <c r="D335" s="487">
        <v>61</v>
      </c>
      <c r="E335" s="487">
        <v>22</v>
      </c>
      <c r="F335" s="487">
        <v>83</v>
      </c>
      <c r="G335" s="487">
        <v>43</v>
      </c>
      <c r="H335" s="487">
        <v>19</v>
      </c>
      <c r="I335" s="487">
        <v>40</v>
      </c>
      <c r="J335" s="487">
        <v>14</v>
      </c>
      <c r="K335" s="487">
        <v>14</v>
      </c>
      <c r="L335" s="487">
        <v>0</v>
      </c>
      <c r="M335" s="487">
        <v>46</v>
      </c>
      <c r="N335" s="487">
        <v>1</v>
      </c>
    </row>
    <row r="336" spans="1:14" ht="9.6" customHeight="1">
      <c r="A336" s="475"/>
      <c r="B336" s="508" t="s">
        <v>1392</v>
      </c>
      <c r="C336" s="487">
        <v>210</v>
      </c>
      <c r="D336" s="487">
        <v>116</v>
      </c>
      <c r="E336" s="487">
        <v>65</v>
      </c>
      <c r="F336" s="487">
        <v>181</v>
      </c>
      <c r="G336" s="487">
        <v>73</v>
      </c>
      <c r="H336" s="487">
        <v>31</v>
      </c>
      <c r="I336" s="487">
        <v>108</v>
      </c>
      <c r="J336" s="487">
        <v>29</v>
      </c>
      <c r="K336" s="487">
        <v>29</v>
      </c>
      <c r="L336" s="487">
        <v>0</v>
      </c>
      <c r="M336" s="487">
        <v>75</v>
      </c>
      <c r="N336" s="487">
        <v>11</v>
      </c>
    </row>
    <row r="337" spans="1:14" ht="9.6" customHeight="1">
      <c r="A337" s="475"/>
      <c r="B337" s="508" t="s">
        <v>1391</v>
      </c>
      <c r="C337" s="487">
        <v>317</v>
      </c>
      <c r="D337" s="487">
        <v>177</v>
      </c>
      <c r="E337" s="487">
        <v>91</v>
      </c>
      <c r="F337" s="487">
        <v>268</v>
      </c>
      <c r="G337" s="487">
        <v>79</v>
      </c>
      <c r="H337" s="487">
        <v>48</v>
      </c>
      <c r="I337" s="487">
        <v>189</v>
      </c>
      <c r="J337" s="487">
        <v>49</v>
      </c>
      <c r="K337" s="487">
        <v>49</v>
      </c>
      <c r="L337" s="487">
        <v>0</v>
      </c>
      <c r="M337" s="487">
        <v>121</v>
      </c>
      <c r="N337" s="487">
        <v>14</v>
      </c>
    </row>
    <row r="338" spans="1:14" ht="9.6" customHeight="1">
      <c r="A338" s="475"/>
      <c r="B338" s="508" t="s">
        <v>1390</v>
      </c>
      <c r="C338" s="487">
        <v>47</v>
      </c>
      <c r="D338" s="487">
        <v>27</v>
      </c>
      <c r="E338" s="487">
        <v>12</v>
      </c>
      <c r="F338" s="487">
        <v>39</v>
      </c>
      <c r="G338" s="487">
        <v>10</v>
      </c>
      <c r="H338" s="487">
        <v>6</v>
      </c>
      <c r="I338" s="487">
        <v>29</v>
      </c>
      <c r="J338" s="487">
        <v>8</v>
      </c>
      <c r="K338" s="487">
        <v>8</v>
      </c>
      <c r="L338" s="487">
        <v>0</v>
      </c>
      <c r="M338" s="487">
        <v>20</v>
      </c>
      <c r="N338" s="487">
        <v>4</v>
      </c>
    </row>
    <row r="339" spans="1:14" ht="9.6" customHeight="1">
      <c r="A339" s="475"/>
      <c r="B339" s="507" t="s">
        <v>1389</v>
      </c>
      <c r="C339" s="487"/>
      <c r="D339" s="487"/>
      <c r="E339" s="487"/>
      <c r="F339" s="487"/>
      <c r="G339" s="487"/>
      <c r="H339" s="487"/>
      <c r="I339" s="487"/>
      <c r="J339" s="487"/>
      <c r="K339" s="487"/>
      <c r="L339" s="487"/>
      <c r="M339" s="487"/>
      <c r="N339" s="487"/>
    </row>
    <row r="340" spans="1:14" ht="9.6" customHeight="1">
      <c r="A340" s="475"/>
      <c r="B340" s="508" t="s">
        <v>1388</v>
      </c>
      <c r="C340" s="487">
        <v>79</v>
      </c>
      <c r="D340" s="487">
        <v>40</v>
      </c>
      <c r="E340" s="487">
        <v>31</v>
      </c>
      <c r="F340" s="487">
        <v>71</v>
      </c>
      <c r="G340" s="487">
        <v>20</v>
      </c>
      <c r="H340" s="487">
        <v>6</v>
      </c>
      <c r="I340" s="487">
        <v>51</v>
      </c>
      <c r="J340" s="487">
        <v>8</v>
      </c>
      <c r="K340" s="487">
        <v>8</v>
      </c>
      <c r="L340" s="487">
        <v>0</v>
      </c>
      <c r="M340" s="487">
        <v>50</v>
      </c>
      <c r="N340" s="487">
        <v>0</v>
      </c>
    </row>
    <row r="341" spans="1:14" ht="9.6" customHeight="1">
      <c r="A341" s="475"/>
      <c r="B341" s="507"/>
      <c r="C341" s="487"/>
      <c r="D341" s="487"/>
      <c r="E341" s="487"/>
      <c r="F341" s="487"/>
      <c r="G341" s="487"/>
      <c r="H341" s="487"/>
      <c r="I341" s="487"/>
      <c r="J341" s="487"/>
      <c r="K341" s="487"/>
      <c r="L341" s="487"/>
      <c r="M341" s="487"/>
      <c r="N341" s="487"/>
    </row>
    <row r="342" spans="1:14" ht="9.6" customHeight="1">
      <c r="A342" s="475"/>
      <c r="B342" s="507"/>
      <c r="C342" s="487"/>
      <c r="D342" s="487"/>
      <c r="E342" s="487"/>
      <c r="F342" s="487"/>
      <c r="G342" s="487"/>
      <c r="H342" s="487"/>
      <c r="I342" s="487"/>
      <c r="J342" s="487"/>
      <c r="K342" s="487"/>
      <c r="L342" s="487"/>
      <c r="M342" s="487"/>
      <c r="N342" s="487"/>
    </row>
    <row r="343" spans="1:14" ht="9.6" customHeight="1">
      <c r="A343" s="511" t="s">
        <v>917</v>
      </c>
      <c r="B343" s="534"/>
      <c r="C343" s="487">
        <v>2364</v>
      </c>
      <c r="D343" s="487">
        <v>1034</v>
      </c>
      <c r="E343" s="487">
        <v>853</v>
      </c>
      <c r="F343" s="487">
        <v>1887</v>
      </c>
      <c r="G343" s="487">
        <v>708</v>
      </c>
      <c r="H343" s="487">
        <v>373</v>
      </c>
      <c r="I343" s="487">
        <v>1179</v>
      </c>
      <c r="J343" s="487">
        <v>477</v>
      </c>
      <c r="K343" s="487">
        <v>467</v>
      </c>
      <c r="L343" s="487">
        <v>10</v>
      </c>
      <c r="M343" s="487">
        <v>1111</v>
      </c>
      <c r="N343" s="487">
        <v>207</v>
      </c>
    </row>
    <row r="344" spans="1:14" ht="9.6" customHeight="1">
      <c r="A344" s="475"/>
      <c r="B344" s="507"/>
      <c r="C344" s="487"/>
      <c r="D344" s="487"/>
      <c r="E344" s="487"/>
      <c r="F344" s="487"/>
      <c r="G344" s="487"/>
      <c r="H344" s="487"/>
      <c r="I344" s="487"/>
      <c r="J344" s="487"/>
      <c r="K344" s="487"/>
      <c r="L344" s="487"/>
      <c r="M344" s="487"/>
      <c r="N344" s="487"/>
    </row>
    <row r="345" spans="1:14" ht="9.6" customHeight="1">
      <c r="A345" s="475"/>
      <c r="B345" s="508" t="s">
        <v>1387</v>
      </c>
      <c r="C345" s="487">
        <v>1565</v>
      </c>
      <c r="D345" s="487">
        <v>679</v>
      </c>
      <c r="E345" s="487">
        <v>556</v>
      </c>
      <c r="F345" s="487">
        <v>1235</v>
      </c>
      <c r="G345" s="487">
        <v>467</v>
      </c>
      <c r="H345" s="487">
        <v>227</v>
      </c>
      <c r="I345" s="487">
        <v>768</v>
      </c>
      <c r="J345" s="487">
        <v>330</v>
      </c>
      <c r="K345" s="487">
        <v>330</v>
      </c>
      <c r="L345" s="487">
        <v>0</v>
      </c>
      <c r="M345" s="487">
        <v>781</v>
      </c>
      <c r="N345" s="487">
        <v>183</v>
      </c>
    </row>
    <row r="346" spans="1:14" ht="9.6" customHeight="1">
      <c r="A346" s="475"/>
      <c r="B346" s="508" t="s">
        <v>1386</v>
      </c>
      <c r="C346" s="487">
        <v>212</v>
      </c>
      <c r="D346" s="487">
        <v>80</v>
      </c>
      <c r="E346" s="487">
        <v>81</v>
      </c>
      <c r="F346" s="487">
        <v>161</v>
      </c>
      <c r="G346" s="487">
        <v>73</v>
      </c>
      <c r="H346" s="487">
        <v>46</v>
      </c>
      <c r="I346" s="487">
        <v>88</v>
      </c>
      <c r="J346" s="487">
        <v>51</v>
      </c>
      <c r="K346" s="487">
        <v>42</v>
      </c>
      <c r="L346" s="487">
        <v>9</v>
      </c>
      <c r="M346" s="487">
        <v>96</v>
      </c>
      <c r="N346" s="487">
        <v>7</v>
      </c>
    </row>
    <row r="347" spans="1:14" ht="9.6" customHeight="1">
      <c r="A347" s="475"/>
      <c r="B347" s="508" t="s">
        <v>1385</v>
      </c>
      <c r="C347" s="487">
        <v>405</v>
      </c>
      <c r="D347" s="487">
        <v>209</v>
      </c>
      <c r="E347" s="487">
        <v>145</v>
      </c>
      <c r="F347" s="487">
        <v>354</v>
      </c>
      <c r="G347" s="487">
        <v>104</v>
      </c>
      <c r="H347" s="487">
        <v>70</v>
      </c>
      <c r="I347" s="487">
        <v>250</v>
      </c>
      <c r="J347" s="487">
        <v>51</v>
      </c>
      <c r="K347" s="487">
        <v>51</v>
      </c>
      <c r="L347" s="487">
        <v>0</v>
      </c>
      <c r="M347" s="487">
        <v>155</v>
      </c>
      <c r="N347" s="487">
        <v>9</v>
      </c>
    </row>
    <row r="348" spans="1:14" ht="9.6" customHeight="1">
      <c r="A348" s="475"/>
      <c r="B348" s="508" t="s">
        <v>1384</v>
      </c>
      <c r="C348" s="487">
        <v>141</v>
      </c>
      <c r="D348" s="487">
        <v>58</v>
      </c>
      <c r="E348" s="487">
        <v>51</v>
      </c>
      <c r="F348" s="487">
        <v>109</v>
      </c>
      <c r="G348" s="487">
        <v>48</v>
      </c>
      <c r="H348" s="487">
        <v>28</v>
      </c>
      <c r="I348" s="487">
        <v>61</v>
      </c>
      <c r="J348" s="487">
        <v>32</v>
      </c>
      <c r="K348" s="487">
        <v>31</v>
      </c>
      <c r="L348" s="487">
        <v>1</v>
      </c>
      <c r="M348" s="487">
        <v>79</v>
      </c>
      <c r="N348" s="487">
        <v>8</v>
      </c>
    </row>
    <row r="349" spans="1:14" ht="9.6" customHeight="1">
      <c r="A349" s="475"/>
      <c r="B349" s="507" t="s">
        <v>1383</v>
      </c>
      <c r="C349" s="487"/>
      <c r="D349" s="487"/>
      <c r="E349" s="487"/>
      <c r="F349" s="487"/>
      <c r="G349" s="487"/>
      <c r="H349" s="487"/>
      <c r="I349" s="487"/>
      <c r="J349" s="487"/>
      <c r="K349" s="487"/>
      <c r="L349" s="487"/>
      <c r="M349" s="487"/>
      <c r="N349" s="487"/>
    </row>
    <row r="350" spans="1:14" ht="9.6" customHeight="1">
      <c r="A350" s="475"/>
      <c r="B350" s="508" t="s">
        <v>1382</v>
      </c>
      <c r="C350" s="487">
        <v>41</v>
      </c>
      <c r="D350" s="487">
        <v>8</v>
      </c>
      <c r="E350" s="487">
        <v>20</v>
      </c>
      <c r="F350" s="487">
        <v>28</v>
      </c>
      <c r="G350" s="487">
        <v>16</v>
      </c>
      <c r="H350" s="487">
        <v>2</v>
      </c>
      <c r="I350" s="487">
        <v>12</v>
      </c>
      <c r="J350" s="487">
        <v>13</v>
      </c>
      <c r="K350" s="487">
        <v>13</v>
      </c>
      <c r="L350" s="487">
        <v>0</v>
      </c>
      <c r="M350" s="487">
        <v>0</v>
      </c>
      <c r="N350" s="487">
        <v>0</v>
      </c>
    </row>
    <row r="351" spans="1:14" ht="9.6" customHeight="1">
      <c r="A351" s="475"/>
      <c r="B351" s="488"/>
      <c r="C351" s="487"/>
      <c r="D351" s="487"/>
      <c r="E351" s="487"/>
      <c r="F351" s="487"/>
      <c r="G351" s="487"/>
      <c r="H351" s="487"/>
      <c r="I351" s="487"/>
      <c r="J351" s="487"/>
      <c r="K351" s="487"/>
      <c r="L351" s="487"/>
      <c r="M351" s="487"/>
      <c r="N351" s="487"/>
    </row>
    <row r="352" spans="1:14" ht="9.6" customHeight="1">
      <c r="A352" s="475"/>
      <c r="B352" s="488"/>
      <c r="C352" s="487"/>
      <c r="D352" s="487"/>
      <c r="E352" s="487"/>
      <c r="F352" s="487"/>
      <c r="G352" s="487"/>
      <c r="H352" s="487"/>
      <c r="I352" s="487"/>
      <c r="J352" s="487"/>
      <c r="K352" s="487"/>
      <c r="L352" s="487"/>
      <c r="M352" s="487"/>
      <c r="N352" s="487"/>
    </row>
    <row r="353" spans="1:14" ht="9.6" customHeight="1">
      <c r="A353" s="511"/>
      <c r="B353" s="485"/>
      <c r="C353" s="487"/>
      <c r="D353" s="487"/>
      <c r="E353" s="487"/>
      <c r="F353" s="487"/>
      <c r="G353" s="487"/>
      <c r="H353" s="487"/>
      <c r="I353" s="487"/>
      <c r="J353" s="487"/>
      <c r="K353" s="487"/>
      <c r="L353" s="487"/>
      <c r="M353" s="487"/>
      <c r="N353" s="487"/>
    </row>
    <row r="354" spans="1:14" ht="9.6" customHeight="1">
      <c r="A354" s="475"/>
      <c r="B354" s="488"/>
      <c r="C354" s="487"/>
      <c r="D354" s="487"/>
      <c r="E354" s="487"/>
      <c r="F354" s="487"/>
      <c r="G354" s="487"/>
      <c r="H354" s="487"/>
      <c r="I354" s="487"/>
      <c r="J354" s="487"/>
      <c r="K354" s="487"/>
      <c r="L354" s="487"/>
      <c r="M354" s="487"/>
      <c r="N354" s="487"/>
    </row>
    <row r="355" spans="1:14" ht="9.6" customHeight="1">
      <c r="A355" s="475"/>
      <c r="B355" s="486"/>
      <c r="C355" s="487"/>
      <c r="D355" s="487"/>
      <c r="E355" s="487"/>
      <c r="F355" s="487"/>
      <c r="G355" s="487"/>
      <c r="H355" s="487"/>
      <c r="I355" s="487"/>
      <c r="J355" s="487"/>
      <c r="K355" s="487"/>
      <c r="L355" s="487"/>
      <c r="M355" s="487"/>
      <c r="N355" s="487"/>
    </row>
    <row r="356" spans="1:14" ht="9.6" customHeight="1">
      <c r="A356" s="475"/>
      <c r="B356" s="519"/>
      <c r="C356" s="487"/>
      <c r="D356" s="487"/>
      <c r="E356" s="487"/>
      <c r="F356" s="487"/>
      <c r="G356" s="487"/>
      <c r="H356" s="487"/>
      <c r="I356" s="487"/>
      <c r="J356" s="487"/>
      <c r="K356" s="487"/>
      <c r="L356" s="487"/>
      <c r="M356" s="487"/>
      <c r="N356" s="487"/>
    </row>
    <row r="357" spans="1:14" ht="9.6" customHeight="1">
      <c r="A357" s="475"/>
      <c r="B357" s="488"/>
      <c r="C357" s="487"/>
      <c r="D357" s="487"/>
      <c r="E357" s="487"/>
      <c r="F357" s="487"/>
      <c r="G357" s="487"/>
      <c r="H357" s="487"/>
      <c r="I357" s="487"/>
      <c r="J357" s="487"/>
      <c r="K357" s="487"/>
      <c r="L357" s="487"/>
      <c r="M357" s="487"/>
      <c r="N357" s="487"/>
    </row>
    <row r="358" spans="1:14" ht="9.6" customHeight="1">
      <c r="A358" s="475"/>
      <c r="B358" s="488"/>
      <c r="C358" s="487"/>
      <c r="D358" s="480"/>
      <c r="E358" s="480"/>
      <c r="J358" s="480"/>
      <c r="K358" s="480"/>
      <c r="L358" s="480"/>
      <c r="M358" s="480"/>
      <c r="N358" s="480"/>
    </row>
    <row r="359" spans="1:14" ht="9.6" customHeight="1">
      <c r="A359" s="475"/>
      <c r="B359" s="488"/>
      <c r="C359" s="487"/>
      <c r="D359" s="480"/>
      <c r="E359" s="480"/>
      <c r="J359" s="480"/>
      <c r="K359" s="480"/>
      <c r="L359" s="480"/>
      <c r="M359" s="480"/>
      <c r="N359" s="480"/>
    </row>
    <row r="360" spans="1:14" ht="9.6" customHeight="1">
      <c r="A360" s="475"/>
      <c r="B360" s="488"/>
      <c r="C360" s="487"/>
      <c r="D360" s="480"/>
      <c r="E360" s="480"/>
      <c r="J360" s="480"/>
      <c r="K360" s="480"/>
      <c r="L360" s="480"/>
      <c r="M360" s="480"/>
      <c r="N360" s="480"/>
    </row>
    <row r="361" spans="1:14" ht="9.6" customHeight="1">
      <c r="A361" s="511"/>
      <c r="B361" s="519"/>
      <c r="C361" s="487"/>
      <c r="D361" s="487"/>
      <c r="E361" s="487"/>
      <c r="F361" s="487"/>
      <c r="G361" s="487"/>
      <c r="H361" s="487"/>
      <c r="I361" s="487"/>
      <c r="J361" s="487"/>
      <c r="K361" s="487"/>
      <c r="L361" s="487"/>
      <c r="M361" s="487"/>
      <c r="N361" s="487"/>
    </row>
    <row r="362" spans="1:14" ht="9.6" customHeight="1">
      <c r="A362" s="486" t="s">
        <v>51</v>
      </c>
      <c r="B362" s="485"/>
      <c r="C362" s="484"/>
      <c r="D362" s="483"/>
      <c r="E362" s="483"/>
      <c r="F362" s="483"/>
      <c r="G362" s="483"/>
      <c r="H362" s="483"/>
      <c r="I362" s="483"/>
      <c r="J362" s="483"/>
      <c r="K362" s="483"/>
      <c r="L362" s="483"/>
      <c r="M362" s="483"/>
      <c r="N362" s="483"/>
    </row>
    <row r="363" spans="1:14" ht="10.15" customHeight="1">
      <c r="A363" s="478"/>
      <c r="B363" s="516"/>
      <c r="C363" s="503" t="s">
        <v>57</v>
      </c>
      <c r="D363" s="515"/>
      <c r="E363" s="496"/>
      <c r="F363" s="496"/>
      <c r="G363" s="496"/>
      <c r="H363" s="496"/>
      <c r="I363" s="496"/>
      <c r="J363" s="496"/>
      <c r="K363" s="496"/>
      <c r="L363" s="496"/>
      <c r="M363" s="496"/>
      <c r="N363" s="496"/>
    </row>
    <row r="364" spans="1:14" ht="10.15" customHeight="1">
      <c r="A364" s="478"/>
      <c r="B364" s="516"/>
      <c r="C364" s="503"/>
      <c r="D364" s="515"/>
      <c r="E364" s="496"/>
      <c r="F364" s="496"/>
      <c r="G364" s="496"/>
      <c r="H364" s="496"/>
      <c r="I364" s="496"/>
      <c r="J364" s="496"/>
      <c r="K364" s="496"/>
      <c r="L364" s="496"/>
      <c r="M364" s="496"/>
      <c r="N364" s="496"/>
    </row>
    <row r="365" spans="1:14" ht="9.6" customHeight="1">
      <c r="A365" s="511" t="s">
        <v>909</v>
      </c>
      <c r="B365" s="534"/>
      <c r="C365" s="487">
        <v>380</v>
      </c>
      <c r="D365" s="487">
        <v>196</v>
      </c>
      <c r="E365" s="487">
        <v>107</v>
      </c>
      <c r="F365" s="487">
        <v>303</v>
      </c>
      <c r="G365" s="487">
        <v>87</v>
      </c>
      <c r="H365" s="487">
        <v>65</v>
      </c>
      <c r="I365" s="487">
        <v>216</v>
      </c>
      <c r="J365" s="487">
        <v>77</v>
      </c>
      <c r="K365" s="487">
        <v>77</v>
      </c>
      <c r="L365" s="487">
        <v>0</v>
      </c>
      <c r="M365" s="487">
        <v>130</v>
      </c>
      <c r="N365" s="487">
        <v>0</v>
      </c>
    </row>
    <row r="366" spans="1:14" ht="9.6" customHeight="1">
      <c r="A366" s="475"/>
      <c r="B366" s="507"/>
      <c r="C366" s="487"/>
      <c r="D366" s="487"/>
      <c r="E366" s="487"/>
      <c r="F366" s="487"/>
      <c r="G366" s="487"/>
      <c r="H366" s="487"/>
      <c r="I366" s="487"/>
      <c r="J366" s="487"/>
      <c r="K366" s="487"/>
      <c r="L366" s="487"/>
      <c r="M366" s="487"/>
      <c r="N366" s="487"/>
    </row>
    <row r="367" spans="1:14" ht="9.6" customHeight="1">
      <c r="A367" s="475"/>
      <c r="B367" s="508" t="s">
        <v>1381</v>
      </c>
      <c r="C367" s="487">
        <v>380</v>
      </c>
      <c r="D367" s="487">
        <v>196</v>
      </c>
      <c r="E367" s="487">
        <v>107</v>
      </c>
      <c r="F367" s="487">
        <v>303</v>
      </c>
      <c r="G367" s="487">
        <v>87</v>
      </c>
      <c r="H367" s="487">
        <v>65</v>
      </c>
      <c r="I367" s="487">
        <v>216</v>
      </c>
      <c r="J367" s="487">
        <v>77</v>
      </c>
      <c r="K367" s="487">
        <v>77</v>
      </c>
      <c r="L367" s="487">
        <v>0</v>
      </c>
      <c r="M367" s="487">
        <v>130</v>
      </c>
      <c r="N367" s="487">
        <v>0</v>
      </c>
    </row>
    <row r="368" spans="1:14" ht="9.6" customHeight="1">
      <c r="A368" s="475"/>
      <c r="B368" s="507"/>
      <c r="C368" s="487"/>
      <c r="D368" s="487"/>
      <c r="E368" s="487"/>
      <c r="F368" s="487"/>
      <c r="G368" s="487"/>
      <c r="H368" s="487"/>
      <c r="I368" s="487"/>
      <c r="J368" s="487"/>
      <c r="K368" s="487"/>
      <c r="L368" s="487"/>
      <c r="M368" s="487"/>
      <c r="N368" s="487"/>
    </row>
    <row r="369" spans="1:14" ht="9.6" customHeight="1">
      <c r="A369" s="475"/>
      <c r="B369" s="507"/>
      <c r="C369" s="487"/>
      <c r="D369" s="487"/>
      <c r="E369" s="487"/>
      <c r="F369" s="487"/>
      <c r="G369" s="487"/>
      <c r="H369" s="487"/>
      <c r="I369" s="487"/>
      <c r="J369" s="487"/>
      <c r="K369" s="487"/>
      <c r="L369" s="487"/>
      <c r="M369" s="487"/>
      <c r="N369" s="487"/>
    </row>
    <row r="370" spans="1:14" ht="9.6" customHeight="1">
      <c r="A370" s="511" t="s">
        <v>1161</v>
      </c>
      <c r="B370" s="510"/>
      <c r="C370" s="487">
        <v>394</v>
      </c>
      <c r="D370" s="487">
        <v>168</v>
      </c>
      <c r="E370" s="487">
        <v>90</v>
      </c>
      <c r="F370" s="487">
        <v>258</v>
      </c>
      <c r="G370" s="487">
        <v>141</v>
      </c>
      <c r="H370" s="487">
        <v>61</v>
      </c>
      <c r="I370" s="487">
        <v>117</v>
      </c>
      <c r="J370" s="487">
        <v>136</v>
      </c>
      <c r="K370" s="487">
        <v>125</v>
      </c>
      <c r="L370" s="487">
        <v>11</v>
      </c>
      <c r="M370" s="487">
        <v>314</v>
      </c>
      <c r="N370" s="487">
        <v>98</v>
      </c>
    </row>
    <row r="371" spans="1:14" ht="9.6" customHeight="1">
      <c r="A371" s="475"/>
      <c r="B371" s="507"/>
      <c r="C371" s="487"/>
      <c r="D371" s="487"/>
      <c r="E371" s="487"/>
      <c r="F371" s="487"/>
      <c r="G371" s="487"/>
      <c r="H371" s="487"/>
      <c r="I371" s="487"/>
      <c r="J371" s="487"/>
      <c r="K371" s="487"/>
      <c r="L371" s="487"/>
      <c r="M371" s="487"/>
      <c r="N371" s="487"/>
    </row>
    <row r="372" spans="1:14" ht="9.6" customHeight="1">
      <c r="A372" s="475"/>
      <c r="B372" s="508" t="s">
        <v>1380</v>
      </c>
      <c r="C372" s="487">
        <v>114</v>
      </c>
      <c r="D372" s="487">
        <v>41</v>
      </c>
      <c r="E372" s="487">
        <v>36</v>
      </c>
      <c r="F372" s="487">
        <v>77</v>
      </c>
      <c r="G372" s="487">
        <v>58</v>
      </c>
      <c r="H372" s="487">
        <v>34</v>
      </c>
      <c r="I372" s="487">
        <v>19</v>
      </c>
      <c r="J372" s="487">
        <v>37</v>
      </c>
      <c r="K372" s="487">
        <v>37</v>
      </c>
      <c r="L372" s="487">
        <v>0</v>
      </c>
      <c r="M372" s="487">
        <v>115</v>
      </c>
      <c r="N372" s="487">
        <v>32</v>
      </c>
    </row>
    <row r="373" spans="1:14" ht="9.6" customHeight="1">
      <c r="A373" s="475"/>
      <c r="B373" s="508" t="s">
        <v>1379</v>
      </c>
      <c r="C373" s="487">
        <v>280</v>
      </c>
      <c r="D373" s="487">
        <v>127</v>
      </c>
      <c r="E373" s="487">
        <v>54</v>
      </c>
      <c r="F373" s="487">
        <v>181</v>
      </c>
      <c r="G373" s="487">
        <v>83</v>
      </c>
      <c r="H373" s="487">
        <v>27</v>
      </c>
      <c r="I373" s="487">
        <v>98</v>
      </c>
      <c r="J373" s="487">
        <v>99</v>
      </c>
      <c r="K373" s="487">
        <v>88</v>
      </c>
      <c r="L373" s="487">
        <v>11</v>
      </c>
      <c r="M373" s="487">
        <v>198</v>
      </c>
      <c r="N373" s="487">
        <v>66</v>
      </c>
    </row>
    <row r="374" spans="1:14" ht="9.6" customHeight="1">
      <c r="A374" s="475"/>
      <c r="B374" s="507"/>
      <c r="C374" s="487"/>
      <c r="D374" s="487"/>
      <c r="E374" s="487"/>
      <c r="F374" s="487"/>
      <c r="G374" s="487"/>
      <c r="H374" s="487"/>
      <c r="I374" s="487"/>
      <c r="J374" s="487"/>
      <c r="K374" s="487"/>
      <c r="L374" s="487"/>
      <c r="M374" s="487"/>
      <c r="N374" s="487"/>
    </row>
    <row r="375" spans="1:14" ht="9.6" customHeight="1">
      <c r="A375" s="475"/>
      <c r="B375" s="507"/>
      <c r="C375" s="487"/>
      <c r="D375" s="487"/>
      <c r="E375" s="487"/>
      <c r="F375" s="487"/>
      <c r="G375" s="487"/>
      <c r="H375" s="487"/>
      <c r="I375" s="487"/>
      <c r="J375" s="487"/>
      <c r="K375" s="487"/>
      <c r="L375" s="487"/>
      <c r="M375" s="487"/>
      <c r="N375" s="487"/>
    </row>
    <row r="376" spans="1:14" ht="9.6" customHeight="1">
      <c r="A376" s="511" t="s">
        <v>903</v>
      </c>
      <c r="B376" s="534"/>
      <c r="C376" s="487">
        <v>656</v>
      </c>
      <c r="D376" s="487">
        <v>323</v>
      </c>
      <c r="E376" s="487">
        <v>205</v>
      </c>
      <c r="F376" s="487">
        <v>528</v>
      </c>
      <c r="G376" s="487">
        <v>143</v>
      </c>
      <c r="H376" s="487">
        <v>100</v>
      </c>
      <c r="I376" s="487">
        <v>385</v>
      </c>
      <c r="J376" s="487">
        <v>128</v>
      </c>
      <c r="K376" s="487">
        <v>128</v>
      </c>
      <c r="L376" s="487">
        <v>0</v>
      </c>
      <c r="M376" s="487">
        <v>256</v>
      </c>
      <c r="N376" s="487">
        <v>13</v>
      </c>
    </row>
    <row r="377" spans="1:14" ht="9.6" customHeight="1">
      <c r="A377" s="475"/>
      <c r="B377" s="507"/>
      <c r="C377" s="487"/>
      <c r="D377" s="487"/>
      <c r="E377" s="487"/>
      <c r="F377" s="487"/>
      <c r="G377" s="487"/>
      <c r="H377" s="487"/>
      <c r="I377" s="487"/>
      <c r="J377" s="487"/>
      <c r="K377" s="487"/>
      <c r="L377" s="487"/>
      <c r="M377" s="487"/>
      <c r="N377" s="487"/>
    </row>
    <row r="378" spans="1:14" ht="9.6" customHeight="1">
      <c r="A378" s="475"/>
      <c r="B378" s="508" t="s">
        <v>1378</v>
      </c>
      <c r="C378" s="487">
        <v>40</v>
      </c>
      <c r="D378" s="487">
        <v>14</v>
      </c>
      <c r="E378" s="487">
        <v>7</v>
      </c>
      <c r="F378" s="487">
        <v>21</v>
      </c>
      <c r="G378" s="487">
        <v>20</v>
      </c>
      <c r="H378" s="487">
        <v>12</v>
      </c>
      <c r="I378" s="487">
        <v>1</v>
      </c>
      <c r="J378" s="487">
        <v>19</v>
      </c>
      <c r="K378" s="487">
        <v>19</v>
      </c>
      <c r="L378" s="487">
        <v>0</v>
      </c>
      <c r="M378" s="487">
        <v>40</v>
      </c>
      <c r="N378" s="487">
        <v>0</v>
      </c>
    </row>
    <row r="379" spans="1:14" ht="9.6" customHeight="1">
      <c r="A379" s="475"/>
      <c r="B379" s="512" t="s">
        <v>1377</v>
      </c>
      <c r="C379" s="487"/>
      <c r="D379" s="487"/>
      <c r="E379" s="487"/>
      <c r="F379" s="487"/>
      <c r="G379" s="487"/>
      <c r="H379" s="487"/>
      <c r="I379" s="487"/>
      <c r="J379" s="487"/>
      <c r="K379" s="487"/>
      <c r="L379" s="487"/>
      <c r="M379" s="487"/>
      <c r="N379" s="487"/>
    </row>
    <row r="380" spans="1:14" ht="9.6" customHeight="1">
      <c r="A380" s="475"/>
      <c r="B380" s="508" t="s">
        <v>1376</v>
      </c>
      <c r="C380" s="487">
        <v>484</v>
      </c>
      <c r="D380" s="487">
        <v>248</v>
      </c>
      <c r="E380" s="487">
        <v>176</v>
      </c>
      <c r="F380" s="487">
        <v>424</v>
      </c>
      <c r="G380" s="487">
        <v>83</v>
      </c>
      <c r="H380" s="487">
        <v>63</v>
      </c>
      <c r="I380" s="487">
        <v>341</v>
      </c>
      <c r="J380" s="487">
        <v>60</v>
      </c>
      <c r="K380" s="487">
        <v>60</v>
      </c>
      <c r="L380" s="487">
        <v>0</v>
      </c>
      <c r="M380" s="487">
        <v>137</v>
      </c>
      <c r="N380" s="487">
        <v>12</v>
      </c>
    </row>
    <row r="381" spans="1:14" ht="9.6" customHeight="1">
      <c r="A381" s="475"/>
      <c r="B381" s="508" t="s">
        <v>1375</v>
      </c>
      <c r="C381" s="487">
        <v>132</v>
      </c>
      <c r="D381" s="487">
        <v>61</v>
      </c>
      <c r="E381" s="487">
        <v>22</v>
      </c>
      <c r="F381" s="487">
        <v>83</v>
      </c>
      <c r="G381" s="487">
        <v>40</v>
      </c>
      <c r="H381" s="487">
        <v>25</v>
      </c>
      <c r="I381" s="487">
        <v>43</v>
      </c>
      <c r="J381" s="487">
        <v>49</v>
      </c>
      <c r="K381" s="487">
        <v>49</v>
      </c>
      <c r="L381" s="487">
        <v>0</v>
      </c>
      <c r="M381" s="487">
        <v>79</v>
      </c>
      <c r="N381" s="487">
        <v>1</v>
      </c>
    </row>
    <row r="382" spans="1:14" ht="9.6" customHeight="1">
      <c r="A382" s="475"/>
      <c r="B382" s="507"/>
      <c r="C382" s="487"/>
      <c r="D382" s="487"/>
      <c r="E382" s="487"/>
      <c r="F382" s="487"/>
      <c r="G382" s="487"/>
      <c r="H382" s="487"/>
      <c r="I382" s="487"/>
      <c r="J382" s="487"/>
      <c r="K382" s="487"/>
      <c r="L382" s="487"/>
      <c r="M382" s="487"/>
      <c r="N382" s="487"/>
    </row>
    <row r="383" spans="1:14" ht="9.6" customHeight="1">
      <c r="A383" s="475"/>
      <c r="B383" s="507"/>
      <c r="C383" s="487"/>
      <c r="D383" s="487"/>
      <c r="E383" s="487"/>
      <c r="F383" s="487"/>
      <c r="G383" s="487"/>
      <c r="H383" s="487"/>
      <c r="I383" s="487"/>
      <c r="J383" s="487"/>
      <c r="K383" s="487"/>
      <c r="L383" s="487"/>
      <c r="M383" s="487"/>
      <c r="N383" s="487"/>
    </row>
    <row r="384" spans="1:14" ht="9.6" customHeight="1">
      <c r="A384" s="511" t="s">
        <v>476</v>
      </c>
      <c r="B384" s="510"/>
      <c r="C384" s="487">
        <v>335</v>
      </c>
      <c r="D384" s="487">
        <v>187</v>
      </c>
      <c r="E384" s="487">
        <v>123</v>
      </c>
      <c r="F384" s="487">
        <v>310</v>
      </c>
      <c r="G384" s="487">
        <v>41</v>
      </c>
      <c r="H384" s="487">
        <v>27</v>
      </c>
      <c r="I384" s="487">
        <v>269</v>
      </c>
      <c r="J384" s="487">
        <v>25</v>
      </c>
      <c r="K384" s="487">
        <v>25</v>
      </c>
      <c r="L384" s="487">
        <v>0</v>
      </c>
      <c r="M384" s="487">
        <v>60</v>
      </c>
      <c r="N384" s="487">
        <v>3</v>
      </c>
    </row>
    <row r="385" spans="1:14" ht="9.6" customHeight="1">
      <c r="A385" s="475"/>
      <c r="B385" s="507"/>
      <c r="C385" s="487"/>
      <c r="D385" s="487"/>
      <c r="E385" s="487"/>
      <c r="F385" s="487"/>
      <c r="G385" s="487"/>
      <c r="H385" s="487"/>
      <c r="I385" s="487"/>
      <c r="J385" s="487"/>
      <c r="K385" s="487"/>
      <c r="L385" s="487"/>
      <c r="M385" s="487"/>
      <c r="N385" s="487"/>
    </row>
    <row r="386" spans="1:14" ht="9.6" customHeight="1">
      <c r="A386" s="475"/>
      <c r="B386" s="508" t="s">
        <v>1374</v>
      </c>
      <c r="C386" s="487">
        <v>335</v>
      </c>
      <c r="D386" s="487">
        <v>187</v>
      </c>
      <c r="E386" s="487">
        <v>123</v>
      </c>
      <c r="F386" s="487">
        <v>310</v>
      </c>
      <c r="G386" s="487">
        <v>41</v>
      </c>
      <c r="H386" s="487">
        <v>27</v>
      </c>
      <c r="I386" s="487">
        <v>269</v>
      </c>
      <c r="J386" s="487">
        <v>25</v>
      </c>
      <c r="K386" s="487">
        <v>25</v>
      </c>
      <c r="L386" s="487">
        <v>0</v>
      </c>
      <c r="M386" s="487">
        <v>60</v>
      </c>
      <c r="N386" s="487">
        <v>3</v>
      </c>
    </row>
    <row r="387" spans="1:14" ht="9.6" customHeight="1">
      <c r="A387" s="475"/>
      <c r="B387" s="507"/>
      <c r="C387" s="487"/>
      <c r="D387" s="487"/>
      <c r="E387" s="487"/>
      <c r="F387" s="487"/>
      <c r="G387" s="487"/>
      <c r="H387" s="487"/>
      <c r="I387" s="487"/>
      <c r="J387" s="487"/>
      <c r="K387" s="487"/>
      <c r="L387" s="487"/>
      <c r="M387" s="487"/>
      <c r="N387" s="487"/>
    </row>
    <row r="388" spans="1:14" ht="9.6" customHeight="1">
      <c r="A388" s="475"/>
      <c r="B388" s="507"/>
      <c r="C388" s="487"/>
      <c r="D388" s="487"/>
      <c r="E388" s="487"/>
      <c r="F388" s="487"/>
      <c r="G388" s="487"/>
      <c r="H388" s="487"/>
      <c r="I388" s="487"/>
      <c r="J388" s="487"/>
      <c r="K388" s="487"/>
      <c r="L388" s="487"/>
      <c r="M388" s="487"/>
      <c r="N388" s="487"/>
    </row>
    <row r="389" spans="1:14" ht="9.6" customHeight="1">
      <c r="A389" s="511" t="s">
        <v>889</v>
      </c>
      <c r="B389" s="510"/>
      <c r="C389" s="487">
        <v>696</v>
      </c>
      <c r="D389" s="487">
        <v>329</v>
      </c>
      <c r="E389" s="487">
        <v>198</v>
      </c>
      <c r="F389" s="487">
        <v>527</v>
      </c>
      <c r="G389" s="487">
        <v>242</v>
      </c>
      <c r="H389" s="487">
        <v>136</v>
      </c>
      <c r="I389" s="487">
        <v>285</v>
      </c>
      <c r="J389" s="487">
        <v>169</v>
      </c>
      <c r="K389" s="487">
        <v>169</v>
      </c>
      <c r="L389" s="487">
        <v>0</v>
      </c>
      <c r="M389" s="487">
        <v>426</v>
      </c>
      <c r="N389" s="487">
        <v>109</v>
      </c>
    </row>
    <row r="390" spans="1:14" ht="9.6" customHeight="1">
      <c r="A390" s="475"/>
      <c r="B390" s="507"/>
      <c r="C390" s="487"/>
      <c r="D390" s="487"/>
      <c r="E390" s="487"/>
      <c r="F390" s="487"/>
      <c r="G390" s="487"/>
      <c r="H390" s="487"/>
      <c r="I390" s="487"/>
      <c r="J390" s="487"/>
      <c r="K390" s="487"/>
      <c r="L390" s="487"/>
      <c r="M390" s="487"/>
      <c r="N390" s="487"/>
    </row>
    <row r="391" spans="1:14" ht="9.6" customHeight="1">
      <c r="A391" s="475"/>
      <c r="B391" s="508" t="s">
        <v>1373</v>
      </c>
      <c r="C391" s="487">
        <v>246</v>
      </c>
      <c r="D391" s="487">
        <v>99</v>
      </c>
      <c r="E391" s="487">
        <v>53</v>
      </c>
      <c r="F391" s="487">
        <v>152</v>
      </c>
      <c r="G391" s="487">
        <v>91</v>
      </c>
      <c r="H391" s="487">
        <v>46</v>
      </c>
      <c r="I391" s="487">
        <v>61</v>
      </c>
      <c r="J391" s="487">
        <v>94</v>
      </c>
      <c r="K391" s="487">
        <v>94</v>
      </c>
      <c r="L391" s="487">
        <v>0</v>
      </c>
      <c r="M391" s="487">
        <v>180</v>
      </c>
      <c r="N391" s="487">
        <v>43</v>
      </c>
    </row>
    <row r="392" spans="1:14" ht="9.6" customHeight="1">
      <c r="A392" s="475"/>
      <c r="B392" s="508" t="s">
        <v>1372</v>
      </c>
      <c r="C392" s="487">
        <v>450</v>
      </c>
      <c r="D392" s="487">
        <v>230</v>
      </c>
      <c r="E392" s="487">
        <v>145</v>
      </c>
      <c r="F392" s="487">
        <v>375</v>
      </c>
      <c r="G392" s="487">
        <v>151</v>
      </c>
      <c r="H392" s="487">
        <v>90</v>
      </c>
      <c r="I392" s="487">
        <v>224</v>
      </c>
      <c r="J392" s="487">
        <v>75</v>
      </c>
      <c r="K392" s="487">
        <v>75</v>
      </c>
      <c r="L392" s="487">
        <v>0</v>
      </c>
      <c r="M392" s="487">
        <v>247</v>
      </c>
      <c r="N392" s="487">
        <v>66</v>
      </c>
    </row>
    <row r="393" spans="1:14" ht="9.6" customHeight="1">
      <c r="A393" s="475"/>
      <c r="B393" s="507"/>
      <c r="C393" s="487"/>
      <c r="D393" s="487"/>
      <c r="E393" s="487"/>
      <c r="F393" s="487"/>
      <c r="G393" s="487"/>
      <c r="H393" s="487"/>
      <c r="I393" s="487"/>
      <c r="J393" s="487"/>
      <c r="K393" s="487"/>
      <c r="L393" s="487"/>
      <c r="M393" s="487"/>
      <c r="N393" s="487"/>
    </row>
    <row r="394" spans="1:14" ht="9.6" customHeight="1">
      <c r="A394" s="475"/>
      <c r="B394" s="507"/>
      <c r="C394" s="487"/>
      <c r="D394" s="487"/>
      <c r="E394" s="487"/>
      <c r="F394" s="487"/>
      <c r="G394" s="487"/>
      <c r="H394" s="487"/>
      <c r="I394" s="487"/>
      <c r="J394" s="487"/>
      <c r="K394" s="487"/>
      <c r="L394" s="487"/>
      <c r="M394" s="487"/>
      <c r="N394" s="487"/>
    </row>
    <row r="395" spans="1:14" ht="9.6" customHeight="1">
      <c r="A395" s="511" t="s">
        <v>882</v>
      </c>
      <c r="B395" s="510"/>
      <c r="C395" s="487">
        <v>2479</v>
      </c>
      <c r="D395" s="487">
        <v>1173</v>
      </c>
      <c r="E395" s="487">
        <v>614</v>
      </c>
      <c r="F395" s="487">
        <v>1787</v>
      </c>
      <c r="G395" s="487">
        <v>665</v>
      </c>
      <c r="H395" s="487">
        <v>448</v>
      </c>
      <c r="I395" s="487">
        <v>1122</v>
      </c>
      <c r="J395" s="487">
        <v>692</v>
      </c>
      <c r="K395" s="487">
        <v>691</v>
      </c>
      <c r="L395" s="487">
        <v>1</v>
      </c>
      <c r="M395" s="487">
        <v>1097</v>
      </c>
      <c r="N395" s="487">
        <v>119</v>
      </c>
    </row>
    <row r="396" spans="1:14" ht="9.6" customHeight="1">
      <c r="A396" s="475"/>
      <c r="B396" s="507"/>
      <c r="C396" s="487"/>
      <c r="D396" s="487"/>
      <c r="E396" s="487"/>
      <c r="F396" s="487"/>
      <c r="G396" s="487"/>
      <c r="H396" s="487"/>
      <c r="I396" s="487"/>
      <c r="J396" s="487"/>
      <c r="K396" s="487"/>
      <c r="L396" s="487"/>
      <c r="M396" s="487"/>
      <c r="N396" s="487"/>
    </row>
    <row r="397" spans="1:14" ht="9.6" customHeight="1">
      <c r="A397" s="475"/>
      <c r="B397" s="508" t="s">
        <v>1371</v>
      </c>
      <c r="C397" s="487">
        <v>298</v>
      </c>
      <c r="D397" s="487">
        <v>138</v>
      </c>
      <c r="E397" s="487">
        <v>94</v>
      </c>
      <c r="F397" s="487">
        <v>232</v>
      </c>
      <c r="G397" s="487">
        <v>93</v>
      </c>
      <c r="H397" s="487">
        <v>54</v>
      </c>
      <c r="I397" s="487">
        <v>139</v>
      </c>
      <c r="J397" s="487">
        <v>66</v>
      </c>
      <c r="K397" s="487">
        <v>66</v>
      </c>
      <c r="L397" s="487">
        <v>0</v>
      </c>
      <c r="M397" s="487">
        <v>122</v>
      </c>
      <c r="N397" s="487">
        <v>8</v>
      </c>
    </row>
    <row r="398" spans="1:14" ht="9.6" customHeight="1">
      <c r="A398" s="475"/>
      <c r="B398" s="508" t="s">
        <v>1370</v>
      </c>
      <c r="C398" s="487">
        <v>140</v>
      </c>
      <c r="D398" s="487">
        <v>58</v>
      </c>
      <c r="E398" s="487">
        <v>31</v>
      </c>
      <c r="F398" s="487">
        <v>89</v>
      </c>
      <c r="G398" s="487">
        <v>64</v>
      </c>
      <c r="H398" s="487">
        <v>39</v>
      </c>
      <c r="I398" s="487">
        <v>25</v>
      </c>
      <c r="J398" s="487">
        <v>51</v>
      </c>
      <c r="K398" s="487">
        <v>51</v>
      </c>
      <c r="L398" s="487">
        <v>0</v>
      </c>
      <c r="M398" s="487">
        <v>127</v>
      </c>
      <c r="N398" s="487">
        <v>6</v>
      </c>
    </row>
    <row r="399" spans="1:14" ht="9.6" customHeight="1">
      <c r="A399" s="475"/>
      <c r="B399" s="507" t="s">
        <v>1369</v>
      </c>
      <c r="C399" s="487"/>
      <c r="D399" s="487"/>
      <c r="E399" s="487"/>
      <c r="F399" s="487"/>
      <c r="G399" s="487"/>
      <c r="H399" s="487"/>
      <c r="I399" s="487"/>
      <c r="J399" s="487"/>
      <c r="K399" s="487"/>
      <c r="L399" s="487"/>
      <c r="M399" s="487"/>
      <c r="N399" s="487"/>
    </row>
    <row r="400" spans="1:14" ht="9.6" customHeight="1">
      <c r="A400" s="475"/>
      <c r="B400" s="508" t="s">
        <v>1368</v>
      </c>
      <c r="C400" s="487">
        <v>344</v>
      </c>
      <c r="D400" s="487">
        <v>218</v>
      </c>
      <c r="E400" s="487">
        <v>82</v>
      </c>
      <c r="F400" s="487">
        <v>300</v>
      </c>
      <c r="G400" s="487">
        <v>54</v>
      </c>
      <c r="H400" s="487">
        <v>43</v>
      </c>
      <c r="I400" s="487">
        <v>246</v>
      </c>
      <c r="J400" s="487">
        <v>44</v>
      </c>
      <c r="K400" s="487">
        <v>44</v>
      </c>
      <c r="L400" s="487">
        <v>0</v>
      </c>
      <c r="M400" s="487">
        <v>92</v>
      </c>
      <c r="N400" s="487">
        <v>5</v>
      </c>
    </row>
    <row r="401" spans="1:14" ht="9.6" customHeight="1">
      <c r="A401" s="475"/>
      <c r="B401" s="508" t="s">
        <v>1367</v>
      </c>
      <c r="C401" s="487">
        <v>561</v>
      </c>
      <c r="D401" s="487">
        <v>283</v>
      </c>
      <c r="E401" s="487">
        <v>150</v>
      </c>
      <c r="F401" s="487">
        <v>433</v>
      </c>
      <c r="G401" s="487">
        <v>156</v>
      </c>
      <c r="H401" s="487">
        <v>99</v>
      </c>
      <c r="I401" s="487">
        <v>277</v>
      </c>
      <c r="J401" s="487">
        <v>128</v>
      </c>
      <c r="K401" s="487">
        <v>128</v>
      </c>
      <c r="L401" s="487">
        <v>0</v>
      </c>
      <c r="M401" s="487">
        <v>285</v>
      </c>
      <c r="N401" s="487">
        <v>70</v>
      </c>
    </row>
    <row r="402" spans="1:14" ht="9.6" customHeight="1">
      <c r="A402" s="475"/>
      <c r="B402" s="508" t="s">
        <v>1077</v>
      </c>
      <c r="C402" s="487">
        <v>17</v>
      </c>
      <c r="D402" s="520" t="s">
        <v>853</v>
      </c>
      <c r="E402" s="520" t="s">
        <v>853</v>
      </c>
      <c r="F402" s="520" t="s">
        <v>853</v>
      </c>
      <c r="G402" s="520" t="s">
        <v>853</v>
      </c>
      <c r="H402" s="520" t="s">
        <v>853</v>
      </c>
      <c r="I402" s="520" t="s">
        <v>853</v>
      </c>
      <c r="J402" s="520" t="s">
        <v>853</v>
      </c>
      <c r="K402" s="520" t="s">
        <v>853</v>
      </c>
      <c r="L402" s="520" t="s">
        <v>853</v>
      </c>
      <c r="M402" s="487">
        <v>9</v>
      </c>
      <c r="N402" s="487">
        <v>1</v>
      </c>
    </row>
    <row r="403" spans="1:14" ht="9.6" customHeight="1">
      <c r="A403" s="475"/>
      <c r="B403" s="508" t="s">
        <v>1366</v>
      </c>
      <c r="C403" s="487">
        <v>544</v>
      </c>
      <c r="D403" s="520" t="s">
        <v>853</v>
      </c>
      <c r="E403" s="520" t="s">
        <v>853</v>
      </c>
      <c r="F403" s="520" t="s">
        <v>853</v>
      </c>
      <c r="G403" s="520" t="s">
        <v>853</v>
      </c>
      <c r="H403" s="520" t="s">
        <v>853</v>
      </c>
      <c r="I403" s="520" t="s">
        <v>853</v>
      </c>
      <c r="J403" s="520" t="s">
        <v>853</v>
      </c>
      <c r="K403" s="520" t="s">
        <v>853</v>
      </c>
      <c r="L403" s="520" t="s">
        <v>853</v>
      </c>
      <c r="M403" s="487">
        <v>276</v>
      </c>
      <c r="N403" s="487">
        <v>69</v>
      </c>
    </row>
    <row r="404" spans="1:14" ht="9.6" customHeight="1">
      <c r="A404" s="475"/>
      <c r="B404" s="508" t="s">
        <v>1365</v>
      </c>
      <c r="C404" s="487">
        <v>167</v>
      </c>
      <c r="D404" s="487">
        <v>55</v>
      </c>
      <c r="E404" s="487">
        <v>38</v>
      </c>
      <c r="F404" s="487">
        <v>93</v>
      </c>
      <c r="G404" s="487">
        <v>57</v>
      </c>
      <c r="H404" s="487">
        <v>30</v>
      </c>
      <c r="I404" s="487">
        <v>36</v>
      </c>
      <c r="J404" s="487">
        <v>74</v>
      </c>
      <c r="K404" s="487">
        <v>74</v>
      </c>
      <c r="L404" s="487">
        <v>0</v>
      </c>
      <c r="M404" s="487">
        <v>103</v>
      </c>
      <c r="N404" s="487">
        <v>0</v>
      </c>
    </row>
    <row r="405" spans="1:14" ht="9.6" customHeight="1">
      <c r="A405" s="475"/>
      <c r="B405" s="508" t="s">
        <v>1364</v>
      </c>
      <c r="C405" s="487">
        <v>598</v>
      </c>
      <c r="D405" s="487">
        <v>335</v>
      </c>
      <c r="E405" s="487">
        <v>183</v>
      </c>
      <c r="F405" s="487">
        <v>518</v>
      </c>
      <c r="G405" s="487">
        <v>140</v>
      </c>
      <c r="H405" s="487">
        <v>115</v>
      </c>
      <c r="I405" s="487">
        <v>378</v>
      </c>
      <c r="J405" s="487">
        <v>80</v>
      </c>
      <c r="K405" s="487">
        <v>80</v>
      </c>
      <c r="L405" s="487">
        <v>0</v>
      </c>
      <c r="M405" s="487">
        <v>201</v>
      </c>
      <c r="N405" s="487">
        <v>30</v>
      </c>
    </row>
    <row r="406" spans="1:14" ht="9.6" customHeight="1">
      <c r="A406" s="475"/>
      <c r="B406" s="508" t="s">
        <v>996</v>
      </c>
      <c r="C406" s="487">
        <v>64</v>
      </c>
      <c r="D406" s="487">
        <v>40</v>
      </c>
      <c r="E406" s="487">
        <v>18</v>
      </c>
      <c r="F406" s="487">
        <v>58</v>
      </c>
      <c r="G406" s="487">
        <v>15</v>
      </c>
      <c r="H406" s="487">
        <v>12</v>
      </c>
      <c r="I406" s="487">
        <v>43</v>
      </c>
      <c r="J406" s="487">
        <v>6</v>
      </c>
      <c r="K406" s="487">
        <v>6</v>
      </c>
      <c r="L406" s="487">
        <v>0</v>
      </c>
      <c r="M406" s="487">
        <v>19</v>
      </c>
      <c r="N406" s="487">
        <v>3</v>
      </c>
    </row>
    <row r="407" spans="1:14" ht="9.6" customHeight="1">
      <c r="A407" s="475"/>
      <c r="B407" s="508" t="s">
        <v>875</v>
      </c>
      <c r="C407" s="487">
        <v>463</v>
      </c>
      <c r="D407" s="487">
        <v>259</v>
      </c>
      <c r="E407" s="487">
        <v>135</v>
      </c>
      <c r="F407" s="487">
        <v>394</v>
      </c>
      <c r="G407" s="487">
        <v>108</v>
      </c>
      <c r="H407" s="487">
        <v>89</v>
      </c>
      <c r="I407" s="487">
        <v>286</v>
      </c>
      <c r="J407" s="487">
        <v>69</v>
      </c>
      <c r="K407" s="487">
        <v>69</v>
      </c>
      <c r="L407" s="487">
        <v>0</v>
      </c>
      <c r="M407" s="487">
        <v>163</v>
      </c>
      <c r="N407" s="487">
        <v>24</v>
      </c>
    </row>
    <row r="408" spans="1:14" ht="9.6" customHeight="1">
      <c r="A408" s="475"/>
      <c r="B408" s="508" t="s">
        <v>1363</v>
      </c>
      <c r="C408" s="487">
        <v>71</v>
      </c>
      <c r="D408" s="487">
        <v>36</v>
      </c>
      <c r="E408" s="487">
        <v>30</v>
      </c>
      <c r="F408" s="487">
        <v>66</v>
      </c>
      <c r="G408" s="487">
        <v>17</v>
      </c>
      <c r="H408" s="487">
        <v>14</v>
      </c>
      <c r="I408" s="487">
        <v>49</v>
      </c>
      <c r="J408" s="487">
        <v>5</v>
      </c>
      <c r="K408" s="487">
        <v>5</v>
      </c>
      <c r="L408" s="487">
        <v>0</v>
      </c>
      <c r="M408" s="487">
        <v>19</v>
      </c>
      <c r="N408" s="487">
        <v>3</v>
      </c>
    </row>
    <row r="409" spans="1:14" ht="9.6" customHeight="1">
      <c r="A409" s="475"/>
      <c r="B409" s="508" t="s">
        <v>1362</v>
      </c>
      <c r="C409" s="487">
        <v>80</v>
      </c>
      <c r="D409" s="487">
        <v>38</v>
      </c>
      <c r="E409" s="487">
        <v>18</v>
      </c>
      <c r="F409" s="487">
        <v>56</v>
      </c>
      <c r="G409" s="520" t="s">
        <v>853</v>
      </c>
      <c r="H409" s="520" t="s">
        <v>853</v>
      </c>
      <c r="I409" s="520" t="s">
        <v>853</v>
      </c>
      <c r="J409" s="487">
        <v>24</v>
      </c>
      <c r="K409" s="487">
        <v>24</v>
      </c>
      <c r="L409" s="487">
        <v>0</v>
      </c>
      <c r="M409" s="487">
        <v>44</v>
      </c>
      <c r="N409" s="487">
        <v>0</v>
      </c>
    </row>
    <row r="410" spans="1:14" ht="9.6" customHeight="1">
      <c r="A410" s="475"/>
      <c r="B410" s="508" t="s">
        <v>1361</v>
      </c>
      <c r="C410" s="487">
        <v>284</v>
      </c>
      <c r="D410" s="487">
        <v>45</v>
      </c>
      <c r="E410" s="487">
        <v>17</v>
      </c>
      <c r="F410" s="487">
        <v>62</v>
      </c>
      <c r="G410" s="487">
        <v>61</v>
      </c>
      <c r="H410" s="487">
        <v>42</v>
      </c>
      <c r="I410" s="487">
        <v>1</v>
      </c>
      <c r="J410" s="487">
        <v>222</v>
      </c>
      <c r="K410" s="487">
        <v>222</v>
      </c>
      <c r="L410" s="487">
        <v>0</v>
      </c>
      <c r="M410" s="487">
        <v>117</v>
      </c>
      <c r="N410" s="487">
        <v>0</v>
      </c>
    </row>
    <row r="411" spans="1:14" ht="9.6" customHeight="1">
      <c r="A411" s="475"/>
      <c r="B411" s="508" t="s">
        <v>1360</v>
      </c>
      <c r="C411" s="487">
        <v>7</v>
      </c>
      <c r="D411" s="523">
        <v>3</v>
      </c>
      <c r="E411" s="523">
        <v>1</v>
      </c>
      <c r="F411" s="523">
        <v>4</v>
      </c>
      <c r="G411" s="520" t="s">
        <v>853</v>
      </c>
      <c r="H411" s="520" t="s">
        <v>853</v>
      </c>
      <c r="I411" s="520" t="s">
        <v>853</v>
      </c>
      <c r="J411" s="523">
        <v>3</v>
      </c>
      <c r="K411" s="523">
        <v>2</v>
      </c>
      <c r="L411" s="523">
        <v>1</v>
      </c>
      <c r="M411" s="523">
        <v>7</v>
      </c>
      <c r="N411" s="487">
        <v>0</v>
      </c>
    </row>
    <row r="412" spans="1:14" ht="9.6" customHeight="1">
      <c r="A412" s="475"/>
      <c r="B412" s="507"/>
      <c r="C412" s="487"/>
      <c r="D412" s="487"/>
      <c r="E412" s="487"/>
      <c r="F412" s="487"/>
      <c r="G412" s="487"/>
      <c r="H412" s="487"/>
      <c r="I412" s="487"/>
      <c r="J412" s="487"/>
      <c r="K412" s="487"/>
      <c r="L412" s="487"/>
      <c r="M412" s="487"/>
      <c r="N412" s="487"/>
    </row>
    <row r="413" spans="1:14" ht="9.6" customHeight="1">
      <c r="A413" s="475"/>
      <c r="B413" s="507"/>
      <c r="C413" s="487"/>
      <c r="D413" s="487"/>
      <c r="E413" s="487"/>
      <c r="F413" s="487"/>
      <c r="G413" s="487"/>
      <c r="H413" s="487"/>
      <c r="I413" s="487"/>
      <c r="J413" s="487"/>
      <c r="K413" s="487"/>
      <c r="L413" s="487"/>
      <c r="M413" s="487"/>
      <c r="N413" s="487"/>
    </row>
    <row r="414" spans="1:14" ht="9.6" customHeight="1">
      <c r="A414" s="511" t="s">
        <v>861</v>
      </c>
      <c r="B414" s="510"/>
      <c r="C414" s="487">
        <v>254</v>
      </c>
      <c r="D414" s="487">
        <v>140</v>
      </c>
      <c r="E414" s="487">
        <v>73</v>
      </c>
      <c r="F414" s="487">
        <v>213</v>
      </c>
      <c r="G414" s="487">
        <v>83</v>
      </c>
      <c r="H414" s="487">
        <v>58</v>
      </c>
      <c r="I414" s="487">
        <v>130</v>
      </c>
      <c r="J414" s="487">
        <v>41</v>
      </c>
      <c r="K414" s="487">
        <v>41</v>
      </c>
      <c r="L414" s="487">
        <v>0</v>
      </c>
      <c r="M414" s="487">
        <v>114</v>
      </c>
      <c r="N414" s="487">
        <v>1</v>
      </c>
    </row>
    <row r="415" spans="1:14" ht="9.6" customHeight="1">
      <c r="A415" s="475"/>
      <c r="B415" s="507"/>
      <c r="C415" s="487"/>
      <c r="D415" s="487"/>
      <c r="E415" s="487"/>
      <c r="F415" s="487"/>
      <c r="G415" s="487"/>
      <c r="H415" s="487"/>
      <c r="I415" s="487"/>
      <c r="J415" s="487"/>
      <c r="K415" s="487"/>
      <c r="L415" s="487"/>
      <c r="M415" s="487"/>
      <c r="N415" s="487"/>
    </row>
    <row r="416" spans="1:14" ht="9.6" customHeight="1">
      <c r="A416" s="475"/>
      <c r="B416" s="508" t="s">
        <v>1359</v>
      </c>
      <c r="C416" s="487">
        <v>85</v>
      </c>
      <c r="D416" s="487">
        <v>48</v>
      </c>
      <c r="E416" s="487">
        <v>22</v>
      </c>
      <c r="F416" s="487">
        <v>70</v>
      </c>
      <c r="G416" s="487">
        <v>42</v>
      </c>
      <c r="H416" s="487">
        <v>17</v>
      </c>
      <c r="I416" s="487">
        <v>28</v>
      </c>
      <c r="J416" s="487">
        <v>15</v>
      </c>
      <c r="K416" s="487">
        <v>15</v>
      </c>
      <c r="L416" s="487">
        <v>0</v>
      </c>
      <c r="M416" s="487">
        <v>47</v>
      </c>
      <c r="N416" s="487">
        <v>1</v>
      </c>
    </row>
    <row r="417" spans="1:14" ht="9.6" customHeight="1">
      <c r="A417" s="475"/>
      <c r="B417" s="508" t="s">
        <v>1358</v>
      </c>
      <c r="C417" s="487">
        <v>169</v>
      </c>
      <c r="D417" s="487">
        <v>92</v>
      </c>
      <c r="E417" s="487">
        <v>51</v>
      </c>
      <c r="F417" s="487">
        <v>143</v>
      </c>
      <c r="G417" s="487">
        <v>41</v>
      </c>
      <c r="H417" s="487">
        <v>41</v>
      </c>
      <c r="I417" s="487">
        <v>102</v>
      </c>
      <c r="J417" s="487">
        <v>26</v>
      </c>
      <c r="K417" s="487">
        <v>26</v>
      </c>
      <c r="L417" s="487">
        <v>0</v>
      </c>
      <c r="M417" s="487">
        <v>67</v>
      </c>
      <c r="N417" s="487">
        <v>0</v>
      </c>
    </row>
    <row r="418" spans="1:14" ht="9.6" customHeight="1">
      <c r="A418" s="475"/>
      <c r="B418" s="507"/>
      <c r="C418" s="487"/>
      <c r="D418" s="487"/>
      <c r="E418" s="487"/>
      <c r="F418" s="487"/>
      <c r="G418" s="487"/>
      <c r="H418" s="487"/>
      <c r="I418" s="487"/>
      <c r="J418" s="487"/>
      <c r="K418" s="487"/>
      <c r="L418" s="487"/>
      <c r="M418" s="487"/>
      <c r="N418" s="487"/>
    </row>
    <row r="419" spans="1:14" ht="9.6" customHeight="1">
      <c r="A419" s="475"/>
      <c r="B419" s="507"/>
      <c r="C419" s="487"/>
      <c r="D419" s="487"/>
      <c r="E419" s="487"/>
      <c r="F419" s="487"/>
      <c r="G419" s="487"/>
      <c r="H419" s="487"/>
      <c r="I419" s="487"/>
      <c r="J419" s="487"/>
      <c r="K419" s="487"/>
      <c r="L419" s="487"/>
      <c r="M419" s="487"/>
      <c r="N419" s="487"/>
    </row>
    <row r="420" spans="1:14" ht="9.6" customHeight="1">
      <c r="A420" s="511" t="s">
        <v>859</v>
      </c>
      <c r="B420" s="510"/>
      <c r="C420" s="487">
        <v>1343</v>
      </c>
      <c r="D420" s="487">
        <v>631</v>
      </c>
      <c r="E420" s="487">
        <v>446</v>
      </c>
      <c r="F420" s="487">
        <v>1077</v>
      </c>
      <c r="G420" s="487">
        <v>389</v>
      </c>
      <c r="H420" s="487">
        <v>226</v>
      </c>
      <c r="I420" s="487">
        <v>688</v>
      </c>
      <c r="J420" s="487">
        <v>266</v>
      </c>
      <c r="K420" s="487">
        <v>220</v>
      </c>
      <c r="L420" s="487">
        <v>46</v>
      </c>
      <c r="M420" s="487">
        <v>520</v>
      </c>
      <c r="N420" s="487">
        <v>22</v>
      </c>
    </row>
    <row r="421" spans="1:14" ht="9.6" customHeight="1">
      <c r="A421" s="475"/>
      <c r="B421" s="507"/>
      <c r="C421" s="487"/>
      <c r="D421" s="487"/>
      <c r="E421" s="487"/>
      <c r="F421" s="487"/>
      <c r="G421" s="487"/>
      <c r="H421" s="487"/>
      <c r="I421" s="487"/>
      <c r="J421" s="487"/>
      <c r="K421" s="487"/>
      <c r="L421" s="487"/>
      <c r="M421" s="487"/>
      <c r="N421" s="487"/>
    </row>
    <row r="422" spans="1:14" ht="9.6" customHeight="1">
      <c r="A422" s="475"/>
      <c r="B422" s="508" t="s">
        <v>1357</v>
      </c>
      <c r="C422" s="487">
        <v>119</v>
      </c>
      <c r="D422" s="487">
        <v>36</v>
      </c>
      <c r="E422" s="487">
        <v>40</v>
      </c>
      <c r="F422" s="487">
        <v>76</v>
      </c>
      <c r="G422" s="520" t="s">
        <v>853</v>
      </c>
      <c r="H422" s="487">
        <v>31</v>
      </c>
      <c r="I422" s="520" t="s">
        <v>853</v>
      </c>
      <c r="J422" s="487">
        <v>43</v>
      </c>
      <c r="K422" s="487">
        <v>43</v>
      </c>
      <c r="L422" s="487">
        <v>0</v>
      </c>
      <c r="M422" s="487">
        <v>101</v>
      </c>
      <c r="N422" s="487">
        <v>5</v>
      </c>
    </row>
    <row r="423" spans="1:14" ht="9.6" customHeight="1">
      <c r="A423" s="475"/>
      <c r="B423" s="508" t="s">
        <v>1356</v>
      </c>
      <c r="C423" s="487">
        <v>371</v>
      </c>
      <c r="D423" s="487">
        <v>198</v>
      </c>
      <c r="E423" s="487">
        <v>125</v>
      </c>
      <c r="F423" s="487">
        <v>323</v>
      </c>
      <c r="G423" s="487">
        <v>101</v>
      </c>
      <c r="H423" s="487">
        <v>71</v>
      </c>
      <c r="I423" s="487">
        <v>222</v>
      </c>
      <c r="J423" s="487">
        <v>48</v>
      </c>
      <c r="K423" s="487">
        <v>43</v>
      </c>
      <c r="L423" s="487">
        <v>5</v>
      </c>
      <c r="M423" s="487">
        <v>104</v>
      </c>
      <c r="N423" s="487">
        <v>7</v>
      </c>
    </row>
    <row r="424" spans="1:14" ht="9.6" customHeight="1">
      <c r="A424" s="475"/>
      <c r="B424" s="508" t="s">
        <v>1355</v>
      </c>
      <c r="C424" s="487">
        <v>110</v>
      </c>
      <c r="D424" s="487">
        <v>33</v>
      </c>
      <c r="E424" s="487">
        <v>37</v>
      </c>
      <c r="F424" s="487">
        <v>70</v>
      </c>
      <c r="G424" s="487">
        <v>23</v>
      </c>
      <c r="H424" s="487">
        <v>9</v>
      </c>
      <c r="I424" s="487">
        <v>47</v>
      </c>
      <c r="J424" s="487">
        <v>40</v>
      </c>
      <c r="K424" s="487">
        <v>38</v>
      </c>
      <c r="L424" s="487">
        <v>2</v>
      </c>
      <c r="M424" s="487">
        <v>55</v>
      </c>
      <c r="N424" s="487">
        <v>5</v>
      </c>
    </row>
    <row r="425" spans="1:14" ht="9.6" customHeight="1">
      <c r="A425" s="475"/>
      <c r="B425" s="508" t="s">
        <v>1354</v>
      </c>
      <c r="C425" s="487">
        <v>139</v>
      </c>
      <c r="D425" s="487">
        <v>59</v>
      </c>
      <c r="E425" s="487">
        <v>40</v>
      </c>
      <c r="F425" s="487">
        <v>99</v>
      </c>
      <c r="G425" s="487">
        <v>56</v>
      </c>
      <c r="H425" s="487">
        <v>33</v>
      </c>
      <c r="I425" s="487">
        <v>43</v>
      </c>
      <c r="J425" s="487">
        <v>40</v>
      </c>
      <c r="K425" s="487">
        <v>40</v>
      </c>
      <c r="L425" s="487">
        <v>0</v>
      </c>
      <c r="M425" s="487">
        <v>88</v>
      </c>
      <c r="N425" s="487">
        <v>3</v>
      </c>
    </row>
    <row r="426" spans="1:14" ht="9.6" customHeight="1">
      <c r="A426" s="475"/>
      <c r="B426" s="508" t="s">
        <v>1353</v>
      </c>
      <c r="C426" s="487">
        <v>585</v>
      </c>
      <c r="D426" s="487">
        <v>297</v>
      </c>
      <c r="E426" s="487">
        <v>201</v>
      </c>
      <c r="F426" s="487">
        <v>498</v>
      </c>
      <c r="G426" s="487">
        <v>122</v>
      </c>
      <c r="H426" s="487">
        <v>77</v>
      </c>
      <c r="I426" s="487">
        <v>376</v>
      </c>
      <c r="J426" s="487">
        <v>87</v>
      </c>
      <c r="K426" s="487">
        <v>48</v>
      </c>
      <c r="L426" s="487">
        <v>39</v>
      </c>
      <c r="M426" s="487">
        <v>153</v>
      </c>
      <c r="N426" s="487">
        <v>4</v>
      </c>
    </row>
    <row r="427" spans="1:14" ht="9.6" customHeight="1">
      <c r="A427" s="475"/>
      <c r="B427" s="507" t="s">
        <v>1352</v>
      </c>
      <c r="C427" s="487"/>
      <c r="D427" s="487"/>
      <c r="E427" s="487"/>
      <c r="F427" s="487"/>
      <c r="G427" s="487"/>
      <c r="H427" s="487"/>
      <c r="I427" s="487"/>
      <c r="J427" s="487"/>
      <c r="K427" s="487"/>
      <c r="L427" s="487"/>
      <c r="M427" s="487"/>
      <c r="N427" s="487"/>
    </row>
    <row r="428" spans="1:14" ht="9.6" customHeight="1">
      <c r="A428" s="475"/>
      <c r="B428" s="508" t="s">
        <v>1351</v>
      </c>
      <c r="C428" s="487">
        <v>19</v>
      </c>
      <c r="D428" s="487">
        <v>8</v>
      </c>
      <c r="E428" s="487">
        <v>3</v>
      </c>
      <c r="F428" s="487">
        <v>11</v>
      </c>
      <c r="G428" s="520" t="s">
        <v>853</v>
      </c>
      <c r="H428" s="487">
        <v>5</v>
      </c>
      <c r="I428" s="520" t="s">
        <v>853</v>
      </c>
      <c r="J428" s="487">
        <v>8</v>
      </c>
      <c r="K428" s="487">
        <v>8</v>
      </c>
      <c r="L428" s="487">
        <v>0</v>
      </c>
      <c r="M428" s="487">
        <v>19</v>
      </c>
      <c r="N428" s="487">
        <v>0</v>
      </c>
    </row>
    <row r="429" spans="1:14" ht="9.6" customHeight="1">
      <c r="A429" s="475"/>
      <c r="B429" s="488"/>
      <c r="C429" s="487"/>
      <c r="D429" s="480"/>
      <c r="E429" s="480"/>
      <c r="J429" s="480"/>
      <c r="K429" s="480"/>
      <c r="L429" s="480"/>
      <c r="M429" s="480"/>
      <c r="N429" s="480"/>
    </row>
    <row r="430" spans="1:14" ht="9.6" customHeight="1">
      <c r="A430" s="475"/>
      <c r="B430" s="488"/>
      <c r="C430" s="487"/>
      <c r="D430" s="480"/>
      <c r="E430" s="480"/>
      <c r="J430" s="480"/>
      <c r="K430" s="480"/>
      <c r="L430" s="480"/>
      <c r="M430" s="480"/>
      <c r="N430" s="480"/>
    </row>
    <row r="431" spans="1:14" ht="9.6" customHeight="1">
      <c r="A431" s="511"/>
      <c r="B431" s="519"/>
      <c r="C431" s="487"/>
      <c r="D431" s="487"/>
      <c r="E431" s="487"/>
      <c r="F431" s="487"/>
      <c r="G431" s="487"/>
      <c r="H431" s="487"/>
      <c r="I431" s="487"/>
      <c r="J431" s="487"/>
      <c r="K431" s="487"/>
      <c r="L431" s="487"/>
      <c r="M431" s="487"/>
      <c r="N431" s="487"/>
    </row>
    <row r="432" spans="1:14" ht="9.6" customHeight="1">
      <c r="A432" s="486" t="s">
        <v>51</v>
      </c>
      <c r="B432" s="485"/>
      <c r="C432" s="484"/>
      <c r="D432" s="483"/>
      <c r="E432" s="483"/>
      <c r="F432" s="483"/>
      <c r="G432" s="483"/>
      <c r="H432" s="483"/>
      <c r="I432" s="483"/>
      <c r="J432" s="483"/>
      <c r="K432" s="483"/>
      <c r="L432" s="483"/>
      <c r="M432" s="483"/>
      <c r="N432" s="483"/>
    </row>
    <row r="433" spans="1:14" ht="10.15" customHeight="1">
      <c r="A433" s="478"/>
      <c r="B433" s="516"/>
      <c r="C433" s="503" t="s">
        <v>57</v>
      </c>
      <c r="D433" s="515"/>
      <c r="E433" s="496"/>
      <c r="F433" s="496"/>
      <c r="G433" s="496"/>
      <c r="H433" s="496"/>
      <c r="I433" s="496"/>
      <c r="J433" s="496"/>
      <c r="K433" s="496"/>
      <c r="L433" s="496"/>
      <c r="M433" s="496"/>
      <c r="N433" s="496"/>
    </row>
    <row r="434" spans="1:14" ht="10.15" customHeight="1">
      <c r="A434" s="478"/>
      <c r="B434" s="516"/>
      <c r="C434" s="503"/>
      <c r="D434" s="515"/>
      <c r="E434" s="496"/>
      <c r="F434" s="496"/>
      <c r="G434" s="496"/>
      <c r="H434" s="496"/>
      <c r="I434" s="496"/>
      <c r="J434" s="496"/>
      <c r="K434" s="496"/>
      <c r="L434" s="496"/>
      <c r="M434" s="496"/>
      <c r="N434" s="496"/>
    </row>
    <row r="435" spans="1:14" ht="9.6" customHeight="1">
      <c r="A435" s="511" t="s">
        <v>856</v>
      </c>
      <c r="B435" s="510"/>
      <c r="C435" s="487">
        <v>433</v>
      </c>
      <c r="D435" s="487">
        <v>187</v>
      </c>
      <c r="E435" s="487">
        <v>132</v>
      </c>
      <c r="F435" s="487">
        <v>319</v>
      </c>
      <c r="G435" s="487">
        <v>111</v>
      </c>
      <c r="H435" s="487">
        <v>47</v>
      </c>
      <c r="I435" s="487">
        <v>208</v>
      </c>
      <c r="J435" s="487">
        <v>114</v>
      </c>
      <c r="K435" s="487">
        <v>114</v>
      </c>
      <c r="L435" s="487">
        <v>0</v>
      </c>
      <c r="M435" s="487">
        <v>186</v>
      </c>
      <c r="N435" s="487">
        <v>13</v>
      </c>
    </row>
    <row r="436" spans="1:14" ht="6.75" customHeight="1">
      <c r="A436" s="475"/>
      <c r="B436" s="507"/>
      <c r="C436" s="487"/>
      <c r="D436" s="487"/>
      <c r="E436" s="487"/>
      <c r="F436" s="487"/>
      <c r="G436" s="487"/>
      <c r="H436" s="487"/>
      <c r="I436" s="487"/>
      <c r="J436" s="487"/>
      <c r="K436" s="487"/>
      <c r="L436" s="487"/>
      <c r="M436" s="487"/>
      <c r="N436" s="487"/>
    </row>
    <row r="437" spans="1:14" ht="9.6" customHeight="1">
      <c r="A437" s="475"/>
      <c r="B437" s="508" t="s">
        <v>1350</v>
      </c>
      <c r="C437" s="487">
        <v>387</v>
      </c>
      <c r="D437" s="487">
        <v>156</v>
      </c>
      <c r="E437" s="487">
        <v>121</v>
      </c>
      <c r="F437" s="487">
        <v>277</v>
      </c>
      <c r="G437" s="487">
        <v>103</v>
      </c>
      <c r="H437" s="487">
        <v>46</v>
      </c>
      <c r="I437" s="487">
        <v>174</v>
      </c>
      <c r="J437" s="487">
        <v>110</v>
      </c>
      <c r="K437" s="487">
        <v>110</v>
      </c>
      <c r="L437" s="487">
        <v>0</v>
      </c>
      <c r="M437" s="487">
        <v>178</v>
      </c>
      <c r="N437" s="487">
        <v>13</v>
      </c>
    </row>
    <row r="438" spans="1:14" ht="9.6" customHeight="1">
      <c r="A438" s="475"/>
      <c r="B438" s="508" t="s">
        <v>1349</v>
      </c>
      <c r="C438" s="487">
        <v>46</v>
      </c>
      <c r="D438" s="487">
        <v>31</v>
      </c>
      <c r="E438" s="487">
        <v>11</v>
      </c>
      <c r="F438" s="487">
        <v>42</v>
      </c>
      <c r="G438" s="487">
        <v>8</v>
      </c>
      <c r="H438" s="487">
        <v>1</v>
      </c>
      <c r="I438" s="487">
        <v>34</v>
      </c>
      <c r="J438" s="487">
        <v>4</v>
      </c>
      <c r="K438" s="487">
        <v>4</v>
      </c>
      <c r="L438" s="487">
        <v>0</v>
      </c>
      <c r="M438" s="487">
        <v>8</v>
      </c>
      <c r="N438" s="487">
        <v>0</v>
      </c>
    </row>
    <row r="439" spans="1:14" ht="9.6" customHeight="1">
      <c r="A439" s="475"/>
      <c r="B439" s="507"/>
      <c r="C439" s="487"/>
      <c r="D439" s="487"/>
      <c r="E439" s="487"/>
      <c r="F439" s="487"/>
      <c r="G439" s="487"/>
      <c r="H439" s="487"/>
      <c r="I439" s="487"/>
      <c r="J439" s="487"/>
      <c r="K439" s="487"/>
      <c r="L439" s="487"/>
      <c r="M439" s="487"/>
      <c r="N439" s="487"/>
    </row>
    <row r="440" spans="1:14" ht="9.6" customHeight="1">
      <c r="A440" s="475"/>
      <c r="B440" s="507"/>
      <c r="C440" s="487"/>
      <c r="D440" s="487"/>
      <c r="E440" s="487"/>
      <c r="F440" s="487"/>
      <c r="G440" s="487"/>
      <c r="H440" s="487"/>
      <c r="I440" s="487"/>
      <c r="J440" s="487"/>
      <c r="K440" s="487"/>
      <c r="L440" s="487"/>
      <c r="M440" s="487"/>
      <c r="N440" s="487"/>
    </row>
    <row r="441" spans="1:14" ht="9.6" customHeight="1">
      <c r="A441" s="511" t="s">
        <v>852</v>
      </c>
      <c r="B441" s="510"/>
      <c r="C441" s="487">
        <v>363</v>
      </c>
      <c r="D441" s="487">
        <v>195</v>
      </c>
      <c r="E441" s="487">
        <v>99</v>
      </c>
      <c r="F441" s="487">
        <v>294</v>
      </c>
      <c r="G441" s="487">
        <v>79</v>
      </c>
      <c r="H441" s="487">
        <v>57</v>
      </c>
      <c r="I441" s="487">
        <v>215</v>
      </c>
      <c r="J441" s="487">
        <v>69</v>
      </c>
      <c r="K441" s="487">
        <v>69</v>
      </c>
      <c r="L441" s="487">
        <v>0</v>
      </c>
      <c r="M441" s="487">
        <v>158</v>
      </c>
      <c r="N441" s="487">
        <v>14</v>
      </c>
    </row>
    <row r="442" spans="1:14" ht="6.75" customHeight="1">
      <c r="A442" s="475"/>
      <c r="B442" s="507"/>
      <c r="C442" s="487"/>
      <c r="D442" s="487"/>
      <c r="E442" s="487"/>
      <c r="F442" s="487"/>
      <c r="G442" s="487"/>
      <c r="H442" s="487"/>
      <c r="I442" s="487"/>
      <c r="J442" s="487"/>
      <c r="K442" s="487"/>
      <c r="L442" s="487"/>
      <c r="M442" s="487"/>
      <c r="N442" s="487"/>
    </row>
    <row r="443" spans="1:14" ht="9.6" customHeight="1">
      <c r="A443" s="475"/>
      <c r="B443" s="508" t="s">
        <v>1348</v>
      </c>
      <c r="C443" s="487">
        <v>164</v>
      </c>
      <c r="D443" s="487">
        <v>84</v>
      </c>
      <c r="E443" s="487">
        <v>45</v>
      </c>
      <c r="F443" s="487">
        <v>129</v>
      </c>
      <c r="G443" s="487">
        <v>41</v>
      </c>
      <c r="H443" s="487">
        <v>27</v>
      </c>
      <c r="I443" s="487">
        <v>88</v>
      </c>
      <c r="J443" s="487">
        <v>35</v>
      </c>
      <c r="K443" s="487">
        <v>35</v>
      </c>
      <c r="L443" s="487">
        <v>0</v>
      </c>
      <c r="M443" s="487">
        <v>89</v>
      </c>
      <c r="N443" s="487">
        <v>8</v>
      </c>
    </row>
    <row r="444" spans="1:14" ht="9.6" customHeight="1">
      <c r="A444" s="475"/>
      <c r="B444" s="508" t="s">
        <v>1347</v>
      </c>
      <c r="C444" s="487">
        <v>199</v>
      </c>
      <c r="D444" s="487">
        <v>111</v>
      </c>
      <c r="E444" s="487">
        <v>54</v>
      </c>
      <c r="F444" s="487">
        <v>165</v>
      </c>
      <c r="G444" s="487">
        <v>38</v>
      </c>
      <c r="H444" s="487">
        <v>30</v>
      </c>
      <c r="I444" s="487">
        <v>127</v>
      </c>
      <c r="J444" s="487">
        <v>34</v>
      </c>
      <c r="K444" s="487">
        <v>34</v>
      </c>
      <c r="L444" s="487">
        <v>0</v>
      </c>
      <c r="M444" s="487">
        <v>69</v>
      </c>
      <c r="N444" s="487">
        <v>6</v>
      </c>
    </row>
    <row r="445" spans="1:14" ht="9.6" customHeight="1">
      <c r="A445" s="475"/>
      <c r="B445" s="507"/>
      <c r="C445" s="487"/>
      <c r="D445" s="487"/>
      <c r="E445" s="487"/>
      <c r="F445" s="487"/>
      <c r="G445" s="487"/>
      <c r="H445" s="487"/>
      <c r="I445" s="487"/>
      <c r="J445" s="487"/>
      <c r="K445" s="487"/>
      <c r="L445" s="487"/>
      <c r="M445" s="487"/>
      <c r="N445" s="487"/>
    </row>
    <row r="446" spans="1:14" ht="9.6" customHeight="1">
      <c r="A446" s="475"/>
      <c r="B446" s="507"/>
      <c r="C446" s="487"/>
      <c r="D446" s="487"/>
      <c r="E446" s="487"/>
      <c r="F446" s="487"/>
      <c r="G446" s="487"/>
      <c r="H446" s="487"/>
      <c r="I446" s="487"/>
      <c r="J446" s="487"/>
      <c r="K446" s="487"/>
      <c r="L446" s="487"/>
      <c r="M446" s="487"/>
      <c r="N446" s="487"/>
    </row>
    <row r="447" spans="1:14" ht="9.6" customHeight="1">
      <c r="A447" s="511" t="s">
        <v>845</v>
      </c>
      <c r="B447" s="510"/>
      <c r="C447" s="487">
        <v>609</v>
      </c>
      <c r="D447" s="487">
        <v>343</v>
      </c>
      <c r="E447" s="487">
        <v>181</v>
      </c>
      <c r="F447" s="487">
        <v>524</v>
      </c>
      <c r="G447" s="487">
        <v>112</v>
      </c>
      <c r="H447" s="487">
        <v>70</v>
      </c>
      <c r="I447" s="487">
        <v>412</v>
      </c>
      <c r="J447" s="487">
        <v>85</v>
      </c>
      <c r="K447" s="487">
        <v>79</v>
      </c>
      <c r="L447" s="487">
        <v>6</v>
      </c>
      <c r="M447" s="487">
        <v>184</v>
      </c>
      <c r="N447" s="487">
        <v>20</v>
      </c>
    </row>
    <row r="448" spans="1:14" ht="6.75" customHeight="1">
      <c r="A448" s="475"/>
      <c r="B448" s="507"/>
      <c r="C448" s="487"/>
      <c r="D448" s="487"/>
      <c r="E448" s="487"/>
      <c r="F448" s="487"/>
      <c r="G448" s="487"/>
      <c r="H448" s="487"/>
      <c r="I448" s="487"/>
      <c r="J448" s="487"/>
      <c r="K448" s="487"/>
      <c r="L448" s="487"/>
      <c r="M448" s="487"/>
      <c r="N448" s="487"/>
    </row>
    <row r="449" spans="1:14" ht="9.6" customHeight="1">
      <c r="A449" s="475"/>
      <c r="B449" s="508" t="s">
        <v>1346</v>
      </c>
      <c r="C449" s="487">
        <v>609</v>
      </c>
      <c r="D449" s="487">
        <v>343</v>
      </c>
      <c r="E449" s="487">
        <v>181</v>
      </c>
      <c r="F449" s="487">
        <v>524</v>
      </c>
      <c r="G449" s="487">
        <v>112</v>
      </c>
      <c r="H449" s="487">
        <v>70</v>
      </c>
      <c r="I449" s="487">
        <v>412</v>
      </c>
      <c r="J449" s="487">
        <v>85</v>
      </c>
      <c r="K449" s="487">
        <v>79</v>
      </c>
      <c r="L449" s="487">
        <v>6</v>
      </c>
      <c r="M449" s="487">
        <v>184</v>
      </c>
      <c r="N449" s="487">
        <v>20</v>
      </c>
    </row>
    <row r="450" spans="1:14" ht="9.6" customHeight="1">
      <c r="A450" s="475"/>
      <c r="B450" s="507"/>
      <c r="C450" s="487"/>
      <c r="D450" s="487"/>
      <c r="E450" s="487"/>
      <c r="F450" s="487"/>
      <c r="G450" s="487"/>
      <c r="H450" s="487"/>
      <c r="I450" s="487"/>
      <c r="J450" s="487"/>
      <c r="K450" s="487"/>
      <c r="L450" s="487"/>
      <c r="M450" s="487"/>
      <c r="N450" s="487"/>
    </row>
    <row r="451" spans="1:14" ht="9.6" customHeight="1">
      <c r="A451" s="475"/>
      <c r="B451" s="504" t="s">
        <v>1345</v>
      </c>
      <c r="C451" s="487">
        <v>13781</v>
      </c>
      <c r="D451" s="487">
        <v>6726</v>
      </c>
      <c r="E451" s="487">
        <v>4190</v>
      </c>
      <c r="F451" s="487">
        <v>10916</v>
      </c>
      <c r="G451" s="487">
        <v>3957</v>
      </c>
      <c r="H451" s="487">
        <v>2274</v>
      </c>
      <c r="I451" s="487">
        <v>6959</v>
      </c>
      <c r="J451" s="487">
        <v>2865</v>
      </c>
      <c r="K451" s="487">
        <v>2770</v>
      </c>
      <c r="L451" s="487">
        <v>95</v>
      </c>
      <c r="M451" s="487">
        <v>6050</v>
      </c>
      <c r="N451" s="487">
        <v>745</v>
      </c>
    </row>
    <row r="452" spans="1:14" ht="9.6" customHeight="1">
      <c r="A452" s="475"/>
      <c r="B452" s="488"/>
      <c r="C452" s="487"/>
      <c r="D452" s="480"/>
      <c r="E452" s="480"/>
      <c r="J452" s="480"/>
      <c r="K452" s="480"/>
      <c r="L452" s="480"/>
      <c r="M452" s="480"/>
      <c r="N452" s="480"/>
    </row>
    <row r="453" spans="1:14" ht="9.6" customHeight="1">
      <c r="A453" s="475"/>
      <c r="B453" s="488"/>
      <c r="C453" s="487"/>
      <c r="D453" s="480"/>
      <c r="E453" s="480"/>
      <c r="J453" s="480"/>
      <c r="K453" s="480"/>
      <c r="L453" s="480"/>
      <c r="M453" s="480"/>
      <c r="N453" s="480"/>
    </row>
    <row r="454" spans="1:14" ht="9.6" customHeight="1">
      <c r="A454" s="475"/>
      <c r="B454" s="488"/>
      <c r="C454" s="487"/>
      <c r="D454" s="480"/>
      <c r="E454" s="480"/>
      <c r="J454" s="480"/>
      <c r="K454" s="480"/>
      <c r="L454" s="480"/>
      <c r="M454" s="480"/>
      <c r="N454" s="480"/>
    </row>
    <row r="455" spans="1:14" ht="9.6" customHeight="1">
      <c r="B455" s="485"/>
      <c r="C455" s="503" t="s">
        <v>977</v>
      </c>
      <c r="D455" s="496"/>
      <c r="E455" s="496"/>
      <c r="F455" s="496"/>
      <c r="G455" s="496"/>
      <c r="H455" s="496"/>
      <c r="I455" s="496"/>
      <c r="J455" s="496"/>
      <c r="K455" s="496"/>
      <c r="L455" s="496"/>
      <c r="M455" s="496"/>
      <c r="N455" s="496"/>
    </row>
    <row r="456" spans="1:14" ht="9" customHeight="1">
      <c r="A456" s="475"/>
      <c r="B456" s="488"/>
      <c r="C456" s="487"/>
      <c r="D456" s="480"/>
      <c r="E456" s="480"/>
      <c r="J456" s="480"/>
      <c r="K456" s="480"/>
      <c r="L456" s="480"/>
      <c r="M456" s="480"/>
      <c r="N456" s="480"/>
    </row>
    <row r="457" spans="1:14" ht="9.6" customHeight="1">
      <c r="A457" s="511" t="s">
        <v>935</v>
      </c>
      <c r="B457" s="510"/>
      <c r="C457" s="487">
        <v>31629</v>
      </c>
      <c r="D457" s="487">
        <v>19243</v>
      </c>
      <c r="E457" s="487">
        <v>7305</v>
      </c>
      <c r="F457" s="487">
        <v>26548</v>
      </c>
      <c r="G457" s="487">
        <v>5872</v>
      </c>
      <c r="H457" s="487">
        <v>3529</v>
      </c>
      <c r="I457" s="487">
        <v>20676</v>
      </c>
      <c r="J457" s="487">
        <v>5081</v>
      </c>
      <c r="K457" s="487">
        <v>4917</v>
      </c>
      <c r="L457" s="487">
        <v>164</v>
      </c>
      <c r="M457" s="487">
        <v>8612</v>
      </c>
      <c r="N457" s="487">
        <v>719</v>
      </c>
    </row>
    <row r="458" spans="1:14" ht="6.75" customHeight="1">
      <c r="A458" s="475"/>
      <c r="B458" s="507"/>
      <c r="C458" s="487"/>
      <c r="D458" s="487"/>
      <c r="E458" s="487"/>
      <c r="F458" s="487"/>
      <c r="G458" s="487"/>
      <c r="H458" s="487"/>
      <c r="I458" s="487"/>
      <c r="J458" s="487"/>
      <c r="K458" s="487"/>
      <c r="L458" s="487"/>
      <c r="M458" s="487"/>
      <c r="N458" s="487"/>
    </row>
    <row r="459" spans="1:14" ht="9.6" customHeight="1">
      <c r="A459" s="475"/>
      <c r="B459" s="508" t="s">
        <v>1344</v>
      </c>
      <c r="C459" s="487">
        <v>659</v>
      </c>
      <c r="D459" s="487">
        <v>383</v>
      </c>
      <c r="E459" s="487">
        <v>105</v>
      </c>
      <c r="F459" s="487">
        <v>488</v>
      </c>
      <c r="G459" s="487">
        <v>318</v>
      </c>
      <c r="H459" s="487">
        <v>146</v>
      </c>
      <c r="I459" s="487">
        <v>170</v>
      </c>
      <c r="J459" s="487">
        <v>171</v>
      </c>
      <c r="K459" s="487">
        <v>171</v>
      </c>
      <c r="L459" s="487">
        <v>0</v>
      </c>
      <c r="M459" s="487">
        <v>336</v>
      </c>
      <c r="N459" s="487">
        <v>41</v>
      </c>
    </row>
    <row r="460" spans="1:14" ht="9.6" customHeight="1">
      <c r="A460" s="475"/>
      <c r="B460" s="508" t="s">
        <v>1343</v>
      </c>
      <c r="C460" s="487">
        <v>517</v>
      </c>
      <c r="D460" s="487">
        <v>296</v>
      </c>
      <c r="E460" s="487">
        <v>124</v>
      </c>
      <c r="F460" s="487">
        <v>420</v>
      </c>
      <c r="G460" s="487">
        <v>184</v>
      </c>
      <c r="H460" s="487">
        <v>80</v>
      </c>
      <c r="I460" s="487">
        <v>236</v>
      </c>
      <c r="J460" s="487">
        <v>97</v>
      </c>
      <c r="K460" s="487">
        <v>97</v>
      </c>
      <c r="L460" s="487">
        <v>0</v>
      </c>
      <c r="M460" s="487">
        <v>260</v>
      </c>
      <c r="N460" s="487">
        <v>31</v>
      </c>
    </row>
    <row r="461" spans="1:14" ht="9.6" customHeight="1">
      <c r="A461" s="475"/>
      <c r="B461" s="508" t="s">
        <v>1342</v>
      </c>
      <c r="C461" s="487">
        <v>270</v>
      </c>
      <c r="D461" s="487">
        <v>174</v>
      </c>
      <c r="E461" s="487">
        <v>51</v>
      </c>
      <c r="F461" s="487">
        <v>225</v>
      </c>
      <c r="G461" s="487">
        <v>105</v>
      </c>
      <c r="H461" s="487">
        <v>45</v>
      </c>
      <c r="I461" s="487">
        <v>120</v>
      </c>
      <c r="J461" s="487">
        <v>45</v>
      </c>
      <c r="K461" s="487">
        <v>45</v>
      </c>
      <c r="L461" s="487">
        <v>0</v>
      </c>
      <c r="M461" s="487">
        <v>126</v>
      </c>
      <c r="N461" s="487">
        <v>15</v>
      </c>
    </row>
    <row r="462" spans="1:14" ht="9.6" customHeight="1">
      <c r="A462" s="475"/>
      <c r="B462" s="508" t="s">
        <v>1341</v>
      </c>
      <c r="C462" s="487">
        <v>247</v>
      </c>
      <c r="D462" s="487">
        <v>122</v>
      </c>
      <c r="E462" s="487">
        <v>73</v>
      </c>
      <c r="F462" s="487">
        <v>195</v>
      </c>
      <c r="G462" s="487">
        <v>79</v>
      </c>
      <c r="H462" s="487">
        <v>35</v>
      </c>
      <c r="I462" s="487">
        <v>116</v>
      </c>
      <c r="J462" s="487">
        <v>52</v>
      </c>
      <c r="K462" s="487">
        <v>52</v>
      </c>
      <c r="L462" s="487">
        <v>0</v>
      </c>
      <c r="M462" s="487">
        <v>134</v>
      </c>
      <c r="N462" s="487">
        <v>16</v>
      </c>
    </row>
    <row r="463" spans="1:14" ht="9.6" customHeight="1">
      <c r="A463" s="475"/>
      <c r="B463" s="508" t="s">
        <v>1340</v>
      </c>
      <c r="C463" s="487">
        <v>440</v>
      </c>
      <c r="D463" s="487">
        <v>243</v>
      </c>
      <c r="E463" s="487">
        <v>96</v>
      </c>
      <c r="F463" s="487">
        <v>339</v>
      </c>
      <c r="G463" s="487">
        <v>130</v>
      </c>
      <c r="H463" s="487">
        <v>78</v>
      </c>
      <c r="I463" s="487">
        <v>209</v>
      </c>
      <c r="J463" s="487">
        <v>101</v>
      </c>
      <c r="K463" s="487">
        <v>101</v>
      </c>
      <c r="L463" s="487">
        <v>0</v>
      </c>
      <c r="M463" s="487">
        <v>193</v>
      </c>
      <c r="N463" s="487">
        <v>18</v>
      </c>
    </row>
    <row r="464" spans="1:14" ht="9.6" customHeight="1">
      <c r="A464" s="475"/>
      <c r="B464" s="508" t="s">
        <v>1339</v>
      </c>
      <c r="C464" s="487">
        <v>1082</v>
      </c>
      <c r="D464" s="487">
        <v>547</v>
      </c>
      <c r="E464" s="487">
        <v>200</v>
      </c>
      <c r="F464" s="487">
        <v>747</v>
      </c>
      <c r="G464" s="487">
        <v>258</v>
      </c>
      <c r="H464" s="487">
        <v>208</v>
      </c>
      <c r="I464" s="487">
        <v>489</v>
      </c>
      <c r="J464" s="487">
        <v>335</v>
      </c>
      <c r="K464" s="487">
        <v>335</v>
      </c>
      <c r="L464" s="487">
        <v>0</v>
      </c>
      <c r="M464" s="487">
        <v>440</v>
      </c>
      <c r="N464" s="487">
        <v>39</v>
      </c>
    </row>
    <row r="465" spans="1:14" ht="9.6" customHeight="1">
      <c r="A465" s="475"/>
      <c r="B465" s="508" t="s">
        <v>1338</v>
      </c>
      <c r="C465" s="487">
        <v>899</v>
      </c>
      <c r="D465" s="487">
        <v>436</v>
      </c>
      <c r="E465" s="487">
        <v>185</v>
      </c>
      <c r="F465" s="487">
        <v>621</v>
      </c>
      <c r="G465" s="487">
        <v>217</v>
      </c>
      <c r="H465" s="487">
        <v>172</v>
      </c>
      <c r="I465" s="487">
        <v>404</v>
      </c>
      <c r="J465" s="487">
        <v>278</v>
      </c>
      <c r="K465" s="487">
        <v>278</v>
      </c>
      <c r="L465" s="487">
        <v>0</v>
      </c>
      <c r="M465" s="487">
        <v>385</v>
      </c>
      <c r="N465" s="487">
        <v>34</v>
      </c>
    </row>
    <row r="466" spans="1:14" ht="9.6" customHeight="1">
      <c r="A466" s="475"/>
      <c r="B466" s="508" t="s">
        <v>1337</v>
      </c>
      <c r="C466" s="487">
        <v>183</v>
      </c>
      <c r="D466" s="487">
        <v>111</v>
      </c>
      <c r="E466" s="487">
        <v>15</v>
      </c>
      <c r="F466" s="487">
        <v>126</v>
      </c>
      <c r="G466" s="487">
        <v>41</v>
      </c>
      <c r="H466" s="487">
        <v>36</v>
      </c>
      <c r="I466" s="487">
        <v>85</v>
      </c>
      <c r="J466" s="487">
        <v>57</v>
      </c>
      <c r="K466" s="487">
        <v>57</v>
      </c>
      <c r="L466" s="487">
        <v>0</v>
      </c>
      <c r="M466" s="487">
        <v>55</v>
      </c>
      <c r="N466" s="487">
        <v>5</v>
      </c>
    </row>
    <row r="467" spans="1:14" ht="9.6" customHeight="1">
      <c r="A467" s="475"/>
      <c r="B467" s="508" t="s">
        <v>1336</v>
      </c>
      <c r="C467" s="487">
        <v>1009</v>
      </c>
      <c r="D467" s="487">
        <v>507</v>
      </c>
      <c r="E467" s="487">
        <v>280</v>
      </c>
      <c r="F467" s="487">
        <v>787</v>
      </c>
      <c r="G467" s="487">
        <v>382</v>
      </c>
      <c r="H467" s="487">
        <v>167</v>
      </c>
      <c r="I467" s="487">
        <v>405</v>
      </c>
      <c r="J467" s="487">
        <v>222</v>
      </c>
      <c r="K467" s="487">
        <v>222</v>
      </c>
      <c r="L467" s="487">
        <v>0</v>
      </c>
      <c r="M467" s="487">
        <v>554</v>
      </c>
      <c r="N467" s="487">
        <v>46</v>
      </c>
    </row>
    <row r="468" spans="1:14" ht="9.6" customHeight="1">
      <c r="A468" s="475"/>
      <c r="B468" s="508" t="s">
        <v>1335</v>
      </c>
      <c r="C468" s="487">
        <v>563</v>
      </c>
      <c r="D468" s="487">
        <v>288</v>
      </c>
      <c r="E468" s="487">
        <v>132</v>
      </c>
      <c r="F468" s="487">
        <v>420</v>
      </c>
      <c r="G468" s="487">
        <v>227</v>
      </c>
      <c r="H468" s="487">
        <v>100</v>
      </c>
      <c r="I468" s="487">
        <v>193</v>
      </c>
      <c r="J468" s="487">
        <v>143</v>
      </c>
      <c r="K468" s="487">
        <v>143</v>
      </c>
      <c r="L468" s="487">
        <v>0</v>
      </c>
      <c r="M468" s="487">
        <v>351</v>
      </c>
      <c r="N468" s="487">
        <v>23</v>
      </c>
    </row>
    <row r="469" spans="1:14" ht="9.6" customHeight="1">
      <c r="A469" s="475"/>
      <c r="B469" s="508" t="s">
        <v>1334</v>
      </c>
      <c r="C469" s="487">
        <v>81</v>
      </c>
      <c r="D469" s="487">
        <v>52</v>
      </c>
      <c r="E469" s="487">
        <v>12</v>
      </c>
      <c r="F469" s="487">
        <v>64</v>
      </c>
      <c r="G469" s="487">
        <v>32</v>
      </c>
      <c r="H469" s="487">
        <v>14</v>
      </c>
      <c r="I469" s="487">
        <v>32</v>
      </c>
      <c r="J469" s="487">
        <v>17</v>
      </c>
      <c r="K469" s="487">
        <v>17</v>
      </c>
      <c r="L469" s="487">
        <v>0</v>
      </c>
      <c r="M469" s="487">
        <v>36</v>
      </c>
      <c r="N469" s="487">
        <v>9</v>
      </c>
    </row>
    <row r="470" spans="1:14" ht="9.6" customHeight="1">
      <c r="A470" s="475"/>
      <c r="B470" s="508" t="s">
        <v>1333</v>
      </c>
      <c r="C470" s="487">
        <v>365</v>
      </c>
      <c r="D470" s="487">
        <v>167</v>
      </c>
      <c r="E470" s="487">
        <v>136</v>
      </c>
      <c r="F470" s="487">
        <v>303</v>
      </c>
      <c r="G470" s="487">
        <v>123</v>
      </c>
      <c r="H470" s="487">
        <v>53</v>
      </c>
      <c r="I470" s="487">
        <v>180</v>
      </c>
      <c r="J470" s="487">
        <v>62</v>
      </c>
      <c r="K470" s="487">
        <v>62</v>
      </c>
      <c r="L470" s="487">
        <v>0</v>
      </c>
      <c r="M470" s="487">
        <v>167</v>
      </c>
      <c r="N470" s="487">
        <v>14</v>
      </c>
    </row>
    <row r="471" spans="1:14" ht="9.6" customHeight="1">
      <c r="A471" s="475"/>
      <c r="B471" s="508" t="s">
        <v>1332</v>
      </c>
      <c r="C471" s="487">
        <v>1139</v>
      </c>
      <c r="D471" s="487">
        <v>596</v>
      </c>
      <c r="E471" s="487">
        <v>225</v>
      </c>
      <c r="F471" s="487">
        <v>821</v>
      </c>
      <c r="G471" s="487">
        <v>317</v>
      </c>
      <c r="H471" s="487">
        <v>201</v>
      </c>
      <c r="I471" s="487">
        <v>504</v>
      </c>
      <c r="J471" s="487">
        <v>318</v>
      </c>
      <c r="K471" s="487">
        <v>318</v>
      </c>
      <c r="L471" s="487">
        <v>0</v>
      </c>
      <c r="M471" s="487">
        <v>454</v>
      </c>
      <c r="N471" s="487">
        <v>49</v>
      </c>
    </row>
    <row r="472" spans="1:14" ht="9.6" customHeight="1">
      <c r="A472" s="475"/>
      <c r="B472" s="508" t="s">
        <v>1331</v>
      </c>
      <c r="C472" s="487">
        <v>825</v>
      </c>
      <c r="D472" s="487">
        <v>408</v>
      </c>
      <c r="E472" s="487">
        <v>168</v>
      </c>
      <c r="F472" s="487">
        <v>576</v>
      </c>
      <c r="G472" s="487">
        <v>251</v>
      </c>
      <c r="H472" s="487">
        <v>146</v>
      </c>
      <c r="I472" s="487">
        <v>325</v>
      </c>
      <c r="J472" s="487">
        <v>249</v>
      </c>
      <c r="K472" s="487">
        <v>249</v>
      </c>
      <c r="L472" s="487">
        <v>0</v>
      </c>
      <c r="M472" s="487">
        <v>354</v>
      </c>
      <c r="N472" s="487">
        <v>27</v>
      </c>
    </row>
    <row r="473" spans="1:14" ht="9.6" customHeight="1">
      <c r="A473" s="475"/>
      <c r="B473" s="508" t="s">
        <v>1330</v>
      </c>
      <c r="C473" s="487">
        <v>225</v>
      </c>
      <c r="D473" s="487">
        <v>135</v>
      </c>
      <c r="E473" s="487">
        <v>40</v>
      </c>
      <c r="F473" s="487">
        <v>175</v>
      </c>
      <c r="G473" s="487">
        <v>54</v>
      </c>
      <c r="H473" s="487">
        <v>44</v>
      </c>
      <c r="I473" s="487">
        <v>121</v>
      </c>
      <c r="J473" s="487">
        <v>50</v>
      </c>
      <c r="K473" s="487">
        <v>50</v>
      </c>
      <c r="L473" s="487">
        <v>0</v>
      </c>
      <c r="M473" s="487">
        <v>77</v>
      </c>
      <c r="N473" s="487">
        <v>10</v>
      </c>
    </row>
    <row r="474" spans="1:14" ht="9.6" customHeight="1">
      <c r="A474" s="475"/>
      <c r="B474" s="508" t="s">
        <v>1329</v>
      </c>
      <c r="C474" s="487">
        <v>89</v>
      </c>
      <c r="D474" s="487">
        <v>53</v>
      </c>
      <c r="E474" s="487">
        <v>17</v>
      </c>
      <c r="F474" s="487">
        <v>70</v>
      </c>
      <c r="G474" s="487">
        <v>12</v>
      </c>
      <c r="H474" s="487">
        <v>11</v>
      </c>
      <c r="I474" s="487">
        <v>58</v>
      </c>
      <c r="J474" s="487">
        <v>19</v>
      </c>
      <c r="K474" s="487">
        <v>19</v>
      </c>
      <c r="L474" s="487">
        <v>0</v>
      </c>
      <c r="M474" s="487">
        <v>23</v>
      </c>
      <c r="N474" s="487">
        <v>12</v>
      </c>
    </row>
    <row r="475" spans="1:14" ht="9.6" customHeight="1">
      <c r="A475" s="475"/>
      <c r="B475" s="508" t="s">
        <v>1328</v>
      </c>
      <c r="C475" s="487">
        <v>1384</v>
      </c>
      <c r="D475" s="487">
        <v>866</v>
      </c>
      <c r="E475" s="487">
        <v>325</v>
      </c>
      <c r="F475" s="487">
        <v>1191</v>
      </c>
      <c r="G475" s="487">
        <v>480</v>
      </c>
      <c r="H475" s="487">
        <v>200</v>
      </c>
      <c r="I475" s="487">
        <v>711</v>
      </c>
      <c r="J475" s="487">
        <v>193</v>
      </c>
      <c r="K475" s="487">
        <v>193</v>
      </c>
      <c r="L475" s="487">
        <v>0</v>
      </c>
      <c r="M475" s="487">
        <v>432</v>
      </c>
      <c r="N475" s="487">
        <v>51</v>
      </c>
    </row>
    <row r="476" spans="1:14" ht="9.6" customHeight="1">
      <c r="A476" s="475"/>
      <c r="B476" s="508" t="s">
        <v>1327</v>
      </c>
      <c r="C476" s="487">
        <v>761</v>
      </c>
      <c r="D476" s="487">
        <v>415</v>
      </c>
      <c r="E476" s="487">
        <v>134</v>
      </c>
      <c r="F476" s="487">
        <v>549</v>
      </c>
      <c r="G476" s="487">
        <v>232</v>
      </c>
      <c r="H476" s="487">
        <v>158</v>
      </c>
      <c r="I476" s="487">
        <v>317</v>
      </c>
      <c r="J476" s="487">
        <v>212</v>
      </c>
      <c r="K476" s="487">
        <v>212</v>
      </c>
      <c r="L476" s="487">
        <v>0</v>
      </c>
      <c r="M476" s="487">
        <v>312</v>
      </c>
      <c r="N476" s="487">
        <v>19</v>
      </c>
    </row>
    <row r="477" spans="1:14" ht="9.6" customHeight="1">
      <c r="A477" s="475"/>
      <c r="B477" s="508" t="s">
        <v>1326</v>
      </c>
      <c r="C477" s="487">
        <v>834</v>
      </c>
      <c r="D477" s="487">
        <v>402</v>
      </c>
      <c r="E477" s="487">
        <v>158</v>
      </c>
      <c r="F477" s="487">
        <v>560</v>
      </c>
      <c r="G477" s="487">
        <v>306</v>
      </c>
      <c r="H477" s="487">
        <v>171</v>
      </c>
      <c r="I477" s="487">
        <v>254</v>
      </c>
      <c r="J477" s="487">
        <v>274</v>
      </c>
      <c r="K477" s="487">
        <v>274</v>
      </c>
      <c r="L477" s="487">
        <v>0</v>
      </c>
      <c r="M477" s="487">
        <v>379</v>
      </c>
      <c r="N477" s="487">
        <v>35</v>
      </c>
    </row>
    <row r="478" spans="1:14" ht="9.6" customHeight="1">
      <c r="A478" s="475"/>
      <c r="B478" s="507" t="s">
        <v>1325</v>
      </c>
      <c r="C478" s="487"/>
      <c r="D478" s="487"/>
      <c r="E478" s="487"/>
      <c r="F478" s="487"/>
      <c r="G478" s="487"/>
      <c r="H478" s="487"/>
      <c r="I478" s="487"/>
      <c r="J478" s="487"/>
      <c r="K478" s="487"/>
      <c r="L478" s="487"/>
      <c r="M478" s="487"/>
      <c r="N478" s="487"/>
    </row>
    <row r="479" spans="1:14" ht="9.6" customHeight="1">
      <c r="A479" s="475"/>
      <c r="B479" s="508" t="s">
        <v>1324</v>
      </c>
      <c r="C479" s="487">
        <v>146</v>
      </c>
      <c r="D479" s="487">
        <v>50</v>
      </c>
      <c r="E479" s="487">
        <v>39</v>
      </c>
      <c r="F479" s="487">
        <v>89</v>
      </c>
      <c r="G479" s="487">
        <v>54</v>
      </c>
      <c r="H479" s="487">
        <v>24</v>
      </c>
      <c r="I479" s="487">
        <v>35</v>
      </c>
      <c r="J479" s="487">
        <v>57</v>
      </c>
      <c r="K479" s="487">
        <v>57</v>
      </c>
      <c r="L479" s="487">
        <v>0</v>
      </c>
      <c r="M479" s="487">
        <v>98</v>
      </c>
      <c r="N479" s="487">
        <v>2</v>
      </c>
    </row>
    <row r="480" spans="1:14" ht="9.6" customHeight="1">
      <c r="A480" s="475"/>
      <c r="B480" s="508" t="s">
        <v>1323</v>
      </c>
      <c r="C480" s="487">
        <v>825</v>
      </c>
      <c r="D480" s="487">
        <v>423</v>
      </c>
      <c r="E480" s="487">
        <v>175</v>
      </c>
      <c r="F480" s="487">
        <v>598</v>
      </c>
      <c r="G480" s="487">
        <v>157</v>
      </c>
      <c r="H480" s="487">
        <v>117</v>
      </c>
      <c r="I480" s="487">
        <v>441</v>
      </c>
      <c r="J480" s="487">
        <v>227</v>
      </c>
      <c r="K480" s="487">
        <v>227</v>
      </c>
      <c r="L480" s="487">
        <v>0</v>
      </c>
      <c r="M480" s="487">
        <v>287</v>
      </c>
      <c r="N480" s="487">
        <v>30</v>
      </c>
    </row>
    <row r="481" spans="1:14" ht="9.6" customHeight="1">
      <c r="A481" s="475"/>
      <c r="B481" s="508" t="s">
        <v>1322</v>
      </c>
      <c r="C481" s="487">
        <v>709</v>
      </c>
      <c r="D481" s="487">
        <v>416</v>
      </c>
      <c r="E481" s="487">
        <v>121</v>
      </c>
      <c r="F481" s="487">
        <v>537</v>
      </c>
      <c r="G481" s="487">
        <v>282</v>
      </c>
      <c r="H481" s="487">
        <v>122</v>
      </c>
      <c r="I481" s="487">
        <v>255</v>
      </c>
      <c r="J481" s="487">
        <v>172</v>
      </c>
      <c r="K481" s="487">
        <v>172</v>
      </c>
      <c r="L481" s="487">
        <v>0</v>
      </c>
      <c r="M481" s="487">
        <v>321</v>
      </c>
      <c r="N481" s="487">
        <v>20</v>
      </c>
    </row>
    <row r="482" spans="1:14" ht="9.6" customHeight="1">
      <c r="A482" s="475"/>
      <c r="B482" s="508" t="s">
        <v>1321</v>
      </c>
      <c r="C482" s="487">
        <v>784</v>
      </c>
      <c r="D482" s="487">
        <v>397</v>
      </c>
      <c r="E482" s="487">
        <v>179</v>
      </c>
      <c r="F482" s="487">
        <v>576</v>
      </c>
      <c r="G482" s="487">
        <v>294</v>
      </c>
      <c r="H482" s="487">
        <v>171</v>
      </c>
      <c r="I482" s="487">
        <v>282</v>
      </c>
      <c r="J482" s="487">
        <v>208</v>
      </c>
      <c r="K482" s="487">
        <v>208</v>
      </c>
      <c r="L482" s="487">
        <v>0</v>
      </c>
      <c r="M482" s="487">
        <v>437</v>
      </c>
      <c r="N482" s="487">
        <v>63</v>
      </c>
    </row>
    <row r="483" spans="1:14" ht="9.6" customHeight="1">
      <c r="A483" s="475"/>
      <c r="B483" s="508" t="s">
        <v>1320</v>
      </c>
      <c r="C483" s="487">
        <v>469</v>
      </c>
      <c r="D483" s="487">
        <v>250</v>
      </c>
      <c r="E483" s="487">
        <v>122</v>
      </c>
      <c r="F483" s="487">
        <v>372</v>
      </c>
      <c r="G483" s="487">
        <v>172</v>
      </c>
      <c r="H483" s="487">
        <v>88</v>
      </c>
      <c r="I483" s="487">
        <v>200</v>
      </c>
      <c r="J483" s="487">
        <v>97</v>
      </c>
      <c r="K483" s="487">
        <v>92</v>
      </c>
      <c r="L483" s="487">
        <v>5</v>
      </c>
      <c r="M483" s="487">
        <v>178</v>
      </c>
      <c r="N483" s="487">
        <v>16</v>
      </c>
    </row>
    <row r="484" spans="1:14" ht="9.6" customHeight="1">
      <c r="A484" s="475"/>
      <c r="B484" s="508" t="s">
        <v>1319</v>
      </c>
      <c r="C484" s="487">
        <v>905</v>
      </c>
      <c r="D484" s="487">
        <v>478</v>
      </c>
      <c r="E484" s="487">
        <v>212</v>
      </c>
      <c r="F484" s="487">
        <v>690</v>
      </c>
      <c r="G484" s="487">
        <v>281</v>
      </c>
      <c r="H484" s="487">
        <v>154</v>
      </c>
      <c r="I484" s="487">
        <v>409</v>
      </c>
      <c r="J484" s="487">
        <v>215</v>
      </c>
      <c r="K484" s="487">
        <v>215</v>
      </c>
      <c r="L484" s="487">
        <v>0</v>
      </c>
      <c r="M484" s="487">
        <v>375</v>
      </c>
      <c r="N484" s="487">
        <v>33</v>
      </c>
    </row>
    <row r="485" spans="1:14" ht="9.6" customHeight="1">
      <c r="A485" s="475"/>
      <c r="B485" s="508" t="s">
        <v>1318</v>
      </c>
      <c r="C485" s="487">
        <v>162</v>
      </c>
      <c r="D485" s="487">
        <v>92</v>
      </c>
      <c r="E485" s="487">
        <v>45</v>
      </c>
      <c r="F485" s="487">
        <v>137</v>
      </c>
      <c r="G485" s="487">
        <v>63</v>
      </c>
      <c r="H485" s="487">
        <v>27</v>
      </c>
      <c r="I485" s="487">
        <v>74</v>
      </c>
      <c r="J485" s="487">
        <v>25</v>
      </c>
      <c r="K485" s="487">
        <v>25</v>
      </c>
      <c r="L485" s="487">
        <v>0</v>
      </c>
      <c r="M485" s="487">
        <v>42</v>
      </c>
      <c r="N485" s="487">
        <v>5</v>
      </c>
    </row>
    <row r="486" spans="1:14" ht="9.6" customHeight="1">
      <c r="A486" s="475"/>
      <c r="B486" s="508" t="s">
        <v>1317</v>
      </c>
      <c r="C486" s="487">
        <v>133</v>
      </c>
      <c r="D486" s="487">
        <v>77</v>
      </c>
      <c r="E486" s="487">
        <v>26</v>
      </c>
      <c r="F486" s="487">
        <v>103</v>
      </c>
      <c r="G486" s="487">
        <v>32</v>
      </c>
      <c r="H486" s="487">
        <v>23</v>
      </c>
      <c r="I486" s="487">
        <v>71</v>
      </c>
      <c r="J486" s="487">
        <v>30</v>
      </c>
      <c r="K486" s="487">
        <v>30</v>
      </c>
      <c r="L486" s="487">
        <v>0</v>
      </c>
      <c r="M486" s="487">
        <v>58</v>
      </c>
      <c r="N486" s="487">
        <v>0</v>
      </c>
    </row>
    <row r="487" spans="1:14" ht="9.6" customHeight="1">
      <c r="A487" s="475"/>
      <c r="B487" s="508" t="s">
        <v>1316</v>
      </c>
      <c r="C487" s="487">
        <v>15610</v>
      </c>
      <c r="D487" s="487">
        <v>10795</v>
      </c>
      <c r="E487" s="487">
        <v>3710</v>
      </c>
      <c r="F487" s="487">
        <v>14505</v>
      </c>
      <c r="G487" s="487">
        <v>786</v>
      </c>
      <c r="H487" s="487">
        <v>697</v>
      </c>
      <c r="I487" s="487">
        <v>13719</v>
      </c>
      <c r="J487" s="487">
        <v>1105</v>
      </c>
      <c r="K487" s="487">
        <v>1102</v>
      </c>
      <c r="L487" s="487">
        <v>3</v>
      </c>
      <c r="M487" s="487">
        <v>2073</v>
      </c>
      <c r="N487" s="487">
        <v>114</v>
      </c>
    </row>
    <row r="488" spans="1:14" ht="9.6" customHeight="1">
      <c r="A488" s="475"/>
      <c r="B488" s="508" t="s">
        <v>1315</v>
      </c>
      <c r="C488" s="487">
        <v>1136</v>
      </c>
      <c r="D488" s="487">
        <v>775</v>
      </c>
      <c r="E488" s="487">
        <v>275</v>
      </c>
      <c r="F488" s="487">
        <v>1050</v>
      </c>
      <c r="G488" s="487">
        <v>60</v>
      </c>
      <c r="H488" s="487">
        <v>52</v>
      </c>
      <c r="I488" s="487">
        <v>990</v>
      </c>
      <c r="J488" s="487">
        <v>86</v>
      </c>
      <c r="K488" s="487">
        <v>85</v>
      </c>
      <c r="L488" s="487">
        <v>1</v>
      </c>
      <c r="M488" s="487">
        <v>170</v>
      </c>
      <c r="N488" s="487">
        <v>17</v>
      </c>
    </row>
    <row r="489" spans="1:14" ht="9.6" customHeight="1">
      <c r="A489" s="475"/>
      <c r="B489" s="508" t="s">
        <v>1314</v>
      </c>
      <c r="C489" s="487">
        <v>457</v>
      </c>
      <c r="D489" s="487">
        <v>312</v>
      </c>
      <c r="E489" s="487">
        <v>96</v>
      </c>
      <c r="F489" s="487">
        <v>408</v>
      </c>
      <c r="G489" s="487">
        <v>24</v>
      </c>
      <c r="H489" s="487">
        <v>24</v>
      </c>
      <c r="I489" s="487">
        <v>384</v>
      </c>
      <c r="J489" s="487">
        <v>49</v>
      </c>
      <c r="K489" s="487">
        <v>49</v>
      </c>
      <c r="L489" s="487">
        <v>0</v>
      </c>
      <c r="M489" s="487">
        <v>59</v>
      </c>
      <c r="N489" s="487">
        <v>0</v>
      </c>
    </row>
    <row r="490" spans="1:14" ht="9.6" customHeight="1">
      <c r="A490" s="475"/>
      <c r="B490" s="508" t="s">
        <v>1313</v>
      </c>
      <c r="C490" s="487">
        <v>12</v>
      </c>
      <c r="D490" s="520" t="s">
        <v>853</v>
      </c>
      <c r="E490" s="520" t="s">
        <v>853</v>
      </c>
      <c r="F490" s="520" t="s">
        <v>853</v>
      </c>
      <c r="G490" s="520" t="s">
        <v>853</v>
      </c>
      <c r="H490" s="520" t="s">
        <v>853</v>
      </c>
      <c r="I490" s="520" t="s">
        <v>853</v>
      </c>
      <c r="J490" s="520" t="s">
        <v>853</v>
      </c>
      <c r="K490" s="520" t="s">
        <v>853</v>
      </c>
      <c r="L490" s="520" t="s">
        <v>538</v>
      </c>
      <c r="M490" s="487">
        <v>44</v>
      </c>
      <c r="N490" s="487">
        <v>0</v>
      </c>
    </row>
    <row r="491" spans="1:14" ht="9.6" customHeight="1">
      <c r="A491" s="475"/>
      <c r="B491" s="508" t="s">
        <v>1312</v>
      </c>
      <c r="C491" s="487">
        <v>1301</v>
      </c>
      <c r="D491" s="487">
        <v>929</v>
      </c>
      <c r="E491" s="487">
        <v>275</v>
      </c>
      <c r="F491" s="487">
        <v>1204</v>
      </c>
      <c r="G491" s="487">
        <v>76</v>
      </c>
      <c r="H491" s="487">
        <v>69</v>
      </c>
      <c r="I491" s="487">
        <v>1128</v>
      </c>
      <c r="J491" s="487">
        <v>97</v>
      </c>
      <c r="K491" s="487">
        <v>97</v>
      </c>
      <c r="L491" s="487">
        <v>0</v>
      </c>
      <c r="M491" s="487">
        <v>152</v>
      </c>
      <c r="N491" s="487">
        <v>7</v>
      </c>
    </row>
    <row r="492" spans="1:14" ht="9.6" customHeight="1">
      <c r="A492" s="475"/>
      <c r="B492" s="508" t="s">
        <v>1311</v>
      </c>
      <c r="C492" s="487">
        <v>851</v>
      </c>
      <c r="D492" s="487">
        <v>542</v>
      </c>
      <c r="E492" s="487">
        <v>227</v>
      </c>
      <c r="F492" s="487">
        <v>769</v>
      </c>
      <c r="G492" s="487">
        <v>55</v>
      </c>
      <c r="H492" s="487">
        <v>51</v>
      </c>
      <c r="I492" s="487">
        <v>714</v>
      </c>
      <c r="J492" s="487">
        <v>82</v>
      </c>
      <c r="K492" s="487">
        <v>81</v>
      </c>
      <c r="L492" s="487">
        <v>1</v>
      </c>
      <c r="M492" s="487">
        <v>138</v>
      </c>
      <c r="N492" s="487">
        <v>12</v>
      </c>
    </row>
    <row r="493" spans="1:14" ht="9.6" customHeight="1">
      <c r="A493" s="475"/>
      <c r="B493" s="508" t="s">
        <v>1310</v>
      </c>
      <c r="C493" s="487">
        <v>2873</v>
      </c>
      <c r="D493" s="487">
        <v>2104</v>
      </c>
      <c r="E493" s="487">
        <v>613</v>
      </c>
      <c r="F493" s="487">
        <v>2717</v>
      </c>
      <c r="G493" s="487">
        <v>172</v>
      </c>
      <c r="H493" s="487">
        <v>133</v>
      </c>
      <c r="I493" s="487">
        <v>2545</v>
      </c>
      <c r="J493" s="487">
        <v>156</v>
      </c>
      <c r="K493" s="487">
        <v>155</v>
      </c>
      <c r="L493" s="487">
        <v>1</v>
      </c>
      <c r="M493" s="487">
        <v>458</v>
      </c>
      <c r="N493" s="487">
        <v>0</v>
      </c>
    </row>
    <row r="494" spans="1:14" ht="9.6" customHeight="1">
      <c r="A494" s="475"/>
      <c r="B494" s="508" t="s">
        <v>1309</v>
      </c>
      <c r="C494" s="487">
        <v>1195</v>
      </c>
      <c r="D494" s="487">
        <v>912</v>
      </c>
      <c r="E494" s="487">
        <v>172</v>
      </c>
      <c r="F494" s="487">
        <v>1084</v>
      </c>
      <c r="G494" s="487">
        <v>61</v>
      </c>
      <c r="H494" s="487">
        <v>58</v>
      </c>
      <c r="I494" s="487">
        <v>1023</v>
      </c>
      <c r="J494" s="487">
        <v>111</v>
      </c>
      <c r="K494" s="487">
        <v>111</v>
      </c>
      <c r="L494" s="487">
        <v>0</v>
      </c>
      <c r="M494" s="487">
        <v>231</v>
      </c>
      <c r="N494" s="487">
        <v>19</v>
      </c>
    </row>
    <row r="495" spans="1:14" ht="9.6" customHeight="1">
      <c r="A495" s="475"/>
      <c r="B495" s="508" t="s">
        <v>1308</v>
      </c>
      <c r="C495" s="487">
        <v>208</v>
      </c>
      <c r="D495" s="487">
        <v>119</v>
      </c>
      <c r="E495" s="487">
        <v>55</v>
      </c>
      <c r="F495" s="487">
        <v>174</v>
      </c>
      <c r="G495" s="487">
        <v>13</v>
      </c>
      <c r="H495" s="487">
        <v>13</v>
      </c>
      <c r="I495" s="487">
        <v>161</v>
      </c>
      <c r="J495" s="487">
        <v>34</v>
      </c>
      <c r="K495" s="487">
        <v>34</v>
      </c>
      <c r="L495" s="487">
        <v>0</v>
      </c>
      <c r="M495" s="487">
        <v>62</v>
      </c>
      <c r="N495" s="487">
        <v>9</v>
      </c>
    </row>
    <row r="496" spans="1:14" ht="9.6" customHeight="1">
      <c r="A496" s="475"/>
      <c r="B496" s="508" t="s">
        <v>1307</v>
      </c>
      <c r="C496" s="487">
        <v>1544</v>
      </c>
      <c r="D496" s="487">
        <v>1013</v>
      </c>
      <c r="E496" s="487">
        <v>444</v>
      </c>
      <c r="F496" s="487">
        <v>1457</v>
      </c>
      <c r="G496" s="487">
        <v>61</v>
      </c>
      <c r="H496" s="487">
        <v>61</v>
      </c>
      <c r="I496" s="487">
        <v>1396</v>
      </c>
      <c r="J496" s="487">
        <v>87</v>
      </c>
      <c r="K496" s="487">
        <v>87</v>
      </c>
      <c r="L496" s="487">
        <v>0</v>
      </c>
      <c r="M496" s="487">
        <v>140</v>
      </c>
      <c r="N496" s="487">
        <v>0</v>
      </c>
    </row>
    <row r="497" spans="1:14" ht="9.6" customHeight="1">
      <c r="A497" s="475"/>
      <c r="B497" s="508" t="s">
        <v>1306</v>
      </c>
      <c r="C497" s="487">
        <v>584</v>
      </c>
      <c r="D497" s="487">
        <v>472</v>
      </c>
      <c r="E497" s="487">
        <v>68</v>
      </c>
      <c r="F497" s="487">
        <v>540</v>
      </c>
      <c r="G497" s="487">
        <v>25</v>
      </c>
      <c r="H497" s="487">
        <v>25</v>
      </c>
      <c r="I497" s="487">
        <v>515</v>
      </c>
      <c r="J497" s="487">
        <v>44</v>
      </c>
      <c r="K497" s="487">
        <v>44</v>
      </c>
      <c r="L497" s="487">
        <v>0</v>
      </c>
      <c r="M497" s="487">
        <v>61</v>
      </c>
      <c r="N497" s="487">
        <v>0</v>
      </c>
    </row>
    <row r="498" spans="1:14" ht="9.6" customHeight="1">
      <c r="A498" s="475"/>
      <c r="B498" s="508" t="s">
        <v>1271</v>
      </c>
      <c r="C498" s="487">
        <v>3790</v>
      </c>
      <c r="D498" s="487">
        <v>2542</v>
      </c>
      <c r="E498" s="487">
        <v>1077</v>
      </c>
      <c r="F498" s="487">
        <v>3619</v>
      </c>
      <c r="G498" s="487">
        <v>155</v>
      </c>
      <c r="H498" s="487">
        <v>137</v>
      </c>
      <c r="I498" s="487">
        <v>3464</v>
      </c>
      <c r="J498" s="487">
        <v>171</v>
      </c>
      <c r="K498" s="487">
        <v>171</v>
      </c>
      <c r="L498" s="487">
        <v>0</v>
      </c>
      <c r="M498" s="487">
        <v>274</v>
      </c>
      <c r="N498" s="487">
        <v>30</v>
      </c>
    </row>
    <row r="499" spans="1:14" ht="9.6" customHeight="1">
      <c r="A499" s="475"/>
      <c r="B499" s="508" t="s">
        <v>1305</v>
      </c>
      <c r="C499" s="487">
        <v>76</v>
      </c>
      <c r="D499" s="520" t="s">
        <v>538</v>
      </c>
      <c r="E499" s="520" t="s">
        <v>538</v>
      </c>
      <c r="F499" s="520" t="s">
        <v>538</v>
      </c>
      <c r="G499" s="520" t="s">
        <v>538</v>
      </c>
      <c r="H499" s="520" t="s">
        <v>538</v>
      </c>
      <c r="I499" s="520" t="s">
        <v>538</v>
      </c>
      <c r="J499" s="520" t="s">
        <v>538</v>
      </c>
      <c r="K499" s="520" t="s">
        <v>538</v>
      </c>
      <c r="L499" s="520" t="s">
        <v>538</v>
      </c>
      <c r="M499" s="487">
        <v>75</v>
      </c>
      <c r="N499" s="487">
        <v>0</v>
      </c>
    </row>
    <row r="500" spans="1:14" ht="9.6" customHeight="1">
      <c r="A500" s="475"/>
      <c r="B500" s="508" t="s">
        <v>1304</v>
      </c>
      <c r="C500" s="487">
        <v>404</v>
      </c>
      <c r="D500" s="487">
        <v>310</v>
      </c>
      <c r="E500" s="487">
        <v>61</v>
      </c>
      <c r="F500" s="487">
        <v>371</v>
      </c>
      <c r="G500" s="487">
        <v>21</v>
      </c>
      <c r="H500" s="487">
        <v>21</v>
      </c>
      <c r="I500" s="487">
        <v>350</v>
      </c>
      <c r="J500" s="487">
        <v>33</v>
      </c>
      <c r="K500" s="487">
        <v>33</v>
      </c>
      <c r="L500" s="487">
        <v>0</v>
      </c>
      <c r="M500" s="487">
        <v>46</v>
      </c>
      <c r="N500" s="487">
        <v>4</v>
      </c>
    </row>
    <row r="501" spans="1:14" ht="9" customHeight="1">
      <c r="A501" s="475"/>
      <c r="B501" s="508" t="s">
        <v>1303</v>
      </c>
      <c r="C501" s="487">
        <v>1179</v>
      </c>
      <c r="D501" s="487">
        <v>765</v>
      </c>
      <c r="E501" s="487">
        <v>347</v>
      </c>
      <c r="F501" s="487">
        <v>1112</v>
      </c>
      <c r="G501" s="487">
        <v>63</v>
      </c>
      <c r="H501" s="487">
        <v>53</v>
      </c>
      <c r="I501" s="487">
        <v>1049</v>
      </c>
      <c r="J501" s="487">
        <v>67</v>
      </c>
      <c r="K501" s="487">
        <v>67</v>
      </c>
      <c r="L501" s="487">
        <v>0</v>
      </c>
      <c r="M501" s="487">
        <v>163</v>
      </c>
      <c r="N501" s="487">
        <v>16</v>
      </c>
    </row>
    <row r="502" spans="1:14" ht="12" customHeight="1">
      <c r="A502" s="475"/>
      <c r="B502" s="519"/>
      <c r="C502" s="487"/>
      <c r="D502" s="487"/>
      <c r="E502" s="487"/>
      <c r="F502" s="487"/>
      <c r="G502" s="487"/>
      <c r="H502" s="487"/>
      <c r="I502" s="487"/>
      <c r="J502" s="487"/>
      <c r="K502" s="487"/>
      <c r="L502" s="487"/>
      <c r="M502" s="487"/>
      <c r="N502" s="487"/>
    </row>
    <row r="503" spans="1:14" ht="9.6" customHeight="1">
      <c r="A503" s="486" t="s">
        <v>51</v>
      </c>
      <c r="B503" s="485"/>
      <c r="C503" s="484"/>
      <c r="D503" s="483"/>
      <c r="E503" s="483"/>
      <c r="F503" s="483"/>
      <c r="G503" s="483"/>
      <c r="H503" s="483"/>
      <c r="I503" s="483"/>
      <c r="J503" s="483"/>
      <c r="K503" s="483"/>
      <c r="L503" s="483"/>
      <c r="M503" s="483"/>
      <c r="N503" s="483"/>
    </row>
    <row r="504" spans="1:14" ht="9" customHeight="1">
      <c r="A504" s="478"/>
      <c r="B504" s="516"/>
      <c r="C504" s="503" t="s">
        <v>977</v>
      </c>
      <c r="D504" s="515"/>
      <c r="E504" s="496"/>
      <c r="F504" s="496"/>
      <c r="G504" s="496"/>
      <c r="H504" s="496"/>
      <c r="I504" s="496"/>
      <c r="J504" s="496"/>
      <c r="K504" s="496"/>
      <c r="L504" s="496"/>
      <c r="M504" s="496"/>
      <c r="N504" s="496"/>
    </row>
    <row r="505" spans="1:14" ht="10.15" customHeight="1">
      <c r="A505" s="478"/>
      <c r="B505" s="516"/>
      <c r="C505" s="503"/>
      <c r="D505" s="515"/>
      <c r="E505" s="496"/>
      <c r="F505" s="496"/>
      <c r="G505" s="496"/>
      <c r="H505" s="496"/>
      <c r="I505" s="496"/>
      <c r="J505" s="496"/>
      <c r="K505" s="496"/>
      <c r="L505" s="496"/>
      <c r="M505" s="496"/>
      <c r="N505" s="496"/>
    </row>
    <row r="506" spans="1:14" ht="9" customHeight="1">
      <c r="A506" s="509" t="s">
        <v>1302</v>
      </c>
      <c r="B506" s="510"/>
      <c r="C506" s="503"/>
      <c r="D506" s="515"/>
      <c r="E506" s="496"/>
      <c r="F506" s="496"/>
      <c r="G506" s="496"/>
      <c r="H506" s="496"/>
      <c r="I506" s="496"/>
      <c r="J506" s="496"/>
      <c r="K506" s="496"/>
      <c r="L506" s="496"/>
      <c r="M506" s="496"/>
      <c r="N506" s="496"/>
    </row>
    <row r="507" spans="1:14" ht="9.6" customHeight="1">
      <c r="A507" s="475"/>
      <c r="B507" s="508" t="s">
        <v>1301</v>
      </c>
      <c r="C507" s="487">
        <v>488</v>
      </c>
      <c r="D507" s="487">
        <v>240</v>
      </c>
      <c r="E507" s="487">
        <v>114</v>
      </c>
      <c r="F507" s="487">
        <v>354</v>
      </c>
      <c r="G507" s="487">
        <v>230</v>
      </c>
      <c r="H507" s="487">
        <v>136</v>
      </c>
      <c r="I507" s="487">
        <v>124</v>
      </c>
      <c r="J507" s="487">
        <v>134</v>
      </c>
      <c r="K507" s="487">
        <v>134</v>
      </c>
      <c r="L507" s="487">
        <v>0</v>
      </c>
      <c r="M507" s="487">
        <v>297</v>
      </c>
      <c r="N507" s="487">
        <v>20</v>
      </c>
    </row>
    <row r="508" spans="1:14" ht="9.6" customHeight="1">
      <c r="A508" s="475"/>
      <c r="B508" s="508" t="s">
        <v>1300</v>
      </c>
      <c r="C508" s="487">
        <v>762</v>
      </c>
      <c r="D508" s="487">
        <v>407</v>
      </c>
      <c r="E508" s="487">
        <v>194</v>
      </c>
      <c r="F508" s="487">
        <v>601</v>
      </c>
      <c r="G508" s="487">
        <v>235</v>
      </c>
      <c r="H508" s="487">
        <v>124</v>
      </c>
      <c r="I508" s="487">
        <v>366</v>
      </c>
      <c r="J508" s="487">
        <v>161</v>
      </c>
      <c r="K508" s="487">
        <v>161</v>
      </c>
      <c r="L508" s="487">
        <v>0</v>
      </c>
      <c r="M508" s="487">
        <v>326</v>
      </c>
      <c r="N508" s="487">
        <v>45</v>
      </c>
    </row>
    <row r="509" spans="1:14" ht="9.6" customHeight="1">
      <c r="A509" s="475"/>
      <c r="B509" s="508" t="s">
        <v>1299</v>
      </c>
      <c r="C509" s="487">
        <v>644</v>
      </c>
      <c r="D509" s="487">
        <v>396</v>
      </c>
      <c r="E509" s="487">
        <v>109</v>
      </c>
      <c r="F509" s="487">
        <v>505</v>
      </c>
      <c r="G509" s="487">
        <v>208</v>
      </c>
      <c r="H509" s="487">
        <v>122</v>
      </c>
      <c r="I509" s="487">
        <v>297</v>
      </c>
      <c r="J509" s="487">
        <v>139</v>
      </c>
      <c r="K509" s="487">
        <v>139</v>
      </c>
      <c r="L509" s="487">
        <v>0</v>
      </c>
      <c r="M509" s="487">
        <v>319</v>
      </c>
      <c r="N509" s="487">
        <v>40</v>
      </c>
    </row>
    <row r="510" spans="1:14" ht="9.6" customHeight="1">
      <c r="A510" s="475"/>
      <c r="B510" s="507" t="s">
        <v>1298</v>
      </c>
      <c r="C510" s="487"/>
      <c r="D510" s="487"/>
      <c r="E510" s="487"/>
      <c r="F510" s="487"/>
      <c r="G510" s="487"/>
      <c r="H510" s="487"/>
      <c r="I510" s="487"/>
      <c r="J510" s="487"/>
      <c r="K510" s="487"/>
      <c r="L510" s="487"/>
      <c r="M510" s="487"/>
      <c r="N510" s="487"/>
    </row>
    <row r="511" spans="1:14" ht="9.6" customHeight="1">
      <c r="A511" s="475"/>
      <c r="B511" s="508" t="s">
        <v>1297</v>
      </c>
      <c r="C511" s="487">
        <v>3</v>
      </c>
      <c r="D511" s="487">
        <v>1</v>
      </c>
      <c r="E511" s="487">
        <v>0</v>
      </c>
      <c r="F511" s="487">
        <v>1</v>
      </c>
      <c r="G511" s="520" t="s">
        <v>853</v>
      </c>
      <c r="H511" s="520" t="s">
        <v>853</v>
      </c>
      <c r="I511" s="520" t="s">
        <v>853</v>
      </c>
      <c r="J511" s="487">
        <v>2</v>
      </c>
      <c r="K511" s="487">
        <v>2</v>
      </c>
      <c r="L511" s="487">
        <v>0</v>
      </c>
      <c r="M511" s="487">
        <v>2</v>
      </c>
      <c r="N511" s="487">
        <v>0</v>
      </c>
    </row>
    <row r="512" spans="1:14" ht="9.6" customHeight="1">
      <c r="A512" s="475"/>
      <c r="B512" s="507" t="s">
        <v>1296</v>
      </c>
      <c r="C512" s="487"/>
      <c r="D512" s="487"/>
      <c r="E512" s="487"/>
      <c r="F512" s="487"/>
      <c r="G512" s="487"/>
      <c r="H512" s="487"/>
      <c r="I512" s="487"/>
      <c r="J512" s="487"/>
      <c r="K512" s="487"/>
      <c r="L512" s="487"/>
      <c r="M512" s="487"/>
      <c r="N512" s="487"/>
    </row>
    <row r="513" spans="1:14" ht="9.6" customHeight="1">
      <c r="A513" s="475"/>
      <c r="B513" s="508" t="s">
        <v>1295</v>
      </c>
      <c r="C513" s="487">
        <v>66</v>
      </c>
      <c r="D513" s="487">
        <v>32</v>
      </c>
      <c r="E513" s="487">
        <v>15</v>
      </c>
      <c r="F513" s="487">
        <v>47</v>
      </c>
      <c r="G513" s="487">
        <v>10</v>
      </c>
      <c r="H513" s="487">
        <v>8</v>
      </c>
      <c r="I513" s="487">
        <v>37</v>
      </c>
      <c r="J513" s="487">
        <v>19</v>
      </c>
      <c r="K513" s="487">
        <v>15</v>
      </c>
      <c r="L513" s="487">
        <v>4</v>
      </c>
      <c r="M513" s="487">
        <v>18</v>
      </c>
      <c r="N513" s="487">
        <v>0</v>
      </c>
    </row>
    <row r="514" spans="1:14" ht="9.6" customHeight="1">
      <c r="A514" s="475"/>
      <c r="B514" s="507" t="s">
        <v>1294</v>
      </c>
      <c r="C514" s="487"/>
      <c r="D514" s="487"/>
      <c r="E514" s="487"/>
      <c r="F514" s="487"/>
      <c r="G514" s="487"/>
      <c r="H514" s="487"/>
      <c r="I514" s="487"/>
      <c r="J514" s="487"/>
      <c r="K514" s="487"/>
      <c r="L514" s="487"/>
      <c r="M514" s="487"/>
      <c r="N514" s="487"/>
    </row>
    <row r="515" spans="1:14" ht="9.6" customHeight="1">
      <c r="A515" s="475"/>
      <c r="B515" s="508" t="s">
        <v>1293</v>
      </c>
      <c r="C515" s="487">
        <v>55</v>
      </c>
      <c r="D515" s="487">
        <v>32</v>
      </c>
      <c r="E515" s="487">
        <v>10</v>
      </c>
      <c r="F515" s="487">
        <v>42</v>
      </c>
      <c r="G515" s="487">
        <v>12</v>
      </c>
      <c r="H515" s="487">
        <v>12</v>
      </c>
      <c r="I515" s="487">
        <v>30</v>
      </c>
      <c r="J515" s="487">
        <v>13</v>
      </c>
      <c r="K515" s="487">
        <v>13</v>
      </c>
      <c r="L515" s="487">
        <v>0</v>
      </c>
      <c r="M515" s="487">
        <v>26</v>
      </c>
      <c r="N515" s="487">
        <v>1</v>
      </c>
    </row>
    <row r="516" spans="1:14" ht="9.6" customHeight="1">
      <c r="A516" s="475"/>
      <c r="B516" s="508" t="s">
        <v>1292</v>
      </c>
      <c r="C516" s="487">
        <v>509</v>
      </c>
      <c r="D516" s="487">
        <v>203</v>
      </c>
      <c r="E516" s="487">
        <v>116</v>
      </c>
      <c r="F516" s="487">
        <v>319</v>
      </c>
      <c r="G516" s="487">
        <v>138</v>
      </c>
      <c r="H516" s="487">
        <v>78</v>
      </c>
      <c r="I516" s="487">
        <v>181</v>
      </c>
      <c r="J516" s="487">
        <v>190</v>
      </c>
      <c r="K516" s="487">
        <v>68</v>
      </c>
      <c r="L516" s="487">
        <v>122</v>
      </c>
      <c r="M516" s="487">
        <v>51</v>
      </c>
      <c r="N516" s="487">
        <v>0</v>
      </c>
    </row>
    <row r="517" spans="1:14" ht="9.6" customHeight="1">
      <c r="A517" s="475"/>
      <c r="B517" s="508" t="s">
        <v>1291</v>
      </c>
      <c r="C517" s="487">
        <v>26</v>
      </c>
      <c r="D517" s="487">
        <v>10</v>
      </c>
      <c r="E517" s="487">
        <v>10</v>
      </c>
      <c r="F517" s="487">
        <v>20</v>
      </c>
      <c r="G517" s="487">
        <v>8</v>
      </c>
      <c r="H517" s="487">
        <v>4</v>
      </c>
      <c r="I517" s="487">
        <v>12</v>
      </c>
      <c r="J517" s="487">
        <v>6</v>
      </c>
      <c r="K517" s="487">
        <v>5</v>
      </c>
      <c r="L517" s="487">
        <v>1</v>
      </c>
      <c r="M517" s="487">
        <v>26</v>
      </c>
      <c r="N517" s="487">
        <v>0</v>
      </c>
    </row>
    <row r="518" spans="1:14" ht="9.6" customHeight="1">
      <c r="A518" s="475"/>
      <c r="B518" s="507" t="s">
        <v>1290</v>
      </c>
      <c r="C518" s="487"/>
      <c r="D518" s="487"/>
      <c r="E518" s="487"/>
      <c r="F518" s="487"/>
      <c r="G518" s="487"/>
      <c r="H518" s="487"/>
      <c r="I518" s="487"/>
      <c r="J518" s="487"/>
      <c r="K518" s="487"/>
      <c r="L518" s="487"/>
      <c r="M518" s="487"/>
      <c r="N518" s="487"/>
    </row>
    <row r="519" spans="1:14" ht="9.6" customHeight="1">
      <c r="A519" s="475"/>
      <c r="B519" s="508" t="s">
        <v>1289</v>
      </c>
      <c r="C519" s="487">
        <v>75</v>
      </c>
      <c r="D519" s="487">
        <v>19</v>
      </c>
      <c r="E519" s="487">
        <v>9</v>
      </c>
      <c r="F519" s="487">
        <v>28</v>
      </c>
      <c r="G519" s="487">
        <v>23</v>
      </c>
      <c r="H519" s="487">
        <v>9</v>
      </c>
      <c r="I519" s="487">
        <v>5</v>
      </c>
      <c r="J519" s="487">
        <v>47</v>
      </c>
      <c r="K519" s="487">
        <v>44</v>
      </c>
      <c r="L519" s="487">
        <v>3</v>
      </c>
      <c r="M519" s="487">
        <v>0</v>
      </c>
      <c r="N519" s="487">
        <v>0</v>
      </c>
    </row>
    <row r="520" spans="1:14" ht="9.6" customHeight="1">
      <c r="A520" s="475"/>
      <c r="B520" s="508" t="s">
        <v>1288</v>
      </c>
      <c r="C520" s="487">
        <v>26</v>
      </c>
      <c r="D520" s="487">
        <v>20</v>
      </c>
      <c r="E520" s="487">
        <v>0</v>
      </c>
      <c r="F520" s="487">
        <v>20</v>
      </c>
      <c r="G520" s="520" t="s">
        <v>853</v>
      </c>
      <c r="H520" s="520" t="s">
        <v>853</v>
      </c>
      <c r="I520" s="520" t="s">
        <v>853</v>
      </c>
      <c r="J520" s="487">
        <v>6</v>
      </c>
      <c r="K520" s="487">
        <v>6</v>
      </c>
      <c r="L520" s="487">
        <v>0</v>
      </c>
      <c r="M520" s="487">
        <v>25</v>
      </c>
      <c r="N520" s="487">
        <v>0</v>
      </c>
    </row>
    <row r="521" spans="1:14" ht="9.6" customHeight="1">
      <c r="A521" s="475"/>
      <c r="B521" s="507" t="s">
        <v>1287</v>
      </c>
      <c r="C521" s="487"/>
      <c r="D521" s="487"/>
      <c r="E521" s="487"/>
      <c r="F521" s="487"/>
      <c r="G521" s="487"/>
      <c r="H521" s="487"/>
      <c r="I521" s="487"/>
      <c r="J521" s="487"/>
      <c r="K521" s="487"/>
      <c r="L521" s="487"/>
      <c r="M521" s="487"/>
      <c r="N521" s="487"/>
    </row>
    <row r="522" spans="1:14" ht="9.6" customHeight="1">
      <c r="A522" s="475"/>
      <c r="B522" s="508" t="s">
        <v>1286</v>
      </c>
      <c r="C522" s="487">
        <v>131</v>
      </c>
      <c r="D522" s="487">
        <v>60</v>
      </c>
      <c r="E522" s="487">
        <v>34</v>
      </c>
      <c r="F522" s="487">
        <v>94</v>
      </c>
      <c r="G522" s="487">
        <v>14</v>
      </c>
      <c r="H522" s="487">
        <v>14</v>
      </c>
      <c r="I522" s="487">
        <v>80</v>
      </c>
      <c r="J522" s="487">
        <v>37</v>
      </c>
      <c r="K522" s="487">
        <v>37</v>
      </c>
      <c r="L522" s="487">
        <v>0</v>
      </c>
      <c r="M522" s="487">
        <v>58</v>
      </c>
      <c r="N522" s="487">
        <v>0</v>
      </c>
    </row>
    <row r="523" spans="1:14" ht="9.6" customHeight="1">
      <c r="A523" s="475"/>
      <c r="B523" s="507" t="s">
        <v>1285</v>
      </c>
      <c r="C523" s="487"/>
      <c r="D523" s="487"/>
      <c r="E523" s="487"/>
      <c r="F523" s="487"/>
      <c r="G523" s="487"/>
      <c r="H523" s="487"/>
      <c r="I523" s="487"/>
      <c r="J523" s="487"/>
      <c r="K523" s="487"/>
      <c r="L523" s="487"/>
      <c r="M523" s="487"/>
      <c r="N523" s="487"/>
    </row>
    <row r="524" spans="1:14" ht="9.6" customHeight="1">
      <c r="A524" s="475"/>
      <c r="B524" s="508" t="s">
        <v>1284</v>
      </c>
      <c r="C524" s="487">
        <v>60</v>
      </c>
      <c r="D524" s="487">
        <v>29</v>
      </c>
      <c r="E524" s="487">
        <v>15</v>
      </c>
      <c r="F524" s="487">
        <v>44</v>
      </c>
      <c r="G524" s="487">
        <v>13</v>
      </c>
      <c r="H524" s="487">
        <v>13</v>
      </c>
      <c r="I524" s="487">
        <v>31</v>
      </c>
      <c r="J524" s="487">
        <v>16</v>
      </c>
      <c r="K524" s="487">
        <v>16</v>
      </c>
      <c r="L524" s="487">
        <v>0</v>
      </c>
      <c r="M524" s="487">
        <v>18</v>
      </c>
      <c r="N524" s="487">
        <v>0</v>
      </c>
    </row>
    <row r="525" spans="1:14" ht="9.6" customHeight="1">
      <c r="A525" s="475"/>
      <c r="B525" s="508" t="s">
        <v>1283</v>
      </c>
      <c r="C525" s="487">
        <v>63</v>
      </c>
      <c r="D525" s="487">
        <v>20</v>
      </c>
      <c r="E525" s="487">
        <v>30</v>
      </c>
      <c r="F525" s="487">
        <v>50</v>
      </c>
      <c r="G525" s="487">
        <v>10</v>
      </c>
      <c r="H525" s="487">
        <v>10</v>
      </c>
      <c r="I525" s="487">
        <v>40</v>
      </c>
      <c r="J525" s="487">
        <v>13</v>
      </c>
      <c r="K525" s="487">
        <v>10</v>
      </c>
      <c r="L525" s="487">
        <v>3</v>
      </c>
      <c r="M525" s="487">
        <v>12</v>
      </c>
      <c r="N525" s="487">
        <v>0</v>
      </c>
    </row>
    <row r="526" spans="1:14" ht="9.6" customHeight="1">
      <c r="A526" s="475"/>
      <c r="B526" s="508" t="s">
        <v>1282</v>
      </c>
      <c r="C526" s="487">
        <v>258</v>
      </c>
      <c r="D526" s="487">
        <v>141</v>
      </c>
      <c r="E526" s="487">
        <v>77</v>
      </c>
      <c r="F526" s="487">
        <v>218</v>
      </c>
      <c r="G526" s="487">
        <v>22</v>
      </c>
      <c r="H526" s="487">
        <v>22</v>
      </c>
      <c r="I526" s="487">
        <v>196</v>
      </c>
      <c r="J526" s="487">
        <v>40</v>
      </c>
      <c r="K526" s="487">
        <v>35</v>
      </c>
      <c r="L526" s="487">
        <v>5</v>
      </c>
      <c r="M526" s="487">
        <v>0</v>
      </c>
      <c r="N526" s="487">
        <v>0</v>
      </c>
    </row>
    <row r="527" spans="1:14" ht="9.6" customHeight="1">
      <c r="A527" s="475"/>
      <c r="B527" s="507" t="s">
        <v>1281</v>
      </c>
      <c r="C527" s="487"/>
      <c r="D527" s="487"/>
      <c r="E527" s="487"/>
      <c r="F527" s="487"/>
      <c r="G527" s="487"/>
      <c r="H527" s="487"/>
      <c r="I527" s="487"/>
      <c r="J527" s="487"/>
      <c r="K527" s="487"/>
      <c r="L527" s="487"/>
      <c r="M527" s="487"/>
      <c r="N527" s="487"/>
    </row>
    <row r="528" spans="1:14" ht="9.6" customHeight="1">
      <c r="A528" s="475"/>
      <c r="B528" s="508" t="s">
        <v>1280</v>
      </c>
      <c r="C528" s="487">
        <v>279</v>
      </c>
      <c r="D528" s="487">
        <v>172</v>
      </c>
      <c r="E528" s="487">
        <v>63</v>
      </c>
      <c r="F528" s="487">
        <v>235</v>
      </c>
      <c r="G528" s="487">
        <v>41</v>
      </c>
      <c r="H528" s="487">
        <v>19</v>
      </c>
      <c r="I528" s="487">
        <v>194</v>
      </c>
      <c r="J528" s="487">
        <v>44</v>
      </c>
      <c r="K528" s="487">
        <v>44</v>
      </c>
      <c r="L528" s="487">
        <v>0</v>
      </c>
      <c r="M528" s="487">
        <v>0</v>
      </c>
      <c r="N528" s="487">
        <v>0</v>
      </c>
    </row>
    <row r="529" spans="1:14" ht="9.6" customHeight="1">
      <c r="A529" s="475"/>
      <c r="B529" s="507" t="s">
        <v>1279</v>
      </c>
      <c r="C529" s="487"/>
      <c r="D529" s="487"/>
      <c r="E529" s="487"/>
      <c r="F529" s="487"/>
      <c r="G529" s="487"/>
      <c r="H529" s="487"/>
      <c r="I529" s="487"/>
      <c r="J529" s="487"/>
      <c r="K529" s="487"/>
      <c r="L529" s="487"/>
      <c r="M529" s="487"/>
      <c r="N529" s="487"/>
    </row>
    <row r="530" spans="1:14" ht="9.6" customHeight="1">
      <c r="A530" s="475"/>
      <c r="B530" s="508" t="s">
        <v>1278</v>
      </c>
      <c r="C530" s="487">
        <v>29</v>
      </c>
      <c r="D530" s="487">
        <v>17</v>
      </c>
      <c r="E530" s="487">
        <v>7</v>
      </c>
      <c r="F530" s="487">
        <v>24</v>
      </c>
      <c r="G530" s="487">
        <v>7</v>
      </c>
      <c r="H530" s="487">
        <v>7</v>
      </c>
      <c r="I530" s="487">
        <v>17</v>
      </c>
      <c r="J530" s="487">
        <v>5</v>
      </c>
      <c r="K530" s="487">
        <v>5</v>
      </c>
      <c r="L530" s="487">
        <v>0</v>
      </c>
      <c r="M530" s="487">
        <v>12</v>
      </c>
      <c r="N530" s="487">
        <v>0</v>
      </c>
    </row>
    <row r="531" spans="1:14" ht="9.6" customHeight="1">
      <c r="A531" s="475"/>
      <c r="B531" s="508" t="s">
        <v>1271</v>
      </c>
      <c r="C531" s="487">
        <v>16</v>
      </c>
      <c r="D531" s="487">
        <v>9</v>
      </c>
      <c r="E531" s="487">
        <v>5</v>
      </c>
      <c r="F531" s="487">
        <v>14</v>
      </c>
      <c r="G531" s="487">
        <v>4</v>
      </c>
      <c r="H531" s="487">
        <v>4</v>
      </c>
      <c r="I531" s="487">
        <v>10</v>
      </c>
      <c r="J531" s="487">
        <v>2</v>
      </c>
      <c r="K531" s="487">
        <v>2</v>
      </c>
      <c r="L531" s="487">
        <v>0</v>
      </c>
      <c r="M531" s="487">
        <v>6</v>
      </c>
      <c r="N531" s="487">
        <v>0</v>
      </c>
    </row>
    <row r="532" spans="1:14" ht="9.6" customHeight="1">
      <c r="A532" s="475"/>
      <c r="B532" s="508" t="s">
        <v>1277</v>
      </c>
      <c r="C532" s="487">
        <v>13</v>
      </c>
      <c r="D532" s="487">
        <v>8</v>
      </c>
      <c r="E532" s="487">
        <v>2</v>
      </c>
      <c r="F532" s="487">
        <v>10</v>
      </c>
      <c r="G532" s="487">
        <v>3</v>
      </c>
      <c r="H532" s="487">
        <v>3</v>
      </c>
      <c r="I532" s="487">
        <v>7</v>
      </c>
      <c r="J532" s="487">
        <v>3</v>
      </c>
      <c r="K532" s="487">
        <v>3</v>
      </c>
      <c r="L532" s="487">
        <v>0</v>
      </c>
      <c r="M532" s="487">
        <v>6</v>
      </c>
      <c r="N532" s="487">
        <v>0</v>
      </c>
    </row>
    <row r="533" spans="1:14" ht="9.6" customHeight="1">
      <c r="A533" s="475"/>
      <c r="B533" s="507" t="s">
        <v>1276</v>
      </c>
      <c r="C533" s="487"/>
      <c r="D533" s="487"/>
      <c r="E533" s="487"/>
      <c r="F533" s="487"/>
      <c r="G533" s="487"/>
      <c r="H533" s="487"/>
      <c r="I533" s="487"/>
      <c r="J533" s="487"/>
      <c r="K533" s="487"/>
      <c r="L533" s="487"/>
      <c r="M533" s="487"/>
      <c r="N533" s="487"/>
    </row>
    <row r="534" spans="1:14" ht="9.6" customHeight="1">
      <c r="A534" s="475"/>
      <c r="B534" s="508" t="s">
        <v>1275</v>
      </c>
      <c r="C534" s="487">
        <v>75</v>
      </c>
      <c r="D534" s="487">
        <v>33</v>
      </c>
      <c r="E534" s="487">
        <v>11</v>
      </c>
      <c r="F534" s="487">
        <v>44</v>
      </c>
      <c r="G534" s="487">
        <v>11</v>
      </c>
      <c r="H534" s="487">
        <v>7</v>
      </c>
      <c r="I534" s="487">
        <v>33</v>
      </c>
      <c r="J534" s="487">
        <v>31</v>
      </c>
      <c r="K534" s="487">
        <v>27</v>
      </c>
      <c r="L534" s="487">
        <v>4</v>
      </c>
      <c r="M534" s="487">
        <v>0</v>
      </c>
      <c r="N534" s="487">
        <v>0</v>
      </c>
    </row>
    <row r="535" spans="1:14" ht="9.6" customHeight="1">
      <c r="A535" s="475"/>
      <c r="B535" s="507" t="s">
        <v>1274</v>
      </c>
      <c r="C535" s="487"/>
      <c r="D535" s="487"/>
      <c r="E535" s="487"/>
      <c r="F535" s="487"/>
      <c r="G535" s="487"/>
      <c r="H535" s="487"/>
      <c r="I535" s="487"/>
      <c r="J535" s="487"/>
      <c r="K535" s="487"/>
      <c r="L535" s="487"/>
      <c r="M535" s="487"/>
      <c r="N535" s="487"/>
    </row>
    <row r="536" spans="1:14" ht="9.6" customHeight="1">
      <c r="A536" s="475"/>
      <c r="B536" s="508" t="s">
        <v>1273</v>
      </c>
      <c r="C536" s="487">
        <v>38</v>
      </c>
      <c r="D536" s="487">
        <v>20</v>
      </c>
      <c r="E536" s="487">
        <v>4</v>
      </c>
      <c r="F536" s="487">
        <v>24</v>
      </c>
      <c r="G536" s="523">
        <v>4</v>
      </c>
      <c r="H536" s="523">
        <v>3</v>
      </c>
      <c r="I536" s="523">
        <v>20</v>
      </c>
      <c r="J536" s="487">
        <v>14</v>
      </c>
      <c r="K536" s="487">
        <v>4</v>
      </c>
      <c r="L536" s="487">
        <v>10</v>
      </c>
      <c r="M536" s="487">
        <v>9</v>
      </c>
      <c r="N536" s="487">
        <v>0</v>
      </c>
    </row>
    <row r="537" spans="1:14" ht="9.6" customHeight="1">
      <c r="A537" s="475"/>
      <c r="B537" s="508" t="s">
        <v>1272</v>
      </c>
      <c r="C537" s="487">
        <v>11</v>
      </c>
      <c r="D537" s="487">
        <v>1</v>
      </c>
      <c r="E537" s="487">
        <v>0</v>
      </c>
      <c r="F537" s="487">
        <v>1</v>
      </c>
      <c r="G537" s="520" t="s">
        <v>853</v>
      </c>
      <c r="H537" s="487">
        <v>0</v>
      </c>
      <c r="I537" s="520" t="s">
        <v>853</v>
      </c>
      <c r="J537" s="487">
        <v>10</v>
      </c>
      <c r="K537" s="487">
        <v>0</v>
      </c>
      <c r="L537" s="487">
        <v>10</v>
      </c>
      <c r="M537" s="487">
        <v>1</v>
      </c>
      <c r="N537" s="487">
        <v>0</v>
      </c>
    </row>
    <row r="538" spans="1:14" ht="9.6" customHeight="1">
      <c r="A538" s="475"/>
      <c r="B538" s="508" t="s">
        <v>1271</v>
      </c>
      <c r="C538" s="487">
        <v>27</v>
      </c>
      <c r="D538" s="487">
        <v>19</v>
      </c>
      <c r="E538" s="487">
        <v>4</v>
      </c>
      <c r="F538" s="487">
        <v>23</v>
      </c>
      <c r="G538" s="520" t="s">
        <v>853</v>
      </c>
      <c r="H538" s="487">
        <v>3</v>
      </c>
      <c r="I538" s="520" t="s">
        <v>853</v>
      </c>
      <c r="J538" s="487">
        <v>4</v>
      </c>
      <c r="K538" s="487">
        <v>4</v>
      </c>
      <c r="L538" s="487">
        <v>0</v>
      </c>
      <c r="M538" s="487">
        <v>8</v>
      </c>
      <c r="N538" s="487">
        <v>0</v>
      </c>
    </row>
    <row r="539" spans="1:14" ht="9.6" customHeight="1">
      <c r="A539" s="475"/>
      <c r="B539" s="507" t="s">
        <v>1270</v>
      </c>
      <c r="C539" s="487"/>
      <c r="D539" s="487"/>
      <c r="E539" s="487"/>
      <c r="F539" s="487"/>
      <c r="G539" s="487"/>
      <c r="H539" s="487"/>
      <c r="I539" s="487"/>
      <c r="J539" s="487"/>
      <c r="K539" s="487"/>
      <c r="L539" s="487"/>
      <c r="M539" s="487"/>
      <c r="N539" s="487"/>
    </row>
    <row r="540" spans="1:14" ht="9.6" customHeight="1">
      <c r="A540" s="475"/>
      <c r="B540" s="508" t="s">
        <v>1269</v>
      </c>
      <c r="C540" s="487">
        <v>22</v>
      </c>
      <c r="D540" s="487">
        <v>14</v>
      </c>
      <c r="E540" s="487">
        <v>3</v>
      </c>
      <c r="F540" s="487">
        <v>17</v>
      </c>
      <c r="G540" s="487">
        <v>14</v>
      </c>
      <c r="H540" s="487">
        <v>8</v>
      </c>
      <c r="I540" s="487">
        <v>3</v>
      </c>
      <c r="J540" s="487">
        <v>5</v>
      </c>
      <c r="K540" s="487">
        <v>4</v>
      </c>
      <c r="L540" s="487">
        <v>1</v>
      </c>
      <c r="M540" s="487">
        <v>0</v>
      </c>
      <c r="N540" s="487">
        <v>0</v>
      </c>
    </row>
    <row r="541" spans="1:14" ht="9.6" customHeight="1">
      <c r="A541" s="475"/>
      <c r="B541" s="508" t="s">
        <v>1268</v>
      </c>
      <c r="C541" s="487">
        <v>137</v>
      </c>
      <c r="D541" s="487">
        <v>44</v>
      </c>
      <c r="E541" s="487">
        <v>64</v>
      </c>
      <c r="F541" s="487">
        <v>108</v>
      </c>
      <c r="G541" s="487">
        <v>27</v>
      </c>
      <c r="H541" s="487">
        <v>25</v>
      </c>
      <c r="I541" s="487">
        <v>81</v>
      </c>
      <c r="J541" s="487">
        <v>29</v>
      </c>
      <c r="K541" s="487">
        <v>28</v>
      </c>
      <c r="L541" s="487">
        <v>1</v>
      </c>
      <c r="M541" s="487">
        <v>59</v>
      </c>
      <c r="N541" s="487">
        <v>2</v>
      </c>
    </row>
    <row r="542" spans="1:14" ht="9.6" customHeight="1">
      <c r="A542" s="475"/>
      <c r="B542" s="508" t="s">
        <v>1267</v>
      </c>
      <c r="C542" s="487">
        <v>65</v>
      </c>
      <c r="D542" s="487">
        <v>15</v>
      </c>
      <c r="E542" s="487">
        <v>28</v>
      </c>
      <c r="F542" s="487">
        <v>43</v>
      </c>
      <c r="G542" s="520" t="s">
        <v>853</v>
      </c>
      <c r="H542" s="487">
        <v>24</v>
      </c>
      <c r="I542" s="520" t="s">
        <v>853</v>
      </c>
      <c r="J542" s="487">
        <v>22</v>
      </c>
      <c r="K542" s="487">
        <v>22</v>
      </c>
      <c r="L542" s="487">
        <v>0</v>
      </c>
      <c r="M542" s="487">
        <v>56</v>
      </c>
      <c r="N542" s="487">
        <v>0</v>
      </c>
    </row>
    <row r="543" spans="1:14" ht="9.6" customHeight="1">
      <c r="A543" s="475"/>
      <c r="B543" s="508" t="s">
        <v>1266</v>
      </c>
      <c r="C543" s="487">
        <v>15</v>
      </c>
      <c r="D543" s="487">
        <v>6</v>
      </c>
      <c r="E543" s="487">
        <v>4</v>
      </c>
      <c r="F543" s="487">
        <v>10</v>
      </c>
      <c r="G543" s="487">
        <v>7</v>
      </c>
      <c r="H543" s="487">
        <v>7</v>
      </c>
      <c r="I543" s="487">
        <v>3</v>
      </c>
      <c r="J543" s="487">
        <v>5</v>
      </c>
      <c r="K543" s="487">
        <v>3</v>
      </c>
      <c r="L543" s="487">
        <v>2</v>
      </c>
      <c r="M543" s="487">
        <v>0</v>
      </c>
      <c r="N543" s="487">
        <v>0</v>
      </c>
    </row>
    <row r="544" spans="1:14" ht="9.6" customHeight="1">
      <c r="A544" s="475"/>
      <c r="B544" s="508" t="s">
        <v>1265</v>
      </c>
      <c r="C544" s="487">
        <v>235</v>
      </c>
      <c r="D544" s="487">
        <v>79</v>
      </c>
      <c r="E544" s="487">
        <v>112</v>
      </c>
      <c r="F544" s="487">
        <v>191</v>
      </c>
      <c r="G544" s="487">
        <v>46</v>
      </c>
      <c r="H544" s="487">
        <v>33</v>
      </c>
      <c r="I544" s="487">
        <v>145</v>
      </c>
      <c r="J544" s="487">
        <v>44</v>
      </c>
      <c r="K544" s="487">
        <v>44</v>
      </c>
      <c r="L544" s="487">
        <v>0</v>
      </c>
      <c r="M544" s="487">
        <v>74</v>
      </c>
      <c r="N544" s="487">
        <v>0</v>
      </c>
    </row>
    <row r="545" spans="1:14" ht="9.6" customHeight="1">
      <c r="A545" s="475"/>
      <c r="B545" s="508"/>
      <c r="C545" s="487"/>
      <c r="D545" s="487"/>
      <c r="E545" s="487"/>
      <c r="F545" s="487"/>
      <c r="G545" s="487"/>
      <c r="H545" s="487"/>
      <c r="I545" s="487"/>
      <c r="J545" s="487"/>
      <c r="K545" s="487"/>
      <c r="L545" s="487"/>
      <c r="M545" s="487"/>
      <c r="N545" s="487"/>
    </row>
    <row r="546" spans="1:14" ht="9.6" customHeight="1">
      <c r="A546" s="475"/>
      <c r="B546" s="507"/>
      <c r="C546" s="487"/>
      <c r="D546" s="487"/>
      <c r="E546" s="487"/>
      <c r="F546" s="487"/>
      <c r="G546" s="487"/>
      <c r="H546" s="487"/>
      <c r="I546" s="487"/>
      <c r="J546" s="487"/>
      <c r="K546" s="487"/>
      <c r="L546" s="487"/>
      <c r="M546" s="487"/>
      <c r="N546" s="487"/>
    </row>
    <row r="547" spans="1:14" ht="9.6" customHeight="1">
      <c r="A547" s="511" t="s">
        <v>1264</v>
      </c>
      <c r="B547" s="510"/>
      <c r="C547" s="487">
        <v>16539</v>
      </c>
      <c r="D547" s="487">
        <v>8250</v>
      </c>
      <c r="E547" s="487">
        <v>3537</v>
      </c>
      <c r="F547" s="487">
        <v>11787</v>
      </c>
      <c r="G547" s="487">
        <v>4313</v>
      </c>
      <c r="H547" s="487">
        <v>2882</v>
      </c>
      <c r="I547" s="487">
        <v>7474</v>
      </c>
      <c r="J547" s="487">
        <v>4752</v>
      </c>
      <c r="K547" s="487">
        <v>4738</v>
      </c>
      <c r="L547" s="487">
        <v>14</v>
      </c>
      <c r="M547" s="487">
        <v>7356</v>
      </c>
      <c r="N547" s="487">
        <v>626</v>
      </c>
    </row>
    <row r="548" spans="1:14" ht="9.6" customHeight="1">
      <c r="A548" s="475"/>
      <c r="B548" s="507"/>
      <c r="C548" s="487"/>
      <c r="D548" s="487"/>
      <c r="E548" s="487"/>
      <c r="F548" s="487"/>
      <c r="G548" s="487"/>
      <c r="H548" s="487"/>
      <c r="I548" s="487"/>
      <c r="J548" s="487"/>
      <c r="K548" s="487"/>
      <c r="L548" s="487"/>
      <c r="M548" s="487"/>
      <c r="N548" s="487"/>
    </row>
    <row r="549" spans="1:14" ht="9.6" customHeight="1">
      <c r="A549" s="475"/>
      <c r="B549" s="508" t="s">
        <v>1263</v>
      </c>
      <c r="C549" s="487">
        <v>418</v>
      </c>
      <c r="D549" s="487">
        <v>192</v>
      </c>
      <c r="E549" s="487">
        <v>63</v>
      </c>
      <c r="F549" s="487">
        <v>255</v>
      </c>
      <c r="G549" s="487">
        <v>127</v>
      </c>
      <c r="H549" s="487">
        <v>82</v>
      </c>
      <c r="I549" s="487">
        <v>128</v>
      </c>
      <c r="J549" s="487">
        <v>163</v>
      </c>
      <c r="K549" s="487">
        <v>163</v>
      </c>
      <c r="L549" s="487">
        <v>0</v>
      </c>
      <c r="M549" s="487">
        <v>230</v>
      </c>
      <c r="N549" s="487">
        <v>12</v>
      </c>
    </row>
    <row r="550" spans="1:14" ht="9.6" customHeight="1">
      <c r="A550" s="475"/>
      <c r="B550" s="508" t="s">
        <v>1262</v>
      </c>
      <c r="C550" s="487">
        <v>247</v>
      </c>
      <c r="D550" s="487">
        <v>110</v>
      </c>
      <c r="E550" s="487">
        <v>26</v>
      </c>
      <c r="F550" s="487">
        <v>136</v>
      </c>
      <c r="G550" s="487">
        <v>76</v>
      </c>
      <c r="H550" s="487">
        <v>53</v>
      </c>
      <c r="I550" s="487">
        <v>60</v>
      </c>
      <c r="J550" s="487">
        <v>111</v>
      </c>
      <c r="K550" s="487">
        <v>111</v>
      </c>
      <c r="L550" s="487">
        <v>0</v>
      </c>
      <c r="M550" s="487">
        <v>149</v>
      </c>
      <c r="N550" s="487">
        <v>7</v>
      </c>
    </row>
    <row r="551" spans="1:14" ht="9.6" customHeight="1">
      <c r="A551" s="475"/>
      <c r="B551" s="508" t="s">
        <v>1261</v>
      </c>
      <c r="C551" s="487">
        <v>171</v>
      </c>
      <c r="D551" s="487">
        <v>82</v>
      </c>
      <c r="E551" s="487">
        <v>37</v>
      </c>
      <c r="F551" s="487">
        <v>119</v>
      </c>
      <c r="G551" s="487">
        <v>51</v>
      </c>
      <c r="H551" s="487">
        <v>29</v>
      </c>
      <c r="I551" s="487">
        <v>68</v>
      </c>
      <c r="J551" s="487">
        <v>52</v>
      </c>
      <c r="K551" s="487">
        <v>52</v>
      </c>
      <c r="L551" s="487">
        <v>0</v>
      </c>
      <c r="M551" s="487">
        <v>81</v>
      </c>
      <c r="N551" s="487">
        <v>5</v>
      </c>
    </row>
    <row r="552" spans="1:14" ht="9.6" customHeight="1">
      <c r="A552" s="475"/>
      <c r="B552" s="508" t="s">
        <v>1260</v>
      </c>
      <c r="C552" s="487">
        <v>406</v>
      </c>
      <c r="D552" s="487">
        <v>206</v>
      </c>
      <c r="E552" s="487">
        <v>86</v>
      </c>
      <c r="F552" s="487">
        <v>292</v>
      </c>
      <c r="G552" s="487">
        <v>71</v>
      </c>
      <c r="H552" s="487">
        <v>57</v>
      </c>
      <c r="I552" s="487">
        <v>221</v>
      </c>
      <c r="J552" s="487">
        <v>114</v>
      </c>
      <c r="K552" s="487">
        <v>114</v>
      </c>
      <c r="L552" s="487">
        <v>0</v>
      </c>
      <c r="M552" s="487">
        <v>187</v>
      </c>
      <c r="N552" s="487">
        <v>17</v>
      </c>
    </row>
    <row r="553" spans="1:14" ht="9.6" customHeight="1">
      <c r="A553" s="475"/>
      <c r="B553" s="508" t="s">
        <v>1259</v>
      </c>
      <c r="C553" s="487">
        <v>405</v>
      </c>
      <c r="D553" s="487">
        <v>192</v>
      </c>
      <c r="E553" s="487">
        <v>68</v>
      </c>
      <c r="F553" s="487">
        <v>260</v>
      </c>
      <c r="G553" s="487">
        <v>134</v>
      </c>
      <c r="H553" s="487">
        <v>84</v>
      </c>
      <c r="I553" s="487">
        <v>126</v>
      </c>
      <c r="J553" s="487">
        <v>145</v>
      </c>
      <c r="K553" s="487">
        <v>145</v>
      </c>
      <c r="L553" s="487">
        <v>0</v>
      </c>
      <c r="M553" s="487">
        <v>229</v>
      </c>
      <c r="N553" s="487">
        <v>12</v>
      </c>
    </row>
    <row r="554" spans="1:14" ht="9.6" customHeight="1">
      <c r="A554" s="475"/>
      <c r="B554" s="508" t="s">
        <v>1258</v>
      </c>
      <c r="C554" s="487">
        <v>841</v>
      </c>
      <c r="D554" s="487">
        <v>436</v>
      </c>
      <c r="E554" s="487">
        <v>169</v>
      </c>
      <c r="F554" s="487">
        <v>605</v>
      </c>
      <c r="G554" s="487">
        <v>209</v>
      </c>
      <c r="H554" s="487">
        <v>148</v>
      </c>
      <c r="I554" s="487">
        <v>396</v>
      </c>
      <c r="J554" s="487">
        <v>236</v>
      </c>
      <c r="K554" s="487">
        <v>236</v>
      </c>
      <c r="L554" s="487">
        <v>0</v>
      </c>
      <c r="M554" s="487">
        <v>370</v>
      </c>
      <c r="N554" s="487">
        <v>27</v>
      </c>
    </row>
    <row r="555" spans="1:14" ht="9.6" customHeight="1">
      <c r="A555" s="475"/>
      <c r="B555" s="508" t="s">
        <v>1257</v>
      </c>
      <c r="C555" s="487">
        <v>710</v>
      </c>
      <c r="D555" s="487">
        <v>306</v>
      </c>
      <c r="E555" s="487">
        <v>161</v>
      </c>
      <c r="F555" s="487">
        <v>467</v>
      </c>
      <c r="G555" s="487">
        <v>201</v>
      </c>
      <c r="H555" s="487">
        <v>117</v>
      </c>
      <c r="I555" s="487">
        <v>266</v>
      </c>
      <c r="J555" s="487">
        <v>243</v>
      </c>
      <c r="K555" s="487">
        <v>243</v>
      </c>
      <c r="L555" s="487">
        <v>0</v>
      </c>
      <c r="M555" s="487">
        <v>296</v>
      </c>
      <c r="N555" s="487">
        <v>9</v>
      </c>
    </row>
    <row r="556" spans="1:14" ht="9.6" customHeight="1">
      <c r="A556" s="475"/>
      <c r="B556" s="508" t="s">
        <v>1256</v>
      </c>
      <c r="C556" s="487">
        <v>884</v>
      </c>
      <c r="D556" s="487">
        <v>405</v>
      </c>
      <c r="E556" s="487">
        <v>145</v>
      </c>
      <c r="F556" s="487">
        <v>550</v>
      </c>
      <c r="G556" s="487">
        <v>193</v>
      </c>
      <c r="H556" s="487">
        <v>119</v>
      </c>
      <c r="I556" s="487">
        <v>357</v>
      </c>
      <c r="J556" s="487">
        <v>334</v>
      </c>
      <c r="K556" s="487">
        <v>334</v>
      </c>
      <c r="L556" s="487">
        <v>0</v>
      </c>
      <c r="M556" s="487">
        <v>347</v>
      </c>
      <c r="N556" s="487">
        <v>27</v>
      </c>
    </row>
    <row r="557" spans="1:14" ht="9.6" customHeight="1">
      <c r="A557" s="475"/>
      <c r="B557" s="508" t="s">
        <v>1255</v>
      </c>
      <c r="C557" s="487">
        <v>411</v>
      </c>
      <c r="D557" s="487">
        <v>191</v>
      </c>
      <c r="E557" s="487">
        <v>82</v>
      </c>
      <c r="F557" s="487">
        <v>273</v>
      </c>
      <c r="G557" s="487">
        <v>145</v>
      </c>
      <c r="H557" s="487">
        <v>93</v>
      </c>
      <c r="I557" s="487">
        <v>128</v>
      </c>
      <c r="J557" s="487">
        <v>138</v>
      </c>
      <c r="K557" s="487">
        <v>138</v>
      </c>
      <c r="L557" s="487">
        <v>0</v>
      </c>
      <c r="M557" s="487">
        <v>190</v>
      </c>
      <c r="N557" s="487">
        <v>23</v>
      </c>
    </row>
    <row r="558" spans="1:14" ht="9.6" customHeight="1">
      <c r="A558" s="475"/>
      <c r="B558" s="508" t="s">
        <v>922</v>
      </c>
      <c r="C558" s="487">
        <v>357</v>
      </c>
      <c r="D558" s="487">
        <v>170</v>
      </c>
      <c r="E558" s="487">
        <v>69</v>
      </c>
      <c r="F558" s="487">
        <v>239</v>
      </c>
      <c r="G558" s="487">
        <v>127</v>
      </c>
      <c r="H558" s="487">
        <v>79</v>
      </c>
      <c r="I558" s="487">
        <v>112</v>
      </c>
      <c r="J558" s="487">
        <v>118</v>
      </c>
      <c r="K558" s="487">
        <v>118</v>
      </c>
      <c r="L558" s="487">
        <v>0</v>
      </c>
      <c r="M558" s="487">
        <v>169</v>
      </c>
      <c r="N558" s="487">
        <v>17</v>
      </c>
    </row>
    <row r="559" spans="1:14" ht="9.6" customHeight="1">
      <c r="A559" s="475"/>
      <c r="B559" s="508" t="s">
        <v>1254</v>
      </c>
      <c r="C559" s="487">
        <v>54</v>
      </c>
      <c r="D559" s="487">
        <v>21</v>
      </c>
      <c r="E559" s="487">
        <v>13</v>
      </c>
      <c r="F559" s="487">
        <v>34</v>
      </c>
      <c r="G559" s="487">
        <v>18</v>
      </c>
      <c r="H559" s="487">
        <v>14</v>
      </c>
      <c r="I559" s="487">
        <v>16</v>
      </c>
      <c r="J559" s="487">
        <v>20</v>
      </c>
      <c r="K559" s="487">
        <v>20</v>
      </c>
      <c r="L559" s="487">
        <v>0</v>
      </c>
      <c r="M559" s="487">
        <v>21</v>
      </c>
      <c r="N559" s="487">
        <v>6</v>
      </c>
    </row>
    <row r="560" spans="1:14" ht="9.6" customHeight="1">
      <c r="A560" s="475"/>
      <c r="B560" s="508" t="s">
        <v>1253</v>
      </c>
      <c r="C560" s="487">
        <v>684</v>
      </c>
      <c r="D560" s="487">
        <v>362</v>
      </c>
      <c r="E560" s="487">
        <v>96</v>
      </c>
      <c r="F560" s="487">
        <v>458</v>
      </c>
      <c r="G560" s="487">
        <v>223</v>
      </c>
      <c r="H560" s="487">
        <v>125</v>
      </c>
      <c r="I560" s="487">
        <v>235</v>
      </c>
      <c r="J560" s="487">
        <v>226</v>
      </c>
      <c r="K560" s="487">
        <v>219</v>
      </c>
      <c r="L560" s="487">
        <v>7</v>
      </c>
      <c r="M560" s="487">
        <v>285</v>
      </c>
      <c r="N560" s="487">
        <v>35</v>
      </c>
    </row>
    <row r="561" spans="1:14" ht="9.6" customHeight="1">
      <c r="A561" s="475"/>
      <c r="B561" s="508" t="s">
        <v>1252</v>
      </c>
      <c r="C561" s="487">
        <v>634</v>
      </c>
      <c r="D561" s="487">
        <v>287</v>
      </c>
      <c r="E561" s="487">
        <v>98</v>
      </c>
      <c r="F561" s="487">
        <v>385</v>
      </c>
      <c r="G561" s="487">
        <v>132</v>
      </c>
      <c r="H561" s="487">
        <v>121</v>
      </c>
      <c r="I561" s="487">
        <v>253</v>
      </c>
      <c r="J561" s="487">
        <v>249</v>
      </c>
      <c r="K561" s="487">
        <v>249</v>
      </c>
      <c r="L561" s="487">
        <v>0</v>
      </c>
      <c r="M561" s="487">
        <v>220</v>
      </c>
      <c r="N561" s="487">
        <v>30</v>
      </c>
    </row>
    <row r="562" spans="1:14" ht="9.6" customHeight="1">
      <c r="A562" s="475"/>
      <c r="B562" s="508" t="s">
        <v>1251</v>
      </c>
      <c r="C562" s="487">
        <v>497</v>
      </c>
      <c r="D562" s="487">
        <v>240</v>
      </c>
      <c r="E562" s="487">
        <v>124</v>
      </c>
      <c r="F562" s="487">
        <v>364</v>
      </c>
      <c r="G562" s="487">
        <v>153</v>
      </c>
      <c r="H562" s="487">
        <v>111</v>
      </c>
      <c r="I562" s="487">
        <v>211</v>
      </c>
      <c r="J562" s="487">
        <v>133</v>
      </c>
      <c r="K562" s="487">
        <v>132</v>
      </c>
      <c r="L562" s="487">
        <v>1</v>
      </c>
      <c r="M562" s="487">
        <v>236</v>
      </c>
      <c r="N562" s="487">
        <v>42</v>
      </c>
    </row>
    <row r="563" spans="1:14" ht="9.6" customHeight="1">
      <c r="A563" s="475"/>
      <c r="B563" s="508" t="s">
        <v>1250</v>
      </c>
      <c r="C563" s="487">
        <v>2223</v>
      </c>
      <c r="D563" s="487">
        <v>1220</v>
      </c>
      <c r="E563" s="487">
        <v>447</v>
      </c>
      <c r="F563" s="487">
        <v>1667</v>
      </c>
      <c r="G563" s="487">
        <v>683</v>
      </c>
      <c r="H563" s="487">
        <v>476</v>
      </c>
      <c r="I563" s="487">
        <v>984</v>
      </c>
      <c r="J563" s="487">
        <v>556</v>
      </c>
      <c r="K563" s="487">
        <v>556</v>
      </c>
      <c r="L563" s="487">
        <v>0</v>
      </c>
      <c r="M563" s="487">
        <v>1135</v>
      </c>
      <c r="N563" s="487">
        <v>102</v>
      </c>
    </row>
    <row r="564" spans="1:14" ht="9.6" customHeight="1">
      <c r="A564" s="475"/>
      <c r="B564" s="508" t="s">
        <v>1249</v>
      </c>
      <c r="C564" s="487">
        <v>389</v>
      </c>
      <c r="D564" s="487">
        <v>176</v>
      </c>
      <c r="E564" s="487">
        <v>109</v>
      </c>
      <c r="F564" s="487">
        <v>285</v>
      </c>
      <c r="G564" s="487">
        <v>110</v>
      </c>
      <c r="H564" s="487">
        <v>62</v>
      </c>
      <c r="I564" s="487">
        <v>175</v>
      </c>
      <c r="J564" s="487">
        <v>104</v>
      </c>
      <c r="K564" s="487">
        <v>104</v>
      </c>
      <c r="L564" s="487">
        <v>0</v>
      </c>
      <c r="M564" s="487">
        <v>122</v>
      </c>
      <c r="N564" s="487">
        <v>9</v>
      </c>
    </row>
    <row r="565" spans="1:14" ht="9.6" customHeight="1">
      <c r="A565" s="475"/>
      <c r="B565" s="508" t="s">
        <v>1248</v>
      </c>
      <c r="C565" s="487">
        <v>1890</v>
      </c>
      <c r="D565" s="487">
        <v>1055</v>
      </c>
      <c r="E565" s="487">
        <v>312</v>
      </c>
      <c r="F565" s="487">
        <v>1367</v>
      </c>
      <c r="G565" s="487">
        <v>419</v>
      </c>
      <c r="H565" s="487">
        <v>300</v>
      </c>
      <c r="I565" s="487">
        <v>948</v>
      </c>
      <c r="J565" s="487">
        <v>523</v>
      </c>
      <c r="K565" s="487">
        <v>523</v>
      </c>
      <c r="L565" s="487">
        <v>0</v>
      </c>
      <c r="M565" s="487">
        <v>793</v>
      </c>
      <c r="N565" s="487">
        <v>53</v>
      </c>
    </row>
    <row r="566" spans="1:14" ht="9.6" customHeight="1">
      <c r="A566" s="475"/>
      <c r="B566" s="508" t="s">
        <v>1247</v>
      </c>
      <c r="C566" s="487">
        <v>1314</v>
      </c>
      <c r="D566" s="487">
        <v>704</v>
      </c>
      <c r="E566" s="487">
        <v>277</v>
      </c>
      <c r="F566" s="487">
        <v>981</v>
      </c>
      <c r="G566" s="487">
        <v>356</v>
      </c>
      <c r="H566" s="487">
        <v>221</v>
      </c>
      <c r="I566" s="487">
        <v>625</v>
      </c>
      <c r="J566" s="487">
        <v>333</v>
      </c>
      <c r="K566" s="487">
        <v>333</v>
      </c>
      <c r="L566" s="487">
        <v>0</v>
      </c>
      <c r="M566" s="487">
        <v>778</v>
      </c>
      <c r="N566" s="487">
        <v>86</v>
      </c>
    </row>
    <row r="567" spans="1:14" ht="9.6" customHeight="1">
      <c r="A567" s="475"/>
      <c r="B567" s="508" t="s">
        <v>1246</v>
      </c>
      <c r="C567" s="487">
        <v>707</v>
      </c>
      <c r="D567" s="487">
        <v>341</v>
      </c>
      <c r="E567" s="487">
        <v>121</v>
      </c>
      <c r="F567" s="487">
        <v>462</v>
      </c>
      <c r="G567" s="487">
        <v>174</v>
      </c>
      <c r="H567" s="487">
        <v>146</v>
      </c>
      <c r="I567" s="487">
        <v>288</v>
      </c>
      <c r="J567" s="487">
        <v>245</v>
      </c>
      <c r="K567" s="487">
        <v>245</v>
      </c>
      <c r="L567" s="487">
        <v>0</v>
      </c>
      <c r="M567" s="487">
        <v>340</v>
      </c>
      <c r="N567" s="487">
        <v>22</v>
      </c>
    </row>
    <row r="568" spans="1:14" ht="9.6" customHeight="1">
      <c r="A568" s="475"/>
      <c r="B568" s="508" t="s">
        <v>1245</v>
      </c>
      <c r="C568" s="487">
        <v>935</v>
      </c>
      <c r="D568" s="487">
        <v>381</v>
      </c>
      <c r="E568" s="487">
        <v>200</v>
      </c>
      <c r="F568" s="487">
        <v>581</v>
      </c>
      <c r="G568" s="487">
        <v>254</v>
      </c>
      <c r="H568" s="487">
        <v>139</v>
      </c>
      <c r="I568" s="487">
        <v>327</v>
      </c>
      <c r="J568" s="487">
        <v>354</v>
      </c>
      <c r="K568" s="487">
        <v>354</v>
      </c>
      <c r="L568" s="487">
        <v>0</v>
      </c>
      <c r="M568" s="487">
        <v>452</v>
      </c>
      <c r="N568" s="487">
        <v>58</v>
      </c>
    </row>
    <row r="569" spans="1:14" ht="9.6" customHeight="1">
      <c r="A569" s="475"/>
      <c r="B569" s="508" t="s">
        <v>1244</v>
      </c>
      <c r="C569" s="487">
        <v>31</v>
      </c>
      <c r="D569" s="487">
        <v>16</v>
      </c>
      <c r="E569" s="487">
        <v>11</v>
      </c>
      <c r="F569" s="487">
        <v>27</v>
      </c>
      <c r="G569" s="520" t="s">
        <v>853</v>
      </c>
      <c r="H569" s="487">
        <v>0</v>
      </c>
      <c r="I569" s="520" t="s">
        <v>853</v>
      </c>
      <c r="J569" s="487">
        <v>4</v>
      </c>
      <c r="K569" s="487">
        <v>4</v>
      </c>
      <c r="L569" s="487">
        <v>0</v>
      </c>
      <c r="M569" s="487">
        <v>7</v>
      </c>
      <c r="N569" s="487">
        <v>1</v>
      </c>
    </row>
    <row r="570" spans="1:14" ht="9.6" customHeight="1">
      <c r="A570" s="475"/>
      <c r="B570" s="508" t="s">
        <v>1243</v>
      </c>
      <c r="C570" s="487">
        <v>234</v>
      </c>
      <c r="D570" s="487">
        <v>125</v>
      </c>
      <c r="E570" s="487">
        <v>33</v>
      </c>
      <c r="F570" s="487">
        <v>158</v>
      </c>
      <c r="G570" s="520" t="s">
        <v>853</v>
      </c>
      <c r="H570" s="487">
        <v>39</v>
      </c>
      <c r="I570" s="520" t="s">
        <v>853</v>
      </c>
      <c r="J570" s="487">
        <v>76</v>
      </c>
      <c r="K570" s="487">
        <v>76</v>
      </c>
      <c r="L570" s="487">
        <v>0</v>
      </c>
      <c r="M570" s="487">
        <v>124</v>
      </c>
      <c r="N570" s="487">
        <v>13</v>
      </c>
    </row>
    <row r="571" spans="1:14" ht="9.6" customHeight="1">
      <c r="A571" s="475"/>
      <c r="B571" s="508" t="s">
        <v>1242</v>
      </c>
      <c r="C571" s="487">
        <v>670</v>
      </c>
      <c r="D571" s="487">
        <v>240</v>
      </c>
      <c r="E571" s="487">
        <v>156</v>
      </c>
      <c r="F571" s="487">
        <v>396</v>
      </c>
      <c r="G571" s="487">
        <v>173</v>
      </c>
      <c r="H571" s="487">
        <v>100</v>
      </c>
      <c r="I571" s="487">
        <v>223</v>
      </c>
      <c r="J571" s="487">
        <v>274</v>
      </c>
      <c r="K571" s="487">
        <v>274</v>
      </c>
      <c r="L571" s="487">
        <v>0</v>
      </c>
      <c r="M571" s="487">
        <v>321</v>
      </c>
      <c r="N571" s="487">
        <v>44</v>
      </c>
    </row>
    <row r="572" spans="1:14" ht="12" customHeight="1"/>
    <row r="573" spans="1:14" ht="9.6" customHeight="1">
      <c r="A573" s="486" t="s">
        <v>51</v>
      </c>
      <c r="B573" s="485"/>
      <c r="C573" s="484"/>
      <c r="D573" s="483"/>
      <c r="E573" s="483"/>
      <c r="F573" s="483"/>
      <c r="G573" s="483"/>
      <c r="H573" s="483"/>
      <c r="I573" s="483"/>
      <c r="J573" s="483"/>
      <c r="K573" s="483"/>
      <c r="L573" s="483"/>
      <c r="M573" s="483"/>
      <c r="N573" s="483"/>
    </row>
    <row r="574" spans="1:14" ht="10.15" customHeight="1">
      <c r="A574" s="478"/>
      <c r="B574" s="516"/>
      <c r="C574" s="503" t="s">
        <v>977</v>
      </c>
      <c r="D574" s="515"/>
      <c r="E574" s="496"/>
      <c r="F574" s="496"/>
      <c r="G574" s="496"/>
      <c r="H574" s="496"/>
      <c r="I574" s="496"/>
      <c r="J574" s="496"/>
      <c r="K574" s="496"/>
      <c r="L574" s="496"/>
      <c r="M574" s="496"/>
      <c r="N574" s="496"/>
    </row>
    <row r="575" spans="1:14" ht="10.15" customHeight="1">
      <c r="A575" s="478"/>
      <c r="B575" s="516"/>
      <c r="C575" s="503"/>
      <c r="D575" s="515"/>
      <c r="E575" s="496"/>
      <c r="F575" s="496"/>
      <c r="G575" s="496"/>
      <c r="H575" s="496"/>
      <c r="I575" s="496"/>
      <c r="J575" s="496"/>
      <c r="K575" s="496"/>
      <c r="L575" s="496"/>
      <c r="M575" s="496"/>
      <c r="N575" s="496"/>
    </row>
    <row r="576" spans="1:14" ht="9" customHeight="1">
      <c r="A576" s="509" t="s">
        <v>1241</v>
      </c>
      <c r="B576" s="510"/>
      <c r="C576" s="503"/>
      <c r="D576" s="515"/>
      <c r="E576" s="496"/>
      <c r="F576" s="496"/>
      <c r="G576" s="496"/>
      <c r="H576" s="496"/>
      <c r="I576" s="496"/>
      <c r="J576" s="496"/>
      <c r="K576" s="496"/>
      <c r="L576" s="496"/>
      <c r="M576" s="496"/>
      <c r="N576" s="496"/>
    </row>
    <row r="577" spans="1:14" ht="9.6" customHeight="1">
      <c r="A577" s="475"/>
      <c r="B577" s="508" t="s">
        <v>1240</v>
      </c>
      <c r="C577" s="487">
        <v>1134</v>
      </c>
      <c r="D577" s="487">
        <v>598</v>
      </c>
      <c r="E577" s="487">
        <v>257</v>
      </c>
      <c r="F577" s="487">
        <v>855</v>
      </c>
      <c r="G577" s="487">
        <v>349</v>
      </c>
      <c r="H577" s="487">
        <v>196</v>
      </c>
      <c r="I577" s="487">
        <v>506</v>
      </c>
      <c r="J577" s="487">
        <v>279</v>
      </c>
      <c r="K577" s="487">
        <v>279</v>
      </c>
      <c r="L577" s="487">
        <v>0</v>
      </c>
      <c r="M577" s="487">
        <v>576</v>
      </c>
      <c r="N577" s="487">
        <v>60</v>
      </c>
    </row>
    <row r="578" spans="1:14" ht="9.6" customHeight="1">
      <c r="A578" s="475"/>
      <c r="B578" s="508" t="s">
        <v>1239</v>
      </c>
      <c r="C578" s="487">
        <v>358</v>
      </c>
      <c r="D578" s="487">
        <v>212</v>
      </c>
      <c r="E578" s="487">
        <v>53</v>
      </c>
      <c r="F578" s="487">
        <v>265</v>
      </c>
      <c r="G578" s="487">
        <v>107</v>
      </c>
      <c r="H578" s="487">
        <v>78</v>
      </c>
      <c r="I578" s="487">
        <v>158</v>
      </c>
      <c r="J578" s="487">
        <v>93</v>
      </c>
      <c r="K578" s="487">
        <v>93</v>
      </c>
      <c r="L578" s="487">
        <v>0</v>
      </c>
      <c r="M578" s="487">
        <v>132</v>
      </c>
      <c r="N578" s="487">
        <v>7</v>
      </c>
    </row>
    <row r="579" spans="1:14" ht="9.6" customHeight="1">
      <c r="A579" s="475"/>
      <c r="B579" s="508" t="s">
        <v>1238</v>
      </c>
      <c r="C579" s="487">
        <v>776</v>
      </c>
      <c r="D579" s="487">
        <v>386</v>
      </c>
      <c r="E579" s="487">
        <v>204</v>
      </c>
      <c r="F579" s="487">
        <v>590</v>
      </c>
      <c r="G579" s="487">
        <v>242</v>
      </c>
      <c r="H579" s="487">
        <v>118</v>
      </c>
      <c r="I579" s="487">
        <v>348</v>
      </c>
      <c r="J579" s="487">
        <v>186</v>
      </c>
      <c r="K579" s="487">
        <v>186</v>
      </c>
      <c r="L579" s="487">
        <v>0</v>
      </c>
      <c r="M579" s="487">
        <v>444</v>
      </c>
      <c r="N579" s="487">
        <v>53</v>
      </c>
    </row>
    <row r="580" spans="1:14" ht="9.6" customHeight="1">
      <c r="A580" s="475"/>
      <c r="B580" s="508" t="s">
        <v>1237</v>
      </c>
      <c r="C580" s="487">
        <v>366</v>
      </c>
      <c r="D580" s="487">
        <v>204</v>
      </c>
      <c r="E580" s="487">
        <v>95</v>
      </c>
      <c r="F580" s="487">
        <v>299</v>
      </c>
      <c r="G580" s="487">
        <v>59</v>
      </c>
      <c r="H580" s="487">
        <v>54</v>
      </c>
      <c r="I580" s="487">
        <v>240</v>
      </c>
      <c r="J580" s="487">
        <v>67</v>
      </c>
      <c r="K580" s="487">
        <v>67</v>
      </c>
      <c r="L580" s="487">
        <v>0</v>
      </c>
      <c r="M580" s="487">
        <v>83</v>
      </c>
      <c r="N580" s="487">
        <v>0</v>
      </c>
    </row>
    <row r="581" spans="1:14" ht="9.6" customHeight="1">
      <c r="A581" s="475"/>
      <c r="B581" s="508" t="s">
        <v>1236</v>
      </c>
      <c r="C581" s="487">
        <v>30</v>
      </c>
      <c r="D581" s="487">
        <v>15</v>
      </c>
      <c r="E581" s="487">
        <v>10</v>
      </c>
      <c r="F581" s="487">
        <v>25</v>
      </c>
      <c r="G581" s="520" t="s">
        <v>853</v>
      </c>
      <c r="H581" s="520" t="s">
        <v>853</v>
      </c>
      <c r="I581" s="520" t="s">
        <v>853</v>
      </c>
      <c r="J581" s="487">
        <v>5</v>
      </c>
      <c r="K581" s="487">
        <v>5</v>
      </c>
      <c r="L581" s="487">
        <v>0</v>
      </c>
      <c r="M581" s="487">
        <v>18</v>
      </c>
      <c r="N581" s="487">
        <v>0</v>
      </c>
    </row>
    <row r="582" spans="1:14" ht="9.6" customHeight="1">
      <c r="A582" s="475"/>
      <c r="B582" s="507" t="s">
        <v>1235</v>
      </c>
      <c r="C582" s="487"/>
      <c r="D582" s="487"/>
      <c r="E582" s="487"/>
      <c r="F582" s="487"/>
      <c r="G582" s="487"/>
      <c r="H582" s="487"/>
      <c r="I582" s="487"/>
      <c r="J582" s="487"/>
      <c r="K582" s="487"/>
      <c r="L582" s="487"/>
      <c r="M582" s="487"/>
      <c r="N582" s="487"/>
    </row>
    <row r="583" spans="1:14" ht="9.6" customHeight="1">
      <c r="A583" s="475"/>
      <c r="B583" s="508" t="s">
        <v>1234</v>
      </c>
      <c r="C583" s="487">
        <v>30</v>
      </c>
      <c r="D583" s="487">
        <v>18</v>
      </c>
      <c r="E583" s="487">
        <v>10</v>
      </c>
      <c r="F583" s="487">
        <v>28</v>
      </c>
      <c r="G583" s="487">
        <v>13</v>
      </c>
      <c r="H583" s="487">
        <v>11</v>
      </c>
      <c r="I583" s="487">
        <v>15</v>
      </c>
      <c r="J583" s="487">
        <v>2</v>
      </c>
      <c r="K583" s="487">
        <v>2</v>
      </c>
      <c r="L583" s="487">
        <v>0</v>
      </c>
      <c r="M583" s="487">
        <v>0</v>
      </c>
      <c r="N583" s="487">
        <v>0</v>
      </c>
    </row>
    <row r="584" spans="1:14" ht="9.6" customHeight="1">
      <c r="A584" s="475"/>
      <c r="B584" s="507" t="s">
        <v>1233</v>
      </c>
      <c r="C584" s="487"/>
      <c r="D584" s="487"/>
      <c r="E584" s="487"/>
      <c r="F584" s="487"/>
      <c r="G584" s="487"/>
      <c r="H584" s="487"/>
      <c r="I584" s="487"/>
      <c r="J584" s="487"/>
      <c r="K584" s="487"/>
      <c r="L584" s="487"/>
      <c r="M584" s="487"/>
      <c r="N584" s="487"/>
    </row>
    <row r="585" spans="1:14" ht="9.6" customHeight="1">
      <c r="A585" s="475"/>
      <c r="B585" s="508" t="s">
        <v>1232</v>
      </c>
      <c r="C585" s="487">
        <v>75</v>
      </c>
      <c r="D585" s="487">
        <v>23</v>
      </c>
      <c r="E585" s="487">
        <v>33</v>
      </c>
      <c r="F585" s="487">
        <v>56</v>
      </c>
      <c r="G585" s="487">
        <v>6</v>
      </c>
      <c r="H585" s="487">
        <v>5</v>
      </c>
      <c r="I585" s="487">
        <v>50</v>
      </c>
      <c r="J585" s="487">
        <v>19</v>
      </c>
      <c r="K585" s="487">
        <v>14</v>
      </c>
      <c r="L585" s="487">
        <v>5</v>
      </c>
      <c r="M585" s="487">
        <v>17</v>
      </c>
      <c r="N585" s="487">
        <v>0</v>
      </c>
    </row>
    <row r="586" spans="1:14" ht="9.6" customHeight="1">
      <c r="A586" s="475"/>
      <c r="B586" s="507" t="s">
        <v>1231</v>
      </c>
      <c r="C586" s="487"/>
      <c r="D586" s="487"/>
      <c r="E586" s="487"/>
      <c r="F586" s="487"/>
      <c r="G586" s="487"/>
      <c r="H586" s="487"/>
      <c r="I586" s="487"/>
      <c r="J586" s="487"/>
      <c r="K586" s="487"/>
      <c r="L586" s="487"/>
      <c r="M586" s="487"/>
      <c r="N586" s="487"/>
    </row>
    <row r="587" spans="1:14" ht="9.6" customHeight="1">
      <c r="A587" s="475"/>
      <c r="B587" s="508" t="s">
        <v>1230</v>
      </c>
      <c r="C587" s="487">
        <v>19</v>
      </c>
      <c r="D587" s="487">
        <v>9</v>
      </c>
      <c r="E587" s="487">
        <v>1</v>
      </c>
      <c r="F587" s="487">
        <v>10</v>
      </c>
      <c r="G587" s="520" t="s">
        <v>853</v>
      </c>
      <c r="H587" s="520" t="s">
        <v>853</v>
      </c>
      <c r="I587" s="520" t="s">
        <v>853</v>
      </c>
      <c r="J587" s="487">
        <v>9</v>
      </c>
      <c r="K587" s="487">
        <v>9</v>
      </c>
      <c r="L587" s="487">
        <v>0</v>
      </c>
      <c r="M587" s="487">
        <v>19</v>
      </c>
      <c r="N587" s="487">
        <v>0</v>
      </c>
    </row>
    <row r="588" spans="1:14" ht="9.6" customHeight="1">
      <c r="A588" s="475"/>
      <c r="B588" s="508" t="s">
        <v>1229</v>
      </c>
      <c r="C588" s="487">
        <v>268</v>
      </c>
      <c r="D588" s="487">
        <v>150</v>
      </c>
      <c r="E588" s="487">
        <v>100</v>
      </c>
      <c r="F588" s="487">
        <v>250</v>
      </c>
      <c r="G588" s="487">
        <v>30</v>
      </c>
      <c r="H588" s="487">
        <v>7</v>
      </c>
      <c r="I588" s="487">
        <v>220</v>
      </c>
      <c r="J588" s="487">
        <v>18</v>
      </c>
      <c r="K588" s="487">
        <v>18</v>
      </c>
      <c r="L588" s="487">
        <v>0</v>
      </c>
      <c r="M588" s="487">
        <v>40</v>
      </c>
      <c r="N588" s="487">
        <v>0</v>
      </c>
    </row>
    <row r="589" spans="1:14" ht="9.6" customHeight="1">
      <c r="A589" s="475"/>
      <c r="B589" s="507" t="s">
        <v>1228</v>
      </c>
      <c r="C589" s="487"/>
      <c r="D589" s="487"/>
      <c r="E589" s="487"/>
      <c r="F589" s="487"/>
      <c r="G589" s="487"/>
      <c r="H589" s="487"/>
      <c r="I589" s="487"/>
      <c r="J589" s="487"/>
      <c r="K589" s="487"/>
      <c r="L589" s="487"/>
      <c r="M589" s="487"/>
      <c r="N589" s="487"/>
    </row>
    <row r="590" spans="1:14" ht="9.6" customHeight="1">
      <c r="A590" s="475"/>
      <c r="B590" s="508" t="s">
        <v>1227</v>
      </c>
      <c r="C590" s="487">
        <v>77</v>
      </c>
      <c r="D590" s="487">
        <v>28</v>
      </c>
      <c r="E590" s="487">
        <v>38</v>
      </c>
      <c r="F590" s="487">
        <v>66</v>
      </c>
      <c r="G590" s="487">
        <v>27</v>
      </c>
      <c r="H590" s="487">
        <v>14</v>
      </c>
      <c r="I590" s="487">
        <v>39</v>
      </c>
      <c r="J590" s="487">
        <v>11</v>
      </c>
      <c r="K590" s="487">
        <v>11</v>
      </c>
      <c r="L590" s="487">
        <v>0</v>
      </c>
      <c r="M590" s="487">
        <v>39</v>
      </c>
      <c r="N590" s="487">
        <v>0</v>
      </c>
    </row>
    <row r="591" spans="1:14" ht="9.6" customHeight="1">
      <c r="A591" s="475"/>
      <c r="B591" s="507" t="s">
        <v>1226</v>
      </c>
      <c r="C591" s="487"/>
      <c r="D591" s="487"/>
      <c r="E591" s="487"/>
      <c r="F591" s="487"/>
      <c r="G591" s="487"/>
      <c r="H591" s="487"/>
      <c r="I591" s="487"/>
      <c r="J591" s="487"/>
      <c r="K591" s="487"/>
      <c r="L591" s="487"/>
      <c r="M591" s="487"/>
      <c r="N591" s="487"/>
    </row>
    <row r="592" spans="1:14" ht="9.6" customHeight="1">
      <c r="A592" s="475"/>
      <c r="B592" s="508" t="s">
        <v>1225</v>
      </c>
      <c r="C592" s="487">
        <v>461</v>
      </c>
      <c r="D592" s="487">
        <v>259</v>
      </c>
      <c r="E592" s="487">
        <v>119</v>
      </c>
      <c r="F592" s="487">
        <v>378</v>
      </c>
      <c r="G592" s="487">
        <v>93</v>
      </c>
      <c r="H592" s="487">
        <v>66</v>
      </c>
      <c r="I592" s="487">
        <v>285</v>
      </c>
      <c r="J592" s="487">
        <v>83</v>
      </c>
      <c r="K592" s="487">
        <v>83</v>
      </c>
      <c r="L592" s="487">
        <v>0</v>
      </c>
      <c r="M592" s="487">
        <v>150</v>
      </c>
      <c r="N592" s="487">
        <v>0</v>
      </c>
    </row>
    <row r="593" spans="1:14" ht="9.6" customHeight="1">
      <c r="A593" s="475"/>
      <c r="B593" s="508" t="s">
        <v>1224</v>
      </c>
      <c r="C593" s="487">
        <v>55</v>
      </c>
      <c r="D593" s="487">
        <v>28</v>
      </c>
      <c r="E593" s="487">
        <v>19</v>
      </c>
      <c r="F593" s="487">
        <v>47</v>
      </c>
      <c r="G593" s="487">
        <v>12</v>
      </c>
      <c r="H593" s="487">
        <v>8</v>
      </c>
      <c r="I593" s="487">
        <v>35</v>
      </c>
      <c r="J593" s="487">
        <v>8</v>
      </c>
      <c r="K593" s="487">
        <v>8</v>
      </c>
      <c r="L593" s="487">
        <v>0</v>
      </c>
      <c r="M593" s="487">
        <v>18</v>
      </c>
      <c r="N593" s="487">
        <v>0</v>
      </c>
    </row>
    <row r="594" spans="1:14" ht="9.6" customHeight="1">
      <c r="A594" s="475"/>
      <c r="B594" s="508" t="s">
        <v>1223</v>
      </c>
      <c r="C594" s="487">
        <v>73</v>
      </c>
      <c r="D594" s="487">
        <v>40</v>
      </c>
      <c r="E594" s="487">
        <v>17</v>
      </c>
      <c r="F594" s="487">
        <v>57</v>
      </c>
      <c r="G594" s="487">
        <v>16</v>
      </c>
      <c r="H594" s="487">
        <v>14</v>
      </c>
      <c r="I594" s="487">
        <v>41</v>
      </c>
      <c r="J594" s="487">
        <v>16</v>
      </c>
      <c r="K594" s="487">
        <v>16</v>
      </c>
      <c r="L594" s="487">
        <v>0</v>
      </c>
      <c r="M594" s="487">
        <v>29</v>
      </c>
      <c r="N594" s="487">
        <v>0</v>
      </c>
    </row>
    <row r="595" spans="1:14" ht="9.6" customHeight="1">
      <c r="A595" s="475"/>
      <c r="B595" s="508" t="s">
        <v>875</v>
      </c>
      <c r="C595" s="487">
        <v>97</v>
      </c>
      <c r="D595" s="487">
        <v>57</v>
      </c>
      <c r="E595" s="487">
        <v>31</v>
      </c>
      <c r="F595" s="487">
        <v>88</v>
      </c>
      <c r="G595" s="487">
        <v>24</v>
      </c>
      <c r="H595" s="487">
        <v>15</v>
      </c>
      <c r="I595" s="487">
        <v>64</v>
      </c>
      <c r="J595" s="487">
        <v>9</v>
      </c>
      <c r="K595" s="487">
        <v>9</v>
      </c>
      <c r="L595" s="487">
        <v>0</v>
      </c>
      <c r="M595" s="487">
        <v>25</v>
      </c>
      <c r="N595" s="487">
        <v>0</v>
      </c>
    </row>
    <row r="596" spans="1:14" ht="9.6" customHeight="1">
      <c r="A596" s="475"/>
      <c r="B596" s="508" t="s">
        <v>921</v>
      </c>
      <c r="C596" s="487">
        <v>151</v>
      </c>
      <c r="D596" s="487">
        <v>84</v>
      </c>
      <c r="E596" s="487">
        <v>28</v>
      </c>
      <c r="F596" s="487">
        <v>112</v>
      </c>
      <c r="G596" s="487">
        <v>30</v>
      </c>
      <c r="H596" s="487">
        <v>20</v>
      </c>
      <c r="I596" s="487">
        <v>82</v>
      </c>
      <c r="J596" s="487">
        <v>39</v>
      </c>
      <c r="K596" s="487">
        <v>39</v>
      </c>
      <c r="L596" s="487">
        <v>0</v>
      </c>
      <c r="M596" s="487">
        <v>58</v>
      </c>
      <c r="N596" s="487">
        <v>0</v>
      </c>
    </row>
    <row r="597" spans="1:14" ht="9.6" customHeight="1">
      <c r="A597" s="475"/>
      <c r="B597" s="508" t="s">
        <v>1222</v>
      </c>
      <c r="C597" s="487">
        <v>85</v>
      </c>
      <c r="D597" s="487">
        <v>50</v>
      </c>
      <c r="E597" s="487">
        <v>24</v>
      </c>
      <c r="F597" s="487">
        <v>74</v>
      </c>
      <c r="G597" s="487">
        <v>11</v>
      </c>
      <c r="H597" s="487">
        <v>9</v>
      </c>
      <c r="I597" s="487">
        <v>63</v>
      </c>
      <c r="J597" s="487">
        <v>11</v>
      </c>
      <c r="K597" s="487">
        <v>11</v>
      </c>
      <c r="L597" s="487">
        <v>0</v>
      </c>
      <c r="M597" s="487">
        <v>20</v>
      </c>
      <c r="N597" s="487">
        <v>0</v>
      </c>
    </row>
    <row r="598" spans="1:14" ht="9.6" customHeight="1">
      <c r="A598" s="475"/>
      <c r="B598" s="507" t="s">
        <v>1221</v>
      </c>
      <c r="C598" s="487"/>
      <c r="D598" s="487"/>
      <c r="E598" s="487"/>
      <c r="F598" s="487"/>
      <c r="G598" s="487"/>
      <c r="H598" s="487"/>
      <c r="I598" s="487"/>
      <c r="J598" s="487"/>
      <c r="K598" s="487"/>
      <c r="L598" s="487"/>
      <c r="M598" s="487"/>
      <c r="N598" s="487"/>
    </row>
    <row r="599" spans="1:14" ht="9.6" customHeight="1">
      <c r="A599" s="475"/>
      <c r="B599" s="508" t="s">
        <v>1008</v>
      </c>
      <c r="C599" s="487">
        <v>121</v>
      </c>
      <c r="D599" s="487">
        <v>57</v>
      </c>
      <c r="E599" s="487">
        <v>31</v>
      </c>
      <c r="F599" s="487">
        <v>88</v>
      </c>
      <c r="G599" s="487">
        <v>21</v>
      </c>
      <c r="H599" s="487">
        <v>15</v>
      </c>
      <c r="I599" s="487">
        <v>67</v>
      </c>
      <c r="J599" s="487">
        <v>33</v>
      </c>
      <c r="K599" s="487">
        <v>33</v>
      </c>
      <c r="L599" s="487">
        <v>0</v>
      </c>
      <c r="M599" s="487">
        <v>40</v>
      </c>
      <c r="N599" s="487">
        <v>0</v>
      </c>
    </row>
    <row r="600" spans="1:14" ht="9.6" customHeight="1">
      <c r="A600" s="475"/>
      <c r="B600" s="508" t="s">
        <v>1220</v>
      </c>
      <c r="C600" s="487">
        <v>192</v>
      </c>
      <c r="D600" s="487">
        <v>65</v>
      </c>
      <c r="E600" s="487">
        <v>78</v>
      </c>
      <c r="F600" s="487">
        <v>143</v>
      </c>
      <c r="G600" s="487">
        <v>47</v>
      </c>
      <c r="H600" s="487">
        <v>40</v>
      </c>
      <c r="I600" s="487">
        <v>96</v>
      </c>
      <c r="J600" s="487">
        <v>49</v>
      </c>
      <c r="K600" s="487">
        <v>49</v>
      </c>
      <c r="L600" s="487">
        <v>0</v>
      </c>
      <c r="M600" s="487">
        <v>67</v>
      </c>
      <c r="N600" s="487">
        <v>3</v>
      </c>
    </row>
    <row r="601" spans="1:14" ht="9.6" customHeight="1">
      <c r="A601" s="475"/>
      <c r="B601" s="508" t="s">
        <v>1219</v>
      </c>
      <c r="C601" s="487">
        <v>418</v>
      </c>
      <c r="D601" s="487">
        <v>130</v>
      </c>
      <c r="E601" s="487">
        <v>207</v>
      </c>
      <c r="F601" s="487">
        <v>337</v>
      </c>
      <c r="G601" s="487">
        <v>60</v>
      </c>
      <c r="H601" s="487">
        <v>57</v>
      </c>
      <c r="I601" s="487">
        <v>277</v>
      </c>
      <c r="J601" s="487">
        <v>81</v>
      </c>
      <c r="K601" s="487">
        <v>80</v>
      </c>
      <c r="L601" s="487">
        <v>1</v>
      </c>
      <c r="M601" s="487">
        <v>99</v>
      </c>
      <c r="N601" s="487">
        <v>0</v>
      </c>
    </row>
    <row r="602" spans="1:14" ht="9.6" customHeight="1">
      <c r="A602" s="475"/>
      <c r="B602" s="508" t="s">
        <v>1218</v>
      </c>
      <c r="C602" s="487">
        <v>144</v>
      </c>
      <c r="D602" s="487">
        <v>53</v>
      </c>
      <c r="E602" s="487">
        <v>67</v>
      </c>
      <c r="F602" s="487">
        <v>120</v>
      </c>
      <c r="G602" s="487">
        <v>18</v>
      </c>
      <c r="H602" s="487">
        <v>17</v>
      </c>
      <c r="I602" s="487">
        <v>102</v>
      </c>
      <c r="J602" s="487">
        <v>24</v>
      </c>
      <c r="K602" s="487">
        <v>23</v>
      </c>
      <c r="L602" s="487">
        <v>1</v>
      </c>
      <c r="M602" s="487">
        <v>24</v>
      </c>
      <c r="N602" s="487">
        <v>0</v>
      </c>
    </row>
    <row r="603" spans="1:14" ht="9.6" customHeight="1">
      <c r="A603" s="475"/>
      <c r="B603" s="508" t="s">
        <v>921</v>
      </c>
      <c r="C603" s="487">
        <v>274</v>
      </c>
      <c r="D603" s="487">
        <v>77</v>
      </c>
      <c r="E603" s="487">
        <v>140</v>
      </c>
      <c r="F603" s="487">
        <v>217</v>
      </c>
      <c r="G603" s="487">
        <v>42</v>
      </c>
      <c r="H603" s="487">
        <v>40</v>
      </c>
      <c r="I603" s="487">
        <v>175</v>
      </c>
      <c r="J603" s="487">
        <v>57</v>
      </c>
      <c r="K603" s="487">
        <v>57</v>
      </c>
      <c r="L603" s="487">
        <v>0</v>
      </c>
      <c r="M603" s="487">
        <v>75</v>
      </c>
      <c r="N603" s="487">
        <v>0</v>
      </c>
    </row>
    <row r="604" spans="1:14" ht="9.6" customHeight="1">
      <c r="A604" s="475"/>
      <c r="B604" s="508"/>
      <c r="C604" s="487"/>
      <c r="D604" s="487"/>
      <c r="E604" s="487"/>
      <c r="F604" s="487"/>
      <c r="G604" s="487"/>
      <c r="H604" s="487"/>
      <c r="I604" s="487"/>
      <c r="J604" s="487"/>
      <c r="K604" s="487"/>
      <c r="L604" s="487"/>
      <c r="M604" s="487"/>
      <c r="N604" s="487"/>
    </row>
    <row r="605" spans="1:14" ht="9.6" customHeight="1">
      <c r="A605" s="475"/>
      <c r="B605" s="507"/>
      <c r="C605" s="487"/>
      <c r="D605" s="487"/>
      <c r="E605" s="487"/>
      <c r="F605" s="487"/>
      <c r="G605" s="487"/>
      <c r="H605" s="487"/>
      <c r="I605" s="487"/>
      <c r="J605" s="487"/>
      <c r="K605" s="487"/>
      <c r="L605" s="487"/>
      <c r="M605" s="487"/>
      <c r="N605" s="487"/>
    </row>
    <row r="606" spans="1:14" ht="9.6" customHeight="1">
      <c r="A606" s="511" t="s">
        <v>917</v>
      </c>
      <c r="B606" s="510"/>
      <c r="C606" s="487">
        <v>6958</v>
      </c>
      <c r="D606" s="487">
        <v>3388</v>
      </c>
      <c r="E606" s="487">
        <v>1853</v>
      </c>
      <c r="F606" s="487">
        <v>5241</v>
      </c>
      <c r="G606" s="487">
        <v>1513</v>
      </c>
      <c r="H606" s="487">
        <v>1156</v>
      </c>
      <c r="I606" s="487">
        <v>3728</v>
      </c>
      <c r="J606" s="487">
        <v>1717</v>
      </c>
      <c r="K606" s="487">
        <v>1669</v>
      </c>
      <c r="L606" s="487">
        <v>48</v>
      </c>
      <c r="M606" s="487">
        <v>2263</v>
      </c>
      <c r="N606" s="487">
        <v>209</v>
      </c>
    </row>
    <row r="607" spans="1:14" ht="9.6" customHeight="1">
      <c r="A607" s="475"/>
      <c r="B607" s="507"/>
      <c r="C607" s="487"/>
      <c r="D607" s="487"/>
      <c r="E607" s="487"/>
      <c r="F607" s="487"/>
      <c r="G607" s="487"/>
      <c r="H607" s="487"/>
      <c r="I607" s="487"/>
      <c r="J607" s="487"/>
      <c r="K607" s="487"/>
      <c r="L607" s="487"/>
      <c r="M607" s="487"/>
      <c r="N607" s="487"/>
    </row>
    <row r="608" spans="1:14" ht="9.6" customHeight="1">
      <c r="A608" s="475"/>
      <c r="B608" s="512" t="s">
        <v>1217</v>
      </c>
      <c r="C608" s="487"/>
      <c r="D608" s="487"/>
      <c r="E608" s="487"/>
      <c r="F608" s="487"/>
      <c r="G608" s="487"/>
      <c r="H608" s="487"/>
      <c r="I608" s="487"/>
      <c r="J608" s="487"/>
      <c r="K608" s="487"/>
      <c r="L608" s="487"/>
      <c r="M608" s="487"/>
      <c r="N608" s="487"/>
    </row>
    <row r="609" spans="1:14" ht="9.6" customHeight="1">
      <c r="A609" s="475"/>
      <c r="B609" s="508" t="s">
        <v>1216</v>
      </c>
      <c r="C609" s="487">
        <v>553</v>
      </c>
      <c r="D609" s="487">
        <v>168</v>
      </c>
      <c r="E609" s="487">
        <v>290</v>
      </c>
      <c r="F609" s="487">
        <v>458</v>
      </c>
      <c r="G609" s="487">
        <v>111</v>
      </c>
      <c r="H609" s="487">
        <v>58</v>
      </c>
      <c r="I609" s="487">
        <v>347</v>
      </c>
      <c r="J609" s="487">
        <v>95</v>
      </c>
      <c r="K609" s="487">
        <v>95</v>
      </c>
      <c r="L609" s="487">
        <v>0</v>
      </c>
      <c r="M609" s="487">
        <v>160</v>
      </c>
      <c r="N609" s="487">
        <v>19</v>
      </c>
    </row>
    <row r="610" spans="1:14" ht="9.6" customHeight="1">
      <c r="A610" s="475"/>
      <c r="B610" s="508" t="s">
        <v>1215</v>
      </c>
      <c r="C610" s="487">
        <v>1500</v>
      </c>
      <c r="D610" s="487">
        <v>765</v>
      </c>
      <c r="E610" s="487">
        <v>249</v>
      </c>
      <c r="F610" s="487">
        <v>1014</v>
      </c>
      <c r="G610" s="487">
        <v>332</v>
      </c>
      <c r="H610" s="487">
        <v>296</v>
      </c>
      <c r="I610" s="487">
        <v>682</v>
      </c>
      <c r="J610" s="487">
        <v>486</v>
      </c>
      <c r="K610" s="487">
        <v>486</v>
      </c>
      <c r="L610" s="487">
        <v>0</v>
      </c>
      <c r="M610" s="487">
        <v>762</v>
      </c>
      <c r="N610" s="487">
        <v>79</v>
      </c>
    </row>
    <row r="611" spans="1:14" ht="9.6" customHeight="1">
      <c r="A611" s="475"/>
      <c r="B611" s="508" t="s">
        <v>1214</v>
      </c>
      <c r="C611" s="487">
        <v>1633</v>
      </c>
      <c r="D611" s="487">
        <v>861</v>
      </c>
      <c r="E611" s="487">
        <v>376</v>
      </c>
      <c r="F611" s="487">
        <v>1237</v>
      </c>
      <c r="G611" s="487">
        <v>372</v>
      </c>
      <c r="H611" s="487">
        <v>260</v>
      </c>
      <c r="I611" s="487">
        <v>865</v>
      </c>
      <c r="J611" s="487">
        <v>396</v>
      </c>
      <c r="K611" s="487">
        <v>396</v>
      </c>
      <c r="L611" s="487">
        <v>0</v>
      </c>
      <c r="M611" s="487">
        <v>659</v>
      </c>
      <c r="N611" s="487">
        <v>46</v>
      </c>
    </row>
    <row r="612" spans="1:14" ht="9.6" customHeight="1">
      <c r="A612" s="475"/>
      <c r="B612" s="508" t="s">
        <v>1213</v>
      </c>
      <c r="C612" s="487">
        <v>1375</v>
      </c>
      <c r="D612" s="487">
        <v>738</v>
      </c>
      <c r="E612" s="487">
        <v>350</v>
      </c>
      <c r="F612" s="487">
        <v>1088</v>
      </c>
      <c r="G612" s="487">
        <v>248</v>
      </c>
      <c r="H612" s="487">
        <v>204</v>
      </c>
      <c r="I612" s="487">
        <v>840</v>
      </c>
      <c r="J612" s="487">
        <v>287</v>
      </c>
      <c r="K612" s="487">
        <v>287</v>
      </c>
      <c r="L612" s="487">
        <v>0</v>
      </c>
      <c r="M612" s="487">
        <v>499</v>
      </c>
      <c r="N612" s="487">
        <v>65</v>
      </c>
    </row>
    <row r="613" spans="1:14" ht="9.6" customHeight="1">
      <c r="A613" s="475"/>
      <c r="B613" s="508" t="s">
        <v>1212</v>
      </c>
      <c r="C613" s="487">
        <v>359</v>
      </c>
      <c r="D613" s="487">
        <v>234</v>
      </c>
      <c r="E613" s="487">
        <v>83</v>
      </c>
      <c r="F613" s="487">
        <v>317</v>
      </c>
      <c r="G613" s="487">
        <v>63</v>
      </c>
      <c r="H613" s="487">
        <v>62</v>
      </c>
      <c r="I613" s="487">
        <v>254</v>
      </c>
      <c r="J613" s="487">
        <v>42</v>
      </c>
      <c r="K613" s="487">
        <v>42</v>
      </c>
      <c r="L613" s="487">
        <v>0</v>
      </c>
      <c r="M613" s="487">
        <v>103</v>
      </c>
      <c r="N613" s="487">
        <v>15</v>
      </c>
    </row>
    <row r="614" spans="1:14" ht="9.6" customHeight="1">
      <c r="A614" s="475"/>
      <c r="B614" s="508" t="s">
        <v>1211</v>
      </c>
      <c r="C614" s="487">
        <v>432</v>
      </c>
      <c r="D614" s="487">
        <v>279</v>
      </c>
      <c r="E614" s="487">
        <v>115</v>
      </c>
      <c r="F614" s="487">
        <v>394</v>
      </c>
      <c r="G614" s="487">
        <v>65</v>
      </c>
      <c r="H614" s="487">
        <v>51</v>
      </c>
      <c r="I614" s="487">
        <v>329</v>
      </c>
      <c r="J614" s="487">
        <v>38</v>
      </c>
      <c r="K614" s="487">
        <v>38</v>
      </c>
      <c r="L614" s="487">
        <v>0</v>
      </c>
      <c r="M614" s="487">
        <v>113</v>
      </c>
      <c r="N614" s="487">
        <v>18</v>
      </c>
    </row>
    <row r="615" spans="1:14" ht="9.6" customHeight="1">
      <c r="A615" s="475"/>
      <c r="B615" s="508" t="s">
        <v>1210</v>
      </c>
      <c r="C615" s="487">
        <v>584</v>
      </c>
      <c r="D615" s="487">
        <v>225</v>
      </c>
      <c r="E615" s="487">
        <v>152</v>
      </c>
      <c r="F615" s="487">
        <v>377</v>
      </c>
      <c r="G615" s="487">
        <v>120</v>
      </c>
      <c r="H615" s="487">
        <v>91</v>
      </c>
      <c r="I615" s="487">
        <v>257</v>
      </c>
      <c r="J615" s="487">
        <v>207</v>
      </c>
      <c r="K615" s="487">
        <v>207</v>
      </c>
      <c r="L615" s="487">
        <v>0</v>
      </c>
      <c r="M615" s="487">
        <v>283</v>
      </c>
      <c r="N615" s="487">
        <v>32</v>
      </c>
    </row>
    <row r="616" spans="1:14" ht="9.6" customHeight="1">
      <c r="A616" s="475"/>
      <c r="B616" s="508" t="s">
        <v>1209</v>
      </c>
      <c r="C616" s="487">
        <v>29</v>
      </c>
      <c r="D616" s="487">
        <v>13</v>
      </c>
      <c r="E616" s="487">
        <v>8</v>
      </c>
      <c r="F616" s="487">
        <v>21</v>
      </c>
      <c r="G616" s="487">
        <v>10</v>
      </c>
      <c r="H616" s="487">
        <v>8</v>
      </c>
      <c r="I616" s="487">
        <v>11</v>
      </c>
      <c r="J616" s="487">
        <v>8</v>
      </c>
      <c r="K616" s="487">
        <v>7</v>
      </c>
      <c r="L616" s="487">
        <v>1</v>
      </c>
      <c r="M616" s="487">
        <v>0</v>
      </c>
      <c r="N616" s="487">
        <v>0</v>
      </c>
    </row>
    <row r="617" spans="1:14" ht="9.6" customHeight="1">
      <c r="A617" s="475"/>
      <c r="B617" s="512" t="s">
        <v>1208</v>
      </c>
      <c r="C617" s="487"/>
      <c r="D617" s="487"/>
      <c r="E617" s="487"/>
      <c r="F617" s="487"/>
      <c r="G617" s="487"/>
      <c r="H617" s="487"/>
      <c r="I617" s="487"/>
      <c r="J617" s="487"/>
      <c r="K617" s="487"/>
      <c r="L617" s="487"/>
      <c r="M617" s="487"/>
      <c r="N617" s="487"/>
    </row>
    <row r="618" spans="1:14" ht="9.6" customHeight="1">
      <c r="A618" s="475"/>
      <c r="B618" s="508" t="s">
        <v>1207</v>
      </c>
      <c r="C618" s="487">
        <v>49</v>
      </c>
      <c r="D618" s="487">
        <v>18</v>
      </c>
      <c r="E618" s="487">
        <v>22</v>
      </c>
      <c r="F618" s="487">
        <v>40</v>
      </c>
      <c r="G618" s="487">
        <v>8</v>
      </c>
      <c r="H618" s="487">
        <v>5</v>
      </c>
      <c r="I618" s="487">
        <v>32</v>
      </c>
      <c r="J618" s="487">
        <v>9</v>
      </c>
      <c r="K618" s="487">
        <v>6</v>
      </c>
      <c r="L618" s="487">
        <v>3</v>
      </c>
      <c r="M618" s="487">
        <v>0</v>
      </c>
      <c r="N618" s="487">
        <v>0</v>
      </c>
    </row>
    <row r="619" spans="1:14" ht="9.6" customHeight="1">
      <c r="A619" s="475"/>
      <c r="B619" s="508" t="s">
        <v>1206</v>
      </c>
      <c r="C619" s="487">
        <v>18</v>
      </c>
      <c r="D619" s="487">
        <v>8</v>
      </c>
      <c r="E619" s="487">
        <v>5</v>
      </c>
      <c r="F619" s="487">
        <v>13</v>
      </c>
      <c r="G619" s="487">
        <v>5</v>
      </c>
      <c r="H619" s="487">
        <v>4</v>
      </c>
      <c r="I619" s="487">
        <v>8</v>
      </c>
      <c r="J619" s="487">
        <v>5</v>
      </c>
      <c r="K619" s="487">
        <v>5</v>
      </c>
      <c r="L619" s="487">
        <v>0</v>
      </c>
      <c r="M619" s="487">
        <v>0</v>
      </c>
      <c r="N619" s="487">
        <v>0</v>
      </c>
    </row>
    <row r="620" spans="1:14" ht="9.6" customHeight="1">
      <c r="A620" s="475"/>
      <c r="B620" s="508" t="s">
        <v>1205</v>
      </c>
      <c r="C620" s="487">
        <v>133</v>
      </c>
      <c r="D620" s="487">
        <v>62</v>
      </c>
      <c r="E620" s="487">
        <v>27</v>
      </c>
      <c r="F620" s="487">
        <v>89</v>
      </c>
      <c r="G620" s="487">
        <v>25</v>
      </c>
      <c r="H620" s="487">
        <v>25</v>
      </c>
      <c r="I620" s="487">
        <v>64</v>
      </c>
      <c r="J620" s="487">
        <v>44</v>
      </c>
      <c r="K620" s="487">
        <v>33</v>
      </c>
      <c r="L620" s="487">
        <v>11</v>
      </c>
      <c r="M620" s="487">
        <v>0</v>
      </c>
      <c r="N620" s="487">
        <v>0</v>
      </c>
    </row>
    <row r="621" spans="1:14" ht="9.6" customHeight="1">
      <c r="A621" s="475"/>
      <c r="B621" s="512" t="s">
        <v>1204</v>
      </c>
      <c r="C621" s="487"/>
      <c r="D621" s="487"/>
      <c r="E621" s="487"/>
      <c r="F621" s="487"/>
      <c r="G621" s="487"/>
      <c r="H621" s="487"/>
      <c r="I621" s="487"/>
      <c r="J621" s="487"/>
      <c r="K621" s="487"/>
      <c r="L621" s="487"/>
      <c r="M621" s="487"/>
      <c r="N621" s="487"/>
    </row>
    <row r="622" spans="1:14" ht="9.6" customHeight="1">
      <c r="A622" s="475"/>
      <c r="B622" s="508" t="s">
        <v>1187</v>
      </c>
      <c r="C622" s="487">
        <v>112</v>
      </c>
      <c r="D622" s="487">
        <v>47</v>
      </c>
      <c r="E622" s="487">
        <v>19</v>
      </c>
      <c r="F622" s="487">
        <v>66</v>
      </c>
      <c r="G622" s="487">
        <v>26</v>
      </c>
      <c r="H622" s="487">
        <v>16</v>
      </c>
      <c r="I622" s="487">
        <v>40</v>
      </c>
      <c r="J622" s="487">
        <v>46</v>
      </c>
      <c r="K622" s="487">
        <v>18</v>
      </c>
      <c r="L622" s="487">
        <v>28</v>
      </c>
      <c r="M622" s="487">
        <v>0</v>
      </c>
      <c r="N622" s="487">
        <v>0</v>
      </c>
    </row>
    <row r="623" spans="1:14" ht="9.6" customHeight="1">
      <c r="A623" s="475"/>
      <c r="B623" s="508" t="s">
        <v>1203</v>
      </c>
      <c r="C623" s="487">
        <v>42</v>
      </c>
      <c r="D623" s="487">
        <v>15</v>
      </c>
      <c r="E623" s="487">
        <v>17</v>
      </c>
      <c r="F623" s="487">
        <v>32</v>
      </c>
      <c r="G623" s="487">
        <v>8</v>
      </c>
      <c r="H623" s="487">
        <v>6</v>
      </c>
      <c r="I623" s="487">
        <v>24</v>
      </c>
      <c r="J623" s="487">
        <v>10</v>
      </c>
      <c r="K623" s="487">
        <v>10</v>
      </c>
      <c r="L623" s="487">
        <v>0</v>
      </c>
      <c r="M623" s="487">
        <v>0</v>
      </c>
      <c r="N623" s="487">
        <v>0</v>
      </c>
    </row>
    <row r="624" spans="1:14" ht="9.6" customHeight="1">
      <c r="A624" s="475"/>
      <c r="B624" s="512" t="s">
        <v>1202</v>
      </c>
      <c r="C624" s="487"/>
      <c r="D624" s="487"/>
      <c r="E624" s="487"/>
      <c r="F624" s="487"/>
      <c r="G624" s="487"/>
      <c r="H624" s="487"/>
      <c r="I624" s="487"/>
      <c r="J624" s="487"/>
      <c r="K624" s="487"/>
      <c r="L624" s="487"/>
      <c r="M624" s="487"/>
      <c r="N624" s="487"/>
    </row>
    <row r="625" spans="1:14" ht="9.6" customHeight="1">
      <c r="A625" s="475"/>
      <c r="B625" s="508" t="s">
        <v>1201</v>
      </c>
      <c r="C625" s="487">
        <v>76</v>
      </c>
      <c r="D625" s="487">
        <v>44</v>
      </c>
      <c r="E625" s="487">
        <v>19</v>
      </c>
      <c r="F625" s="487">
        <v>63</v>
      </c>
      <c r="G625" s="487">
        <v>22</v>
      </c>
      <c r="H625" s="487">
        <v>15</v>
      </c>
      <c r="I625" s="487">
        <v>41</v>
      </c>
      <c r="J625" s="487">
        <v>13</v>
      </c>
      <c r="K625" s="487">
        <v>11</v>
      </c>
      <c r="L625" s="487">
        <v>2</v>
      </c>
      <c r="M625" s="487">
        <v>0</v>
      </c>
      <c r="N625" s="487">
        <v>0</v>
      </c>
    </row>
    <row r="626" spans="1:14" ht="9.6" customHeight="1">
      <c r="A626" s="475"/>
      <c r="B626" s="508" t="s">
        <v>1200</v>
      </c>
      <c r="C626" s="487">
        <v>57</v>
      </c>
      <c r="D626" s="487">
        <v>31</v>
      </c>
      <c r="E626" s="487">
        <v>16</v>
      </c>
      <c r="F626" s="487">
        <v>47</v>
      </c>
      <c r="G626" s="487">
        <v>15</v>
      </c>
      <c r="H626" s="487">
        <v>10</v>
      </c>
      <c r="I626" s="487">
        <v>32</v>
      </c>
      <c r="J626" s="487">
        <v>10</v>
      </c>
      <c r="K626" s="487">
        <v>10</v>
      </c>
      <c r="L626" s="487">
        <v>0</v>
      </c>
      <c r="M626" s="487">
        <v>19</v>
      </c>
      <c r="N626" s="487">
        <v>0</v>
      </c>
    </row>
    <row r="627" spans="1:14" ht="9.6" customHeight="1">
      <c r="A627" s="475"/>
      <c r="B627" s="512" t="s">
        <v>1199</v>
      </c>
      <c r="C627" s="487"/>
      <c r="D627" s="487"/>
      <c r="E627" s="487"/>
      <c r="F627" s="487"/>
      <c r="G627" s="487"/>
      <c r="H627" s="487"/>
      <c r="I627" s="487"/>
      <c r="J627" s="487"/>
      <c r="K627" s="487"/>
      <c r="L627" s="487"/>
      <c r="M627" s="487"/>
      <c r="N627" s="487"/>
    </row>
    <row r="628" spans="1:14" ht="9.6" customHeight="1">
      <c r="A628" s="475"/>
      <c r="B628" s="508" t="s">
        <v>1198</v>
      </c>
      <c r="C628" s="487">
        <v>84</v>
      </c>
      <c r="D628" s="487">
        <v>48</v>
      </c>
      <c r="E628" s="487">
        <v>23</v>
      </c>
      <c r="F628" s="487">
        <v>71</v>
      </c>
      <c r="G628" s="487">
        <v>16</v>
      </c>
      <c r="H628" s="487">
        <v>16</v>
      </c>
      <c r="I628" s="487">
        <v>55</v>
      </c>
      <c r="J628" s="487">
        <v>13</v>
      </c>
      <c r="K628" s="487">
        <v>13</v>
      </c>
      <c r="L628" s="487">
        <v>0</v>
      </c>
      <c r="M628" s="487">
        <v>0</v>
      </c>
      <c r="N628" s="487">
        <v>0</v>
      </c>
    </row>
    <row r="629" spans="1:14" ht="9.6" customHeight="1">
      <c r="A629" s="475"/>
      <c r="B629" s="508" t="s">
        <v>1197</v>
      </c>
      <c r="C629" s="487">
        <v>4</v>
      </c>
      <c r="D629" s="487">
        <v>1</v>
      </c>
      <c r="E629" s="487">
        <v>1</v>
      </c>
      <c r="F629" s="487">
        <v>2</v>
      </c>
      <c r="G629" s="520" t="s">
        <v>853</v>
      </c>
      <c r="H629" s="520" t="s">
        <v>853</v>
      </c>
      <c r="I629" s="520" t="s">
        <v>853</v>
      </c>
      <c r="J629" s="487">
        <v>2</v>
      </c>
      <c r="K629" s="487">
        <v>1</v>
      </c>
      <c r="L629" s="487">
        <v>1</v>
      </c>
      <c r="M629" s="487">
        <v>0</v>
      </c>
      <c r="N629" s="487">
        <v>0</v>
      </c>
    </row>
    <row r="630" spans="1:14" ht="9.6" customHeight="1">
      <c r="A630" s="475"/>
      <c r="B630" s="512" t="s">
        <v>1196</v>
      </c>
      <c r="C630" s="487"/>
      <c r="D630" s="487"/>
      <c r="E630" s="487"/>
      <c r="F630" s="487"/>
      <c r="G630" s="487"/>
      <c r="H630" s="487"/>
      <c r="I630" s="487"/>
      <c r="J630" s="487"/>
      <c r="K630" s="487"/>
      <c r="L630" s="487"/>
      <c r="M630" s="487"/>
      <c r="N630" s="487"/>
    </row>
    <row r="631" spans="1:14" ht="9.6" customHeight="1">
      <c r="A631" s="475"/>
      <c r="B631" s="508" t="s">
        <v>1195</v>
      </c>
      <c r="C631" s="487">
        <v>84</v>
      </c>
      <c r="D631" s="487">
        <v>60</v>
      </c>
      <c r="E631" s="487">
        <v>15</v>
      </c>
      <c r="F631" s="487">
        <v>75</v>
      </c>
      <c r="G631" s="487">
        <v>8</v>
      </c>
      <c r="H631" s="487">
        <v>8</v>
      </c>
      <c r="I631" s="487">
        <v>67</v>
      </c>
      <c r="J631" s="487">
        <v>9</v>
      </c>
      <c r="K631" s="487">
        <v>9</v>
      </c>
      <c r="L631" s="487">
        <v>0</v>
      </c>
      <c r="M631" s="487">
        <v>0</v>
      </c>
      <c r="N631" s="487">
        <v>0</v>
      </c>
    </row>
    <row r="632" spans="1:14" ht="9.6" customHeight="1">
      <c r="A632" s="475"/>
      <c r="B632" s="508" t="s">
        <v>1194</v>
      </c>
      <c r="C632" s="487">
        <v>6</v>
      </c>
      <c r="D632" s="487">
        <v>1</v>
      </c>
      <c r="E632" s="487">
        <v>4</v>
      </c>
      <c r="F632" s="487">
        <v>5</v>
      </c>
      <c r="G632" s="487">
        <v>1</v>
      </c>
      <c r="H632" s="487">
        <v>0</v>
      </c>
      <c r="I632" s="487">
        <v>4</v>
      </c>
      <c r="J632" s="487">
        <v>1</v>
      </c>
      <c r="K632" s="487">
        <v>1</v>
      </c>
      <c r="L632" s="487">
        <v>0</v>
      </c>
      <c r="M632" s="487">
        <v>0</v>
      </c>
      <c r="N632" s="487">
        <v>0</v>
      </c>
    </row>
    <row r="633" spans="1:14" ht="9.6" customHeight="1">
      <c r="A633" s="475"/>
      <c r="B633" s="508" t="s">
        <v>1193</v>
      </c>
      <c r="C633" s="487">
        <v>11</v>
      </c>
      <c r="D633" s="487">
        <v>6</v>
      </c>
      <c r="E633" s="487">
        <v>1</v>
      </c>
      <c r="F633" s="487">
        <v>7</v>
      </c>
      <c r="G633" s="487">
        <v>1</v>
      </c>
      <c r="H633" s="487">
        <v>0</v>
      </c>
      <c r="I633" s="487">
        <v>6</v>
      </c>
      <c r="J633" s="487">
        <v>4</v>
      </c>
      <c r="K633" s="487">
        <v>3</v>
      </c>
      <c r="L633" s="487">
        <v>1</v>
      </c>
      <c r="M633" s="487">
        <v>0</v>
      </c>
      <c r="N633" s="487">
        <v>0</v>
      </c>
    </row>
    <row r="634" spans="1:14" ht="9.6" customHeight="1">
      <c r="A634" s="475"/>
      <c r="B634" s="512" t="s">
        <v>1192</v>
      </c>
      <c r="C634" s="487"/>
      <c r="D634" s="487"/>
      <c r="E634" s="487"/>
      <c r="F634" s="487"/>
      <c r="G634" s="487"/>
      <c r="H634" s="487"/>
      <c r="I634" s="487"/>
      <c r="J634" s="487"/>
      <c r="K634" s="487"/>
      <c r="L634" s="487"/>
      <c r="M634" s="487"/>
      <c r="N634" s="487"/>
    </row>
    <row r="635" spans="1:14" ht="9.6" customHeight="1">
      <c r="A635" s="475"/>
      <c r="B635" s="508" t="s">
        <v>1191</v>
      </c>
      <c r="C635" s="487">
        <v>71</v>
      </c>
      <c r="D635" s="487">
        <v>33</v>
      </c>
      <c r="E635" s="487">
        <v>24</v>
      </c>
      <c r="F635" s="487">
        <v>57</v>
      </c>
      <c r="G635" s="487">
        <v>16</v>
      </c>
      <c r="H635" s="487">
        <v>13</v>
      </c>
      <c r="I635" s="487">
        <v>41</v>
      </c>
      <c r="J635" s="487">
        <v>14</v>
      </c>
      <c r="K635" s="487">
        <v>13</v>
      </c>
      <c r="L635" s="487">
        <v>1</v>
      </c>
      <c r="M635" s="487">
        <v>0</v>
      </c>
      <c r="N635" s="487">
        <v>0</v>
      </c>
    </row>
    <row r="636" spans="1:14" ht="9.6" customHeight="1">
      <c r="A636" s="475"/>
      <c r="B636" s="512" t="s">
        <v>1190</v>
      </c>
      <c r="C636" s="487"/>
      <c r="D636" s="487"/>
      <c r="E636" s="487"/>
      <c r="F636" s="487"/>
      <c r="G636" s="487"/>
      <c r="H636" s="487"/>
      <c r="I636" s="487"/>
      <c r="J636" s="487"/>
      <c r="K636" s="487"/>
      <c r="L636" s="487"/>
      <c r="M636" s="487"/>
      <c r="N636" s="487"/>
    </row>
    <row r="637" spans="1:14" ht="9.6" customHeight="1">
      <c r="A637" s="475"/>
      <c r="B637" s="508" t="s">
        <v>1189</v>
      </c>
      <c r="C637" s="487">
        <v>98</v>
      </c>
      <c r="D637" s="487">
        <v>61</v>
      </c>
      <c r="E637" s="487">
        <v>19</v>
      </c>
      <c r="F637" s="487">
        <v>80</v>
      </c>
      <c r="G637" s="487">
        <v>16</v>
      </c>
      <c r="H637" s="487">
        <v>16</v>
      </c>
      <c r="I637" s="487">
        <v>64</v>
      </c>
      <c r="J637" s="487">
        <v>18</v>
      </c>
      <c r="K637" s="487">
        <v>18</v>
      </c>
      <c r="L637" s="487">
        <v>0</v>
      </c>
      <c r="M637" s="487">
        <v>0</v>
      </c>
      <c r="N637" s="487">
        <v>0</v>
      </c>
    </row>
    <row r="638" spans="1:14" ht="9.6" customHeight="1">
      <c r="A638" s="475"/>
      <c r="B638" s="512" t="s">
        <v>1188</v>
      </c>
      <c r="C638" s="487"/>
      <c r="D638" s="487"/>
      <c r="E638" s="487"/>
      <c r="F638" s="487"/>
      <c r="G638" s="487"/>
      <c r="H638" s="487"/>
      <c r="I638" s="487"/>
      <c r="J638" s="487"/>
      <c r="K638" s="487"/>
      <c r="L638" s="487"/>
      <c r="M638" s="487"/>
      <c r="N638" s="487"/>
    </row>
    <row r="639" spans="1:14" ht="10.15" customHeight="1">
      <c r="A639" s="478"/>
      <c r="B639" s="508" t="s">
        <v>1187</v>
      </c>
      <c r="C639" s="487">
        <v>69</v>
      </c>
      <c r="D639" s="487">
        <v>33</v>
      </c>
      <c r="E639" s="487">
        <v>25</v>
      </c>
      <c r="F639" s="487">
        <v>58</v>
      </c>
      <c r="G639" s="487">
        <v>12</v>
      </c>
      <c r="H639" s="487">
        <v>8</v>
      </c>
      <c r="I639" s="487">
        <v>46</v>
      </c>
      <c r="J639" s="487">
        <v>11</v>
      </c>
      <c r="K639" s="487">
        <v>11</v>
      </c>
      <c r="L639" s="487">
        <v>0</v>
      </c>
      <c r="M639" s="487">
        <v>0</v>
      </c>
      <c r="N639" s="487">
        <v>0</v>
      </c>
    </row>
    <row r="640" spans="1:14" ht="10.15" customHeight="1">
      <c r="A640" s="478"/>
      <c r="B640" s="508" t="s">
        <v>1186</v>
      </c>
      <c r="C640" s="487">
        <v>49</v>
      </c>
      <c r="D640" s="487">
        <v>23</v>
      </c>
      <c r="E640" s="487">
        <v>17</v>
      </c>
      <c r="F640" s="487">
        <v>40</v>
      </c>
      <c r="G640" s="487">
        <v>20</v>
      </c>
      <c r="H640" s="487">
        <v>12</v>
      </c>
      <c r="I640" s="487">
        <v>20</v>
      </c>
      <c r="J640" s="487">
        <v>9</v>
      </c>
      <c r="K640" s="487">
        <v>9</v>
      </c>
      <c r="L640" s="487">
        <v>0</v>
      </c>
      <c r="M640" s="487">
        <v>0</v>
      </c>
      <c r="N640" s="487">
        <v>0</v>
      </c>
    </row>
    <row r="641" spans="1:14" ht="9.75" customHeight="1">
      <c r="A641" s="475"/>
      <c r="B641" s="488"/>
      <c r="C641" s="487"/>
      <c r="D641" s="480"/>
      <c r="E641" s="480"/>
      <c r="J641" s="480"/>
      <c r="K641" s="480"/>
      <c r="L641" s="480"/>
      <c r="M641" s="480"/>
      <c r="N641" s="480"/>
    </row>
    <row r="642" spans="1:14" ht="9.6" customHeight="1">
      <c r="A642" s="486" t="s">
        <v>51</v>
      </c>
      <c r="B642" s="485"/>
      <c r="C642" s="484"/>
      <c r="D642" s="483"/>
      <c r="E642" s="483"/>
      <c r="F642" s="483"/>
      <c r="G642" s="483"/>
      <c r="H642" s="483"/>
      <c r="I642" s="483"/>
      <c r="J642" s="483"/>
      <c r="K642" s="483"/>
      <c r="L642" s="483"/>
      <c r="M642" s="483"/>
      <c r="N642" s="483"/>
    </row>
    <row r="643" spans="1:14" ht="10.15" customHeight="1">
      <c r="A643" s="478"/>
      <c r="B643" s="516"/>
      <c r="C643" s="503" t="s">
        <v>977</v>
      </c>
      <c r="D643" s="515"/>
      <c r="E643" s="496"/>
      <c r="F643" s="496"/>
      <c r="G643" s="496"/>
      <c r="H643" s="496"/>
      <c r="I643" s="496"/>
      <c r="J643" s="496"/>
      <c r="K643" s="496"/>
      <c r="L643" s="496"/>
      <c r="M643" s="496"/>
      <c r="N643" s="496"/>
    </row>
    <row r="644" spans="1:14" ht="10.15" customHeight="1">
      <c r="A644" s="478"/>
      <c r="B644" s="516"/>
      <c r="C644" s="503"/>
      <c r="D644" s="515"/>
      <c r="E644" s="496"/>
      <c r="F644" s="496"/>
      <c r="G644" s="496"/>
      <c r="H644" s="496"/>
      <c r="I644" s="496"/>
      <c r="J644" s="496"/>
      <c r="K644" s="496"/>
      <c r="L644" s="496"/>
      <c r="M644" s="496"/>
      <c r="N644" s="496"/>
    </row>
    <row r="645" spans="1:14" ht="9" customHeight="1">
      <c r="A645" s="509" t="s">
        <v>1185</v>
      </c>
      <c r="B645" s="510"/>
      <c r="C645" s="503"/>
      <c r="D645" s="515"/>
      <c r="E645" s="496"/>
      <c r="F645" s="496"/>
      <c r="G645" s="496"/>
      <c r="H645" s="496"/>
      <c r="I645" s="496"/>
      <c r="J645" s="496"/>
      <c r="K645" s="496"/>
      <c r="L645" s="496"/>
      <c r="M645" s="496"/>
      <c r="N645" s="496"/>
    </row>
    <row r="646" spans="1:14" ht="10.15" customHeight="1">
      <c r="A646" s="478"/>
      <c r="B646" s="508" t="s">
        <v>1184</v>
      </c>
      <c r="C646" s="487">
        <v>108</v>
      </c>
      <c r="D646" s="487">
        <v>31</v>
      </c>
      <c r="E646" s="487">
        <v>17</v>
      </c>
      <c r="F646" s="487">
        <v>48</v>
      </c>
      <c r="G646" s="487">
        <v>38</v>
      </c>
      <c r="H646" s="487">
        <v>32</v>
      </c>
      <c r="I646" s="487">
        <v>10</v>
      </c>
      <c r="J646" s="487">
        <v>60</v>
      </c>
      <c r="K646" s="487">
        <v>60</v>
      </c>
      <c r="L646" s="487">
        <v>0</v>
      </c>
      <c r="M646" s="487">
        <v>0</v>
      </c>
      <c r="N646" s="487">
        <v>0</v>
      </c>
    </row>
    <row r="647" spans="1:14" ht="10.15" customHeight="1">
      <c r="A647" s="478"/>
      <c r="B647" s="512" t="s">
        <v>1183</v>
      </c>
      <c r="C647" s="487"/>
      <c r="D647" s="487"/>
      <c r="E647" s="487"/>
      <c r="F647" s="487"/>
      <c r="G647" s="487"/>
      <c r="H647" s="487"/>
      <c r="I647" s="487"/>
      <c r="J647" s="487"/>
      <c r="K647" s="487"/>
      <c r="L647" s="487"/>
      <c r="M647" s="487"/>
      <c r="N647" s="487"/>
    </row>
    <row r="648" spans="1:14" ht="10.15" customHeight="1">
      <c r="A648" s="478"/>
      <c r="B648" s="508" t="s">
        <v>1182</v>
      </c>
      <c r="C648" s="487">
        <v>51</v>
      </c>
      <c r="D648" s="487">
        <v>19</v>
      </c>
      <c r="E648" s="487">
        <v>16</v>
      </c>
      <c r="F648" s="487">
        <v>35</v>
      </c>
      <c r="G648" s="487">
        <v>19</v>
      </c>
      <c r="H648" s="487">
        <v>10</v>
      </c>
      <c r="I648" s="487">
        <v>16</v>
      </c>
      <c r="J648" s="487">
        <v>16</v>
      </c>
      <c r="K648" s="487">
        <v>16</v>
      </c>
      <c r="L648" s="487">
        <v>0</v>
      </c>
      <c r="M648" s="487">
        <v>0</v>
      </c>
      <c r="N648" s="487">
        <v>0</v>
      </c>
    </row>
    <row r="649" spans="1:14" ht="10.15" customHeight="1">
      <c r="A649" s="478"/>
      <c r="B649" s="508" t="s">
        <v>1181</v>
      </c>
      <c r="C649" s="487">
        <v>18</v>
      </c>
      <c r="D649" s="487">
        <v>8</v>
      </c>
      <c r="E649" s="487">
        <v>1</v>
      </c>
      <c r="F649" s="487">
        <v>9</v>
      </c>
      <c r="G649" s="520" t="s">
        <v>853</v>
      </c>
      <c r="H649" s="520" t="s">
        <v>853</v>
      </c>
      <c r="I649" s="520" t="s">
        <v>853</v>
      </c>
      <c r="J649" s="487">
        <v>9</v>
      </c>
      <c r="K649" s="487">
        <v>9</v>
      </c>
      <c r="L649" s="487">
        <v>0</v>
      </c>
      <c r="M649" s="487">
        <v>0</v>
      </c>
      <c r="N649" s="487">
        <v>0</v>
      </c>
    </row>
    <row r="650" spans="1:14" ht="10.15" customHeight="1">
      <c r="A650" s="478"/>
      <c r="B650" s="508" t="s">
        <v>1180</v>
      </c>
      <c r="C650" s="487">
        <v>142</v>
      </c>
      <c r="D650" s="487">
        <v>70</v>
      </c>
      <c r="E650" s="487">
        <v>46</v>
      </c>
      <c r="F650" s="487">
        <v>116</v>
      </c>
      <c r="G650" s="487">
        <v>36</v>
      </c>
      <c r="H650" s="487">
        <v>19</v>
      </c>
      <c r="I650" s="487">
        <v>80</v>
      </c>
      <c r="J650" s="487">
        <v>26</v>
      </c>
      <c r="K650" s="487">
        <v>26</v>
      </c>
      <c r="L650" s="487">
        <v>0</v>
      </c>
      <c r="M650" s="487">
        <v>0</v>
      </c>
      <c r="N650" s="487">
        <v>0</v>
      </c>
    </row>
    <row r="651" spans="1:14" ht="10.15" customHeight="1">
      <c r="A651" s="478"/>
      <c r="B651" s="512" t="s">
        <v>1179</v>
      </c>
      <c r="C651" s="487"/>
      <c r="D651" s="487"/>
      <c r="E651" s="487"/>
      <c r="F651" s="487"/>
      <c r="G651" s="487"/>
      <c r="H651" s="487"/>
      <c r="I651" s="487"/>
      <c r="J651" s="487"/>
      <c r="K651" s="487"/>
      <c r="L651" s="487"/>
      <c r="M651" s="487"/>
      <c r="N651" s="487"/>
    </row>
    <row r="652" spans="1:14" ht="10.15" customHeight="1">
      <c r="A652" s="478"/>
      <c r="B652" s="508" t="s">
        <v>1178</v>
      </c>
      <c r="C652" s="487">
        <v>101</v>
      </c>
      <c r="D652" s="487">
        <v>70</v>
      </c>
      <c r="E652" s="487">
        <v>22</v>
      </c>
      <c r="F652" s="487">
        <v>92</v>
      </c>
      <c r="G652" s="487">
        <v>19</v>
      </c>
      <c r="H652" s="487">
        <v>16</v>
      </c>
      <c r="I652" s="487">
        <v>73</v>
      </c>
      <c r="J652" s="487">
        <v>9</v>
      </c>
      <c r="K652" s="487">
        <v>9</v>
      </c>
      <c r="L652" s="487">
        <v>0</v>
      </c>
      <c r="M652" s="487">
        <v>0</v>
      </c>
      <c r="N652" s="487">
        <v>0</v>
      </c>
    </row>
    <row r="653" spans="1:14" ht="10.15" customHeight="1">
      <c r="A653" s="478"/>
      <c r="B653" s="508" t="s">
        <v>1177</v>
      </c>
      <c r="C653" s="487">
        <v>35</v>
      </c>
      <c r="D653" s="487">
        <v>15</v>
      </c>
      <c r="E653" s="487">
        <v>8</v>
      </c>
      <c r="F653" s="487">
        <v>23</v>
      </c>
      <c r="G653" s="487">
        <v>8</v>
      </c>
      <c r="H653" s="487">
        <v>7</v>
      </c>
      <c r="I653" s="487">
        <v>15</v>
      </c>
      <c r="J653" s="487">
        <v>12</v>
      </c>
      <c r="K653" s="487">
        <v>12</v>
      </c>
      <c r="L653" s="487">
        <v>0</v>
      </c>
      <c r="M653" s="487">
        <v>8</v>
      </c>
      <c r="N653" s="487">
        <v>0</v>
      </c>
    </row>
    <row r="654" spans="1:14" ht="10.15" customHeight="1">
      <c r="A654" s="478"/>
      <c r="B654" s="508" t="s">
        <v>1176</v>
      </c>
      <c r="C654" s="487">
        <v>265</v>
      </c>
      <c r="D654" s="487">
        <v>77</v>
      </c>
      <c r="E654" s="487">
        <v>129</v>
      </c>
      <c r="F654" s="487">
        <v>206</v>
      </c>
      <c r="G654" s="487">
        <v>49</v>
      </c>
      <c r="H654" s="487">
        <v>44</v>
      </c>
      <c r="I654" s="487">
        <v>157</v>
      </c>
      <c r="J654" s="487">
        <v>59</v>
      </c>
      <c r="K654" s="487">
        <v>59</v>
      </c>
      <c r="L654" s="487">
        <v>0</v>
      </c>
      <c r="M654" s="487">
        <v>74</v>
      </c>
      <c r="N654" s="487">
        <v>0</v>
      </c>
    </row>
    <row r="655" spans="1:14" ht="10.15" customHeight="1">
      <c r="A655" s="478"/>
      <c r="B655" s="508" t="s">
        <v>1175</v>
      </c>
      <c r="C655" s="487">
        <v>185</v>
      </c>
      <c r="D655" s="487">
        <v>62</v>
      </c>
      <c r="E655" s="487">
        <v>87</v>
      </c>
      <c r="F655" s="487">
        <v>149</v>
      </c>
      <c r="G655" s="487">
        <v>61</v>
      </c>
      <c r="H655" s="487">
        <v>39</v>
      </c>
      <c r="I655" s="487">
        <v>88</v>
      </c>
      <c r="J655" s="487">
        <v>36</v>
      </c>
      <c r="K655" s="487">
        <v>36</v>
      </c>
      <c r="L655" s="487">
        <v>0</v>
      </c>
      <c r="M655" s="487">
        <v>82</v>
      </c>
      <c r="N655" s="487">
        <v>0</v>
      </c>
    </row>
    <row r="656" spans="1:14" ht="10.15" customHeight="1">
      <c r="A656" s="478"/>
      <c r="B656" s="535"/>
      <c r="C656" s="503"/>
      <c r="D656" s="515"/>
      <c r="E656" s="496"/>
      <c r="F656" s="496"/>
      <c r="G656" s="496"/>
      <c r="H656" s="496"/>
      <c r="I656" s="496"/>
      <c r="J656" s="496"/>
      <c r="K656" s="496"/>
      <c r="L656" s="496"/>
      <c r="M656" s="496"/>
      <c r="N656" s="496"/>
    </row>
    <row r="657" spans="1:14" ht="10.15" customHeight="1">
      <c r="A657" s="478"/>
      <c r="B657" s="535"/>
      <c r="C657" s="503"/>
      <c r="D657" s="515"/>
      <c r="E657" s="496"/>
      <c r="F657" s="496"/>
      <c r="G657" s="496"/>
      <c r="H657" s="496"/>
      <c r="I657" s="496"/>
      <c r="J657" s="496"/>
      <c r="K657" s="496"/>
      <c r="L657" s="496"/>
      <c r="M657" s="496"/>
      <c r="N657" s="496"/>
    </row>
    <row r="658" spans="1:14" ht="9.6" customHeight="1">
      <c r="A658" s="511" t="s">
        <v>1174</v>
      </c>
      <c r="B658" s="534"/>
      <c r="C658" s="487">
        <v>1726</v>
      </c>
      <c r="D658" s="487">
        <v>815</v>
      </c>
      <c r="E658" s="487">
        <v>425</v>
      </c>
      <c r="F658" s="487">
        <v>1240</v>
      </c>
      <c r="G658" s="487">
        <v>738</v>
      </c>
      <c r="H658" s="487">
        <v>305</v>
      </c>
      <c r="I658" s="487">
        <v>502</v>
      </c>
      <c r="J658" s="487">
        <v>486</v>
      </c>
      <c r="K658" s="487">
        <v>486</v>
      </c>
      <c r="L658" s="487">
        <v>0</v>
      </c>
      <c r="M658" s="487">
        <v>775</v>
      </c>
      <c r="N658" s="487">
        <v>71</v>
      </c>
    </row>
    <row r="659" spans="1:14" ht="9.6" customHeight="1">
      <c r="A659" s="475"/>
      <c r="B659" s="507"/>
      <c r="C659" s="487"/>
      <c r="D659" s="487"/>
      <c r="E659" s="487"/>
      <c r="F659" s="487"/>
      <c r="G659" s="487"/>
      <c r="H659" s="487"/>
      <c r="I659" s="487"/>
      <c r="J659" s="487"/>
      <c r="K659" s="487"/>
      <c r="L659" s="487"/>
      <c r="M659" s="487"/>
      <c r="N659" s="487"/>
    </row>
    <row r="660" spans="1:14" ht="9.6" customHeight="1">
      <c r="A660" s="475"/>
      <c r="B660" s="508" t="s">
        <v>477</v>
      </c>
      <c r="C660" s="487">
        <v>358</v>
      </c>
      <c r="D660" s="487">
        <v>175</v>
      </c>
      <c r="E660" s="487">
        <v>70</v>
      </c>
      <c r="F660" s="487">
        <v>245</v>
      </c>
      <c r="G660" s="487">
        <v>182</v>
      </c>
      <c r="H660" s="487">
        <v>66</v>
      </c>
      <c r="I660" s="487">
        <v>63</v>
      </c>
      <c r="J660" s="487">
        <v>113</v>
      </c>
      <c r="K660" s="487">
        <v>113</v>
      </c>
      <c r="L660" s="487">
        <v>0</v>
      </c>
      <c r="M660" s="487">
        <v>170</v>
      </c>
      <c r="N660" s="487">
        <v>8</v>
      </c>
    </row>
    <row r="661" spans="1:14" ht="9.6" customHeight="1">
      <c r="A661" s="475"/>
      <c r="B661" s="508" t="s">
        <v>1173</v>
      </c>
      <c r="C661" s="487">
        <v>326</v>
      </c>
      <c r="D661" s="487">
        <v>133</v>
      </c>
      <c r="E661" s="487">
        <v>84</v>
      </c>
      <c r="F661" s="487">
        <v>217</v>
      </c>
      <c r="G661" s="487">
        <v>137</v>
      </c>
      <c r="H661" s="487">
        <v>56</v>
      </c>
      <c r="I661" s="487">
        <v>80</v>
      </c>
      <c r="J661" s="487">
        <v>109</v>
      </c>
      <c r="K661" s="487">
        <v>109</v>
      </c>
      <c r="L661" s="487">
        <v>0</v>
      </c>
      <c r="M661" s="487">
        <v>159</v>
      </c>
      <c r="N661" s="487">
        <v>7</v>
      </c>
    </row>
    <row r="662" spans="1:14" ht="9.6" customHeight="1">
      <c r="A662" s="475"/>
      <c r="B662" s="508" t="s">
        <v>1172</v>
      </c>
      <c r="C662" s="487">
        <v>440</v>
      </c>
      <c r="D662" s="487">
        <v>162</v>
      </c>
      <c r="E662" s="487">
        <v>155</v>
      </c>
      <c r="F662" s="487">
        <v>317</v>
      </c>
      <c r="G662" s="487">
        <v>182</v>
      </c>
      <c r="H662" s="487">
        <v>101</v>
      </c>
      <c r="I662" s="487">
        <v>135</v>
      </c>
      <c r="J662" s="487">
        <v>123</v>
      </c>
      <c r="K662" s="487">
        <v>123</v>
      </c>
      <c r="L662" s="487">
        <v>0</v>
      </c>
      <c r="M662" s="487">
        <v>211</v>
      </c>
      <c r="N662" s="487">
        <v>25</v>
      </c>
    </row>
    <row r="663" spans="1:14" ht="9.6" customHeight="1">
      <c r="A663" s="475"/>
      <c r="B663" s="508" t="s">
        <v>1171</v>
      </c>
      <c r="C663" s="487">
        <v>555</v>
      </c>
      <c r="D663" s="487">
        <v>318</v>
      </c>
      <c r="E663" s="487">
        <v>104</v>
      </c>
      <c r="F663" s="487">
        <v>422</v>
      </c>
      <c r="G663" s="487">
        <v>216</v>
      </c>
      <c r="H663" s="487">
        <v>69</v>
      </c>
      <c r="I663" s="487">
        <v>206</v>
      </c>
      <c r="J663" s="487">
        <v>133</v>
      </c>
      <c r="K663" s="487">
        <v>133</v>
      </c>
      <c r="L663" s="487">
        <v>0</v>
      </c>
      <c r="M663" s="487">
        <v>223</v>
      </c>
      <c r="N663" s="487">
        <v>31</v>
      </c>
    </row>
    <row r="664" spans="1:14" ht="9.6" customHeight="1">
      <c r="A664" s="475"/>
      <c r="B664" s="512" t="s">
        <v>1170</v>
      </c>
      <c r="C664" s="487"/>
      <c r="D664" s="487"/>
      <c r="E664" s="487"/>
      <c r="F664" s="487"/>
      <c r="G664" s="487"/>
      <c r="H664" s="487"/>
      <c r="I664" s="487"/>
      <c r="J664" s="487"/>
      <c r="K664" s="487"/>
      <c r="L664" s="487"/>
      <c r="M664" s="487"/>
      <c r="N664" s="487"/>
    </row>
    <row r="665" spans="1:14" ht="9.6" customHeight="1">
      <c r="A665" s="475"/>
      <c r="B665" s="508" t="s">
        <v>1008</v>
      </c>
      <c r="C665" s="487">
        <v>21</v>
      </c>
      <c r="D665" s="487">
        <v>12</v>
      </c>
      <c r="E665" s="487">
        <v>7</v>
      </c>
      <c r="F665" s="487">
        <v>19</v>
      </c>
      <c r="G665" s="487">
        <v>9</v>
      </c>
      <c r="H665" s="487">
        <v>4</v>
      </c>
      <c r="I665" s="487">
        <v>10</v>
      </c>
      <c r="J665" s="487">
        <v>2</v>
      </c>
      <c r="K665" s="487">
        <v>2</v>
      </c>
      <c r="L665" s="487">
        <v>0</v>
      </c>
      <c r="M665" s="487">
        <v>0</v>
      </c>
      <c r="N665" s="487">
        <v>0</v>
      </c>
    </row>
    <row r="666" spans="1:14" ht="9.6" customHeight="1">
      <c r="A666" s="475"/>
      <c r="B666" s="512" t="s">
        <v>1169</v>
      </c>
      <c r="C666" s="487"/>
      <c r="D666" s="487"/>
      <c r="E666" s="487"/>
      <c r="F666" s="487"/>
      <c r="G666" s="487"/>
      <c r="H666" s="487"/>
      <c r="I666" s="487"/>
      <c r="J666" s="487"/>
      <c r="K666" s="487"/>
      <c r="L666" s="487"/>
      <c r="M666" s="487"/>
      <c r="N666" s="487"/>
    </row>
    <row r="667" spans="1:14" ht="9.6" customHeight="1">
      <c r="A667" s="475"/>
      <c r="B667" s="508" t="s">
        <v>1168</v>
      </c>
      <c r="C667" s="487">
        <v>26</v>
      </c>
      <c r="D667" s="487">
        <v>15</v>
      </c>
      <c r="E667" s="487">
        <v>5</v>
      </c>
      <c r="F667" s="487">
        <v>20</v>
      </c>
      <c r="G667" s="487">
        <v>12</v>
      </c>
      <c r="H667" s="487">
        <v>9</v>
      </c>
      <c r="I667" s="487">
        <v>8</v>
      </c>
      <c r="J667" s="487">
        <v>6</v>
      </c>
      <c r="K667" s="487">
        <v>6</v>
      </c>
      <c r="L667" s="487">
        <v>0</v>
      </c>
      <c r="M667" s="487">
        <v>12</v>
      </c>
      <c r="N667" s="487">
        <v>0</v>
      </c>
    </row>
    <row r="668" spans="1:14" ht="9.6" customHeight="1">
      <c r="A668" s="475"/>
      <c r="B668" s="507"/>
      <c r="C668" s="487"/>
      <c r="D668" s="487"/>
      <c r="E668" s="487"/>
      <c r="F668" s="487"/>
      <c r="G668" s="487"/>
      <c r="H668" s="487"/>
      <c r="I668" s="487"/>
      <c r="J668" s="487"/>
      <c r="K668" s="487"/>
      <c r="L668" s="487"/>
      <c r="M668" s="487"/>
      <c r="N668" s="487"/>
    </row>
    <row r="669" spans="1:14" ht="9.6" customHeight="1">
      <c r="A669" s="475"/>
      <c r="B669" s="507"/>
      <c r="C669" s="487"/>
      <c r="D669" s="487"/>
      <c r="E669" s="487"/>
      <c r="F669" s="487"/>
      <c r="G669" s="487"/>
      <c r="H669" s="487"/>
      <c r="I669" s="487"/>
      <c r="J669" s="487"/>
      <c r="K669" s="487"/>
      <c r="L669" s="487"/>
      <c r="M669" s="487"/>
      <c r="N669" s="487"/>
    </row>
    <row r="670" spans="1:14" ht="9.6" customHeight="1">
      <c r="A670" s="511" t="s">
        <v>909</v>
      </c>
      <c r="B670" s="510"/>
      <c r="C670" s="487">
        <v>1628</v>
      </c>
      <c r="D670" s="487">
        <v>844</v>
      </c>
      <c r="E670" s="487">
        <v>355</v>
      </c>
      <c r="F670" s="487">
        <v>1199</v>
      </c>
      <c r="G670" s="487">
        <v>363</v>
      </c>
      <c r="H670" s="487">
        <v>217</v>
      </c>
      <c r="I670" s="487">
        <v>836</v>
      </c>
      <c r="J670" s="487">
        <v>429</v>
      </c>
      <c r="K670" s="487">
        <v>429</v>
      </c>
      <c r="L670" s="487">
        <v>0</v>
      </c>
      <c r="M670" s="487">
        <v>780</v>
      </c>
      <c r="N670" s="487">
        <v>53</v>
      </c>
    </row>
    <row r="671" spans="1:14" ht="9.6" customHeight="1">
      <c r="A671" s="475"/>
      <c r="B671" s="507"/>
      <c r="C671" s="487"/>
      <c r="D671" s="487"/>
      <c r="E671" s="487"/>
      <c r="F671" s="487"/>
      <c r="G671" s="487"/>
      <c r="H671" s="487"/>
      <c r="I671" s="487"/>
      <c r="J671" s="487"/>
      <c r="K671" s="487"/>
      <c r="L671" s="487"/>
      <c r="M671" s="487"/>
      <c r="N671" s="487"/>
    </row>
    <row r="672" spans="1:14" ht="9.6" customHeight="1">
      <c r="A672" s="475"/>
      <c r="B672" s="508" t="s">
        <v>1167</v>
      </c>
      <c r="C672" s="487">
        <v>1008</v>
      </c>
      <c r="D672" s="487">
        <v>511</v>
      </c>
      <c r="E672" s="487">
        <v>215</v>
      </c>
      <c r="F672" s="487">
        <v>726</v>
      </c>
      <c r="G672" s="487">
        <v>272</v>
      </c>
      <c r="H672" s="487">
        <v>147</v>
      </c>
      <c r="I672" s="487">
        <v>454</v>
      </c>
      <c r="J672" s="487">
        <v>282</v>
      </c>
      <c r="K672" s="487">
        <v>282</v>
      </c>
      <c r="L672" s="487">
        <v>0</v>
      </c>
      <c r="M672" s="487">
        <v>570</v>
      </c>
      <c r="N672" s="487">
        <v>37</v>
      </c>
    </row>
    <row r="673" spans="1:14" ht="9.6" customHeight="1">
      <c r="A673" s="475"/>
      <c r="B673" s="508" t="s">
        <v>1166</v>
      </c>
      <c r="C673" s="487">
        <v>438</v>
      </c>
      <c r="D673" s="487">
        <v>251</v>
      </c>
      <c r="E673" s="487">
        <v>75</v>
      </c>
      <c r="F673" s="487">
        <v>326</v>
      </c>
      <c r="G673" s="487">
        <v>81</v>
      </c>
      <c r="H673" s="487">
        <v>62</v>
      </c>
      <c r="I673" s="487">
        <v>245</v>
      </c>
      <c r="J673" s="487">
        <v>112</v>
      </c>
      <c r="K673" s="487">
        <v>112</v>
      </c>
      <c r="L673" s="487">
        <v>0</v>
      </c>
      <c r="M673" s="487">
        <v>210</v>
      </c>
      <c r="N673" s="487">
        <v>16</v>
      </c>
    </row>
    <row r="674" spans="1:14" ht="9.6" customHeight="1">
      <c r="A674" s="475"/>
      <c r="B674" s="512" t="s">
        <v>1165</v>
      </c>
      <c r="C674" s="487"/>
      <c r="D674" s="487"/>
      <c r="E674" s="487"/>
      <c r="F674" s="487"/>
      <c r="G674" s="487"/>
      <c r="H674" s="487"/>
      <c r="I674" s="487"/>
      <c r="J674" s="487"/>
      <c r="K674" s="487"/>
      <c r="L674" s="487"/>
      <c r="M674" s="487"/>
      <c r="N674" s="487"/>
    </row>
    <row r="675" spans="1:14" ht="9.6" customHeight="1">
      <c r="A675" s="475"/>
      <c r="B675" s="508" t="s">
        <v>1164</v>
      </c>
      <c r="C675" s="487">
        <v>133</v>
      </c>
      <c r="D675" s="487">
        <v>57</v>
      </c>
      <c r="E675" s="487">
        <v>56</v>
      </c>
      <c r="F675" s="487">
        <v>113</v>
      </c>
      <c r="G675" s="487">
        <v>5</v>
      </c>
      <c r="H675" s="487">
        <v>5</v>
      </c>
      <c r="I675" s="487">
        <v>108</v>
      </c>
      <c r="J675" s="487">
        <v>20</v>
      </c>
      <c r="K675" s="487">
        <v>20</v>
      </c>
      <c r="L675" s="487">
        <v>0</v>
      </c>
      <c r="M675" s="487">
        <v>0</v>
      </c>
      <c r="N675" s="487">
        <v>0</v>
      </c>
    </row>
    <row r="676" spans="1:14" ht="9.6" customHeight="1">
      <c r="A676" s="475"/>
      <c r="B676" s="512" t="s">
        <v>1163</v>
      </c>
      <c r="C676" s="487"/>
      <c r="D676" s="487"/>
      <c r="E676" s="487"/>
      <c r="F676" s="487"/>
      <c r="G676" s="487"/>
      <c r="H676" s="487"/>
      <c r="I676" s="487"/>
      <c r="J676" s="487"/>
      <c r="K676" s="487"/>
      <c r="L676" s="487"/>
      <c r="M676" s="487"/>
      <c r="N676" s="487"/>
    </row>
    <row r="677" spans="1:14" ht="9.6" customHeight="1">
      <c r="A677" s="475"/>
      <c r="B677" s="508" t="s">
        <v>1162</v>
      </c>
      <c r="C677" s="487">
        <v>49</v>
      </c>
      <c r="D677" s="487">
        <v>25</v>
      </c>
      <c r="E677" s="487">
        <v>9</v>
      </c>
      <c r="F677" s="487">
        <v>34</v>
      </c>
      <c r="G677" s="487">
        <v>5</v>
      </c>
      <c r="H677" s="487">
        <v>3</v>
      </c>
      <c r="I677" s="487">
        <v>29</v>
      </c>
      <c r="J677" s="487">
        <v>15</v>
      </c>
      <c r="K677" s="487">
        <v>15</v>
      </c>
      <c r="L677" s="487">
        <v>0</v>
      </c>
      <c r="M677" s="487">
        <v>0</v>
      </c>
      <c r="N677" s="487">
        <v>0</v>
      </c>
    </row>
    <row r="678" spans="1:14" ht="9.6" customHeight="1">
      <c r="A678" s="475"/>
      <c r="B678" s="507"/>
      <c r="C678" s="487"/>
      <c r="D678" s="487"/>
      <c r="E678" s="487"/>
      <c r="F678" s="487"/>
      <c r="G678" s="487"/>
      <c r="H678" s="487"/>
      <c r="I678" s="487"/>
      <c r="J678" s="487"/>
      <c r="K678" s="487"/>
      <c r="L678" s="487"/>
      <c r="M678" s="487"/>
      <c r="N678" s="487"/>
    </row>
    <row r="679" spans="1:14" ht="9.6" customHeight="1">
      <c r="A679" s="475"/>
      <c r="B679" s="507"/>
      <c r="C679" s="487"/>
      <c r="D679" s="487"/>
      <c r="E679" s="487"/>
      <c r="F679" s="487"/>
      <c r="G679" s="487"/>
      <c r="H679" s="487"/>
      <c r="I679" s="487"/>
      <c r="J679" s="487"/>
      <c r="K679" s="487"/>
      <c r="L679" s="487"/>
      <c r="M679" s="487"/>
      <c r="N679" s="487"/>
    </row>
    <row r="680" spans="1:14" ht="9.6" customHeight="1">
      <c r="A680" s="511" t="s">
        <v>1161</v>
      </c>
      <c r="B680" s="510"/>
      <c r="C680" s="487">
        <v>4648</v>
      </c>
      <c r="D680" s="487">
        <v>2426</v>
      </c>
      <c r="E680" s="487">
        <v>1489</v>
      </c>
      <c r="F680" s="487">
        <v>3915</v>
      </c>
      <c r="G680" s="487">
        <v>917</v>
      </c>
      <c r="H680" s="487">
        <v>544</v>
      </c>
      <c r="I680" s="487">
        <v>2998</v>
      </c>
      <c r="J680" s="487">
        <v>733</v>
      </c>
      <c r="K680" s="487">
        <v>724</v>
      </c>
      <c r="L680" s="487">
        <v>9</v>
      </c>
      <c r="M680" s="487">
        <v>1386</v>
      </c>
      <c r="N680" s="487">
        <v>265</v>
      </c>
    </row>
    <row r="681" spans="1:14" ht="9.6" customHeight="1">
      <c r="A681" s="475"/>
      <c r="B681" s="507"/>
      <c r="C681" s="487"/>
      <c r="D681" s="487"/>
      <c r="E681" s="487"/>
      <c r="F681" s="487"/>
      <c r="G681" s="487"/>
      <c r="H681" s="487"/>
      <c r="I681" s="487"/>
      <c r="J681" s="487"/>
      <c r="K681" s="487"/>
      <c r="L681" s="487"/>
      <c r="M681" s="487"/>
      <c r="N681" s="487"/>
    </row>
    <row r="682" spans="1:14" ht="9.6" customHeight="1">
      <c r="A682" s="475"/>
      <c r="B682" s="508" t="s">
        <v>1160</v>
      </c>
      <c r="C682" s="487">
        <v>1931</v>
      </c>
      <c r="D682" s="487">
        <v>955</v>
      </c>
      <c r="E682" s="487">
        <v>543</v>
      </c>
      <c r="F682" s="487">
        <v>1498</v>
      </c>
      <c r="G682" s="487">
        <v>654</v>
      </c>
      <c r="H682" s="487">
        <v>384</v>
      </c>
      <c r="I682" s="487">
        <v>844</v>
      </c>
      <c r="J682" s="487">
        <v>433</v>
      </c>
      <c r="K682" s="487">
        <v>431</v>
      </c>
      <c r="L682" s="487">
        <v>2</v>
      </c>
      <c r="M682" s="487">
        <v>1092</v>
      </c>
      <c r="N682" s="487">
        <v>184</v>
      </c>
    </row>
    <row r="683" spans="1:14" ht="9.6" customHeight="1">
      <c r="A683" s="475"/>
      <c r="B683" s="512" t="s">
        <v>1159</v>
      </c>
      <c r="C683" s="487"/>
      <c r="D683" s="487"/>
      <c r="E683" s="487"/>
      <c r="F683" s="487"/>
      <c r="G683" s="487"/>
      <c r="H683" s="487"/>
      <c r="I683" s="487"/>
      <c r="J683" s="487"/>
      <c r="K683" s="487"/>
      <c r="L683" s="487"/>
      <c r="M683" s="487"/>
      <c r="N683" s="487"/>
    </row>
    <row r="684" spans="1:14" ht="9.6" customHeight="1">
      <c r="A684" s="475"/>
      <c r="B684" s="508" t="s">
        <v>1158</v>
      </c>
      <c r="C684" s="487">
        <v>66</v>
      </c>
      <c r="D684" s="487">
        <v>22</v>
      </c>
      <c r="E684" s="487">
        <v>26</v>
      </c>
      <c r="F684" s="487">
        <v>48</v>
      </c>
      <c r="G684" s="487">
        <v>10</v>
      </c>
      <c r="H684" s="487">
        <v>9</v>
      </c>
      <c r="I684" s="487">
        <v>38</v>
      </c>
      <c r="J684" s="487">
        <v>18</v>
      </c>
      <c r="K684" s="487">
        <v>14</v>
      </c>
      <c r="L684" s="487">
        <v>4</v>
      </c>
      <c r="M684" s="487">
        <v>0</v>
      </c>
      <c r="N684" s="487">
        <v>0</v>
      </c>
    </row>
    <row r="685" spans="1:14" ht="9.6" customHeight="1">
      <c r="A685" s="475"/>
      <c r="B685" s="512" t="s">
        <v>1157</v>
      </c>
      <c r="C685" s="487"/>
      <c r="D685" s="487"/>
      <c r="E685" s="487"/>
      <c r="F685" s="487"/>
      <c r="G685" s="487"/>
      <c r="H685" s="487"/>
      <c r="I685" s="487"/>
      <c r="J685" s="487"/>
      <c r="K685" s="487"/>
      <c r="L685" s="487"/>
      <c r="M685" s="487"/>
      <c r="N685" s="487"/>
    </row>
    <row r="686" spans="1:14" ht="9.6" customHeight="1">
      <c r="A686" s="475"/>
      <c r="B686" s="508" t="s">
        <v>1156</v>
      </c>
      <c r="C686" s="487">
        <v>8</v>
      </c>
      <c r="D686" s="487">
        <v>2</v>
      </c>
      <c r="E686" s="487">
        <v>4</v>
      </c>
      <c r="F686" s="487">
        <v>6</v>
      </c>
      <c r="G686" s="520" t="s">
        <v>853</v>
      </c>
      <c r="H686" s="487">
        <v>5</v>
      </c>
      <c r="I686" s="520" t="s">
        <v>853</v>
      </c>
      <c r="J686" s="487">
        <v>2</v>
      </c>
      <c r="K686" s="487">
        <v>2</v>
      </c>
      <c r="L686" s="487">
        <v>0</v>
      </c>
      <c r="M686" s="487">
        <v>0</v>
      </c>
      <c r="N686" s="487">
        <v>0</v>
      </c>
    </row>
    <row r="687" spans="1:14" ht="9.6" customHeight="1">
      <c r="A687" s="475"/>
      <c r="B687" s="508" t="s">
        <v>1155</v>
      </c>
      <c r="C687" s="487">
        <v>46</v>
      </c>
      <c r="D687" s="487">
        <v>26</v>
      </c>
      <c r="E687" s="487">
        <v>17</v>
      </c>
      <c r="F687" s="487">
        <v>43</v>
      </c>
      <c r="G687" s="487">
        <v>4</v>
      </c>
      <c r="H687" s="487">
        <v>4</v>
      </c>
      <c r="I687" s="487">
        <v>39</v>
      </c>
      <c r="J687" s="487">
        <v>3</v>
      </c>
      <c r="K687" s="487">
        <v>3</v>
      </c>
      <c r="L687" s="487">
        <v>0</v>
      </c>
      <c r="M687" s="487">
        <v>0</v>
      </c>
      <c r="N687" s="487">
        <v>0</v>
      </c>
    </row>
    <row r="688" spans="1:14" ht="9.6" customHeight="1">
      <c r="A688" s="475"/>
      <c r="B688" s="508" t="s">
        <v>1154</v>
      </c>
      <c r="C688" s="487">
        <v>114</v>
      </c>
      <c r="D688" s="487">
        <v>25</v>
      </c>
      <c r="E688" s="487">
        <v>15</v>
      </c>
      <c r="F688" s="487">
        <v>40</v>
      </c>
      <c r="G688" s="520" t="s">
        <v>853</v>
      </c>
      <c r="H688" s="487">
        <v>32</v>
      </c>
      <c r="I688" s="520" t="s">
        <v>853</v>
      </c>
      <c r="J688" s="487">
        <v>74</v>
      </c>
      <c r="K688" s="487">
        <v>74</v>
      </c>
      <c r="L688" s="487">
        <v>0</v>
      </c>
      <c r="M688" s="487">
        <v>0</v>
      </c>
      <c r="N688" s="487">
        <v>0</v>
      </c>
    </row>
    <row r="689" spans="1:14" ht="9.6" customHeight="1">
      <c r="A689" s="475"/>
      <c r="B689" s="508" t="s">
        <v>1153</v>
      </c>
      <c r="C689" s="487">
        <v>292</v>
      </c>
      <c r="D689" s="487">
        <v>149</v>
      </c>
      <c r="E689" s="487">
        <v>137</v>
      </c>
      <c r="F689" s="487">
        <v>286</v>
      </c>
      <c r="G689" s="487">
        <v>19</v>
      </c>
      <c r="H689" s="487">
        <v>16</v>
      </c>
      <c r="I689" s="487">
        <v>267</v>
      </c>
      <c r="J689" s="487">
        <v>6</v>
      </c>
      <c r="K689" s="487">
        <v>4</v>
      </c>
      <c r="L689" s="487">
        <v>2</v>
      </c>
      <c r="M689" s="487">
        <v>133</v>
      </c>
      <c r="N689" s="487">
        <v>81</v>
      </c>
    </row>
    <row r="690" spans="1:14" ht="9.6" customHeight="1">
      <c r="A690" s="475"/>
      <c r="B690" s="508" t="s">
        <v>1152</v>
      </c>
      <c r="C690" s="487">
        <v>314</v>
      </c>
      <c r="D690" s="487">
        <v>160</v>
      </c>
      <c r="E690" s="487">
        <v>135</v>
      </c>
      <c r="F690" s="487">
        <v>295</v>
      </c>
      <c r="G690" s="487">
        <v>45</v>
      </c>
      <c r="H690" s="487">
        <v>4</v>
      </c>
      <c r="I690" s="487">
        <v>250</v>
      </c>
      <c r="J690" s="487">
        <v>19</v>
      </c>
      <c r="K690" s="487">
        <v>19</v>
      </c>
      <c r="L690" s="487">
        <v>0</v>
      </c>
      <c r="M690" s="487">
        <v>0</v>
      </c>
      <c r="N690" s="487">
        <v>0</v>
      </c>
    </row>
    <row r="691" spans="1:14" ht="9.6" customHeight="1">
      <c r="A691" s="475"/>
      <c r="B691" s="508" t="s">
        <v>1151</v>
      </c>
      <c r="C691" s="487">
        <v>1506</v>
      </c>
      <c r="D691" s="487">
        <v>896</v>
      </c>
      <c r="E691" s="487">
        <v>509</v>
      </c>
      <c r="F691" s="487">
        <v>1405</v>
      </c>
      <c r="G691" s="487">
        <v>48</v>
      </c>
      <c r="H691" s="487">
        <v>14</v>
      </c>
      <c r="I691" s="487">
        <v>1357</v>
      </c>
      <c r="J691" s="487">
        <v>101</v>
      </c>
      <c r="K691" s="487">
        <v>100</v>
      </c>
      <c r="L691" s="487">
        <v>1</v>
      </c>
      <c r="M691" s="487">
        <v>148</v>
      </c>
      <c r="N691" s="487">
        <v>0</v>
      </c>
    </row>
    <row r="692" spans="1:14" ht="9.6" customHeight="1">
      <c r="A692" s="475"/>
      <c r="B692" s="512" t="s">
        <v>1150</v>
      </c>
      <c r="C692" s="487"/>
      <c r="D692" s="487"/>
      <c r="E692" s="487"/>
      <c r="F692" s="487"/>
      <c r="G692" s="487"/>
      <c r="H692" s="487"/>
      <c r="I692" s="487"/>
      <c r="J692" s="487"/>
      <c r="K692" s="487"/>
      <c r="L692" s="487"/>
      <c r="M692" s="487"/>
      <c r="N692" s="487"/>
    </row>
    <row r="693" spans="1:14" ht="9.6" customHeight="1">
      <c r="A693" s="475"/>
      <c r="B693" s="508" t="s">
        <v>1149</v>
      </c>
      <c r="C693" s="487">
        <v>196</v>
      </c>
      <c r="D693" s="487">
        <v>111</v>
      </c>
      <c r="E693" s="487">
        <v>50</v>
      </c>
      <c r="F693" s="487">
        <v>161</v>
      </c>
      <c r="G693" s="487">
        <v>26</v>
      </c>
      <c r="H693" s="487">
        <v>26</v>
      </c>
      <c r="I693" s="487">
        <v>135</v>
      </c>
      <c r="J693" s="487">
        <v>35</v>
      </c>
      <c r="K693" s="487">
        <v>35</v>
      </c>
      <c r="L693" s="487">
        <v>0</v>
      </c>
      <c r="M693" s="487">
        <v>0</v>
      </c>
      <c r="N693" s="487">
        <v>0</v>
      </c>
    </row>
    <row r="694" spans="1:14" ht="9.6" customHeight="1">
      <c r="A694" s="475"/>
      <c r="B694" s="508" t="s">
        <v>1148</v>
      </c>
      <c r="C694" s="487">
        <v>120</v>
      </c>
      <c r="D694" s="487">
        <v>58</v>
      </c>
      <c r="E694" s="487">
        <v>44</v>
      </c>
      <c r="F694" s="487">
        <v>102</v>
      </c>
      <c r="G694" s="487">
        <v>49</v>
      </c>
      <c r="H694" s="487">
        <v>36</v>
      </c>
      <c r="I694" s="487">
        <v>53</v>
      </c>
      <c r="J694" s="487">
        <v>18</v>
      </c>
      <c r="K694" s="487">
        <v>18</v>
      </c>
      <c r="L694" s="487">
        <v>0</v>
      </c>
      <c r="M694" s="487">
        <v>0</v>
      </c>
      <c r="N694" s="487">
        <v>0</v>
      </c>
    </row>
    <row r="695" spans="1:14" ht="9.6" customHeight="1">
      <c r="A695" s="475"/>
      <c r="B695" s="508" t="s">
        <v>1147</v>
      </c>
      <c r="C695" s="487">
        <v>32</v>
      </c>
      <c r="D695" s="487">
        <v>11</v>
      </c>
      <c r="E695" s="487">
        <v>1</v>
      </c>
      <c r="F695" s="487">
        <v>12</v>
      </c>
      <c r="G695" s="487">
        <v>6</v>
      </c>
      <c r="H695" s="487">
        <v>5</v>
      </c>
      <c r="I695" s="487">
        <v>6</v>
      </c>
      <c r="J695" s="487">
        <v>20</v>
      </c>
      <c r="K695" s="487">
        <v>20</v>
      </c>
      <c r="L695" s="487">
        <v>0</v>
      </c>
      <c r="M695" s="487">
        <v>0</v>
      </c>
      <c r="N695" s="487">
        <v>0</v>
      </c>
    </row>
    <row r="696" spans="1:14" ht="9.6" customHeight="1">
      <c r="A696" s="475"/>
      <c r="B696" s="512" t="s">
        <v>1146</v>
      </c>
      <c r="C696" s="487"/>
      <c r="D696" s="487"/>
      <c r="E696" s="487"/>
      <c r="F696" s="487"/>
      <c r="G696" s="487"/>
      <c r="H696" s="487"/>
      <c r="I696" s="487"/>
      <c r="J696" s="487"/>
      <c r="K696" s="487"/>
      <c r="L696" s="487"/>
      <c r="M696" s="487"/>
      <c r="N696" s="487"/>
    </row>
    <row r="697" spans="1:14" ht="9.6" customHeight="1">
      <c r="A697" s="475"/>
      <c r="B697" s="508" t="s">
        <v>1145</v>
      </c>
      <c r="C697" s="487">
        <v>23</v>
      </c>
      <c r="D697" s="487">
        <v>11</v>
      </c>
      <c r="E697" s="487">
        <v>8</v>
      </c>
      <c r="F697" s="487">
        <v>19</v>
      </c>
      <c r="G697" s="487">
        <v>10</v>
      </c>
      <c r="H697" s="487">
        <v>9</v>
      </c>
      <c r="I697" s="487">
        <v>9</v>
      </c>
      <c r="J697" s="487">
        <v>4</v>
      </c>
      <c r="K697" s="487">
        <v>4</v>
      </c>
      <c r="L697" s="487">
        <v>0</v>
      </c>
      <c r="M697" s="487">
        <v>13</v>
      </c>
      <c r="N697" s="487">
        <v>0</v>
      </c>
    </row>
    <row r="698" spans="1:14" ht="9.6" customHeight="1">
      <c r="A698" s="475"/>
      <c r="B698" s="508"/>
      <c r="C698" s="487"/>
      <c r="D698" s="487"/>
      <c r="E698" s="487"/>
      <c r="F698" s="487"/>
      <c r="G698" s="487"/>
      <c r="H698" s="487"/>
      <c r="I698" s="487"/>
      <c r="J698" s="487"/>
      <c r="K698" s="487"/>
      <c r="L698" s="487"/>
      <c r="M698" s="487"/>
      <c r="N698" s="487"/>
    </row>
    <row r="699" spans="1:14" ht="9.6" customHeight="1">
      <c r="A699" s="475"/>
      <c r="B699" s="512"/>
      <c r="C699" s="487"/>
      <c r="D699" s="487"/>
      <c r="E699" s="487"/>
      <c r="F699" s="487"/>
      <c r="G699" s="487"/>
      <c r="H699" s="487"/>
      <c r="I699" s="487"/>
      <c r="J699" s="487"/>
      <c r="K699" s="487"/>
      <c r="L699" s="487"/>
      <c r="M699" s="487"/>
      <c r="N699" s="487"/>
    </row>
    <row r="700" spans="1:14" ht="9.6" customHeight="1">
      <c r="A700" s="511" t="s">
        <v>903</v>
      </c>
      <c r="B700" s="510"/>
      <c r="C700" s="487">
        <v>9201</v>
      </c>
      <c r="D700" s="487">
        <v>4215</v>
      </c>
      <c r="E700" s="487">
        <v>2087</v>
      </c>
      <c r="F700" s="487">
        <v>6302</v>
      </c>
      <c r="G700" s="487">
        <v>2154</v>
      </c>
      <c r="H700" s="487">
        <v>1341</v>
      </c>
      <c r="I700" s="487">
        <v>4148</v>
      </c>
      <c r="J700" s="487">
        <v>2899</v>
      </c>
      <c r="K700" s="487">
        <v>2865</v>
      </c>
      <c r="L700" s="487">
        <v>34</v>
      </c>
      <c r="M700" s="487">
        <v>3808</v>
      </c>
      <c r="N700" s="487">
        <v>200</v>
      </c>
    </row>
    <row r="701" spans="1:14" ht="9.6" customHeight="1">
      <c r="A701" s="475"/>
      <c r="B701" s="507"/>
      <c r="C701" s="487"/>
      <c r="D701" s="487"/>
      <c r="E701" s="487"/>
      <c r="F701" s="487"/>
      <c r="G701" s="487"/>
      <c r="H701" s="487"/>
      <c r="I701" s="487"/>
      <c r="J701" s="487"/>
      <c r="K701" s="487"/>
      <c r="L701" s="487"/>
      <c r="M701" s="487"/>
      <c r="N701" s="487"/>
    </row>
    <row r="702" spans="1:14" ht="9.6" customHeight="1">
      <c r="A702" s="475"/>
      <c r="B702" s="508" t="s">
        <v>1144</v>
      </c>
      <c r="C702" s="487">
        <v>1653</v>
      </c>
      <c r="D702" s="487">
        <v>822</v>
      </c>
      <c r="E702" s="487">
        <v>325</v>
      </c>
      <c r="F702" s="487">
        <v>1147</v>
      </c>
      <c r="G702" s="487">
        <v>425</v>
      </c>
      <c r="H702" s="487">
        <v>319</v>
      </c>
      <c r="I702" s="487">
        <v>722</v>
      </c>
      <c r="J702" s="487">
        <v>506</v>
      </c>
      <c r="K702" s="487">
        <v>506</v>
      </c>
      <c r="L702" s="487">
        <v>0</v>
      </c>
      <c r="M702" s="487">
        <v>744</v>
      </c>
      <c r="N702" s="487">
        <v>55</v>
      </c>
    </row>
    <row r="703" spans="1:14" ht="9.6" customHeight="1">
      <c r="A703" s="475"/>
      <c r="B703" s="508" t="s">
        <v>1143</v>
      </c>
      <c r="C703" s="487">
        <v>1477</v>
      </c>
      <c r="D703" s="487">
        <v>714</v>
      </c>
      <c r="E703" s="487">
        <v>282</v>
      </c>
      <c r="F703" s="487">
        <v>996</v>
      </c>
      <c r="G703" s="487">
        <v>381</v>
      </c>
      <c r="H703" s="487">
        <v>280</v>
      </c>
      <c r="I703" s="487">
        <v>615</v>
      </c>
      <c r="J703" s="487">
        <v>481</v>
      </c>
      <c r="K703" s="487">
        <v>481</v>
      </c>
      <c r="L703" s="487">
        <v>0</v>
      </c>
      <c r="M703" s="487">
        <v>682</v>
      </c>
      <c r="N703" s="487">
        <v>52</v>
      </c>
    </row>
    <row r="704" spans="1:14" ht="9.6" customHeight="1">
      <c r="A704" s="475"/>
      <c r="B704" s="508" t="s">
        <v>1142</v>
      </c>
      <c r="C704" s="487">
        <v>176</v>
      </c>
      <c r="D704" s="487">
        <v>108</v>
      </c>
      <c r="E704" s="487">
        <v>43</v>
      </c>
      <c r="F704" s="487">
        <v>151</v>
      </c>
      <c r="G704" s="487">
        <v>44</v>
      </c>
      <c r="H704" s="487">
        <v>39</v>
      </c>
      <c r="I704" s="487">
        <v>107</v>
      </c>
      <c r="J704" s="487">
        <v>25</v>
      </c>
      <c r="K704" s="487">
        <v>25</v>
      </c>
      <c r="L704" s="487">
        <v>0</v>
      </c>
      <c r="M704" s="487">
        <v>62</v>
      </c>
      <c r="N704" s="487">
        <v>3</v>
      </c>
    </row>
    <row r="705" spans="1:14" ht="9.6" customHeight="1">
      <c r="A705" s="475"/>
      <c r="B705" s="512" t="s">
        <v>1141</v>
      </c>
      <c r="C705" s="487"/>
      <c r="D705" s="487"/>
      <c r="E705" s="487"/>
      <c r="F705" s="487"/>
      <c r="G705" s="487"/>
      <c r="H705" s="487"/>
      <c r="I705" s="487"/>
      <c r="J705" s="487"/>
      <c r="K705" s="487"/>
      <c r="L705" s="487"/>
      <c r="M705" s="487"/>
      <c r="N705" s="487"/>
    </row>
    <row r="706" spans="1:14" ht="9.6" customHeight="1">
      <c r="A706" s="475"/>
      <c r="B706" s="508" t="s">
        <v>1140</v>
      </c>
      <c r="C706" s="487">
        <v>1697</v>
      </c>
      <c r="D706" s="487">
        <v>827</v>
      </c>
      <c r="E706" s="487">
        <v>443</v>
      </c>
      <c r="F706" s="487">
        <v>1270</v>
      </c>
      <c r="G706" s="487">
        <v>378</v>
      </c>
      <c r="H706" s="487">
        <v>244</v>
      </c>
      <c r="I706" s="487">
        <v>892</v>
      </c>
      <c r="J706" s="487">
        <v>427</v>
      </c>
      <c r="K706" s="487">
        <v>427</v>
      </c>
      <c r="L706" s="487">
        <v>0</v>
      </c>
      <c r="M706" s="487">
        <v>724</v>
      </c>
      <c r="N706" s="487">
        <v>36</v>
      </c>
    </row>
    <row r="707" spans="1:14" ht="9.6" customHeight="1">
      <c r="A707" s="528"/>
      <c r="B707" s="508" t="s">
        <v>1139</v>
      </c>
      <c r="C707" s="487">
        <v>999</v>
      </c>
      <c r="D707" s="487">
        <v>347</v>
      </c>
      <c r="E707" s="487">
        <v>350</v>
      </c>
      <c r="F707" s="487">
        <v>697</v>
      </c>
      <c r="G707" s="487">
        <v>263</v>
      </c>
      <c r="H707" s="487">
        <v>147</v>
      </c>
      <c r="I707" s="487">
        <v>434</v>
      </c>
      <c r="J707" s="487">
        <v>302</v>
      </c>
      <c r="K707" s="487">
        <v>302</v>
      </c>
      <c r="L707" s="487">
        <v>0</v>
      </c>
      <c r="M707" s="487">
        <v>448</v>
      </c>
      <c r="N707" s="487">
        <v>15</v>
      </c>
    </row>
    <row r="708" spans="1:14" ht="9.6" customHeight="1">
      <c r="A708" s="528"/>
      <c r="B708" s="508" t="s">
        <v>1138</v>
      </c>
      <c r="C708" s="487">
        <v>482</v>
      </c>
      <c r="D708" s="487">
        <v>127</v>
      </c>
      <c r="E708" s="487">
        <v>64</v>
      </c>
      <c r="F708" s="487">
        <v>191</v>
      </c>
      <c r="G708" s="487">
        <v>103</v>
      </c>
      <c r="H708" s="487">
        <v>31</v>
      </c>
      <c r="I708" s="487">
        <v>88</v>
      </c>
      <c r="J708" s="487">
        <v>291</v>
      </c>
      <c r="K708" s="487">
        <v>291</v>
      </c>
      <c r="L708" s="487">
        <v>0</v>
      </c>
      <c r="M708" s="487">
        <v>320</v>
      </c>
      <c r="N708" s="487">
        <v>18</v>
      </c>
    </row>
    <row r="709" spans="1:14" ht="9.6" customHeight="1">
      <c r="A709" s="475"/>
      <c r="B709" s="519"/>
      <c r="C709" s="487"/>
      <c r="D709" s="487"/>
      <c r="E709" s="487"/>
      <c r="F709" s="487"/>
      <c r="G709" s="487"/>
      <c r="H709" s="487"/>
      <c r="I709" s="487"/>
      <c r="J709" s="487"/>
      <c r="K709" s="487"/>
      <c r="L709" s="487"/>
      <c r="M709" s="487"/>
      <c r="N709" s="487"/>
    </row>
    <row r="710" spans="1:14" ht="9.6" customHeight="1">
      <c r="A710" s="475"/>
      <c r="B710" s="519"/>
      <c r="C710" s="487"/>
      <c r="D710" s="487"/>
      <c r="E710" s="487"/>
      <c r="F710" s="487"/>
      <c r="G710" s="487"/>
      <c r="H710" s="487"/>
      <c r="I710" s="487"/>
      <c r="J710" s="487"/>
      <c r="K710" s="487"/>
      <c r="L710" s="487"/>
      <c r="M710" s="487"/>
      <c r="N710" s="487"/>
    </row>
    <row r="711" spans="1:14" ht="9.6" customHeight="1">
      <c r="A711" s="486" t="s">
        <v>51</v>
      </c>
      <c r="B711" s="485"/>
      <c r="C711" s="484"/>
      <c r="D711" s="483"/>
      <c r="E711" s="483"/>
      <c r="F711" s="483"/>
      <c r="G711" s="483"/>
      <c r="H711" s="483"/>
      <c r="I711" s="483"/>
      <c r="J711" s="483"/>
      <c r="K711" s="483"/>
      <c r="L711" s="483"/>
      <c r="M711" s="483"/>
      <c r="N711" s="483"/>
    </row>
    <row r="712" spans="1:14" ht="10.15" customHeight="1">
      <c r="A712" s="478"/>
      <c r="B712" s="516"/>
      <c r="C712" s="503" t="s">
        <v>977</v>
      </c>
      <c r="D712" s="515"/>
      <c r="E712" s="496"/>
      <c r="F712" s="496"/>
      <c r="G712" s="496"/>
      <c r="H712" s="496"/>
      <c r="I712" s="496"/>
      <c r="J712" s="496"/>
      <c r="K712" s="496"/>
      <c r="L712" s="496"/>
      <c r="M712" s="496"/>
      <c r="N712" s="496"/>
    </row>
    <row r="713" spans="1:14" ht="10.15" customHeight="1">
      <c r="A713" s="478"/>
      <c r="B713" s="516"/>
      <c r="C713" s="503"/>
      <c r="D713" s="515"/>
      <c r="E713" s="496"/>
      <c r="F713" s="496"/>
      <c r="G713" s="496"/>
      <c r="H713" s="496"/>
      <c r="I713" s="496"/>
      <c r="J713" s="496"/>
      <c r="K713" s="496"/>
      <c r="L713" s="496"/>
      <c r="M713" s="496"/>
      <c r="N713" s="496"/>
    </row>
    <row r="714" spans="1:14" ht="10.15" customHeight="1">
      <c r="A714" s="509" t="s">
        <v>1137</v>
      </c>
      <c r="B714" s="510"/>
      <c r="C714" s="503"/>
      <c r="D714" s="515"/>
      <c r="E714" s="496"/>
      <c r="F714" s="496"/>
      <c r="G714" s="496"/>
      <c r="H714" s="496"/>
      <c r="I714" s="496"/>
      <c r="J714" s="496"/>
      <c r="K714" s="496"/>
      <c r="L714" s="496"/>
      <c r="M714" s="496"/>
      <c r="N714" s="496"/>
    </row>
    <row r="715" spans="1:14" ht="9.6" customHeight="1">
      <c r="A715" s="475"/>
      <c r="B715" s="508" t="s">
        <v>1136</v>
      </c>
      <c r="C715" s="487">
        <v>1451</v>
      </c>
      <c r="D715" s="487">
        <v>615</v>
      </c>
      <c r="E715" s="487">
        <v>165</v>
      </c>
      <c r="F715" s="487">
        <v>780</v>
      </c>
      <c r="G715" s="487">
        <v>374</v>
      </c>
      <c r="H715" s="487">
        <v>218</v>
      </c>
      <c r="I715" s="487">
        <v>406</v>
      </c>
      <c r="J715" s="487">
        <v>671</v>
      </c>
      <c r="K715" s="487">
        <v>671</v>
      </c>
      <c r="L715" s="487">
        <v>0</v>
      </c>
      <c r="M715" s="487">
        <v>725</v>
      </c>
      <c r="N715" s="487">
        <v>26</v>
      </c>
    </row>
    <row r="716" spans="1:14" ht="9.6" customHeight="1">
      <c r="A716" s="475"/>
      <c r="B716" s="508" t="s">
        <v>1135</v>
      </c>
      <c r="C716" s="487">
        <v>395</v>
      </c>
      <c r="D716" s="487">
        <v>199</v>
      </c>
      <c r="E716" s="487">
        <v>43</v>
      </c>
      <c r="F716" s="487">
        <v>242</v>
      </c>
      <c r="G716" s="487">
        <v>102</v>
      </c>
      <c r="H716" s="487">
        <v>72</v>
      </c>
      <c r="I716" s="487">
        <v>140</v>
      </c>
      <c r="J716" s="487">
        <v>153</v>
      </c>
      <c r="K716" s="487">
        <v>153</v>
      </c>
      <c r="L716" s="487">
        <v>0</v>
      </c>
      <c r="M716" s="487">
        <v>183</v>
      </c>
      <c r="N716" s="487">
        <v>4</v>
      </c>
    </row>
    <row r="717" spans="1:14" ht="9.6" customHeight="1">
      <c r="A717" s="475"/>
      <c r="B717" s="508" t="s">
        <v>899</v>
      </c>
      <c r="C717" s="487">
        <v>1021</v>
      </c>
      <c r="D717" s="487">
        <v>415</v>
      </c>
      <c r="E717" s="487">
        <v>120</v>
      </c>
      <c r="F717" s="487">
        <v>535</v>
      </c>
      <c r="G717" s="487">
        <v>271</v>
      </c>
      <c r="H717" s="487">
        <v>146</v>
      </c>
      <c r="I717" s="487">
        <v>264</v>
      </c>
      <c r="J717" s="487">
        <v>486</v>
      </c>
      <c r="K717" s="487">
        <v>486</v>
      </c>
      <c r="L717" s="487">
        <v>0</v>
      </c>
      <c r="M717" s="487">
        <v>526</v>
      </c>
      <c r="N717" s="487">
        <v>22</v>
      </c>
    </row>
    <row r="718" spans="1:14" ht="9.6" customHeight="1">
      <c r="A718" s="475"/>
      <c r="B718" s="508" t="s">
        <v>1134</v>
      </c>
      <c r="C718" s="487">
        <v>35</v>
      </c>
      <c r="D718" s="487">
        <v>1</v>
      </c>
      <c r="E718" s="487">
        <v>2</v>
      </c>
      <c r="F718" s="487">
        <v>3</v>
      </c>
      <c r="G718" s="487">
        <v>1</v>
      </c>
      <c r="H718" s="487">
        <v>0</v>
      </c>
      <c r="I718" s="487">
        <v>2</v>
      </c>
      <c r="J718" s="487">
        <v>32</v>
      </c>
      <c r="K718" s="487">
        <v>32</v>
      </c>
      <c r="L718" s="487">
        <v>0</v>
      </c>
      <c r="M718" s="487">
        <v>16</v>
      </c>
      <c r="N718" s="487">
        <v>0</v>
      </c>
    </row>
    <row r="719" spans="1:14" ht="9.6" customHeight="1">
      <c r="A719" s="475"/>
      <c r="B719" s="508" t="s">
        <v>1133</v>
      </c>
      <c r="C719" s="487">
        <v>1198</v>
      </c>
      <c r="D719" s="487">
        <v>570</v>
      </c>
      <c r="E719" s="487">
        <v>204</v>
      </c>
      <c r="F719" s="487">
        <v>774</v>
      </c>
      <c r="G719" s="487">
        <v>331</v>
      </c>
      <c r="H719" s="487">
        <v>230</v>
      </c>
      <c r="I719" s="487">
        <v>443</v>
      </c>
      <c r="J719" s="487">
        <v>424</v>
      </c>
      <c r="K719" s="487">
        <v>424</v>
      </c>
      <c r="L719" s="487">
        <v>0</v>
      </c>
      <c r="M719" s="487">
        <v>608</v>
      </c>
      <c r="N719" s="487">
        <v>52</v>
      </c>
    </row>
    <row r="720" spans="1:14" ht="9.6" customHeight="1">
      <c r="A720" s="475"/>
      <c r="B720" s="508" t="s">
        <v>1132</v>
      </c>
      <c r="C720" s="487">
        <v>294</v>
      </c>
      <c r="D720" s="487">
        <v>162</v>
      </c>
      <c r="E720" s="487">
        <v>40</v>
      </c>
      <c r="F720" s="487">
        <v>202</v>
      </c>
      <c r="G720" s="487">
        <v>104</v>
      </c>
      <c r="H720" s="487">
        <v>72</v>
      </c>
      <c r="I720" s="487">
        <v>98</v>
      </c>
      <c r="J720" s="487">
        <v>92</v>
      </c>
      <c r="K720" s="487">
        <v>92</v>
      </c>
      <c r="L720" s="487">
        <v>0</v>
      </c>
      <c r="M720" s="487">
        <v>163</v>
      </c>
      <c r="N720" s="487">
        <v>16</v>
      </c>
    </row>
    <row r="721" spans="1:14" ht="9.6" customHeight="1">
      <c r="A721" s="475"/>
      <c r="B721" s="508" t="s">
        <v>896</v>
      </c>
      <c r="C721" s="487">
        <v>904</v>
      </c>
      <c r="D721" s="487">
        <v>408</v>
      </c>
      <c r="E721" s="487">
        <v>164</v>
      </c>
      <c r="F721" s="487">
        <v>572</v>
      </c>
      <c r="G721" s="487">
        <v>227</v>
      </c>
      <c r="H721" s="487">
        <v>158</v>
      </c>
      <c r="I721" s="487">
        <v>345</v>
      </c>
      <c r="J721" s="487">
        <v>332</v>
      </c>
      <c r="K721" s="487">
        <v>332</v>
      </c>
      <c r="L721" s="487">
        <v>0</v>
      </c>
      <c r="M721" s="487">
        <v>445</v>
      </c>
      <c r="N721" s="487">
        <v>36</v>
      </c>
    </row>
    <row r="722" spans="1:14" ht="9.6" customHeight="1">
      <c r="A722" s="475"/>
      <c r="B722" s="512" t="s">
        <v>1131</v>
      </c>
      <c r="C722" s="487"/>
      <c r="D722" s="487"/>
      <c r="E722" s="487"/>
      <c r="F722" s="487"/>
      <c r="G722" s="487"/>
      <c r="H722" s="487"/>
      <c r="I722" s="487"/>
      <c r="J722" s="487"/>
      <c r="K722" s="487"/>
      <c r="L722" s="487"/>
      <c r="M722" s="487"/>
      <c r="N722" s="487"/>
    </row>
    <row r="723" spans="1:14" ht="9.6" customHeight="1">
      <c r="A723" s="475"/>
      <c r="B723" s="508" t="s">
        <v>1130</v>
      </c>
      <c r="C723" s="487">
        <v>28</v>
      </c>
      <c r="D723" s="487">
        <v>16</v>
      </c>
      <c r="E723" s="487">
        <v>3</v>
      </c>
      <c r="F723" s="487">
        <v>19</v>
      </c>
      <c r="G723" s="487">
        <v>11</v>
      </c>
      <c r="H723" s="487">
        <v>5</v>
      </c>
      <c r="I723" s="487">
        <v>8</v>
      </c>
      <c r="J723" s="487">
        <v>9</v>
      </c>
      <c r="K723" s="487">
        <v>9</v>
      </c>
      <c r="L723" s="487">
        <v>0</v>
      </c>
      <c r="M723" s="487">
        <v>16</v>
      </c>
      <c r="N723" s="487">
        <v>0</v>
      </c>
    </row>
    <row r="724" spans="1:14" ht="9.6" customHeight="1">
      <c r="A724" s="475"/>
      <c r="B724" s="508" t="s">
        <v>1129</v>
      </c>
      <c r="C724" s="487">
        <v>63</v>
      </c>
      <c r="D724" s="487">
        <v>29</v>
      </c>
      <c r="E724" s="487">
        <v>13</v>
      </c>
      <c r="F724" s="487">
        <v>42</v>
      </c>
      <c r="G724" s="487">
        <v>11</v>
      </c>
      <c r="H724" s="487">
        <v>6</v>
      </c>
      <c r="I724" s="487">
        <v>31</v>
      </c>
      <c r="J724" s="487">
        <v>21</v>
      </c>
      <c r="K724" s="487">
        <v>20</v>
      </c>
      <c r="L724" s="487">
        <v>1</v>
      </c>
      <c r="M724" s="487">
        <v>0</v>
      </c>
      <c r="N724" s="487">
        <v>0</v>
      </c>
    </row>
    <row r="725" spans="1:14" ht="9.6" customHeight="1">
      <c r="A725" s="475"/>
      <c r="B725" s="512" t="s">
        <v>1128</v>
      </c>
      <c r="C725" s="518"/>
      <c r="D725" s="523"/>
      <c r="E725" s="517"/>
      <c r="F725" s="517"/>
      <c r="G725" s="523"/>
      <c r="H725" s="523"/>
      <c r="I725" s="523"/>
      <c r="J725" s="523"/>
      <c r="K725" s="517"/>
      <c r="L725" s="523"/>
      <c r="M725" s="523"/>
      <c r="N725" s="523"/>
    </row>
    <row r="726" spans="1:14" ht="9.6" customHeight="1">
      <c r="A726" s="475"/>
      <c r="B726" s="508" t="s">
        <v>1127</v>
      </c>
      <c r="C726" s="487">
        <v>450</v>
      </c>
      <c r="D726" s="487">
        <v>231</v>
      </c>
      <c r="E726" s="487">
        <v>129</v>
      </c>
      <c r="F726" s="487">
        <v>360</v>
      </c>
      <c r="G726" s="487">
        <v>34</v>
      </c>
      <c r="H726" s="487">
        <v>25</v>
      </c>
      <c r="I726" s="487">
        <v>326</v>
      </c>
      <c r="J726" s="487">
        <v>90</v>
      </c>
      <c r="K726" s="487">
        <v>78</v>
      </c>
      <c r="L726" s="487">
        <v>12</v>
      </c>
      <c r="M726" s="487">
        <v>66</v>
      </c>
      <c r="N726" s="487">
        <v>0</v>
      </c>
    </row>
    <row r="727" spans="1:14" ht="9.6" customHeight="1">
      <c r="A727" s="475"/>
      <c r="B727" s="508" t="s">
        <v>1126</v>
      </c>
      <c r="C727" s="487">
        <v>446</v>
      </c>
      <c r="D727" s="520" t="s">
        <v>853</v>
      </c>
      <c r="E727" s="520" t="s">
        <v>853</v>
      </c>
      <c r="F727" s="520" t="s">
        <v>853</v>
      </c>
      <c r="G727" s="520" t="s">
        <v>853</v>
      </c>
      <c r="H727" s="520" t="s">
        <v>853</v>
      </c>
      <c r="I727" s="520" t="s">
        <v>853</v>
      </c>
      <c r="J727" s="520" t="s">
        <v>853</v>
      </c>
      <c r="K727" s="520" t="s">
        <v>853</v>
      </c>
      <c r="L727" s="520" t="s">
        <v>853</v>
      </c>
      <c r="M727" s="487">
        <v>63</v>
      </c>
      <c r="N727" s="487">
        <v>0</v>
      </c>
    </row>
    <row r="728" spans="1:14" ht="9.6" customHeight="1">
      <c r="A728" s="475"/>
      <c r="B728" s="508" t="s">
        <v>898</v>
      </c>
      <c r="C728" s="487">
        <v>4</v>
      </c>
      <c r="D728" s="520" t="s">
        <v>853</v>
      </c>
      <c r="E728" s="520" t="s">
        <v>853</v>
      </c>
      <c r="F728" s="520" t="s">
        <v>853</v>
      </c>
      <c r="G728" s="520" t="s">
        <v>853</v>
      </c>
      <c r="H728" s="520" t="s">
        <v>853</v>
      </c>
      <c r="I728" s="520" t="s">
        <v>853</v>
      </c>
      <c r="J728" s="520" t="s">
        <v>853</v>
      </c>
      <c r="K728" s="520" t="s">
        <v>853</v>
      </c>
      <c r="L728" s="520" t="s">
        <v>853</v>
      </c>
      <c r="M728" s="487">
        <v>3</v>
      </c>
      <c r="N728" s="487">
        <v>0</v>
      </c>
    </row>
    <row r="729" spans="1:14" ht="9.6" customHeight="1">
      <c r="A729" s="475"/>
      <c r="B729" s="508" t="s">
        <v>1125</v>
      </c>
      <c r="C729" s="487">
        <v>329</v>
      </c>
      <c r="D729" s="487">
        <v>242</v>
      </c>
      <c r="E729" s="487">
        <v>48</v>
      </c>
      <c r="F729" s="487">
        <v>290</v>
      </c>
      <c r="G729" s="487">
        <v>12</v>
      </c>
      <c r="H729" s="487">
        <v>12</v>
      </c>
      <c r="I729" s="487">
        <v>278</v>
      </c>
      <c r="J729" s="487">
        <v>39</v>
      </c>
      <c r="K729" s="487">
        <v>27</v>
      </c>
      <c r="L729" s="487">
        <v>12</v>
      </c>
      <c r="M729" s="487">
        <v>31</v>
      </c>
      <c r="N729" s="487">
        <v>0</v>
      </c>
    </row>
    <row r="730" spans="1:14" ht="9.6" customHeight="1">
      <c r="A730" s="475"/>
      <c r="B730" s="512" t="s">
        <v>1124</v>
      </c>
      <c r="C730" s="487"/>
      <c r="D730" s="487"/>
      <c r="E730" s="487"/>
      <c r="F730" s="487"/>
      <c r="G730" s="487"/>
      <c r="H730" s="487"/>
      <c r="I730" s="487"/>
      <c r="J730" s="487"/>
      <c r="K730" s="487"/>
      <c r="L730" s="487"/>
      <c r="M730" s="487"/>
      <c r="N730" s="487"/>
    </row>
    <row r="731" spans="1:14" ht="9.6" customHeight="1">
      <c r="A731" s="475"/>
      <c r="B731" s="508" t="s">
        <v>1123</v>
      </c>
      <c r="C731" s="487">
        <v>93</v>
      </c>
      <c r="D731" s="487">
        <v>60</v>
      </c>
      <c r="E731" s="487">
        <v>24</v>
      </c>
      <c r="F731" s="487">
        <v>84</v>
      </c>
      <c r="G731" s="487">
        <v>30</v>
      </c>
      <c r="H731" s="487">
        <v>23</v>
      </c>
      <c r="I731" s="487">
        <v>54</v>
      </c>
      <c r="J731" s="487">
        <v>9</v>
      </c>
      <c r="K731" s="487">
        <v>9</v>
      </c>
      <c r="L731" s="487">
        <v>0</v>
      </c>
      <c r="M731" s="487">
        <v>30</v>
      </c>
      <c r="N731" s="487">
        <v>0</v>
      </c>
    </row>
    <row r="732" spans="1:14" ht="9.6" customHeight="1">
      <c r="A732" s="475"/>
      <c r="B732" s="508" t="s">
        <v>1122</v>
      </c>
      <c r="C732" s="487">
        <v>432</v>
      </c>
      <c r="D732" s="487">
        <v>200</v>
      </c>
      <c r="E732" s="487">
        <v>170</v>
      </c>
      <c r="F732" s="487">
        <v>370</v>
      </c>
      <c r="G732" s="487">
        <v>120</v>
      </c>
      <c r="H732" s="487">
        <v>29</v>
      </c>
      <c r="I732" s="487">
        <v>250</v>
      </c>
      <c r="J732" s="487">
        <v>62</v>
      </c>
      <c r="K732" s="487">
        <v>54</v>
      </c>
      <c r="L732" s="487">
        <v>8</v>
      </c>
      <c r="M732" s="487">
        <v>0</v>
      </c>
      <c r="N732" s="487">
        <v>0</v>
      </c>
    </row>
    <row r="733" spans="1:14" ht="9.6" customHeight="1">
      <c r="A733" s="475"/>
      <c r="B733" s="508" t="s">
        <v>1121</v>
      </c>
      <c r="C733" s="487">
        <v>21</v>
      </c>
      <c r="D733" s="520" t="s">
        <v>853</v>
      </c>
      <c r="E733" s="520" t="s">
        <v>853</v>
      </c>
      <c r="F733" s="520" t="s">
        <v>853</v>
      </c>
      <c r="G733" s="520" t="s">
        <v>853</v>
      </c>
      <c r="H733" s="520" t="s">
        <v>853</v>
      </c>
      <c r="I733" s="520" t="s">
        <v>853</v>
      </c>
      <c r="J733" s="520" t="s">
        <v>853</v>
      </c>
      <c r="K733" s="520" t="s">
        <v>853</v>
      </c>
      <c r="L733" s="520" t="s">
        <v>853</v>
      </c>
      <c r="M733" s="487">
        <v>0</v>
      </c>
      <c r="N733" s="487">
        <v>0</v>
      </c>
    </row>
    <row r="734" spans="1:14" ht="9.6" customHeight="1">
      <c r="A734" s="475"/>
      <c r="B734" s="508" t="s">
        <v>1120</v>
      </c>
      <c r="C734" s="487">
        <v>411</v>
      </c>
      <c r="D734" s="520" t="s">
        <v>853</v>
      </c>
      <c r="E734" s="520" t="s">
        <v>853</v>
      </c>
      <c r="F734" s="520" t="s">
        <v>853</v>
      </c>
      <c r="G734" s="520" t="s">
        <v>853</v>
      </c>
      <c r="H734" s="520" t="s">
        <v>853</v>
      </c>
      <c r="I734" s="520" t="s">
        <v>853</v>
      </c>
      <c r="J734" s="520" t="s">
        <v>853</v>
      </c>
      <c r="K734" s="520" t="s">
        <v>853</v>
      </c>
      <c r="L734" s="520" t="s">
        <v>853</v>
      </c>
      <c r="M734" s="487">
        <v>0</v>
      </c>
      <c r="N734" s="487">
        <v>0</v>
      </c>
    </row>
    <row r="735" spans="1:14" ht="9.6" customHeight="1">
      <c r="A735" s="475"/>
      <c r="B735" s="508" t="s">
        <v>1119</v>
      </c>
      <c r="C735" s="487">
        <v>87</v>
      </c>
      <c r="D735" s="487">
        <v>52</v>
      </c>
      <c r="E735" s="487">
        <v>24</v>
      </c>
      <c r="F735" s="487">
        <v>76</v>
      </c>
      <c r="G735" s="487">
        <v>14</v>
      </c>
      <c r="H735" s="487">
        <v>12</v>
      </c>
      <c r="I735" s="487">
        <v>62</v>
      </c>
      <c r="J735" s="487">
        <v>11</v>
      </c>
      <c r="K735" s="487">
        <v>10</v>
      </c>
      <c r="L735" s="487">
        <v>1</v>
      </c>
      <c r="M735" s="487">
        <v>21</v>
      </c>
      <c r="N735" s="487">
        <v>0</v>
      </c>
    </row>
    <row r="736" spans="1:14" ht="9.6" customHeight="1">
      <c r="A736" s="475"/>
      <c r="B736" s="508" t="s">
        <v>1118</v>
      </c>
      <c r="C736" s="487">
        <v>239</v>
      </c>
      <c r="D736" s="487">
        <v>77</v>
      </c>
      <c r="E736" s="487">
        <v>125</v>
      </c>
      <c r="F736" s="487">
        <v>202</v>
      </c>
      <c r="G736" s="487">
        <v>48</v>
      </c>
      <c r="H736" s="487">
        <v>40</v>
      </c>
      <c r="I736" s="487">
        <v>154</v>
      </c>
      <c r="J736" s="487">
        <v>37</v>
      </c>
      <c r="K736" s="487">
        <v>37</v>
      </c>
      <c r="L736" s="487">
        <v>0</v>
      </c>
      <c r="M736" s="487">
        <v>75</v>
      </c>
      <c r="N736" s="487">
        <v>0</v>
      </c>
    </row>
    <row r="737" spans="1:14" ht="6.75" customHeight="1">
      <c r="A737" s="475"/>
      <c r="B737" s="507"/>
      <c r="C737" s="487"/>
      <c r="D737" s="487"/>
      <c r="E737" s="487"/>
      <c r="F737" s="487"/>
      <c r="G737" s="487"/>
      <c r="H737" s="487"/>
      <c r="I737" s="487"/>
      <c r="J737" s="487"/>
      <c r="K737" s="487"/>
      <c r="L737" s="487"/>
      <c r="M737" s="487"/>
      <c r="N737" s="487"/>
    </row>
    <row r="738" spans="1:14" ht="9.6" customHeight="1">
      <c r="A738" s="475"/>
      <c r="B738" s="507"/>
      <c r="C738" s="487"/>
      <c r="D738" s="487"/>
      <c r="E738" s="487"/>
      <c r="F738" s="487"/>
      <c r="G738" s="487"/>
      <c r="H738" s="487"/>
      <c r="I738" s="487"/>
      <c r="J738" s="487"/>
      <c r="K738" s="487"/>
      <c r="L738" s="487"/>
      <c r="M738" s="487"/>
      <c r="N738" s="487"/>
    </row>
    <row r="739" spans="1:14" ht="9.6" customHeight="1">
      <c r="A739" s="511" t="s">
        <v>891</v>
      </c>
      <c r="B739" s="510"/>
      <c r="C739" s="487">
        <v>1458</v>
      </c>
      <c r="D739" s="487">
        <v>610</v>
      </c>
      <c r="E739" s="487">
        <v>346</v>
      </c>
      <c r="F739" s="487">
        <v>956</v>
      </c>
      <c r="G739" s="487">
        <v>488</v>
      </c>
      <c r="H739" s="487">
        <v>303</v>
      </c>
      <c r="I739" s="487">
        <v>468</v>
      </c>
      <c r="J739" s="487">
        <v>502</v>
      </c>
      <c r="K739" s="487">
        <v>502</v>
      </c>
      <c r="L739" s="487">
        <v>0</v>
      </c>
      <c r="M739" s="487">
        <v>767</v>
      </c>
      <c r="N739" s="487">
        <v>60</v>
      </c>
    </row>
    <row r="740" spans="1:14" ht="6.75" customHeight="1">
      <c r="A740" s="475"/>
      <c r="B740" s="507"/>
      <c r="C740" s="487"/>
      <c r="D740" s="487"/>
      <c r="E740" s="487"/>
      <c r="F740" s="487"/>
      <c r="G740" s="487"/>
      <c r="H740" s="487"/>
      <c r="I740" s="487"/>
      <c r="J740" s="487"/>
      <c r="K740" s="487"/>
      <c r="L740" s="487"/>
      <c r="M740" s="487"/>
      <c r="N740" s="487"/>
    </row>
    <row r="741" spans="1:14" ht="9.6" customHeight="1">
      <c r="A741" s="475"/>
      <c r="B741" s="508" t="s">
        <v>1117</v>
      </c>
      <c r="C741" s="487">
        <v>514</v>
      </c>
      <c r="D741" s="487">
        <v>186</v>
      </c>
      <c r="E741" s="487">
        <v>181</v>
      </c>
      <c r="F741" s="487">
        <v>367</v>
      </c>
      <c r="G741" s="487">
        <v>124</v>
      </c>
      <c r="H741" s="487">
        <v>81</v>
      </c>
      <c r="I741" s="487">
        <v>243</v>
      </c>
      <c r="J741" s="487">
        <v>147</v>
      </c>
      <c r="K741" s="487">
        <v>147</v>
      </c>
      <c r="L741" s="487">
        <v>0</v>
      </c>
      <c r="M741" s="487">
        <v>202</v>
      </c>
      <c r="N741" s="487">
        <v>15</v>
      </c>
    </row>
    <row r="742" spans="1:14" ht="9.6" customHeight="1">
      <c r="A742" s="475"/>
      <c r="B742" s="508" t="s">
        <v>1116</v>
      </c>
      <c r="C742" s="487">
        <v>361</v>
      </c>
      <c r="D742" s="487">
        <v>180</v>
      </c>
      <c r="E742" s="487">
        <v>75</v>
      </c>
      <c r="F742" s="487">
        <v>255</v>
      </c>
      <c r="G742" s="487">
        <v>118</v>
      </c>
      <c r="H742" s="487">
        <v>81</v>
      </c>
      <c r="I742" s="487">
        <v>137</v>
      </c>
      <c r="J742" s="487">
        <v>106</v>
      </c>
      <c r="K742" s="487">
        <v>106</v>
      </c>
      <c r="L742" s="487">
        <v>0</v>
      </c>
      <c r="M742" s="487">
        <v>208</v>
      </c>
      <c r="N742" s="487">
        <v>27</v>
      </c>
    </row>
    <row r="743" spans="1:14" ht="9.6" customHeight="1">
      <c r="A743" s="475"/>
      <c r="B743" s="508" t="s">
        <v>1115</v>
      </c>
      <c r="C743" s="487">
        <v>583</v>
      </c>
      <c r="D743" s="487">
        <v>244</v>
      </c>
      <c r="E743" s="487">
        <v>90</v>
      </c>
      <c r="F743" s="487">
        <v>334</v>
      </c>
      <c r="G743" s="487">
        <v>246</v>
      </c>
      <c r="H743" s="487">
        <v>141</v>
      </c>
      <c r="I743" s="487">
        <v>88</v>
      </c>
      <c r="J743" s="487">
        <v>249</v>
      </c>
      <c r="K743" s="487">
        <v>249</v>
      </c>
      <c r="L743" s="487">
        <v>0</v>
      </c>
      <c r="M743" s="487">
        <v>357</v>
      </c>
      <c r="N743" s="487">
        <v>18</v>
      </c>
    </row>
    <row r="744" spans="1:14" ht="6.75" customHeight="1">
      <c r="A744" s="475"/>
      <c r="B744" s="507"/>
      <c r="C744" s="487"/>
      <c r="D744" s="487"/>
      <c r="E744" s="487"/>
      <c r="F744" s="487"/>
      <c r="G744" s="487"/>
      <c r="H744" s="487"/>
      <c r="I744" s="487"/>
      <c r="J744" s="487"/>
      <c r="K744" s="487"/>
      <c r="L744" s="487"/>
      <c r="M744" s="487"/>
      <c r="N744" s="487"/>
    </row>
    <row r="745" spans="1:14" ht="9.6" customHeight="1">
      <c r="A745" s="475"/>
      <c r="B745" s="507"/>
      <c r="C745" s="487"/>
      <c r="D745" s="487"/>
      <c r="E745" s="487"/>
      <c r="F745" s="487"/>
      <c r="G745" s="487"/>
      <c r="H745" s="487"/>
      <c r="I745" s="487"/>
      <c r="J745" s="487"/>
      <c r="K745" s="487"/>
      <c r="L745" s="487"/>
      <c r="M745" s="487"/>
      <c r="N745" s="487"/>
    </row>
    <row r="746" spans="1:14" ht="9.6" customHeight="1">
      <c r="A746" s="511" t="s">
        <v>889</v>
      </c>
      <c r="B746" s="510"/>
      <c r="C746" s="487">
        <v>8627</v>
      </c>
      <c r="D746" s="487">
        <v>3852</v>
      </c>
      <c r="E746" s="487">
        <v>2170</v>
      </c>
      <c r="F746" s="487">
        <v>6022</v>
      </c>
      <c r="G746" s="487">
        <v>2342</v>
      </c>
      <c r="H746" s="487">
        <v>1375</v>
      </c>
      <c r="I746" s="487">
        <v>3680</v>
      </c>
      <c r="J746" s="487">
        <v>2605</v>
      </c>
      <c r="K746" s="487">
        <v>2583</v>
      </c>
      <c r="L746" s="487">
        <v>22</v>
      </c>
      <c r="M746" s="487">
        <v>3392</v>
      </c>
      <c r="N746" s="487">
        <v>397</v>
      </c>
    </row>
    <row r="747" spans="1:14" ht="6.75" customHeight="1">
      <c r="A747" s="475"/>
      <c r="B747" s="507"/>
      <c r="C747" s="487"/>
      <c r="D747" s="487"/>
      <c r="E747" s="487"/>
      <c r="F747" s="487"/>
      <c r="G747" s="487"/>
      <c r="H747" s="487"/>
      <c r="I747" s="487"/>
      <c r="J747" s="487"/>
      <c r="K747" s="487"/>
      <c r="L747" s="487"/>
      <c r="M747" s="487"/>
      <c r="N747" s="487"/>
    </row>
    <row r="748" spans="1:14" ht="9.6" customHeight="1">
      <c r="A748" s="475"/>
      <c r="B748" s="508" t="s">
        <v>1114</v>
      </c>
      <c r="C748" s="487">
        <v>1608</v>
      </c>
      <c r="D748" s="487">
        <v>707</v>
      </c>
      <c r="E748" s="487">
        <v>404</v>
      </c>
      <c r="F748" s="487">
        <v>1111</v>
      </c>
      <c r="G748" s="487">
        <v>343</v>
      </c>
      <c r="H748" s="487">
        <v>219</v>
      </c>
      <c r="I748" s="487">
        <v>768</v>
      </c>
      <c r="J748" s="487">
        <v>497</v>
      </c>
      <c r="K748" s="487">
        <v>497</v>
      </c>
      <c r="L748" s="487">
        <v>0</v>
      </c>
      <c r="M748" s="487">
        <v>266</v>
      </c>
      <c r="N748" s="487">
        <v>29</v>
      </c>
    </row>
    <row r="749" spans="1:14" ht="9.6" customHeight="1">
      <c r="A749" s="475"/>
      <c r="B749" s="508" t="s">
        <v>1113</v>
      </c>
      <c r="C749" s="487">
        <v>212</v>
      </c>
      <c r="D749" s="487">
        <v>104</v>
      </c>
      <c r="E749" s="487">
        <v>56</v>
      </c>
      <c r="F749" s="487">
        <v>160</v>
      </c>
      <c r="G749" s="487">
        <v>49</v>
      </c>
      <c r="H749" s="487">
        <v>32</v>
      </c>
      <c r="I749" s="487">
        <v>111</v>
      </c>
      <c r="J749" s="487">
        <v>52</v>
      </c>
      <c r="K749" s="487">
        <v>52</v>
      </c>
      <c r="L749" s="487">
        <v>0</v>
      </c>
      <c r="M749" s="487">
        <v>35</v>
      </c>
      <c r="N749" s="487">
        <v>2</v>
      </c>
    </row>
    <row r="750" spans="1:14" ht="9.6" customHeight="1">
      <c r="A750" s="475"/>
      <c r="B750" s="508" t="s">
        <v>1112</v>
      </c>
      <c r="C750" s="487">
        <v>160</v>
      </c>
      <c r="D750" s="487">
        <v>68</v>
      </c>
      <c r="E750" s="487">
        <v>41</v>
      </c>
      <c r="F750" s="487">
        <v>109</v>
      </c>
      <c r="G750" s="487">
        <v>36</v>
      </c>
      <c r="H750" s="487">
        <v>29</v>
      </c>
      <c r="I750" s="487">
        <v>73</v>
      </c>
      <c r="J750" s="487">
        <v>51</v>
      </c>
      <c r="K750" s="487">
        <v>51</v>
      </c>
      <c r="L750" s="487">
        <v>0</v>
      </c>
      <c r="M750" s="487">
        <v>31</v>
      </c>
      <c r="N750" s="487">
        <v>1</v>
      </c>
    </row>
    <row r="751" spans="1:14" ht="9.6" customHeight="1">
      <c r="A751" s="475"/>
      <c r="B751" s="508" t="s">
        <v>1111</v>
      </c>
      <c r="C751" s="487">
        <v>932</v>
      </c>
      <c r="D751" s="487">
        <v>389</v>
      </c>
      <c r="E751" s="487">
        <v>237</v>
      </c>
      <c r="F751" s="487">
        <v>626</v>
      </c>
      <c r="G751" s="487">
        <v>181</v>
      </c>
      <c r="H751" s="487">
        <v>106</v>
      </c>
      <c r="I751" s="487">
        <v>445</v>
      </c>
      <c r="J751" s="487">
        <v>306</v>
      </c>
      <c r="K751" s="487">
        <v>306</v>
      </c>
      <c r="L751" s="487">
        <v>0</v>
      </c>
      <c r="M751" s="487">
        <v>141</v>
      </c>
      <c r="N751" s="487">
        <v>19</v>
      </c>
    </row>
    <row r="752" spans="1:14" ht="9.6" customHeight="1">
      <c r="A752" s="475"/>
      <c r="B752" s="508" t="s">
        <v>1110</v>
      </c>
      <c r="C752" s="487">
        <v>304</v>
      </c>
      <c r="D752" s="487">
        <v>146</v>
      </c>
      <c r="E752" s="487">
        <v>70</v>
      </c>
      <c r="F752" s="487">
        <v>216</v>
      </c>
      <c r="G752" s="487">
        <v>77</v>
      </c>
      <c r="H752" s="487">
        <v>52</v>
      </c>
      <c r="I752" s="487">
        <v>139</v>
      </c>
      <c r="J752" s="487">
        <v>88</v>
      </c>
      <c r="K752" s="487">
        <v>88</v>
      </c>
      <c r="L752" s="487">
        <v>0</v>
      </c>
      <c r="M752" s="487">
        <v>59</v>
      </c>
      <c r="N752" s="487">
        <v>7</v>
      </c>
    </row>
    <row r="753" spans="1:14" ht="9.6" customHeight="1">
      <c r="A753" s="475"/>
      <c r="B753" s="508" t="s">
        <v>1109</v>
      </c>
      <c r="C753" s="487">
        <v>583</v>
      </c>
      <c r="D753" s="487">
        <v>272</v>
      </c>
      <c r="E753" s="487">
        <v>151</v>
      </c>
      <c r="F753" s="487">
        <v>423</v>
      </c>
      <c r="G753" s="487">
        <v>260</v>
      </c>
      <c r="H753" s="487">
        <v>105</v>
      </c>
      <c r="I753" s="487">
        <v>163</v>
      </c>
      <c r="J753" s="487">
        <v>160</v>
      </c>
      <c r="K753" s="487">
        <v>138</v>
      </c>
      <c r="L753" s="487">
        <v>22</v>
      </c>
      <c r="M753" s="487">
        <v>312</v>
      </c>
      <c r="N753" s="487">
        <v>31</v>
      </c>
    </row>
    <row r="754" spans="1:14" ht="9.6" customHeight="1">
      <c r="A754" s="475"/>
      <c r="B754" s="508" t="s">
        <v>1108</v>
      </c>
      <c r="C754" s="487">
        <v>541</v>
      </c>
      <c r="D754" s="487">
        <v>244</v>
      </c>
      <c r="E754" s="487">
        <v>144</v>
      </c>
      <c r="F754" s="487">
        <v>388</v>
      </c>
      <c r="G754" s="487">
        <v>234</v>
      </c>
      <c r="H754" s="487">
        <v>94</v>
      </c>
      <c r="I754" s="487">
        <v>154</v>
      </c>
      <c r="J754" s="487">
        <v>153</v>
      </c>
      <c r="K754" s="487">
        <v>132</v>
      </c>
      <c r="L754" s="487">
        <v>21</v>
      </c>
      <c r="M754" s="487">
        <v>293</v>
      </c>
      <c r="N754" s="487">
        <v>31</v>
      </c>
    </row>
    <row r="755" spans="1:14" ht="9.6" customHeight="1">
      <c r="A755" s="475"/>
      <c r="B755" s="508" t="s">
        <v>1107</v>
      </c>
      <c r="C755" s="487">
        <v>42</v>
      </c>
      <c r="D755" s="487">
        <v>28</v>
      </c>
      <c r="E755" s="487">
        <v>7</v>
      </c>
      <c r="F755" s="487">
        <v>35</v>
      </c>
      <c r="G755" s="487">
        <v>26</v>
      </c>
      <c r="H755" s="487">
        <v>11</v>
      </c>
      <c r="I755" s="487">
        <v>9</v>
      </c>
      <c r="J755" s="487">
        <v>7</v>
      </c>
      <c r="K755" s="487">
        <v>6</v>
      </c>
      <c r="L755" s="487">
        <v>1</v>
      </c>
      <c r="M755" s="487">
        <v>19</v>
      </c>
      <c r="N755" s="487">
        <v>0</v>
      </c>
    </row>
    <row r="756" spans="1:14" ht="9.6" customHeight="1">
      <c r="A756" s="475"/>
      <c r="B756" s="508" t="s">
        <v>1106</v>
      </c>
      <c r="C756" s="487">
        <v>1308</v>
      </c>
      <c r="D756" s="487">
        <v>596</v>
      </c>
      <c r="E756" s="487">
        <v>374</v>
      </c>
      <c r="F756" s="487">
        <v>970</v>
      </c>
      <c r="G756" s="487">
        <v>433</v>
      </c>
      <c r="H756" s="487">
        <v>257</v>
      </c>
      <c r="I756" s="487">
        <v>537</v>
      </c>
      <c r="J756" s="487">
        <v>338</v>
      </c>
      <c r="K756" s="487">
        <v>338</v>
      </c>
      <c r="L756" s="487">
        <v>0</v>
      </c>
      <c r="M756" s="487">
        <v>539</v>
      </c>
      <c r="N756" s="487">
        <v>67</v>
      </c>
    </row>
    <row r="757" spans="1:14" ht="9.6" customHeight="1">
      <c r="A757" s="475"/>
      <c r="B757" s="508" t="s">
        <v>1105</v>
      </c>
      <c r="C757" s="487">
        <v>1054</v>
      </c>
      <c r="D757" s="487">
        <v>469</v>
      </c>
      <c r="E757" s="487">
        <v>354</v>
      </c>
      <c r="F757" s="487">
        <v>823</v>
      </c>
      <c r="G757" s="487">
        <v>363</v>
      </c>
      <c r="H757" s="487">
        <v>187</v>
      </c>
      <c r="I757" s="487">
        <v>460</v>
      </c>
      <c r="J757" s="487">
        <v>231</v>
      </c>
      <c r="K757" s="487">
        <v>231</v>
      </c>
      <c r="L757" s="487">
        <v>0</v>
      </c>
      <c r="M757" s="487">
        <v>534</v>
      </c>
      <c r="N757" s="487">
        <v>112</v>
      </c>
    </row>
    <row r="758" spans="1:14" ht="9.6" customHeight="1">
      <c r="A758" s="475"/>
      <c r="B758" s="508" t="s">
        <v>1104</v>
      </c>
      <c r="C758" s="487">
        <v>212</v>
      </c>
      <c r="D758" s="487">
        <v>134</v>
      </c>
      <c r="E758" s="487">
        <v>34</v>
      </c>
      <c r="F758" s="487">
        <v>168</v>
      </c>
      <c r="G758" s="487">
        <v>100</v>
      </c>
      <c r="H758" s="487">
        <v>43</v>
      </c>
      <c r="I758" s="487">
        <v>68</v>
      </c>
      <c r="J758" s="487">
        <v>44</v>
      </c>
      <c r="K758" s="487">
        <v>44</v>
      </c>
      <c r="L758" s="487">
        <v>0</v>
      </c>
      <c r="M758" s="487">
        <v>111</v>
      </c>
      <c r="N758" s="487">
        <v>24</v>
      </c>
    </row>
    <row r="759" spans="1:14" ht="9.6" customHeight="1">
      <c r="A759" s="475"/>
      <c r="B759" s="508" t="s">
        <v>1103</v>
      </c>
      <c r="C759" s="487">
        <v>672</v>
      </c>
      <c r="D759" s="487">
        <v>242</v>
      </c>
      <c r="E759" s="487">
        <v>265</v>
      </c>
      <c r="F759" s="487">
        <v>507</v>
      </c>
      <c r="G759" s="487">
        <v>200</v>
      </c>
      <c r="H759" s="487">
        <v>102</v>
      </c>
      <c r="I759" s="487">
        <v>307</v>
      </c>
      <c r="J759" s="487">
        <v>165</v>
      </c>
      <c r="K759" s="487">
        <v>165</v>
      </c>
      <c r="L759" s="487">
        <v>0</v>
      </c>
      <c r="M759" s="487">
        <v>344</v>
      </c>
      <c r="N759" s="487">
        <v>71</v>
      </c>
    </row>
    <row r="760" spans="1:14" ht="9.6" customHeight="1">
      <c r="A760" s="475"/>
      <c r="B760" s="508" t="s">
        <v>1102</v>
      </c>
      <c r="C760" s="487">
        <v>170</v>
      </c>
      <c r="D760" s="487">
        <v>93</v>
      </c>
      <c r="E760" s="487">
        <v>55</v>
      </c>
      <c r="F760" s="487">
        <v>148</v>
      </c>
      <c r="G760" s="487">
        <v>63</v>
      </c>
      <c r="H760" s="487">
        <v>42</v>
      </c>
      <c r="I760" s="487">
        <v>85</v>
      </c>
      <c r="J760" s="487">
        <v>22</v>
      </c>
      <c r="K760" s="487">
        <v>22</v>
      </c>
      <c r="L760" s="487">
        <v>0</v>
      </c>
      <c r="M760" s="487">
        <v>79</v>
      </c>
      <c r="N760" s="487">
        <v>17</v>
      </c>
    </row>
    <row r="761" spans="1:14" ht="9.6" customHeight="1">
      <c r="A761" s="475"/>
      <c r="B761" s="508" t="s">
        <v>1101</v>
      </c>
      <c r="C761" s="487">
        <v>2477</v>
      </c>
      <c r="D761" s="487">
        <v>1001</v>
      </c>
      <c r="E761" s="487">
        <v>601</v>
      </c>
      <c r="F761" s="487">
        <v>1602</v>
      </c>
      <c r="G761" s="487">
        <v>392</v>
      </c>
      <c r="H761" s="487">
        <v>312</v>
      </c>
      <c r="I761" s="487">
        <v>1210</v>
      </c>
      <c r="J761" s="487">
        <v>875</v>
      </c>
      <c r="K761" s="487">
        <v>875</v>
      </c>
      <c r="L761" s="487">
        <v>0</v>
      </c>
      <c r="M761" s="487">
        <v>910</v>
      </c>
      <c r="N761" s="487">
        <v>50</v>
      </c>
    </row>
    <row r="762" spans="1:14" ht="9.6" customHeight="1">
      <c r="A762" s="475"/>
      <c r="B762" s="508" t="s">
        <v>1100</v>
      </c>
      <c r="C762" s="487">
        <v>356</v>
      </c>
      <c r="D762" s="487">
        <v>217</v>
      </c>
      <c r="E762" s="487">
        <v>58</v>
      </c>
      <c r="F762" s="487">
        <v>275</v>
      </c>
      <c r="G762" s="487">
        <v>52</v>
      </c>
      <c r="H762" s="487">
        <v>40</v>
      </c>
      <c r="I762" s="487">
        <v>223</v>
      </c>
      <c r="J762" s="487">
        <v>81</v>
      </c>
      <c r="K762" s="487">
        <v>81</v>
      </c>
      <c r="L762" s="487">
        <v>0</v>
      </c>
      <c r="M762" s="487">
        <v>123</v>
      </c>
      <c r="N762" s="487">
        <v>20</v>
      </c>
    </row>
    <row r="763" spans="1:14" ht="9.6" customHeight="1">
      <c r="A763" s="475"/>
      <c r="B763" s="508" t="s">
        <v>1099</v>
      </c>
      <c r="C763" s="487">
        <v>2121</v>
      </c>
      <c r="D763" s="487">
        <v>784</v>
      </c>
      <c r="E763" s="487">
        <v>543</v>
      </c>
      <c r="F763" s="487">
        <v>1327</v>
      </c>
      <c r="G763" s="487">
        <v>340</v>
      </c>
      <c r="H763" s="487">
        <v>272</v>
      </c>
      <c r="I763" s="487">
        <v>987</v>
      </c>
      <c r="J763" s="487">
        <v>794</v>
      </c>
      <c r="K763" s="487">
        <v>794</v>
      </c>
      <c r="L763" s="487">
        <v>0</v>
      </c>
      <c r="M763" s="487">
        <v>787</v>
      </c>
      <c r="N763" s="487">
        <v>30</v>
      </c>
    </row>
    <row r="764" spans="1:14" ht="9.6" customHeight="1">
      <c r="A764" s="475"/>
      <c r="B764" s="508" t="s">
        <v>1098</v>
      </c>
      <c r="C764" s="487">
        <v>974</v>
      </c>
      <c r="D764" s="487">
        <v>479</v>
      </c>
      <c r="E764" s="487">
        <v>196</v>
      </c>
      <c r="F764" s="487">
        <v>675</v>
      </c>
      <c r="G764" s="487">
        <v>404</v>
      </c>
      <c r="H764" s="487">
        <v>178</v>
      </c>
      <c r="I764" s="487">
        <v>271</v>
      </c>
      <c r="J764" s="487">
        <v>299</v>
      </c>
      <c r="K764" s="487">
        <v>299</v>
      </c>
      <c r="L764" s="487">
        <v>0</v>
      </c>
      <c r="M764" s="487">
        <v>524</v>
      </c>
      <c r="N764" s="487">
        <v>107</v>
      </c>
    </row>
    <row r="765" spans="1:14" ht="9.6" customHeight="1">
      <c r="A765" s="475"/>
      <c r="B765" s="508" t="s">
        <v>1097</v>
      </c>
      <c r="C765" s="487">
        <v>55</v>
      </c>
      <c r="D765" s="487">
        <v>39</v>
      </c>
      <c r="E765" s="487">
        <v>8</v>
      </c>
      <c r="F765" s="487">
        <v>47</v>
      </c>
      <c r="G765" s="487">
        <v>32</v>
      </c>
      <c r="H765" s="487">
        <v>15</v>
      </c>
      <c r="I765" s="487">
        <v>15</v>
      </c>
      <c r="J765" s="487">
        <v>8</v>
      </c>
      <c r="K765" s="487">
        <v>8</v>
      </c>
      <c r="L765" s="487">
        <v>0</v>
      </c>
      <c r="M765" s="487">
        <v>28</v>
      </c>
      <c r="N765" s="487">
        <v>2</v>
      </c>
    </row>
    <row r="766" spans="1:14" ht="9.6" customHeight="1">
      <c r="A766" s="475"/>
      <c r="B766" s="508" t="s">
        <v>1084</v>
      </c>
      <c r="C766" s="487">
        <v>351</v>
      </c>
      <c r="D766" s="487">
        <v>204</v>
      </c>
      <c r="E766" s="487">
        <v>85</v>
      </c>
      <c r="F766" s="487">
        <v>289</v>
      </c>
      <c r="G766" s="487">
        <v>154</v>
      </c>
      <c r="H766" s="487">
        <v>60</v>
      </c>
      <c r="I766" s="487">
        <v>135</v>
      </c>
      <c r="J766" s="487">
        <v>62</v>
      </c>
      <c r="K766" s="487">
        <v>62</v>
      </c>
      <c r="L766" s="487">
        <v>0</v>
      </c>
      <c r="M766" s="487">
        <v>120</v>
      </c>
      <c r="N766" s="487">
        <v>18</v>
      </c>
    </row>
    <row r="767" spans="1:14" ht="9.6" customHeight="1">
      <c r="A767" s="475"/>
      <c r="B767" s="508" t="s">
        <v>1096</v>
      </c>
      <c r="C767" s="487">
        <v>568</v>
      </c>
      <c r="D767" s="487">
        <v>236</v>
      </c>
      <c r="E767" s="487">
        <v>103</v>
      </c>
      <c r="F767" s="487">
        <v>339</v>
      </c>
      <c r="G767" s="487">
        <v>218</v>
      </c>
      <c r="H767" s="487">
        <v>103</v>
      </c>
      <c r="I767" s="487">
        <v>121</v>
      </c>
      <c r="J767" s="487">
        <v>229</v>
      </c>
      <c r="K767" s="487">
        <v>229</v>
      </c>
      <c r="L767" s="487">
        <v>0</v>
      </c>
      <c r="M767" s="487">
        <v>376</v>
      </c>
      <c r="N767" s="487">
        <v>87</v>
      </c>
    </row>
    <row r="768" spans="1:14" ht="9.6" customHeight="1">
      <c r="A768" s="475"/>
      <c r="B768" s="508" t="s">
        <v>1095</v>
      </c>
      <c r="C768" s="487">
        <v>119</v>
      </c>
      <c r="D768" s="487">
        <v>60</v>
      </c>
      <c r="E768" s="487">
        <v>21</v>
      </c>
      <c r="F768" s="487">
        <v>81</v>
      </c>
      <c r="G768" s="487">
        <v>24</v>
      </c>
      <c r="H768" s="487">
        <v>19</v>
      </c>
      <c r="I768" s="487">
        <v>57</v>
      </c>
      <c r="J768" s="487">
        <v>38</v>
      </c>
      <c r="K768" s="487">
        <v>38</v>
      </c>
      <c r="L768" s="487">
        <v>0</v>
      </c>
      <c r="M768" s="487">
        <v>67</v>
      </c>
      <c r="N768" s="487">
        <v>0</v>
      </c>
    </row>
    <row r="769" spans="1:14" ht="9.6" customHeight="1">
      <c r="A769" s="475"/>
      <c r="B769" s="508" t="s">
        <v>1094</v>
      </c>
      <c r="C769" s="487">
        <v>116</v>
      </c>
      <c r="D769" s="487">
        <v>24</v>
      </c>
      <c r="E769" s="487">
        <v>2</v>
      </c>
      <c r="F769" s="487">
        <v>26</v>
      </c>
      <c r="G769" s="487">
        <v>18</v>
      </c>
      <c r="H769" s="487">
        <v>15</v>
      </c>
      <c r="I769" s="487">
        <v>8</v>
      </c>
      <c r="J769" s="487">
        <v>90</v>
      </c>
      <c r="K769" s="487">
        <v>90</v>
      </c>
      <c r="L769" s="487">
        <v>0</v>
      </c>
      <c r="M769" s="487">
        <v>116</v>
      </c>
      <c r="N769" s="487">
        <v>0</v>
      </c>
    </row>
    <row r="770" spans="1:14" ht="9.6" customHeight="1">
      <c r="A770" s="475"/>
      <c r="B770" s="508" t="s">
        <v>1093</v>
      </c>
      <c r="C770" s="487">
        <v>91</v>
      </c>
      <c r="D770" s="487">
        <v>55</v>
      </c>
      <c r="E770" s="487">
        <v>15</v>
      </c>
      <c r="F770" s="487">
        <v>70</v>
      </c>
      <c r="G770" s="487">
        <v>15</v>
      </c>
      <c r="H770" s="487">
        <v>13</v>
      </c>
      <c r="I770" s="487">
        <v>55</v>
      </c>
      <c r="J770" s="487">
        <v>21</v>
      </c>
      <c r="K770" s="487">
        <v>21</v>
      </c>
      <c r="L770" s="487">
        <v>0</v>
      </c>
      <c r="M770" s="487">
        <v>0</v>
      </c>
      <c r="N770" s="487">
        <v>0</v>
      </c>
    </row>
    <row r="771" spans="1:14" ht="9.6" customHeight="1">
      <c r="A771" s="475"/>
      <c r="B771" s="533" t="s">
        <v>1092</v>
      </c>
      <c r="C771" s="487">
        <v>19</v>
      </c>
      <c r="D771" s="487">
        <v>8</v>
      </c>
      <c r="E771" s="487">
        <v>4</v>
      </c>
      <c r="F771" s="487">
        <v>12</v>
      </c>
      <c r="G771" s="520" t="s">
        <v>853</v>
      </c>
      <c r="H771" s="520" t="s">
        <v>853</v>
      </c>
      <c r="I771" s="520" t="s">
        <v>853</v>
      </c>
      <c r="J771" s="487">
        <v>7</v>
      </c>
      <c r="K771" s="487">
        <v>7</v>
      </c>
      <c r="L771" s="487">
        <v>0</v>
      </c>
      <c r="M771" s="487">
        <v>19</v>
      </c>
      <c r="N771" s="487">
        <v>0</v>
      </c>
    </row>
    <row r="772" spans="1:14" ht="9.6" customHeight="1">
      <c r="A772" s="475"/>
      <c r="B772" s="533" t="s">
        <v>1091</v>
      </c>
      <c r="C772" s="487">
        <v>55</v>
      </c>
      <c r="D772" s="487">
        <v>39</v>
      </c>
      <c r="E772" s="487">
        <v>12</v>
      </c>
      <c r="F772" s="487">
        <v>51</v>
      </c>
      <c r="G772" s="487">
        <v>21</v>
      </c>
      <c r="H772" s="487">
        <v>21</v>
      </c>
      <c r="I772" s="487">
        <v>30</v>
      </c>
      <c r="J772" s="487">
        <v>4</v>
      </c>
      <c r="K772" s="487">
        <v>4</v>
      </c>
      <c r="L772" s="487">
        <v>0</v>
      </c>
      <c r="M772" s="487">
        <v>25</v>
      </c>
      <c r="N772" s="487">
        <v>0</v>
      </c>
    </row>
    <row r="773" spans="1:14" ht="9.6" customHeight="1">
      <c r="A773" s="475"/>
      <c r="B773" s="512" t="s">
        <v>1090</v>
      </c>
      <c r="C773" s="487"/>
      <c r="D773" s="487"/>
      <c r="E773" s="487"/>
      <c r="F773" s="487"/>
      <c r="G773" s="487"/>
      <c r="H773" s="487"/>
      <c r="I773" s="487"/>
      <c r="J773" s="487"/>
      <c r="K773" s="487"/>
      <c r="L773" s="487"/>
      <c r="M773" s="487"/>
      <c r="N773" s="487"/>
    </row>
    <row r="774" spans="1:14" ht="9.6" customHeight="1">
      <c r="A774" s="475"/>
      <c r="B774" s="533" t="s">
        <v>1089</v>
      </c>
      <c r="C774" s="487">
        <v>22</v>
      </c>
      <c r="D774" s="487">
        <v>4</v>
      </c>
      <c r="E774" s="487">
        <v>5</v>
      </c>
      <c r="F774" s="487">
        <v>9</v>
      </c>
      <c r="G774" s="520" t="s">
        <v>853</v>
      </c>
      <c r="H774" s="520" t="s">
        <v>853</v>
      </c>
      <c r="I774" s="520" t="s">
        <v>853</v>
      </c>
      <c r="J774" s="487">
        <v>13</v>
      </c>
      <c r="K774" s="487">
        <v>13</v>
      </c>
      <c r="L774" s="487">
        <v>0</v>
      </c>
      <c r="M774" s="487">
        <v>20</v>
      </c>
      <c r="N774" s="487">
        <v>1</v>
      </c>
    </row>
    <row r="775" spans="1:14" ht="9.6" customHeight="1">
      <c r="A775" s="475"/>
      <c r="B775" s="508" t="s">
        <v>1088</v>
      </c>
      <c r="C775" s="487">
        <v>68</v>
      </c>
      <c r="D775" s="487">
        <v>30</v>
      </c>
      <c r="E775" s="487">
        <v>25</v>
      </c>
      <c r="F775" s="487">
        <v>55</v>
      </c>
      <c r="G775" s="487">
        <v>19</v>
      </c>
      <c r="H775" s="487">
        <v>9</v>
      </c>
      <c r="I775" s="487">
        <v>36</v>
      </c>
      <c r="J775" s="487">
        <v>13</v>
      </c>
      <c r="K775" s="487">
        <v>13</v>
      </c>
      <c r="L775" s="487">
        <v>0</v>
      </c>
      <c r="M775" s="487">
        <v>28</v>
      </c>
      <c r="N775" s="487">
        <v>0</v>
      </c>
    </row>
    <row r="776" spans="1:14" ht="9.6" customHeight="1">
      <c r="A776" s="475"/>
      <c r="B776" s="512" t="s">
        <v>1087</v>
      </c>
      <c r="C776" s="487"/>
      <c r="D776" s="487"/>
      <c r="E776" s="487"/>
      <c r="F776" s="487"/>
      <c r="G776" s="487"/>
      <c r="H776" s="487"/>
      <c r="I776" s="487"/>
      <c r="J776" s="487"/>
      <c r="K776" s="487"/>
      <c r="L776" s="487"/>
      <c r="M776" s="487"/>
      <c r="N776" s="487"/>
    </row>
    <row r="777" spans="1:14" ht="9.6" customHeight="1">
      <c r="A777" s="475"/>
      <c r="B777" s="508" t="s">
        <v>1086</v>
      </c>
      <c r="C777" s="487">
        <v>133</v>
      </c>
      <c r="D777" s="487">
        <v>108</v>
      </c>
      <c r="E777" s="487">
        <v>6</v>
      </c>
      <c r="F777" s="487">
        <v>114</v>
      </c>
      <c r="G777" s="487">
        <v>30</v>
      </c>
      <c r="H777" s="487">
        <v>22</v>
      </c>
      <c r="I777" s="487">
        <v>84</v>
      </c>
      <c r="J777" s="487">
        <v>19</v>
      </c>
      <c r="K777" s="487">
        <v>19</v>
      </c>
      <c r="L777" s="487">
        <v>0</v>
      </c>
      <c r="M777" s="487">
        <v>33</v>
      </c>
      <c r="N777" s="487">
        <v>0</v>
      </c>
    </row>
    <row r="778" spans="1:14" ht="9.6" customHeight="1">
      <c r="A778" s="475"/>
      <c r="B778" s="508" t="s">
        <v>1085</v>
      </c>
      <c r="C778" s="487">
        <v>41</v>
      </c>
      <c r="D778" s="487">
        <v>29</v>
      </c>
      <c r="E778" s="487">
        <v>5</v>
      </c>
      <c r="F778" s="487">
        <v>34</v>
      </c>
      <c r="G778" s="487">
        <v>12</v>
      </c>
      <c r="H778" s="487">
        <v>8</v>
      </c>
      <c r="I778" s="487">
        <v>22</v>
      </c>
      <c r="J778" s="487">
        <v>7</v>
      </c>
      <c r="K778" s="487">
        <v>7</v>
      </c>
      <c r="L778" s="487">
        <v>0</v>
      </c>
      <c r="M778" s="487">
        <v>13</v>
      </c>
      <c r="N778" s="487">
        <v>0</v>
      </c>
    </row>
    <row r="779" spans="1:14" ht="9.6" customHeight="1">
      <c r="A779" s="475"/>
      <c r="B779" s="508" t="s">
        <v>1084</v>
      </c>
      <c r="C779" s="487">
        <v>28</v>
      </c>
      <c r="D779" s="487">
        <v>24</v>
      </c>
      <c r="E779" s="487">
        <v>0</v>
      </c>
      <c r="F779" s="487">
        <v>24</v>
      </c>
      <c r="G779" s="487">
        <v>9</v>
      </c>
      <c r="H779" s="487">
        <v>7</v>
      </c>
      <c r="I779" s="487">
        <v>15</v>
      </c>
      <c r="J779" s="487">
        <v>4</v>
      </c>
      <c r="K779" s="487">
        <v>4</v>
      </c>
      <c r="L779" s="487">
        <v>0</v>
      </c>
      <c r="M779" s="487">
        <v>9</v>
      </c>
      <c r="N779" s="487">
        <v>0</v>
      </c>
    </row>
    <row r="780" spans="1:14" ht="9.6" customHeight="1">
      <c r="A780" s="475"/>
      <c r="B780" s="508" t="s">
        <v>1083</v>
      </c>
      <c r="C780" s="487">
        <v>64</v>
      </c>
      <c r="D780" s="487">
        <v>55</v>
      </c>
      <c r="E780" s="487">
        <v>1</v>
      </c>
      <c r="F780" s="487">
        <v>56</v>
      </c>
      <c r="G780" s="487">
        <v>9</v>
      </c>
      <c r="H780" s="487">
        <v>7</v>
      </c>
      <c r="I780" s="487">
        <v>47</v>
      </c>
      <c r="J780" s="487">
        <v>8</v>
      </c>
      <c r="K780" s="487">
        <v>8</v>
      </c>
      <c r="L780" s="487">
        <v>0</v>
      </c>
      <c r="M780" s="487">
        <v>11</v>
      </c>
      <c r="N780" s="487">
        <v>0</v>
      </c>
    </row>
    <row r="781" spans="1:14" ht="9.6" customHeight="1">
      <c r="A781" s="475"/>
      <c r="B781" s="519"/>
      <c r="C781" s="487"/>
      <c r="D781" s="487"/>
      <c r="E781" s="487"/>
      <c r="F781" s="487"/>
      <c r="G781" s="487"/>
      <c r="H781" s="487"/>
      <c r="I781" s="487"/>
      <c r="J781" s="487"/>
      <c r="K781" s="487"/>
      <c r="L781" s="487"/>
      <c r="M781" s="487"/>
      <c r="N781" s="487"/>
    </row>
    <row r="782" spans="1:14" ht="9.6" customHeight="1">
      <c r="A782" s="486" t="s">
        <v>51</v>
      </c>
      <c r="B782" s="485"/>
      <c r="C782" s="484"/>
      <c r="D782" s="483"/>
      <c r="E782" s="483"/>
      <c r="F782" s="483"/>
      <c r="G782" s="483"/>
      <c r="H782" s="483"/>
      <c r="I782" s="483"/>
      <c r="J782" s="483"/>
      <c r="K782" s="483"/>
      <c r="L782" s="483"/>
      <c r="M782" s="483"/>
      <c r="N782" s="483"/>
    </row>
    <row r="783" spans="1:14" ht="10.15" customHeight="1">
      <c r="A783" s="478"/>
      <c r="B783" s="516"/>
      <c r="C783" s="503" t="s">
        <v>977</v>
      </c>
      <c r="D783" s="515"/>
      <c r="E783" s="496"/>
      <c r="F783" s="496"/>
      <c r="G783" s="496"/>
      <c r="H783" s="496"/>
      <c r="I783" s="496"/>
      <c r="J783" s="496"/>
      <c r="K783" s="496"/>
      <c r="L783" s="496"/>
      <c r="M783" s="496"/>
      <c r="N783" s="496"/>
    </row>
    <row r="784" spans="1:14" ht="9.6" customHeight="1">
      <c r="A784" s="475"/>
      <c r="B784" s="519"/>
      <c r="C784" s="487"/>
      <c r="D784" s="487"/>
      <c r="E784" s="487"/>
      <c r="F784" s="487"/>
      <c r="G784" s="487"/>
      <c r="H784" s="487"/>
      <c r="I784" s="487"/>
      <c r="J784" s="487"/>
      <c r="K784" s="487"/>
      <c r="L784" s="487"/>
      <c r="M784" s="487"/>
      <c r="N784" s="487"/>
    </row>
    <row r="785" spans="1:14" ht="9.6" customHeight="1">
      <c r="A785" s="511" t="s">
        <v>882</v>
      </c>
      <c r="B785" s="510"/>
      <c r="C785" s="487">
        <v>24040</v>
      </c>
      <c r="D785" s="487">
        <v>12387</v>
      </c>
      <c r="E785" s="487">
        <v>6367</v>
      </c>
      <c r="F785" s="487">
        <v>18754</v>
      </c>
      <c r="G785" s="487">
        <v>8344</v>
      </c>
      <c r="H785" s="487">
        <v>3817</v>
      </c>
      <c r="I785" s="487">
        <v>10410</v>
      </c>
      <c r="J785" s="487">
        <v>5286</v>
      </c>
      <c r="K785" s="487">
        <v>5015</v>
      </c>
      <c r="L785" s="487">
        <v>271</v>
      </c>
      <c r="M785" s="487">
        <v>10147</v>
      </c>
      <c r="N785" s="487">
        <v>1064</v>
      </c>
    </row>
    <row r="786" spans="1:14" ht="9.6" customHeight="1">
      <c r="A786" s="475"/>
      <c r="B786" s="507"/>
      <c r="C786" s="487"/>
      <c r="D786" s="487"/>
      <c r="E786" s="487"/>
      <c r="F786" s="487"/>
      <c r="G786" s="487"/>
      <c r="H786" s="487"/>
      <c r="I786" s="487"/>
      <c r="J786" s="487"/>
      <c r="K786" s="487"/>
      <c r="L786" s="487"/>
      <c r="M786" s="487"/>
      <c r="N786" s="487"/>
    </row>
    <row r="787" spans="1:14" ht="9.6" customHeight="1">
      <c r="A787" s="475"/>
      <c r="B787" s="508" t="s">
        <v>1082</v>
      </c>
      <c r="C787" s="487">
        <v>1655</v>
      </c>
      <c r="D787" s="487">
        <v>940</v>
      </c>
      <c r="E787" s="487">
        <v>330</v>
      </c>
      <c r="F787" s="487">
        <v>1270</v>
      </c>
      <c r="G787" s="487">
        <v>569</v>
      </c>
      <c r="H787" s="487">
        <v>219</v>
      </c>
      <c r="I787" s="487">
        <v>701</v>
      </c>
      <c r="J787" s="487">
        <v>385</v>
      </c>
      <c r="K787" s="487">
        <v>385</v>
      </c>
      <c r="L787" s="487">
        <v>0</v>
      </c>
      <c r="M787" s="487">
        <v>700</v>
      </c>
      <c r="N787" s="487">
        <v>308</v>
      </c>
    </row>
    <row r="788" spans="1:14" ht="9.6" customHeight="1">
      <c r="A788" s="475"/>
      <c r="B788" s="508" t="s">
        <v>996</v>
      </c>
      <c r="C788" s="487">
        <v>1138</v>
      </c>
      <c r="D788" s="487">
        <v>625</v>
      </c>
      <c r="E788" s="487">
        <v>208</v>
      </c>
      <c r="F788" s="487">
        <v>833</v>
      </c>
      <c r="G788" s="487">
        <v>351</v>
      </c>
      <c r="H788" s="487">
        <v>149</v>
      </c>
      <c r="I788" s="487">
        <v>482</v>
      </c>
      <c r="J788" s="487">
        <v>305</v>
      </c>
      <c r="K788" s="487">
        <v>305</v>
      </c>
      <c r="L788" s="487">
        <v>0</v>
      </c>
      <c r="M788" s="487">
        <v>521</v>
      </c>
      <c r="N788" s="487">
        <v>230</v>
      </c>
    </row>
    <row r="789" spans="1:14" ht="9.6" customHeight="1">
      <c r="A789" s="475"/>
      <c r="B789" s="508" t="s">
        <v>1081</v>
      </c>
      <c r="C789" s="487">
        <v>517</v>
      </c>
      <c r="D789" s="487">
        <v>315</v>
      </c>
      <c r="E789" s="487">
        <v>122</v>
      </c>
      <c r="F789" s="487">
        <v>437</v>
      </c>
      <c r="G789" s="487">
        <v>218</v>
      </c>
      <c r="H789" s="487">
        <v>70</v>
      </c>
      <c r="I789" s="487">
        <v>219</v>
      </c>
      <c r="J789" s="487">
        <v>80</v>
      </c>
      <c r="K789" s="487">
        <v>80</v>
      </c>
      <c r="L789" s="487">
        <v>0</v>
      </c>
      <c r="M789" s="487">
        <v>179</v>
      </c>
      <c r="N789" s="487">
        <v>78</v>
      </c>
    </row>
    <row r="790" spans="1:14" ht="9.6" customHeight="1">
      <c r="A790" s="475"/>
      <c r="B790" s="508" t="s">
        <v>1080</v>
      </c>
      <c r="C790" s="487">
        <v>903</v>
      </c>
      <c r="D790" s="487">
        <v>406</v>
      </c>
      <c r="E790" s="487">
        <v>292</v>
      </c>
      <c r="F790" s="487">
        <v>698</v>
      </c>
      <c r="G790" s="487">
        <v>466</v>
      </c>
      <c r="H790" s="487">
        <v>205</v>
      </c>
      <c r="I790" s="487">
        <v>232</v>
      </c>
      <c r="J790" s="487">
        <v>205</v>
      </c>
      <c r="K790" s="487">
        <v>205</v>
      </c>
      <c r="L790" s="487">
        <v>0</v>
      </c>
      <c r="M790" s="487">
        <v>561</v>
      </c>
      <c r="N790" s="487">
        <v>63</v>
      </c>
    </row>
    <row r="791" spans="1:14" ht="9.6" customHeight="1">
      <c r="A791" s="475"/>
      <c r="B791" s="508" t="s">
        <v>879</v>
      </c>
      <c r="C791" s="487">
        <v>797</v>
      </c>
      <c r="D791" s="487">
        <v>336</v>
      </c>
      <c r="E791" s="487">
        <v>267</v>
      </c>
      <c r="F791" s="487">
        <v>603</v>
      </c>
      <c r="G791" s="487">
        <v>382</v>
      </c>
      <c r="H791" s="487">
        <v>165</v>
      </c>
      <c r="I791" s="487">
        <v>221</v>
      </c>
      <c r="J791" s="487">
        <v>194</v>
      </c>
      <c r="K791" s="487">
        <v>194</v>
      </c>
      <c r="L791" s="487">
        <v>0</v>
      </c>
      <c r="M791" s="487">
        <v>453</v>
      </c>
      <c r="N791" s="487">
        <v>52</v>
      </c>
    </row>
    <row r="792" spans="1:14" ht="9.6" customHeight="1">
      <c r="A792" s="475"/>
      <c r="B792" s="508" t="s">
        <v>1079</v>
      </c>
      <c r="C792" s="487">
        <v>106</v>
      </c>
      <c r="D792" s="487">
        <v>70</v>
      </c>
      <c r="E792" s="487">
        <v>25</v>
      </c>
      <c r="F792" s="487">
        <v>95</v>
      </c>
      <c r="G792" s="487">
        <v>84</v>
      </c>
      <c r="H792" s="487">
        <v>40</v>
      </c>
      <c r="I792" s="487">
        <v>11</v>
      </c>
      <c r="J792" s="487">
        <v>11</v>
      </c>
      <c r="K792" s="487">
        <v>11</v>
      </c>
      <c r="L792" s="487">
        <v>0</v>
      </c>
      <c r="M792" s="487">
        <v>108</v>
      </c>
      <c r="N792" s="487">
        <v>11</v>
      </c>
    </row>
    <row r="793" spans="1:14" ht="9.6" customHeight="1">
      <c r="A793" s="475"/>
      <c r="B793" s="508" t="s">
        <v>1078</v>
      </c>
      <c r="C793" s="487">
        <v>729</v>
      </c>
      <c r="D793" s="487">
        <v>383</v>
      </c>
      <c r="E793" s="487">
        <v>140</v>
      </c>
      <c r="F793" s="487">
        <v>523</v>
      </c>
      <c r="G793" s="487">
        <v>286</v>
      </c>
      <c r="H793" s="487">
        <v>142</v>
      </c>
      <c r="I793" s="487">
        <v>237</v>
      </c>
      <c r="J793" s="487">
        <v>206</v>
      </c>
      <c r="K793" s="487">
        <v>184</v>
      </c>
      <c r="L793" s="487">
        <v>22</v>
      </c>
      <c r="M793" s="487">
        <v>184</v>
      </c>
      <c r="N793" s="487">
        <v>10</v>
      </c>
    </row>
    <row r="794" spans="1:14" ht="9.6" customHeight="1">
      <c r="A794" s="475"/>
      <c r="B794" s="508" t="s">
        <v>1077</v>
      </c>
      <c r="C794" s="487">
        <v>697</v>
      </c>
      <c r="D794" s="487">
        <v>366</v>
      </c>
      <c r="E794" s="487">
        <v>133</v>
      </c>
      <c r="F794" s="487">
        <v>499</v>
      </c>
      <c r="G794" s="487">
        <v>263</v>
      </c>
      <c r="H794" s="487">
        <v>130</v>
      </c>
      <c r="I794" s="487">
        <v>236</v>
      </c>
      <c r="J794" s="487">
        <v>198</v>
      </c>
      <c r="K794" s="487">
        <v>176</v>
      </c>
      <c r="L794" s="487">
        <v>22</v>
      </c>
      <c r="M794" s="487">
        <v>169</v>
      </c>
      <c r="N794" s="487">
        <v>10</v>
      </c>
    </row>
    <row r="795" spans="1:14" ht="9.6" customHeight="1">
      <c r="A795" s="475"/>
      <c r="B795" s="508" t="s">
        <v>1076</v>
      </c>
      <c r="C795" s="487">
        <v>32</v>
      </c>
      <c r="D795" s="487">
        <v>17</v>
      </c>
      <c r="E795" s="487">
        <v>7</v>
      </c>
      <c r="F795" s="487">
        <v>24</v>
      </c>
      <c r="G795" s="487">
        <v>23</v>
      </c>
      <c r="H795" s="487">
        <v>12</v>
      </c>
      <c r="I795" s="487">
        <v>1</v>
      </c>
      <c r="J795" s="487">
        <v>8</v>
      </c>
      <c r="K795" s="487">
        <v>8</v>
      </c>
      <c r="L795" s="487">
        <v>0</v>
      </c>
      <c r="M795" s="487">
        <v>15</v>
      </c>
      <c r="N795" s="487">
        <v>0</v>
      </c>
    </row>
    <row r="796" spans="1:14" ht="9.6" customHeight="1">
      <c r="A796" s="475"/>
      <c r="B796" s="508" t="s">
        <v>1075</v>
      </c>
      <c r="C796" s="487">
        <v>236</v>
      </c>
      <c r="D796" s="487">
        <v>40</v>
      </c>
      <c r="E796" s="487">
        <v>137</v>
      </c>
      <c r="F796" s="487">
        <v>177</v>
      </c>
      <c r="G796" s="487">
        <v>73</v>
      </c>
      <c r="H796" s="487">
        <v>20</v>
      </c>
      <c r="I796" s="487">
        <v>104</v>
      </c>
      <c r="J796" s="487">
        <v>59</v>
      </c>
      <c r="K796" s="487">
        <v>59</v>
      </c>
      <c r="L796" s="487">
        <v>0</v>
      </c>
      <c r="M796" s="487">
        <v>146</v>
      </c>
      <c r="N796" s="487">
        <v>44</v>
      </c>
    </row>
    <row r="797" spans="1:14" ht="9.6" customHeight="1">
      <c r="A797" s="475"/>
      <c r="B797" s="508" t="s">
        <v>1074</v>
      </c>
      <c r="C797" s="487">
        <v>1014</v>
      </c>
      <c r="D797" s="487">
        <v>506</v>
      </c>
      <c r="E797" s="487">
        <v>312</v>
      </c>
      <c r="F797" s="487">
        <v>818</v>
      </c>
      <c r="G797" s="487">
        <v>358</v>
      </c>
      <c r="H797" s="487">
        <v>138</v>
      </c>
      <c r="I797" s="487">
        <v>460</v>
      </c>
      <c r="J797" s="487">
        <v>196</v>
      </c>
      <c r="K797" s="487">
        <v>196</v>
      </c>
      <c r="L797" s="487">
        <v>0</v>
      </c>
      <c r="M797" s="487">
        <v>195</v>
      </c>
      <c r="N797" s="487">
        <v>16</v>
      </c>
    </row>
    <row r="798" spans="1:14" ht="9.6" customHeight="1">
      <c r="A798" s="475"/>
      <c r="B798" s="508" t="s">
        <v>1073</v>
      </c>
      <c r="C798" s="487">
        <v>56</v>
      </c>
      <c r="D798" s="487">
        <v>37</v>
      </c>
      <c r="E798" s="487">
        <v>15</v>
      </c>
      <c r="F798" s="487">
        <v>52</v>
      </c>
      <c r="G798" s="487">
        <v>13</v>
      </c>
      <c r="H798" s="487">
        <v>7</v>
      </c>
      <c r="I798" s="487">
        <v>39</v>
      </c>
      <c r="J798" s="487">
        <v>4</v>
      </c>
      <c r="K798" s="487">
        <v>4</v>
      </c>
      <c r="L798" s="487">
        <v>0</v>
      </c>
      <c r="M798" s="487">
        <v>1</v>
      </c>
      <c r="N798" s="487">
        <v>0</v>
      </c>
    </row>
    <row r="799" spans="1:14" ht="9.6" customHeight="1">
      <c r="A799" s="475"/>
      <c r="B799" s="508" t="s">
        <v>1072</v>
      </c>
      <c r="C799" s="487">
        <v>273</v>
      </c>
      <c r="D799" s="487">
        <v>145</v>
      </c>
      <c r="E799" s="487">
        <v>102</v>
      </c>
      <c r="F799" s="487">
        <v>247</v>
      </c>
      <c r="G799" s="487">
        <v>118</v>
      </c>
      <c r="H799" s="487">
        <v>47</v>
      </c>
      <c r="I799" s="487">
        <v>129</v>
      </c>
      <c r="J799" s="487">
        <v>26</v>
      </c>
      <c r="K799" s="487">
        <v>26</v>
      </c>
      <c r="L799" s="487">
        <v>0</v>
      </c>
      <c r="M799" s="487">
        <v>68</v>
      </c>
      <c r="N799" s="487">
        <v>8</v>
      </c>
    </row>
    <row r="800" spans="1:14" ht="9.6" customHeight="1">
      <c r="A800" s="475"/>
      <c r="B800" s="508" t="s">
        <v>1071</v>
      </c>
      <c r="C800" s="487">
        <v>685</v>
      </c>
      <c r="D800" s="487">
        <v>324</v>
      </c>
      <c r="E800" s="487">
        <v>195</v>
      </c>
      <c r="F800" s="487">
        <v>519</v>
      </c>
      <c r="G800" s="487">
        <v>227</v>
      </c>
      <c r="H800" s="487">
        <v>84</v>
      </c>
      <c r="I800" s="487">
        <v>292</v>
      </c>
      <c r="J800" s="487">
        <v>166</v>
      </c>
      <c r="K800" s="487">
        <v>166</v>
      </c>
      <c r="L800" s="487">
        <v>0</v>
      </c>
      <c r="M800" s="487">
        <v>126</v>
      </c>
      <c r="N800" s="487">
        <v>8</v>
      </c>
    </row>
    <row r="801" spans="1:14" ht="9.6" customHeight="1">
      <c r="A801" s="475"/>
      <c r="B801" s="508" t="s">
        <v>1070</v>
      </c>
      <c r="C801" s="487">
        <v>1190</v>
      </c>
      <c r="D801" s="487">
        <v>652</v>
      </c>
      <c r="E801" s="487">
        <v>289</v>
      </c>
      <c r="F801" s="487">
        <v>941</v>
      </c>
      <c r="G801" s="487">
        <v>429</v>
      </c>
      <c r="H801" s="487">
        <v>231</v>
      </c>
      <c r="I801" s="487">
        <v>512</v>
      </c>
      <c r="J801" s="487">
        <v>249</v>
      </c>
      <c r="K801" s="487">
        <v>249</v>
      </c>
      <c r="L801" s="487">
        <v>0</v>
      </c>
      <c r="M801" s="487">
        <v>529</v>
      </c>
      <c r="N801" s="487">
        <v>68</v>
      </c>
    </row>
    <row r="802" spans="1:14" ht="9.6" customHeight="1">
      <c r="A802" s="475"/>
      <c r="B802" s="508" t="s">
        <v>1069</v>
      </c>
      <c r="C802" s="487">
        <v>1011</v>
      </c>
      <c r="D802" s="487">
        <v>534</v>
      </c>
      <c r="E802" s="487">
        <v>231</v>
      </c>
      <c r="F802" s="487">
        <v>765</v>
      </c>
      <c r="G802" s="487">
        <v>413</v>
      </c>
      <c r="H802" s="487">
        <v>181</v>
      </c>
      <c r="I802" s="487">
        <v>352</v>
      </c>
      <c r="J802" s="487">
        <v>246</v>
      </c>
      <c r="K802" s="487">
        <v>246</v>
      </c>
      <c r="L802" s="487">
        <v>0</v>
      </c>
      <c r="M802" s="487">
        <v>407</v>
      </c>
      <c r="N802" s="487">
        <v>84</v>
      </c>
    </row>
    <row r="803" spans="1:14" ht="9.6" customHeight="1">
      <c r="A803" s="475"/>
      <c r="B803" s="508" t="s">
        <v>1068</v>
      </c>
      <c r="C803" s="487">
        <v>764</v>
      </c>
      <c r="D803" s="487">
        <v>447</v>
      </c>
      <c r="E803" s="487">
        <v>117</v>
      </c>
      <c r="F803" s="487">
        <v>564</v>
      </c>
      <c r="G803" s="487">
        <v>457</v>
      </c>
      <c r="H803" s="487">
        <v>184</v>
      </c>
      <c r="I803" s="487">
        <v>107</v>
      </c>
      <c r="J803" s="487">
        <v>200</v>
      </c>
      <c r="K803" s="487">
        <v>200</v>
      </c>
      <c r="L803" s="487">
        <v>0</v>
      </c>
      <c r="M803" s="487">
        <v>511</v>
      </c>
      <c r="N803" s="487">
        <v>52</v>
      </c>
    </row>
    <row r="804" spans="1:14" ht="9.6" customHeight="1">
      <c r="A804" s="475"/>
      <c r="B804" s="508" t="s">
        <v>1067</v>
      </c>
      <c r="C804" s="487">
        <v>129</v>
      </c>
      <c r="D804" s="487">
        <v>91</v>
      </c>
      <c r="E804" s="487">
        <v>19</v>
      </c>
      <c r="F804" s="487">
        <v>110</v>
      </c>
      <c r="G804" s="487">
        <v>87</v>
      </c>
      <c r="H804" s="487">
        <v>46</v>
      </c>
      <c r="I804" s="487">
        <v>23</v>
      </c>
      <c r="J804" s="487">
        <v>19</v>
      </c>
      <c r="K804" s="487">
        <v>19</v>
      </c>
      <c r="L804" s="487">
        <v>0</v>
      </c>
      <c r="M804" s="487">
        <v>77</v>
      </c>
      <c r="N804" s="487">
        <v>8</v>
      </c>
    </row>
    <row r="805" spans="1:14" ht="9.6" customHeight="1">
      <c r="A805" s="475"/>
      <c r="B805" s="508" t="s">
        <v>877</v>
      </c>
      <c r="C805" s="487">
        <v>498</v>
      </c>
      <c r="D805" s="487">
        <v>264</v>
      </c>
      <c r="E805" s="487">
        <v>67</v>
      </c>
      <c r="F805" s="487">
        <v>331</v>
      </c>
      <c r="G805" s="487">
        <v>272</v>
      </c>
      <c r="H805" s="487">
        <v>93</v>
      </c>
      <c r="I805" s="487">
        <v>59</v>
      </c>
      <c r="J805" s="487">
        <v>167</v>
      </c>
      <c r="K805" s="487">
        <v>167</v>
      </c>
      <c r="L805" s="487">
        <v>0</v>
      </c>
      <c r="M805" s="487">
        <v>353</v>
      </c>
      <c r="N805" s="487">
        <v>39</v>
      </c>
    </row>
    <row r="806" spans="1:14" ht="9.6" customHeight="1">
      <c r="A806" s="475"/>
      <c r="B806" s="508" t="s">
        <v>1066</v>
      </c>
      <c r="C806" s="487">
        <v>137</v>
      </c>
      <c r="D806" s="487">
        <v>92</v>
      </c>
      <c r="E806" s="487">
        <v>31</v>
      </c>
      <c r="F806" s="487">
        <v>123</v>
      </c>
      <c r="G806" s="487">
        <v>98</v>
      </c>
      <c r="H806" s="487">
        <v>45</v>
      </c>
      <c r="I806" s="487">
        <v>25</v>
      </c>
      <c r="J806" s="487">
        <v>14</v>
      </c>
      <c r="K806" s="487">
        <v>14</v>
      </c>
      <c r="L806" s="487">
        <v>0</v>
      </c>
      <c r="M806" s="487">
        <v>81</v>
      </c>
      <c r="N806" s="487">
        <v>5</v>
      </c>
    </row>
    <row r="807" spans="1:14" ht="9.6" customHeight="1">
      <c r="A807" s="475"/>
      <c r="B807" s="508" t="s">
        <v>1065</v>
      </c>
      <c r="C807" s="487">
        <v>318</v>
      </c>
      <c r="D807" s="487">
        <v>171</v>
      </c>
      <c r="E807" s="487">
        <v>71</v>
      </c>
      <c r="F807" s="487">
        <v>242</v>
      </c>
      <c r="G807" s="487">
        <v>118</v>
      </c>
      <c r="H807" s="487">
        <v>65</v>
      </c>
      <c r="I807" s="487">
        <v>124</v>
      </c>
      <c r="J807" s="487">
        <v>76</v>
      </c>
      <c r="K807" s="487">
        <v>76</v>
      </c>
      <c r="L807" s="487">
        <v>0</v>
      </c>
      <c r="M807" s="487">
        <v>259</v>
      </c>
      <c r="N807" s="487">
        <v>60</v>
      </c>
    </row>
    <row r="808" spans="1:14" ht="9.6" customHeight="1">
      <c r="A808" s="475"/>
      <c r="B808" s="508" t="s">
        <v>1064</v>
      </c>
      <c r="C808" s="487">
        <v>167</v>
      </c>
      <c r="D808" s="487">
        <v>81</v>
      </c>
      <c r="E808" s="487">
        <v>37</v>
      </c>
      <c r="F808" s="487">
        <v>118</v>
      </c>
      <c r="G808" s="487">
        <v>63</v>
      </c>
      <c r="H808" s="487">
        <v>34</v>
      </c>
      <c r="I808" s="487">
        <v>55</v>
      </c>
      <c r="J808" s="487">
        <v>49</v>
      </c>
      <c r="K808" s="487">
        <v>49</v>
      </c>
      <c r="L808" s="487">
        <v>0</v>
      </c>
      <c r="M808" s="487">
        <v>123</v>
      </c>
      <c r="N808" s="487">
        <v>9</v>
      </c>
    </row>
    <row r="809" spans="1:14" ht="9.6" customHeight="1">
      <c r="A809" s="475"/>
      <c r="B809" s="508" t="s">
        <v>1063</v>
      </c>
      <c r="C809" s="487">
        <v>151</v>
      </c>
      <c r="D809" s="487">
        <v>90</v>
      </c>
      <c r="E809" s="487">
        <v>34</v>
      </c>
      <c r="F809" s="487">
        <v>124</v>
      </c>
      <c r="G809" s="487">
        <v>55</v>
      </c>
      <c r="H809" s="487">
        <v>31</v>
      </c>
      <c r="I809" s="487">
        <v>69</v>
      </c>
      <c r="J809" s="487">
        <v>27</v>
      </c>
      <c r="K809" s="487">
        <v>27</v>
      </c>
      <c r="L809" s="487">
        <v>0</v>
      </c>
      <c r="M809" s="487">
        <v>136</v>
      </c>
      <c r="N809" s="487">
        <v>51</v>
      </c>
    </row>
    <row r="810" spans="1:14" ht="9.6" customHeight="1">
      <c r="A810" s="475"/>
      <c r="B810" s="508" t="s">
        <v>1062</v>
      </c>
      <c r="C810" s="487">
        <v>2455</v>
      </c>
      <c r="D810" s="487">
        <v>1264</v>
      </c>
      <c r="E810" s="487">
        <v>629</v>
      </c>
      <c r="F810" s="487">
        <v>1893</v>
      </c>
      <c r="G810" s="487">
        <v>1081</v>
      </c>
      <c r="H810" s="487">
        <v>420</v>
      </c>
      <c r="I810" s="487">
        <v>812</v>
      </c>
      <c r="J810" s="487">
        <v>562</v>
      </c>
      <c r="K810" s="487">
        <v>562</v>
      </c>
      <c r="L810" s="487">
        <v>0</v>
      </c>
      <c r="M810" s="487">
        <v>1804</v>
      </c>
      <c r="N810" s="487">
        <v>67</v>
      </c>
    </row>
    <row r="811" spans="1:14" ht="9.6" customHeight="1">
      <c r="A811" s="475"/>
      <c r="B811" s="508" t="s">
        <v>1061</v>
      </c>
      <c r="C811" s="487">
        <v>332</v>
      </c>
      <c r="D811" s="487">
        <v>222</v>
      </c>
      <c r="E811" s="487">
        <v>66</v>
      </c>
      <c r="F811" s="487">
        <v>288</v>
      </c>
      <c r="G811" s="487">
        <v>156</v>
      </c>
      <c r="H811" s="487">
        <v>56</v>
      </c>
      <c r="I811" s="487">
        <v>132</v>
      </c>
      <c r="J811" s="487">
        <v>44</v>
      </c>
      <c r="K811" s="487">
        <v>44</v>
      </c>
      <c r="L811" s="487">
        <v>0</v>
      </c>
      <c r="M811" s="487">
        <v>213</v>
      </c>
      <c r="N811" s="487">
        <v>6</v>
      </c>
    </row>
    <row r="812" spans="1:14" ht="9.6" customHeight="1">
      <c r="A812" s="475"/>
      <c r="B812" s="508" t="s">
        <v>875</v>
      </c>
      <c r="C812" s="487">
        <v>2063</v>
      </c>
      <c r="D812" s="487">
        <v>1013</v>
      </c>
      <c r="E812" s="487">
        <v>538</v>
      </c>
      <c r="F812" s="487">
        <v>1551</v>
      </c>
      <c r="G812" s="487">
        <v>885</v>
      </c>
      <c r="H812" s="487">
        <v>350</v>
      </c>
      <c r="I812" s="487">
        <v>666</v>
      </c>
      <c r="J812" s="487">
        <v>512</v>
      </c>
      <c r="K812" s="487">
        <v>512</v>
      </c>
      <c r="L812" s="487">
        <v>0</v>
      </c>
      <c r="M812" s="487">
        <v>1506</v>
      </c>
      <c r="N812" s="487">
        <v>52</v>
      </c>
    </row>
    <row r="813" spans="1:14" ht="9.6" customHeight="1">
      <c r="A813" s="475"/>
      <c r="B813" s="508" t="s">
        <v>1060</v>
      </c>
      <c r="C813" s="487">
        <v>60</v>
      </c>
      <c r="D813" s="487">
        <v>29</v>
      </c>
      <c r="E813" s="487">
        <v>25</v>
      </c>
      <c r="F813" s="487">
        <v>54</v>
      </c>
      <c r="G813" s="487">
        <v>40</v>
      </c>
      <c r="H813" s="487">
        <v>14</v>
      </c>
      <c r="I813" s="487">
        <v>14</v>
      </c>
      <c r="J813" s="487">
        <v>6</v>
      </c>
      <c r="K813" s="487">
        <v>6</v>
      </c>
      <c r="L813" s="487">
        <v>0</v>
      </c>
      <c r="M813" s="487">
        <v>85</v>
      </c>
      <c r="N813" s="487">
        <v>9</v>
      </c>
    </row>
    <row r="814" spans="1:14" ht="9.6" customHeight="1">
      <c r="A814" s="475"/>
      <c r="B814" s="508" t="s">
        <v>1059</v>
      </c>
      <c r="C814" s="487">
        <v>1714</v>
      </c>
      <c r="D814" s="487">
        <v>880</v>
      </c>
      <c r="E814" s="487">
        <v>464</v>
      </c>
      <c r="F814" s="487">
        <v>1344</v>
      </c>
      <c r="G814" s="487">
        <v>609</v>
      </c>
      <c r="H814" s="487">
        <v>248</v>
      </c>
      <c r="I814" s="487">
        <v>735</v>
      </c>
      <c r="J814" s="487">
        <v>370</v>
      </c>
      <c r="K814" s="487">
        <v>370</v>
      </c>
      <c r="L814" s="487">
        <v>0</v>
      </c>
      <c r="M814" s="487">
        <v>720</v>
      </c>
      <c r="N814" s="487">
        <v>104</v>
      </c>
    </row>
    <row r="815" spans="1:14" ht="9.6" customHeight="1">
      <c r="A815" s="475"/>
      <c r="B815" s="508" t="s">
        <v>874</v>
      </c>
      <c r="C815" s="487">
        <v>1139</v>
      </c>
      <c r="D815" s="487">
        <v>515</v>
      </c>
      <c r="E815" s="487">
        <v>371</v>
      </c>
      <c r="F815" s="487">
        <v>886</v>
      </c>
      <c r="G815" s="487">
        <v>352</v>
      </c>
      <c r="H815" s="487">
        <v>157</v>
      </c>
      <c r="I815" s="487">
        <v>534</v>
      </c>
      <c r="J815" s="487">
        <v>253</v>
      </c>
      <c r="K815" s="487">
        <v>253</v>
      </c>
      <c r="L815" s="487">
        <v>0</v>
      </c>
      <c r="M815" s="487">
        <v>499</v>
      </c>
      <c r="N815" s="487">
        <v>78</v>
      </c>
    </row>
    <row r="816" spans="1:14" ht="9.6" customHeight="1">
      <c r="A816" s="475"/>
      <c r="B816" s="508" t="s">
        <v>1058</v>
      </c>
      <c r="C816" s="487">
        <v>575</v>
      </c>
      <c r="D816" s="487">
        <v>365</v>
      </c>
      <c r="E816" s="487">
        <v>93</v>
      </c>
      <c r="F816" s="487">
        <v>458</v>
      </c>
      <c r="G816" s="487">
        <v>257</v>
      </c>
      <c r="H816" s="487">
        <v>91</v>
      </c>
      <c r="I816" s="487">
        <v>201</v>
      </c>
      <c r="J816" s="487">
        <v>117</v>
      </c>
      <c r="K816" s="487">
        <v>117</v>
      </c>
      <c r="L816" s="487">
        <v>0</v>
      </c>
      <c r="M816" s="487">
        <v>221</v>
      </c>
      <c r="N816" s="487">
        <v>26</v>
      </c>
    </row>
    <row r="817" spans="1:14" ht="9.6" customHeight="1">
      <c r="A817" s="475"/>
      <c r="B817" s="508" t="s">
        <v>1057</v>
      </c>
      <c r="C817" s="487">
        <v>1964</v>
      </c>
      <c r="D817" s="487">
        <v>814</v>
      </c>
      <c r="E817" s="487">
        <v>814</v>
      </c>
      <c r="F817" s="487">
        <v>1628</v>
      </c>
      <c r="G817" s="487">
        <v>566</v>
      </c>
      <c r="H817" s="487">
        <v>250</v>
      </c>
      <c r="I817" s="487">
        <v>1062</v>
      </c>
      <c r="J817" s="487">
        <v>336</v>
      </c>
      <c r="K817" s="487">
        <v>336</v>
      </c>
      <c r="L817" s="487">
        <v>0</v>
      </c>
      <c r="M817" s="487">
        <v>621</v>
      </c>
      <c r="N817" s="487">
        <v>84</v>
      </c>
    </row>
    <row r="818" spans="1:14" ht="9.6" customHeight="1">
      <c r="A818" s="475"/>
      <c r="B818" s="508" t="s">
        <v>1056</v>
      </c>
      <c r="C818" s="487">
        <v>946</v>
      </c>
      <c r="D818" s="487">
        <v>449</v>
      </c>
      <c r="E818" s="487">
        <v>272</v>
      </c>
      <c r="F818" s="487">
        <v>721</v>
      </c>
      <c r="G818" s="487">
        <v>287</v>
      </c>
      <c r="H818" s="487">
        <v>126</v>
      </c>
      <c r="I818" s="487">
        <v>434</v>
      </c>
      <c r="J818" s="487">
        <v>225</v>
      </c>
      <c r="K818" s="487">
        <v>225</v>
      </c>
      <c r="L818" s="487">
        <v>0</v>
      </c>
      <c r="M818" s="487">
        <v>361</v>
      </c>
      <c r="N818" s="487">
        <v>52</v>
      </c>
    </row>
    <row r="819" spans="1:14" ht="9.6" customHeight="1">
      <c r="A819" s="475"/>
      <c r="B819" s="508" t="s">
        <v>1055</v>
      </c>
      <c r="C819" s="487">
        <v>1018</v>
      </c>
      <c r="D819" s="487">
        <v>365</v>
      </c>
      <c r="E819" s="487">
        <v>542</v>
      </c>
      <c r="F819" s="487">
        <v>907</v>
      </c>
      <c r="G819" s="487">
        <v>279</v>
      </c>
      <c r="H819" s="487">
        <v>124</v>
      </c>
      <c r="I819" s="487">
        <v>628</v>
      </c>
      <c r="J819" s="487">
        <v>111</v>
      </c>
      <c r="K819" s="487">
        <v>111</v>
      </c>
      <c r="L819" s="487">
        <v>0</v>
      </c>
      <c r="M819" s="487">
        <v>260</v>
      </c>
      <c r="N819" s="487">
        <v>32</v>
      </c>
    </row>
    <row r="820" spans="1:14" ht="9.6" customHeight="1">
      <c r="A820" s="475"/>
      <c r="B820" s="508" t="s">
        <v>1054</v>
      </c>
      <c r="C820" s="487">
        <v>1078</v>
      </c>
      <c r="D820" s="487">
        <v>586</v>
      </c>
      <c r="E820" s="487">
        <v>250</v>
      </c>
      <c r="F820" s="487">
        <v>836</v>
      </c>
      <c r="G820" s="487">
        <v>446</v>
      </c>
      <c r="H820" s="487">
        <v>165</v>
      </c>
      <c r="I820" s="487">
        <v>390</v>
      </c>
      <c r="J820" s="487">
        <v>242</v>
      </c>
      <c r="K820" s="487">
        <v>242</v>
      </c>
      <c r="L820" s="487">
        <v>0</v>
      </c>
      <c r="M820" s="487">
        <v>464</v>
      </c>
      <c r="N820" s="487">
        <v>56</v>
      </c>
    </row>
    <row r="821" spans="1:14" ht="9.6" customHeight="1">
      <c r="A821" s="475"/>
      <c r="B821" s="508" t="s">
        <v>1053</v>
      </c>
      <c r="C821" s="487">
        <v>235</v>
      </c>
      <c r="D821" s="487">
        <v>129</v>
      </c>
      <c r="E821" s="487">
        <v>82</v>
      </c>
      <c r="F821" s="487">
        <v>211</v>
      </c>
      <c r="G821" s="487">
        <v>108</v>
      </c>
      <c r="H821" s="487">
        <v>51</v>
      </c>
      <c r="I821" s="487">
        <v>103</v>
      </c>
      <c r="J821" s="487">
        <v>24</v>
      </c>
      <c r="K821" s="487">
        <v>24</v>
      </c>
      <c r="L821" s="487">
        <v>0</v>
      </c>
      <c r="M821" s="487">
        <v>78</v>
      </c>
      <c r="N821" s="487">
        <v>6</v>
      </c>
    </row>
    <row r="822" spans="1:14" ht="9.6" customHeight="1">
      <c r="A822" s="475"/>
      <c r="B822" s="508" t="s">
        <v>1052</v>
      </c>
      <c r="C822" s="487">
        <v>146</v>
      </c>
      <c r="D822" s="487">
        <v>85</v>
      </c>
      <c r="E822" s="487">
        <v>41</v>
      </c>
      <c r="F822" s="487">
        <v>126</v>
      </c>
      <c r="G822" s="487">
        <v>66</v>
      </c>
      <c r="H822" s="487">
        <v>32</v>
      </c>
      <c r="I822" s="487">
        <v>60</v>
      </c>
      <c r="J822" s="487">
        <v>20</v>
      </c>
      <c r="K822" s="487">
        <v>20</v>
      </c>
      <c r="L822" s="487">
        <v>0</v>
      </c>
      <c r="M822" s="487">
        <v>64</v>
      </c>
      <c r="N822" s="487">
        <v>8</v>
      </c>
    </row>
    <row r="823" spans="1:14" ht="9.6" customHeight="1">
      <c r="A823" s="475"/>
      <c r="B823" s="508" t="s">
        <v>1051</v>
      </c>
      <c r="C823" s="487">
        <v>697</v>
      </c>
      <c r="D823" s="487">
        <v>372</v>
      </c>
      <c r="E823" s="487">
        <v>127</v>
      </c>
      <c r="F823" s="487">
        <v>499</v>
      </c>
      <c r="G823" s="487">
        <v>272</v>
      </c>
      <c r="H823" s="487">
        <v>82</v>
      </c>
      <c r="I823" s="487">
        <v>227</v>
      </c>
      <c r="J823" s="487">
        <v>198</v>
      </c>
      <c r="K823" s="487">
        <v>198</v>
      </c>
      <c r="L823" s="487">
        <v>0</v>
      </c>
      <c r="M823" s="487">
        <v>322</v>
      </c>
      <c r="N823" s="487">
        <v>42</v>
      </c>
    </row>
    <row r="824" spans="1:14" ht="9.6" customHeight="1">
      <c r="A824" s="475"/>
      <c r="B824" s="508" t="s">
        <v>1050</v>
      </c>
      <c r="C824" s="487">
        <v>574</v>
      </c>
      <c r="D824" s="487">
        <v>256</v>
      </c>
      <c r="E824" s="487">
        <v>172</v>
      </c>
      <c r="F824" s="487">
        <v>428</v>
      </c>
      <c r="G824" s="487">
        <v>181</v>
      </c>
      <c r="H824" s="487">
        <v>92</v>
      </c>
      <c r="I824" s="487">
        <v>247</v>
      </c>
      <c r="J824" s="487">
        <v>146</v>
      </c>
      <c r="K824" s="487">
        <v>146</v>
      </c>
      <c r="L824" s="487">
        <v>0</v>
      </c>
      <c r="M824" s="487">
        <v>313</v>
      </c>
      <c r="N824" s="487">
        <v>13</v>
      </c>
    </row>
    <row r="825" spans="1:14" ht="9.6" customHeight="1">
      <c r="A825" s="475"/>
      <c r="B825" s="508" t="s">
        <v>1049</v>
      </c>
      <c r="C825" s="487">
        <v>156</v>
      </c>
      <c r="D825" s="487">
        <v>86</v>
      </c>
      <c r="E825" s="487">
        <v>46</v>
      </c>
      <c r="F825" s="487">
        <v>132</v>
      </c>
      <c r="G825" s="487">
        <v>54</v>
      </c>
      <c r="H825" s="487">
        <v>27</v>
      </c>
      <c r="I825" s="487">
        <v>78</v>
      </c>
      <c r="J825" s="487">
        <v>24</v>
      </c>
      <c r="K825" s="487">
        <v>24</v>
      </c>
      <c r="L825" s="487">
        <v>0</v>
      </c>
      <c r="M825" s="487">
        <v>62</v>
      </c>
      <c r="N825" s="487">
        <v>1</v>
      </c>
    </row>
    <row r="826" spans="1:14" ht="9.6" customHeight="1">
      <c r="A826" s="475"/>
      <c r="B826" s="508" t="s">
        <v>1048</v>
      </c>
      <c r="C826" s="487">
        <v>418</v>
      </c>
      <c r="D826" s="487">
        <v>170</v>
      </c>
      <c r="E826" s="487">
        <v>126</v>
      </c>
      <c r="F826" s="487">
        <v>296</v>
      </c>
      <c r="G826" s="487">
        <v>127</v>
      </c>
      <c r="H826" s="487">
        <v>65</v>
      </c>
      <c r="I826" s="487">
        <v>169</v>
      </c>
      <c r="J826" s="487">
        <v>122</v>
      </c>
      <c r="K826" s="487">
        <v>122</v>
      </c>
      <c r="L826" s="487">
        <v>0</v>
      </c>
      <c r="M826" s="487">
        <v>251</v>
      </c>
      <c r="N826" s="487">
        <v>12</v>
      </c>
    </row>
    <row r="827" spans="1:14" ht="9.6" customHeight="1">
      <c r="A827" s="475"/>
      <c r="B827" s="508" t="s">
        <v>1047</v>
      </c>
      <c r="C827" s="487">
        <v>1164</v>
      </c>
      <c r="D827" s="487">
        <v>653</v>
      </c>
      <c r="E827" s="487">
        <v>213</v>
      </c>
      <c r="F827" s="487">
        <v>866</v>
      </c>
      <c r="G827" s="487">
        <v>532</v>
      </c>
      <c r="H827" s="487">
        <v>173</v>
      </c>
      <c r="I827" s="487">
        <v>334</v>
      </c>
      <c r="J827" s="487">
        <v>298</v>
      </c>
      <c r="K827" s="487">
        <v>298</v>
      </c>
      <c r="L827" s="487">
        <v>0</v>
      </c>
      <c r="M827" s="487">
        <v>523</v>
      </c>
      <c r="N827" s="487">
        <v>18</v>
      </c>
    </row>
    <row r="828" spans="1:14" ht="9.6" customHeight="1">
      <c r="A828" s="475"/>
      <c r="B828" s="508" t="s">
        <v>876</v>
      </c>
      <c r="C828" s="487">
        <v>222</v>
      </c>
      <c r="D828" s="487">
        <v>100</v>
      </c>
      <c r="E828" s="487">
        <v>34</v>
      </c>
      <c r="F828" s="487">
        <v>134</v>
      </c>
      <c r="G828" s="487">
        <v>104</v>
      </c>
      <c r="H828" s="487">
        <v>40</v>
      </c>
      <c r="I828" s="487">
        <v>30</v>
      </c>
      <c r="J828" s="487">
        <v>88</v>
      </c>
      <c r="K828" s="487">
        <v>88</v>
      </c>
      <c r="L828" s="487">
        <v>0</v>
      </c>
      <c r="M828" s="487">
        <v>139</v>
      </c>
      <c r="N828" s="487">
        <v>2</v>
      </c>
    </row>
    <row r="829" spans="1:14" ht="9.6" customHeight="1">
      <c r="A829" s="475"/>
      <c r="B829" s="508" t="s">
        <v>1046</v>
      </c>
      <c r="C829" s="487">
        <v>296</v>
      </c>
      <c r="D829" s="487">
        <v>147</v>
      </c>
      <c r="E829" s="487">
        <v>28</v>
      </c>
      <c r="F829" s="487">
        <v>175</v>
      </c>
      <c r="G829" s="487">
        <v>130</v>
      </c>
      <c r="H829" s="487">
        <v>43</v>
      </c>
      <c r="I829" s="487">
        <v>45</v>
      </c>
      <c r="J829" s="487">
        <v>121</v>
      </c>
      <c r="K829" s="487">
        <v>121</v>
      </c>
      <c r="L829" s="487">
        <v>0</v>
      </c>
      <c r="M829" s="487">
        <v>197</v>
      </c>
      <c r="N829" s="487">
        <v>6</v>
      </c>
    </row>
    <row r="830" spans="1:14" ht="9.6" customHeight="1">
      <c r="A830" s="475"/>
      <c r="B830" s="508" t="s">
        <v>1045</v>
      </c>
      <c r="C830" s="487">
        <v>353</v>
      </c>
      <c r="D830" s="487">
        <v>246</v>
      </c>
      <c r="E830" s="487">
        <v>71</v>
      </c>
      <c r="F830" s="487">
        <v>317</v>
      </c>
      <c r="G830" s="487">
        <v>125</v>
      </c>
      <c r="H830" s="487">
        <v>35</v>
      </c>
      <c r="I830" s="487">
        <v>192</v>
      </c>
      <c r="J830" s="487">
        <v>36</v>
      </c>
      <c r="K830" s="487">
        <v>36</v>
      </c>
      <c r="L830" s="487">
        <v>0</v>
      </c>
      <c r="M830" s="487">
        <v>72</v>
      </c>
      <c r="N830" s="487">
        <v>4</v>
      </c>
    </row>
    <row r="831" spans="1:14" ht="9.6" customHeight="1">
      <c r="A831" s="475"/>
      <c r="B831" s="508" t="s">
        <v>1044</v>
      </c>
      <c r="C831" s="487">
        <v>293</v>
      </c>
      <c r="D831" s="487">
        <v>160</v>
      </c>
      <c r="E831" s="487">
        <v>80</v>
      </c>
      <c r="F831" s="487">
        <v>240</v>
      </c>
      <c r="G831" s="487">
        <v>173</v>
      </c>
      <c r="H831" s="487">
        <v>55</v>
      </c>
      <c r="I831" s="487">
        <v>67</v>
      </c>
      <c r="J831" s="487">
        <v>53</v>
      </c>
      <c r="K831" s="487">
        <v>53</v>
      </c>
      <c r="L831" s="487">
        <v>0</v>
      </c>
      <c r="M831" s="487">
        <v>115</v>
      </c>
      <c r="N831" s="487">
        <v>6</v>
      </c>
    </row>
    <row r="832" spans="1:14" ht="9.6" customHeight="1">
      <c r="A832" s="475"/>
      <c r="B832" s="508" t="s">
        <v>1043</v>
      </c>
      <c r="C832" s="487">
        <v>302</v>
      </c>
      <c r="D832" s="487">
        <v>138</v>
      </c>
      <c r="E832" s="487">
        <v>50</v>
      </c>
      <c r="F832" s="487">
        <v>188</v>
      </c>
      <c r="G832" s="487">
        <v>138</v>
      </c>
      <c r="H832" s="487">
        <v>69</v>
      </c>
      <c r="I832" s="487">
        <v>50</v>
      </c>
      <c r="J832" s="487">
        <v>114</v>
      </c>
      <c r="K832" s="487">
        <v>114</v>
      </c>
      <c r="L832" s="487">
        <v>0</v>
      </c>
      <c r="M832" s="487">
        <v>287</v>
      </c>
      <c r="N832" s="487">
        <v>17</v>
      </c>
    </row>
    <row r="833" spans="1:14" ht="9.6" customHeight="1">
      <c r="A833" s="475"/>
      <c r="B833" s="508" t="s">
        <v>1042</v>
      </c>
      <c r="C833" s="487">
        <v>58</v>
      </c>
      <c r="D833" s="487">
        <v>39</v>
      </c>
      <c r="E833" s="487">
        <v>12</v>
      </c>
      <c r="F833" s="487">
        <v>51</v>
      </c>
      <c r="G833" s="487">
        <v>45</v>
      </c>
      <c r="H833" s="487">
        <v>19</v>
      </c>
      <c r="I833" s="487">
        <v>6</v>
      </c>
      <c r="J833" s="487">
        <v>7</v>
      </c>
      <c r="K833" s="487">
        <v>7</v>
      </c>
      <c r="L833" s="487">
        <v>0</v>
      </c>
      <c r="M833" s="487">
        <v>47</v>
      </c>
      <c r="N833" s="487">
        <v>4</v>
      </c>
    </row>
    <row r="834" spans="1:14" ht="9.6" customHeight="1">
      <c r="A834" s="475"/>
      <c r="B834" s="508" t="s">
        <v>1041</v>
      </c>
      <c r="C834" s="487">
        <v>244</v>
      </c>
      <c r="D834" s="487">
        <v>99</v>
      </c>
      <c r="E834" s="487">
        <v>38</v>
      </c>
      <c r="F834" s="487">
        <v>137</v>
      </c>
      <c r="G834" s="487">
        <v>93</v>
      </c>
      <c r="H834" s="487">
        <v>50</v>
      </c>
      <c r="I834" s="487">
        <v>44</v>
      </c>
      <c r="J834" s="487">
        <v>107</v>
      </c>
      <c r="K834" s="487">
        <v>107</v>
      </c>
      <c r="L834" s="487">
        <v>0</v>
      </c>
      <c r="M834" s="487">
        <v>240</v>
      </c>
      <c r="N834" s="487">
        <v>13</v>
      </c>
    </row>
    <row r="835" spans="1:14" ht="9.6" customHeight="1">
      <c r="A835" s="475"/>
      <c r="B835" s="508" t="s">
        <v>1040</v>
      </c>
      <c r="C835" s="487">
        <v>120</v>
      </c>
      <c r="D835" s="487">
        <v>42</v>
      </c>
      <c r="E835" s="487">
        <v>16</v>
      </c>
      <c r="F835" s="487">
        <v>58</v>
      </c>
      <c r="G835" s="487">
        <v>56</v>
      </c>
      <c r="H835" s="487">
        <v>50</v>
      </c>
      <c r="I835" s="487">
        <v>2</v>
      </c>
      <c r="J835" s="487">
        <v>62</v>
      </c>
      <c r="K835" s="487">
        <v>62</v>
      </c>
      <c r="L835" s="487">
        <v>0</v>
      </c>
      <c r="M835" s="487">
        <v>98</v>
      </c>
      <c r="N835" s="487">
        <v>0</v>
      </c>
    </row>
    <row r="836" spans="1:14" ht="9.6" customHeight="1">
      <c r="A836" s="475"/>
      <c r="B836" s="508" t="s">
        <v>1039</v>
      </c>
      <c r="C836" s="487">
        <v>157</v>
      </c>
      <c r="D836" s="487">
        <v>58</v>
      </c>
      <c r="E836" s="487">
        <v>59</v>
      </c>
      <c r="F836" s="487">
        <v>117</v>
      </c>
      <c r="G836" s="487">
        <v>107</v>
      </c>
      <c r="H836" s="487">
        <v>54</v>
      </c>
      <c r="I836" s="487">
        <v>10</v>
      </c>
      <c r="J836" s="487">
        <v>40</v>
      </c>
      <c r="K836" s="487">
        <v>40</v>
      </c>
      <c r="L836" s="487">
        <v>0</v>
      </c>
      <c r="M836" s="487">
        <v>132</v>
      </c>
      <c r="N836" s="487">
        <v>0</v>
      </c>
    </row>
    <row r="837" spans="1:14" ht="9.6" customHeight="1">
      <c r="A837" s="475"/>
      <c r="B837" s="508" t="s">
        <v>879</v>
      </c>
      <c r="C837" s="487">
        <v>144</v>
      </c>
      <c r="D837" s="487">
        <v>53</v>
      </c>
      <c r="E837" s="487">
        <v>54</v>
      </c>
      <c r="F837" s="487">
        <v>107</v>
      </c>
      <c r="G837" s="487">
        <v>97</v>
      </c>
      <c r="H837" s="487">
        <v>47</v>
      </c>
      <c r="I837" s="487">
        <v>10</v>
      </c>
      <c r="J837" s="487">
        <v>37</v>
      </c>
      <c r="K837" s="487">
        <v>37</v>
      </c>
      <c r="L837" s="487">
        <v>0</v>
      </c>
      <c r="M837" s="487">
        <v>119</v>
      </c>
      <c r="N837" s="487">
        <v>0</v>
      </c>
    </row>
    <row r="838" spans="1:14" ht="9.6" customHeight="1">
      <c r="A838" s="475"/>
      <c r="B838" s="508" t="s">
        <v>875</v>
      </c>
      <c r="C838" s="487">
        <v>9</v>
      </c>
      <c r="D838" s="487">
        <v>4</v>
      </c>
      <c r="E838" s="487">
        <v>3</v>
      </c>
      <c r="F838" s="487">
        <v>7</v>
      </c>
      <c r="G838" s="520" t="s">
        <v>853</v>
      </c>
      <c r="H838" s="487">
        <v>5</v>
      </c>
      <c r="I838" s="520" t="s">
        <v>853</v>
      </c>
      <c r="J838" s="487">
        <v>2</v>
      </c>
      <c r="K838" s="487">
        <v>2</v>
      </c>
      <c r="L838" s="487">
        <v>0</v>
      </c>
      <c r="M838" s="487">
        <v>9</v>
      </c>
      <c r="N838" s="487">
        <v>0</v>
      </c>
    </row>
    <row r="839" spans="1:14" ht="9.6" customHeight="1">
      <c r="A839" s="475"/>
      <c r="B839" s="508" t="s">
        <v>1038</v>
      </c>
      <c r="C839" s="487">
        <v>4</v>
      </c>
      <c r="D839" s="487">
        <v>1</v>
      </c>
      <c r="E839" s="487">
        <v>2</v>
      </c>
      <c r="F839" s="487">
        <v>3</v>
      </c>
      <c r="G839" s="520" t="s">
        <v>853</v>
      </c>
      <c r="H839" s="487">
        <v>2</v>
      </c>
      <c r="I839" s="520" t="s">
        <v>853</v>
      </c>
      <c r="J839" s="487">
        <v>1</v>
      </c>
      <c r="K839" s="487">
        <v>1</v>
      </c>
      <c r="L839" s="487">
        <v>0</v>
      </c>
      <c r="M839" s="487">
        <v>4</v>
      </c>
      <c r="N839" s="487">
        <v>0</v>
      </c>
    </row>
    <row r="840" spans="1:14" ht="9.6" customHeight="1">
      <c r="A840" s="475"/>
      <c r="B840" s="508" t="s">
        <v>1037</v>
      </c>
      <c r="C840" s="487">
        <v>92</v>
      </c>
      <c r="D840" s="487">
        <v>70</v>
      </c>
      <c r="E840" s="487">
        <v>14</v>
      </c>
      <c r="F840" s="487">
        <v>84</v>
      </c>
      <c r="G840" s="487">
        <v>33</v>
      </c>
      <c r="H840" s="487">
        <v>16</v>
      </c>
      <c r="I840" s="487">
        <v>51</v>
      </c>
      <c r="J840" s="487">
        <v>8</v>
      </c>
      <c r="K840" s="487">
        <v>8</v>
      </c>
      <c r="L840" s="487">
        <v>0</v>
      </c>
      <c r="M840" s="487">
        <v>37</v>
      </c>
      <c r="N840" s="487">
        <v>0</v>
      </c>
    </row>
    <row r="841" spans="1:14" ht="9.6" customHeight="1">
      <c r="A841" s="475"/>
      <c r="B841" s="508" t="s">
        <v>1036</v>
      </c>
      <c r="C841" s="487">
        <v>319</v>
      </c>
      <c r="D841" s="487">
        <v>178</v>
      </c>
      <c r="E841" s="487">
        <v>35</v>
      </c>
      <c r="F841" s="487">
        <v>213</v>
      </c>
      <c r="G841" s="487">
        <v>42</v>
      </c>
      <c r="H841" s="487">
        <v>35</v>
      </c>
      <c r="I841" s="487">
        <v>171</v>
      </c>
      <c r="J841" s="487">
        <v>106</v>
      </c>
      <c r="K841" s="487">
        <v>106</v>
      </c>
      <c r="L841" s="487">
        <v>0</v>
      </c>
      <c r="M841" s="487">
        <v>84</v>
      </c>
      <c r="N841" s="487">
        <v>0</v>
      </c>
    </row>
    <row r="842" spans="1:14" ht="9.6" customHeight="1">
      <c r="A842" s="475"/>
      <c r="B842" s="512" t="s">
        <v>1035</v>
      </c>
      <c r="C842" s="487"/>
      <c r="D842" s="487"/>
      <c r="E842" s="487"/>
      <c r="F842" s="487"/>
      <c r="G842" s="487"/>
      <c r="H842" s="487"/>
      <c r="I842" s="487"/>
      <c r="J842" s="487"/>
      <c r="K842" s="487"/>
      <c r="L842" s="487"/>
      <c r="M842" s="487"/>
      <c r="N842" s="487"/>
    </row>
    <row r="843" spans="1:14" ht="9.6" customHeight="1">
      <c r="A843" s="475"/>
      <c r="B843" s="508" t="s">
        <v>1008</v>
      </c>
      <c r="C843" s="487">
        <v>39</v>
      </c>
      <c r="D843" s="487">
        <v>9</v>
      </c>
      <c r="E843" s="487">
        <v>3</v>
      </c>
      <c r="F843" s="487">
        <v>12</v>
      </c>
      <c r="G843" s="520" t="s">
        <v>853</v>
      </c>
      <c r="H843" s="487">
        <v>11</v>
      </c>
      <c r="I843" s="520" t="s">
        <v>853</v>
      </c>
      <c r="J843" s="487">
        <v>27</v>
      </c>
      <c r="K843" s="487">
        <v>22</v>
      </c>
      <c r="L843" s="487">
        <v>5</v>
      </c>
      <c r="M843" s="487">
        <v>35</v>
      </c>
      <c r="N843" s="487">
        <v>1</v>
      </c>
    </row>
    <row r="844" spans="1:14" ht="9.6" customHeight="1">
      <c r="A844" s="475"/>
      <c r="B844" s="508" t="s">
        <v>1034</v>
      </c>
      <c r="C844" s="487">
        <v>291</v>
      </c>
      <c r="D844" s="487">
        <v>105</v>
      </c>
      <c r="E844" s="487">
        <v>61</v>
      </c>
      <c r="F844" s="487">
        <v>166</v>
      </c>
      <c r="G844" s="487">
        <v>54</v>
      </c>
      <c r="H844" s="487">
        <v>26</v>
      </c>
      <c r="I844" s="487">
        <v>112</v>
      </c>
      <c r="J844" s="487">
        <v>125</v>
      </c>
      <c r="K844" s="487">
        <v>101</v>
      </c>
      <c r="L844" s="487">
        <v>24</v>
      </c>
      <c r="M844" s="487">
        <v>175</v>
      </c>
      <c r="N844" s="487">
        <v>0</v>
      </c>
    </row>
    <row r="845" spans="1:14" ht="9.6" customHeight="1">
      <c r="A845" s="475"/>
      <c r="B845" s="508" t="s">
        <v>1033</v>
      </c>
      <c r="C845" s="487">
        <v>231</v>
      </c>
      <c r="D845" s="487">
        <v>85</v>
      </c>
      <c r="E845" s="487">
        <v>49</v>
      </c>
      <c r="F845" s="487">
        <v>134</v>
      </c>
      <c r="G845" s="487">
        <v>45</v>
      </c>
      <c r="H845" s="487">
        <v>20</v>
      </c>
      <c r="I845" s="487">
        <v>89</v>
      </c>
      <c r="J845" s="487">
        <v>97</v>
      </c>
      <c r="K845" s="487">
        <v>80</v>
      </c>
      <c r="L845" s="487">
        <v>17</v>
      </c>
      <c r="M845" s="487">
        <v>134</v>
      </c>
      <c r="N845" s="487">
        <v>0</v>
      </c>
    </row>
    <row r="846" spans="1:14" ht="9.6" customHeight="1">
      <c r="A846" s="475"/>
      <c r="B846" s="508" t="s">
        <v>1032</v>
      </c>
      <c r="C846" s="487">
        <v>60</v>
      </c>
      <c r="D846" s="487">
        <v>20</v>
      </c>
      <c r="E846" s="487">
        <v>12</v>
      </c>
      <c r="F846" s="487">
        <v>32</v>
      </c>
      <c r="G846" s="487">
        <v>9</v>
      </c>
      <c r="H846" s="487">
        <v>6</v>
      </c>
      <c r="I846" s="487">
        <v>23</v>
      </c>
      <c r="J846" s="487">
        <v>28</v>
      </c>
      <c r="K846" s="487">
        <v>21</v>
      </c>
      <c r="L846" s="487">
        <v>7</v>
      </c>
      <c r="M846" s="487">
        <v>41</v>
      </c>
      <c r="N846" s="487">
        <v>0</v>
      </c>
    </row>
    <row r="847" spans="1:14" ht="9.6" customHeight="1">
      <c r="A847" s="475"/>
      <c r="B847" s="512" t="s">
        <v>1031</v>
      </c>
      <c r="C847" s="487"/>
      <c r="D847" s="487"/>
      <c r="E847" s="487"/>
      <c r="F847" s="487"/>
      <c r="G847" s="487"/>
      <c r="H847" s="487"/>
      <c r="I847" s="487"/>
      <c r="J847" s="487"/>
      <c r="K847" s="487"/>
      <c r="L847" s="487"/>
      <c r="M847" s="487"/>
      <c r="N847" s="487"/>
    </row>
    <row r="848" spans="1:14" ht="9.6" customHeight="1">
      <c r="A848" s="475"/>
      <c r="B848" s="508" t="s">
        <v>1030</v>
      </c>
      <c r="C848" s="487">
        <v>502</v>
      </c>
      <c r="D848" s="487">
        <v>258</v>
      </c>
      <c r="E848" s="487">
        <v>129</v>
      </c>
      <c r="F848" s="487">
        <v>387</v>
      </c>
      <c r="G848" s="487">
        <v>73</v>
      </c>
      <c r="H848" s="487">
        <v>59</v>
      </c>
      <c r="I848" s="487">
        <v>314</v>
      </c>
      <c r="J848" s="487">
        <v>115</v>
      </c>
      <c r="K848" s="487">
        <v>115</v>
      </c>
      <c r="L848" s="487">
        <v>0</v>
      </c>
      <c r="M848" s="487">
        <v>195</v>
      </c>
      <c r="N848" s="487">
        <v>0</v>
      </c>
    </row>
    <row r="850" spans="1:14" ht="9.6" customHeight="1">
      <c r="A850" s="475"/>
      <c r="B850" s="519"/>
      <c r="C850" s="487"/>
      <c r="D850" s="487"/>
      <c r="E850" s="487"/>
      <c r="F850" s="487"/>
      <c r="G850" s="487"/>
      <c r="H850" s="487"/>
      <c r="I850" s="487"/>
      <c r="J850" s="487"/>
      <c r="K850" s="487"/>
      <c r="L850" s="487"/>
      <c r="M850" s="487"/>
      <c r="N850" s="487"/>
    </row>
    <row r="851" spans="1:14" ht="9.6" customHeight="1">
      <c r="A851" s="475"/>
      <c r="B851" s="488"/>
      <c r="C851" s="487"/>
      <c r="D851" s="480"/>
      <c r="E851" s="480"/>
      <c r="J851" s="480"/>
      <c r="K851" s="480"/>
      <c r="L851" s="480"/>
      <c r="M851" s="480"/>
      <c r="N851" s="480"/>
    </row>
    <row r="852" spans="1:14" ht="9.6" customHeight="1">
      <c r="A852" s="486" t="s">
        <v>51</v>
      </c>
      <c r="B852" s="485"/>
      <c r="C852" s="484"/>
      <c r="D852" s="483"/>
      <c r="E852" s="483"/>
      <c r="F852" s="483"/>
      <c r="G852" s="483"/>
      <c r="H852" s="483"/>
      <c r="I852" s="483"/>
      <c r="J852" s="483"/>
      <c r="K852" s="483"/>
      <c r="L852" s="483"/>
      <c r="M852" s="483"/>
      <c r="N852" s="483"/>
    </row>
    <row r="853" spans="1:14" ht="10.15" customHeight="1">
      <c r="A853" s="478"/>
      <c r="B853" s="516"/>
      <c r="C853" s="503" t="s">
        <v>977</v>
      </c>
      <c r="D853" s="515"/>
      <c r="E853" s="496"/>
      <c r="F853" s="496"/>
      <c r="G853" s="496"/>
      <c r="H853" s="496"/>
      <c r="I853" s="496"/>
      <c r="J853" s="496"/>
      <c r="K853" s="496"/>
      <c r="L853" s="496"/>
      <c r="M853" s="496"/>
      <c r="N853" s="496"/>
    </row>
    <row r="854" spans="1:14" ht="10.15" customHeight="1">
      <c r="A854" s="478"/>
      <c r="B854" s="516"/>
      <c r="C854" s="503"/>
      <c r="D854" s="515"/>
      <c r="E854" s="496"/>
      <c r="F854" s="496"/>
      <c r="G854" s="496"/>
      <c r="H854" s="496"/>
      <c r="I854" s="496"/>
      <c r="J854" s="496"/>
      <c r="K854" s="496"/>
      <c r="L854" s="496"/>
      <c r="M854" s="496"/>
      <c r="N854" s="496"/>
    </row>
    <row r="855" spans="1:14" ht="10.15" customHeight="1">
      <c r="A855" s="509" t="s">
        <v>1029</v>
      </c>
      <c r="B855" s="510"/>
      <c r="C855" s="503"/>
      <c r="D855" s="515"/>
      <c r="E855" s="496"/>
      <c r="F855" s="496"/>
      <c r="G855" s="496"/>
      <c r="H855" s="496"/>
      <c r="I855" s="496"/>
      <c r="J855" s="496"/>
      <c r="K855" s="496"/>
      <c r="L855" s="496"/>
      <c r="M855" s="496"/>
      <c r="N855" s="496"/>
    </row>
    <row r="856" spans="1:14" ht="9.6" customHeight="1">
      <c r="A856" s="475"/>
      <c r="B856" s="512" t="s">
        <v>1028</v>
      </c>
      <c r="C856" s="487"/>
      <c r="D856" s="487"/>
      <c r="E856" s="487"/>
      <c r="F856" s="487"/>
      <c r="G856" s="487"/>
      <c r="H856" s="487"/>
      <c r="I856" s="487"/>
      <c r="J856" s="487"/>
      <c r="K856" s="487"/>
      <c r="L856" s="487"/>
      <c r="M856" s="487"/>
      <c r="N856" s="487"/>
    </row>
    <row r="857" spans="1:14" ht="9.6" customHeight="1">
      <c r="A857" s="475"/>
      <c r="B857" s="508" t="s">
        <v>1027</v>
      </c>
      <c r="C857" s="487">
        <v>72</v>
      </c>
      <c r="D857" s="487">
        <v>24</v>
      </c>
      <c r="E857" s="487">
        <v>32</v>
      </c>
      <c r="F857" s="487">
        <v>56</v>
      </c>
      <c r="G857" s="487">
        <v>9</v>
      </c>
      <c r="H857" s="487">
        <v>7</v>
      </c>
      <c r="I857" s="487">
        <v>47</v>
      </c>
      <c r="J857" s="487">
        <v>16</v>
      </c>
      <c r="K857" s="487">
        <v>7</v>
      </c>
      <c r="L857" s="487">
        <v>9</v>
      </c>
      <c r="M857" s="487">
        <v>16</v>
      </c>
      <c r="N857" s="487">
        <v>0</v>
      </c>
    </row>
    <row r="858" spans="1:14" ht="9.6" customHeight="1">
      <c r="A858" s="475"/>
      <c r="B858" s="508" t="s">
        <v>1026</v>
      </c>
      <c r="C858" s="487">
        <v>29</v>
      </c>
      <c r="D858" s="487">
        <v>6</v>
      </c>
      <c r="E858" s="487">
        <v>13</v>
      </c>
      <c r="F858" s="487">
        <v>19</v>
      </c>
      <c r="G858" s="520" t="s">
        <v>853</v>
      </c>
      <c r="H858" s="487">
        <v>15</v>
      </c>
      <c r="I858" s="520" t="s">
        <v>853</v>
      </c>
      <c r="J858" s="487">
        <v>10</v>
      </c>
      <c r="K858" s="487">
        <v>10</v>
      </c>
      <c r="L858" s="487">
        <v>0</v>
      </c>
      <c r="M858" s="487">
        <v>26</v>
      </c>
      <c r="N858" s="487">
        <v>1</v>
      </c>
    </row>
    <row r="859" spans="1:14" ht="9.6" customHeight="1">
      <c r="A859" s="475"/>
      <c r="B859" s="508" t="s">
        <v>1025</v>
      </c>
      <c r="C859" s="487">
        <v>36</v>
      </c>
      <c r="D859" s="487">
        <v>22</v>
      </c>
      <c r="E859" s="487">
        <v>8</v>
      </c>
      <c r="F859" s="487">
        <v>30</v>
      </c>
      <c r="G859" s="487">
        <v>8</v>
      </c>
      <c r="H859" s="487">
        <v>8</v>
      </c>
      <c r="I859" s="487">
        <v>22</v>
      </c>
      <c r="J859" s="487">
        <v>6</v>
      </c>
      <c r="K859" s="487">
        <v>6</v>
      </c>
      <c r="L859" s="487">
        <v>0</v>
      </c>
      <c r="M859" s="487">
        <v>0</v>
      </c>
      <c r="N859" s="487">
        <v>0</v>
      </c>
    </row>
    <row r="860" spans="1:14" ht="9.6" customHeight="1">
      <c r="A860" s="475"/>
      <c r="B860" s="512" t="s">
        <v>1024</v>
      </c>
      <c r="C860" s="518"/>
      <c r="D860" s="517"/>
      <c r="E860" s="517"/>
      <c r="F860" s="517"/>
      <c r="G860" s="517"/>
      <c r="H860" s="517"/>
      <c r="I860" s="517"/>
      <c r="J860" s="517"/>
      <c r="K860" s="517"/>
      <c r="L860" s="517"/>
      <c r="M860" s="517"/>
      <c r="N860" s="517"/>
    </row>
    <row r="861" spans="1:14" ht="9.6" customHeight="1">
      <c r="A861" s="475"/>
      <c r="B861" s="508" t="s">
        <v>1023</v>
      </c>
      <c r="C861" s="487">
        <v>2130</v>
      </c>
      <c r="D861" s="487">
        <v>1424</v>
      </c>
      <c r="E861" s="487">
        <v>563</v>
      </c>
      <c r="F861" s="487">
        <v>1987</v>
      </c>
      <c r="G861" s="487">
        <v>527</v>
      </c>
      <c r="H861" s="487">
        <v>289</v>
      </c>
      <c r="I861" s="487">
        <v>1460</v>
      </c>
      <c r="J861" s="487">
        <v>143</v>
      </c>
      <c r="K861" s="487">
        <v>143</v>
      </c>
      <c r="L861" s="487">
        <v>0</v>
      </c>
      <c r="M861" s="487">
        <v>0</v>
      </c>
      <c r="N861" s="487">
        <v>0</v>
      </c>
    </row>
    <row r="862" spans="1:14" ht="9.6" customHeight="1">
      <c r="A862" s="475"/>
      <c r="B862" s="512" t="s">
        <v>1022</v>
      </c>
      <c r="C862" s="487"/>
      <c r="D862" s="487"/>
      <c r="E862" s="487"/>
      <c r="F862" s="487"/>
      <c r="G862" s="487"/>
      <c r="H862" s="487"/>
      <c r="I862" s="487"/>
      <c r="J862" s="487"/>
      <c r="K862" s="487"/>
      <c r="L862" s="487"/>
      <c r="M862" s="487"/>
      <c r="N862" s="487"/>
    </row>
    <row r="863" spans="1:14" ht="9.6" customHeight="1">
      <c r="A863" s="475"/>
      <c r="B863" s="508" t="s">
        <v>1008</v>
      </c>
      <c r="C863" s="487">
        <v>65</v>
      </c>
      <c r="D863" s="487">
        <v>52</v>
      </c>
      <c r="E863" s="487">
        <v>3</v>
      </c>
      <c r="F863" s="487">
        <v>55</v>
      </c>
      <c r="G863" s="487">
        <v>20</v>
      </c>
      <c r="H863" s="487">
        <v>17</v>
      </c>
      <c r="I863" s="487">
        <v>35</v>
      </c>
      <c r="J863" s="487">
        <v>10</v>
      </c>
      <c r="K863" s="487">
        <v>10</v>
      </c>
      <c r="L863" s="487">
        <v>0</v>
      </c>
      <c r="M863" s="487">
        <v>26</v>
      </c>
      <c r="N863" s="487">
        <v>0</v>
      </c>
    </row>
    <row r="864" spans="1:14" ht="9.6" customHeight="1">
      <c r="A864" s="475"/>
      <c r="B864" s="512" t="s">
        <v>1021</v>
      </c>
      <c r="C864" s="487"/>
      <c r="D864" s="487"/>
      <c r="E864" s="487"/>
      <c r="F864" s="487"/>
      <c r="G864" s="487"/>
      <c r="H864" s="487"/>
      <c r="I864" s="487"/>
      <c r="J864" s="487"/>
      <c r="K864" s="487"/>
      <c r="L864" s="487"/>
      <c r="M864" s="487"/>
      <c r="N864" s="487"/>
    </row>
    <row r="865" spans="1:14" ht="9.6" customHeight="1">
      <c r="A865" s="475"/>
      <c r="B865" s="508" t="s">
        <v>1020</v>
      </c>
      <c r="C865" s="487">
        <v>281</v>
      </c>
      <c r="D865" s="487">
        <v>174</v>
      </c>
      <c r="E865" s="487">
        <v>69</v>
      </c>
      <c r="F865" s="487">
        <v>243</v>
      </c>
      <c r="G865" s="487">
        <v>43</v>
      </c>
      <c r="H865" s="487">
        <v>38</v>
      </c>
      <c r="I865" s="487">
        <v>200</v>
      </c>
      <c r="J865" s="487">
        <v>38</v>
      </c>
      <c r="K865" s="487">
        <v>36</v>
      </c>
      <c r="L865" s="487">
        <v>2</v>
      </c>
      <c r="M865" s="487">
        <v>0</v>
      </c>
      <c r="N865" s="487">
        <v>0</v>
      </c>
    </row>
    <row r="866" spans="1:14" ht="9.6" customHeight="1">
      <c r="A866" s="475"/>
      <c r="B866" s="512" t="s">
        <v>1019</v>
      </c>
      <c r="C866" s="487"/>
      <c r="D866" s="487"/>
      <c r="E866" s="487"/>
      <c r="F866" s="487"/>
      <c r="G866" s="487"/>
      <c r="H866" s="487"/>
      <c r="I866" s="487"/>
      <c r="J866" s="487"/>
      <c r="K866" s="487"/>
      <c r="L866" s="487"/>
      <c r="M866" s="487"/>
      <c r="N866" s="487"/>
    </row>
    <row r="867" spans="1:14" ht="9.6" customHeight="1">
      <c r="A867" s="475"/>
      <c r="B867" s="508" t="s">
        <v>1018</v>
      </c>
      <c r="C867" s="487">
        <v>10</v>
      </c>
      <c r="D867" s="487">
        <v>6</v>
      </c>
      <c r="E867" s="487">
        <v>3</v>
      </c>
      <c r="F867" s="487">
        <v>9</v>
      </c>
      <c r="G867" s="487">
        <v>2</v>
      </c>
      <c r="H867" s="487">
        <v>2</v>
      </c>
      <c r="I867" s="487">
        <v>7</v>
      </c>
      <c r="J867" s="487">
        <v>1</v>
      </c>
      <c r="K867" s="487">
        <v>0</v>
      </c>
      <c r="L867" s="487">
        <v>1</v>
      </c>
      <c r="M867" s="487">
        <v>0</v>
      </c>
      <c r="N867" s="487">
        <v>0</v>
      </c>
    </row>
    <row r="868" spans="1:14" ht="9.6" customHeight="1">
      <c r="A868" s="475"/>
      <c r="B868" s="512" t="s">
        <v>1017</v>
      </c>
      <c r="C868" s="487"/>
      <c r="D868" s="487"/>
      <c r="E868" s="487"/>
      <c r="F868" s="487"/>
      <c r="G868" s="487"/>
      <c r="H868" s="487"/>
      <c r="I868" s="487"/>
      <c r="J868" s="487"/>
      <c r="K868" s="487"/>
      <c r="L868" s="487"/>
      <c r="M868" s="487"/>
      <c r="N868" s="487"/>
    </row>
    <row r="869" spans="1:14" ht="9.6" customHeight="1">
      <c r="A869" s="475"/>
      <c r="B869" s="508" t="s">
        <v>1016</v>
      </c>
      <c r="C869" s="487">
        <v>195</v>
      </c>
      <c r="D869" s="487">
        <v>57</v>
      </c>
      <c r="E869" s="487">
        <v>44</v>
      </c>
      <c r="F869" s="487">
        <v>101</v>
      </c>
      <c r="G869" s="487">
        <v>35</v>
      </c>
      <c r="H869" s="487">
        <v>22</v>
      </c>
      <c r="I869" s="487">
        <v>66</v>
      </c>
      <c r="J869" s="487">
        <v>94</v>
      </c>
      <c r="K869" s="487">
        <v>83</v>
      </c>
      <c r="L869" s="487">
        <v>11</v>
      </c>
      <c r="M869" s="487">
        <v>107</v>
      </c>
      <c r="N869" s="487">
        <v>0</v>
      </c>
    </row>
    <row r="870" spans="1:14" ht="9.6" customHeight="1">
      <c r="A870" s="475"/>
      <c r="B870" s="508" t="s">
        <v>1015</v>
      </c>
      <c r="C870" s="487">
        <v>9</v>
      </c>
      <c r="D870" s="487">
        <v>1</v>
      </c>
      <c r="E870" s="487">
        <v>4</v>
      </c>
      <c r="F870" s="487">
        <v>5</v>
      </c>
      <c r="G870" s="520" t="s">
        <v>853</v>
      </c>
      <c r="H870" s="487">
        <v>4</v>
      </c>
      <c r="I870" s="520" t="s">
        <v>853</v>
      </c>
      <c r="J870" s="487">
        <v>4</v>
      </c>
      <c r="K870" s="487">
        <v>4</v>
      </c>
      <c r="L870" s="487">
        <v>0</v>
      </c>
      <c r="M870" s="487">
        <v>0</v>
      </c>
      <c r="N870" s="487">
        <v>0</v>
      </c>
    </row>
    <row r="871" spans="1:14" ht="9.6" customHeight="1">
      <c r="A871" s="475"/>
      <c r="B871" s="508" t="s">
        <v>1014</v>
      </c>
      <c r="C871" s="487">
        <v>639</v>
      </c>
      <c r="D871" s="487">
        <v>373</v>
      </c>
      <c r="E871" s="487">
        <v>203</v>
      </c>
      <c r="F871" s="487">
        <v>576</v>
      </c>
      <c r="G871" s="487">
        <v>69</v>
      </c>
      <c r="H871" s="487">
        <v>17</v>
      </c>
      <c r="I871" s="487">
        <v>507</v>
      </c>
      <c r="J871" s="487">
        <v>63</v>
      </c>
      <c r="K871" s="487">
        <v>63</v>
      </c>
      <c r="L871" s="487">
        <v>0</v>
      </c>
      <c r="M871" s="487">
        <v>132</v>
      </c>
      <c r="N871" s="487">
        <v>0</v>
      </c>
    </row>
    <row r="872" spans="1:14" ht="9.6" customHeight="1">
      <c r="A872" s="475"/>
      <c r="B872" s="512" t="s">
        <v>1013</v>
      </c>
      <c r="C872" s="487"/>
      <c r="D872" s="487"/>
      <c r="E872" s="487"/>
      <c r="F872" s="487"/>
      <c r="G872" s="487"/>
      <c r="H872" s="487"/>
      <c r="I872" s="487"/>
      <c r="J872" s="487"/>
      <c r="K872" s="487"/>
      <c r="L872" s="487"/>
      <c r="M872" s="487"/>
      <c r="N872" s="487"/>
    </row>
    <row r="873" spans="1:14" ht="9.6" customHeight="1">
      <c r="A873" s="475"/>
      <c r="B873" s="508" t="s">
        <v>1012</v>
      </c>
      <c r="C873" s="487">
        <v>99</v>
      </c>
      <c r="D873" s="487">
        <v>47</v>
      </c>
      <c r="E873" s="487">
        <v>39</v>
      </c>
      <c r="F873" s="487">
        <v>86</v>
      </c>
      <c r="G873" s="487">
        <v>11</v>
      </c>
      <c r="H873" s="487">
        <v>11</v>
      </c>
      <c r="I873" s="487">
        <v>75</v>
      </c>
      <c r="J873" s="487">
        <v>13</v>
      </c>
      <c r="K873" s="487">
        <v>13</v>
      </c>
      <c r="L873" s="487">
        <v>0</v>
      </c>
      <c r="M873" s="487">
        <v>0</v>
      </c>
      <c r="N873" s="487">
        <v>0</v>
      </c>
    </row>
    <row r="874" spans="1:14" ht="9.6" customHeight="1">
      <c r="A874" s="475"/>
      <c r="B874" s="508" t="s">
        <v>1011</v>
      </c>
      <c r="C874" s="487">
        <v>31</v>
      </c>
      <c r="D874" s="487">
        <v>4</v>
      </c>
      <c r="E874" s="487">
        <v>6</v>
      </c>
      <c r="F874" s="487">
        <v>10</v>
      </c>
      <c r="G874" s="487">
        <v>8</v>
      </c>
      <c r="H874" s="487">
        <v>4</v>
      </c>
      <c r="I874" s="487">
        <v>2</v>
      </c>
      <c r="J874" s="487">
        <v>21</v>
      </c>
      <c r="K874" s="487">
        <v>19</v>
      </c>
      <c r="L874" s="487">
        <v>2</v>
      </c>
      <c r="M874" s="487">
        <v>0</v>
      </c>
      <c r="N874" s="487">
        <v>0</v>
      </c>
    </row>
    <row r="875" spans="1:14" ht="9.6" customHeight="1">
      <c r="A875" s="475"/>
      <c r="B875" s="508" t="s">
        <v>1010</v>
      </c>
      <c r="C875" s="487">
        <v>464</v>
      </c>
      <c r="D875" s="487">
        <v>288</v>
      </c>
      <c r="E875" s="487">
        <v>66</v>
      </c>
      <c r="F875" s="487">
        <v>354</v>
      </c>
      <c r="G875" s="487">
        <v>115</v>
      </c>
      <c r="H875" s="487">
        <v>89</v>
      </c>
      <c r="I875" s="487">
        <v>239</v>
      </c>
      <c r="J875" s="487">
        <v>110</v>
      </c>
      <c r="K875" s="487">
        <v>100</v>
      </c>
      <c r="L875" s="487">
        <v>10</v>
      </c>
      <c r="M875" s="487">
        <v>204</v>
      </c>
      <c r="N875" s="487">
        <v>0</v>
      </c>
    </row>
    <row r="876" spans="1:14" ht="9.6" customHeight="1">
      <c r="A876" s="475"/>
      <c r="B876" s="512" t="s">
        <v>1009</v>
      </c>
      <c r="C876" s="487"/>
      <c r="D876" s="487"/>
      <c r="E876" s="487"/>
      <c r="F876" s="487"/>
      <c r="G876" s="487"/>
      <c r="H876" s="487"/>
      <c r="I876" s="487"/>
      <c r="J876" s="487"/>
      <c r="K876" s="487"/>
      <c r="L876" s="487"/>
      <c r="M876" s="487"/>
      <c r="N876" s="487"/>
    </row>
    <row r="877" spans="1:14" ht="9.6" customHeight="1">
      <c r="A877" s="475"/>
      <c r="B877" s="508" t="s">
        <v>1008</v>
      </c>
      <c r="C877" s="487">
        <v>45</v>
      </c>
      <c r="D877" s="487">
        <v>22</v>
      </c>
      <c r="E877" s="487">
        <v>13</v>
      </c>
      <c r="F877" s="487">
        <v>35</v>
      </c>
      <c r="G877" s="487">
        <v>15</v>
      </c>
      <c r="H877" s="487">
        <v>10</v>
      </c>
      <c r="I877" s="487">
        <v>20</v>
      </c>
      <c r="J877" s="487">
        <v>10</v>
      </c>
      <c r="K877" s="487">
        <v>10</v>
      </c>
      <c r="L877" s="487">
        <v>0</v>
      </c>
      <c r="M877" s="487">
        <v>20</v>
      </c>
      <c r="N877" s="487">
        <v>0</v>
      </c>
    </row>
    <row r="878" spans="1:14" ht="9.6" customHeight="1">
      <c r="A878" s="475"/>
      <c r="B878" s="508" t="s">
        <v>1007</v>
      </c>
      <c r="C878" s="487">
        <v>210</v>
      </c>
      <c r="D878" s="487">
        <v>138</v>
      </c>
      <c r="E878" s="487">
        <v>40</v>
      </c>
      <c r="F878" s="487">
        <v>178</v>
      </c>
      <c r="G878" s="487">
        <v>68</v>
      </c>
      <c r="H878" s="487">
        <v>43</v>
      </c>
      <c r="I878" s="487">
        <v>110</v>
      </c>
      <c r="J878" s="487">
        <v>32</v>
      </c>
      <c r="K878" s="487">
        <v>30</v>
      </c>
      <c r="L878" s="487">
        <v>2</v>
      </c>
      <c r="M878" s="487">
        <v>77</v>
      </c>
      <c r="N878" s="487">
        <v>0</v>
      </c>
    </row>
    <row r="879" spans="1:14" ht="9.6" customHeight="1">
      <c r="A879" s="475"/>
      <c r="B879" s="508" t="s">
        <v>1006</v>
      </c>
      <c r="C879" s="487">
        <v>66</v>
      </c>
      <c r="D879" s="487">
        <v>46</v>
      </c>
      <c r="E879" s="487">
        <v>11</v>
      </c>
      <c r="F879" s="487">
        <v>57</v>
      </c>
      <c r="G879" s="487">
        <v>25</v>
      </c>
      <c r="H879" s="487">
        <v>15</v>
      </c>
      <c r="I879" s="487">
        <v>32</v>
      </c>
      <c r="J879" s="487">
        <v>9</v>
      </c>
      <c r="K879" s="487">
        <v>9</v>
      </c>
      <c r="L879" s="487">
        <v>0</v>
      </c>
      <c r="M879" s="487">
        <v>24</v>
      </c>
      <c r="N879" s="487">
        <v>0</v>
      </c>
    </row>
    <row r="880" spans="1:14" ht="9.6" customHeight="1">
      <c r="A880" s="475"/>
      <c r="B880" s="508" t="s">
        <v>1005</v>
      </c>
      <c r="C880" s="487">
        <v>24</v>
      </c>
      <c r="D880" s="487">
        <v>12</v>
      </c>
      <c r="E880" s="487">
        <v>7</v>
      </c>
      <c r="F880" s="487">
        <v>19</v>
      </c>
      <c r="G880" s="487">
        <v>3</v>
      </c>
      <c r="H880" s="487">
        <v>3</v>
      </c>
      <c r="I880" s="487">
        <v>16</v>
      </c>
      <c r="J880" s="487">
        <v>5</v>
      </c>
      <c r="K880" s="487">
        <v>5</v>
      </c>
      <c r="L880" s="487">
        <v>0</v>
      </c>
      <c r="M880" s="487">
        <v>6</v>
      </c>
      <c r="N880" s="487">
        <v>0</v>
      </c>
    </row>
    <row r="881" spans="1:14" ht="9.6" customHeight="1">
      <c r="A881" s="475"/>
      <c r="B881" s="508" t="s">
        <v>1004</v>
      </c>
      <c r="C881" s="487">
        <v>4</v>
      </c>
      <c r="D881" s="487">
        <v>1</v>
      </c>
      <c r="E881" s="487">
        <v>1</v>
      </c>
      <c r="F881" s="487">
        <v>2</v>
      </c>
      <c r="G881" s="487">
        <v>1</v>
      </c>
      <c r="H881" s="487">
        <v>1</v>
      </c>
      <c r="I881" s="487">
        <v>1</v>
      </c>
      <c r="J881" s="487">
        <v>2</v>
      </c>
      <c r="K881" s="487">
        <v>2</v>
      </c>
      <c r="L881" s="487">
        <v>0</v>
      </c>
      <c r="M881" s="487">
        <v>2</v>
      </c>
      <c r="N881" s="487">
        <v>0</v>
      </c>
    </row>
    <row r="882" spans="1:14" ht="9.6" customHeight="1">
      <c r="A882" s="475"/>
      <c r="B882" s="508" t="s">
        <v>1003</v>
      </c>
      <c r="C882" s="487">
        <v>43</v>
      </c>
      <c r="D882" s="487">
        <v>29</v>
      </c>
      <c r="E882" s="487">
        <v>9</v>
      </c>
      <c r="F882" s="487">
        <v>38</v>
      </c>
      <c r="G882" s="487">
        <v>7</v>
      </c>
      <c r="H882" s="487">
        <v>5</v>
      </c>
      <c r="I882" s="487">
        <v>31</v>
      </c>
      <c r="J882" s="487">
        <v>5</v>
      </c>
      <c r="K882" s="487">
        <v>5</v>
      </c>
      <c r="L882" s="487">
        <v>0</v>
      </c>
      <c r="M882" s="487">
        <v>9</v>
      </c>
      <c r="N882" s="487">
        <v>0</v>
      </c>
    </row>
    <row r="883" spans="1:14" ht="9.6" customHeight="1">
      <c r="A883" s="475"/>
      <c r="B883" s="508" t="s">
        <v>1002</v>
      </c>
      <c r="C883" s="487">
        <v>73</v>
      </c>
      <c r="D883" s="487">
        <v>50</v>
      </c>
      <c r="E883" s="487">
        <v>12</v>
      </c>
      <c r="F883" s="487">
        <v>62</v>
      </c>
      <c r="G883" s="487">
        <v>32</v>
      </c>
      <c r="H883" s="487">
        <v>19</v>
      </c>
      <c r="I883" s="487">
        <v>30</v>
      </c>
      <c r="J883" s="487">
        <v>11</v>
      </c>
      <c r="K883" s="487">
        <v>9</v>
      </c>
      <c r="L883" s="487">
        <v>2</v>
      </c>
      <c r="M883" s="487">
        <v>36</v>
      </c>
      <c r="N883" s="487">
        <v>0</v>
      </c>
    </row>
    <row r="884" spans="1:14" ht="9.6" customHeight="1">
      <c r="A884" s="475"/>
      <c r="B884" s="508" t="s">
        <v>1001</v>
      </c>
      <c r="C884" s="487">
        <v>30</v>
      </c>
      <c r="D884" s="487">
        <v>16</v>
      </c>
      <c r="E884" s="487">
        <v>7</v>
      </c>
      <c r="F884" s="487">
        <v>23</v>
      </c>
      <c r="G884" s="487">
        <v>15</v>
      </c>
      <c r="H884" s="487">
        <v>8</v>
      </c>
      <c r="I884" s="487">
        <v>8</v>
      </c>
      <c r="J884" s="487">
        <v>7</v>
      </c>
      <c r="K884" s="487">
        <v>6</v>
      </c>
      <c r="L884" s="487">
        <v>1</v>
      </c>
      <c r="M884" s="487">
        <v>20</v>
      </c>
      <c r="N884" s="487">
        <v>0</v>
      </c>
    </row>
    <row r="885" spans="1:14" ht="9.6" customHeight="1">
      <c r="A885" s="475"/>
      <c r="B885" s="508" t="s">
        <v>1000</v>
      </c>
      <c r="C885" s="487">
        <v>42</v>
      </c>
      <c r="D885" s="487">
        <v>18</v>
      </c>
      <c r="E885" s="487">
        <v>10</v>
      </c>
      <c r="F885" s="487">
        <v>28</v>
      </c>
      <c r="G885" s="487">
        <v>24</v>
      </c>
      <c r="H885" s="487">
        <v>13</v>
      </c>
      <c r="I885" s="487">
        <v>4</v>
      </c>
      <c r="J885" s="487">
        <v>14</v>
      </c>
      <c r="K885" s="487">
        <v>8</v>
      </c>
      <c r="L885" s="487">
        <v>6</v>
      </c>
      <c r="M885" s="487">
        <v>60</v>
      </c>
      <c r="N885" s="487">
        <v>0</v>
      </c>
    </row>
    <row r="886" spans="1:14" ht="9.6" customHeight="1">
      <c r="A886" s="475"/>
      <c r="B886" s="512" t="s">
        <v>999</v>
      </c>
      <c r="C886" s="532"/>
      <c r="D886" s="487"/>
      <c r="E886" s="487"/>
      <c r="F886" s="487"/>
      <c r="G886" s="487"/>
      <c r="H886" s="487"/>
      <c r="I886" s="487"/>
      <c r="J886" s="487"/>
      <c r="K886" s="487"/>
      <c r="L886" s="487"/>
      <c r="M886" s="487"/>
      <c r="N886" s="487"/>
    </row>
    <row r="887" spans="1:14" ht="9.6" customHeight="1">
      <c r="A887" s="475"/>
      <c r="B887" s="508" t="s">
        <v>998</v>
      </c>
      <c r="C887" s="487">
        <v>376</v>
      </c>
      <c r="D887" s="487">
        <v>108</v>
      </c>
      <c r="E887" s="487">
        <v>107</v>
      </c>
      <c r="F887" s="487">
        <v>215</v>
      </c>
      <c r="G887" s="487">
        <v>82</v>
      </c>
      <c r="H887" s="487">
        <v>56</v>
      </c>
      <c r="I887" s="487">
        <v>133</v>
      </c>
      <c r="J887" s="487">
        <v>161</v>
      </c>
      <c r="K887" s="487">
        <v>54</v>
      </c>
      <c r="L887" s="487">
        <v>107</v>
      </c>
      <c r="M887" s="487">
        <v>142</v>
      </c>
      <c r="N887" s="487">
        <v>1</v>
      </c>
    </row>
    <row r="888" spans="1:14" ht="9.6" customHeight="1">
      <c r="A888" s="475"/>
      <c r="B888" s="508" t="s">
        <v>997</v>
      </c>
      <c r="C888" s="487">
        <v>686</v>
      </c>
      <c r="D888" s="487">
        <v>217</v>
      </c>
      <c r="E888" s="487">
        <v>309</v>
      </c>
      <c r="F888" s="487">
        <v>526</v>
      </c>
      <c r="G888" s="487">
        <v>170</v>
      </c>
      <c r="H888" s="487">
        <v>111</v>
      </c>
      <c r="I888" s="487">
        <v>356</v>
      </c>
      <c r="J888" s="487">
        <v>160</v>
      </c>
      <c r="K888" s="487">
        <v>91</v>
      </c>
      <c r="L888" s="487">
        <v>69</v>
      </c>
      <c r="M888" s="487">
        <v>345</v>
      </c>
      <c r="N888" s="487">
        <v>0</v>
      </c>
    </row>
    <row r="889" spans="1:14" ht="9.6" customHeight="1">
      <c r="A889" s="475"/>
      <c r="B889" s="508" t="s">
        <v>996</v>
      </c>
      <c r="C889" s="487">
        <v>155</v>
      </c>
      <c r="D889" s="487">
        <v>45</v>
      </c>
      <c r="E889" s="487">
        <v>77</v>
      </c>
      <c r="F889" s="487">
        <v>122</v>
      </c>
      <c r="G889" s="487">
        <v>34</v>
      </c>
      <c r="H889" s="487">
        <v>23</v>
      </c>
      <c r="I889" s="487">
        <v>88</v>
      </c>
      <c r="J889" s="487">
        <v>33</v>
      </c>
      <c r="K889" s="487">
        <v>12</v>
      </c>
      <c r="L889" s="487">
        <v>21</v>
      </c>
      <c r="M889" s="487">
        <v>62</v>
      </c>
      <c r="N889" s="487">
        <v>0</v>
      </c>
    </row>
    <row r="890" spans="1:14" ht="9.6" customHeight="1">
      <c r="A890" s="475"/>
      <c r="B890" s="508" t="s">
        <v>875</v>
      </c>
      <c r="C890" s="487">
        <v>238</v>
      </c>
      <c r="D890" s="487">
        <v>73</v>
      </c>
      <c r="E890" s="487">
        <v>101</v>
      </c>
      <c r="F890" s="487">
        <v>174</v>
      </c>
      <c r="G890" s="487">
        <v>57</v>
      </c>
      <c r="H890" s="487">
        <v>36</v>
      </c>
      <c r="I890" s="487">
        <v>117</v>
      </c>
      <c r="J890" s="487">
        <v>64</v>
      </c>
      <c r="K890" s="487">
        <v>50</v>
      </c>
      <c r="L890" s="487">
        <v>14</v>
      </c>
      <c r="M890" s="487">
        <v>148</v>
      </c>
      <c r="N890" s="487">
        <v>0</v>
      </c>
    </row>
    <row r="891" spans="1:14" ht="9.6" customHeight="1">
      <c r="A891" s="475"/>
      <c r="B891" s="508" t="s">
        <v>874</v>
      </c>
      <c r="C891" s="487">
        <v>159</v>
      </c>
      <c r="D891" s="487">
        <v>49</v>
      </c>
      <c r="E891" s="487">
        <v>78</v>
      </c>
      <c r="F891" s="487">
        <v>127</v>
      </c>
      <c r="G891" s="487">
        <v>42</v>
      </c>
      <c r="H891" s="487">
        <v>28</v>
      </c>
      <c r="I891" s="487">
        <v>85</v>
      </c>
      <c r="J891" s="487">
        <v>32</v>
      </c>
      <c r="K891" s="487">
        <v>13</v>
      </c>
      <c r="L891" s="487">
        <v>19</v>
      </c>
      <c r="M891" s="487">
        <v>69</v>
      </c>
      <c r="N891" s="487">
        <v>0</v>
      </c>
    </row>
    <row r="892" spans="1:14" ht="9.6" customHeight="1">
      <c r="A892" s="475"/>
      <c r="B892" s="508" t="s">
        <v>995</v>
      </c>
      <c r="C892" s="487">
        <v>134</v>
      </c>
      <c r="D892" s="487">
        <v>50</v>
      </c>
      <c r="E892" s="487">
        <v>53</v>
      </c>
      <c r="F892" s="487">
        <v>103</v>
      </c>
      <c r="G892" s="487">
        <v>37</v>
      </c>
      <c r="H892" s="487">
        <v>24</v>
      </c>
      <c r="I892" s="487">
        <v>66</v>
      </c>
      <c r="J892" s="487">
        <v>31</v>
      </c>
      <c r="K892" s="487">
        <v>16</v>
      </c>
      <c r="L892" s="487">
        <v>15</v>
      </c>
      <c r="M892" s="487">
        <v>66</v>
      </c>
      <c r="N892" s="487">
        <v>0</v>
      </c>
    </row>
    <row r="893" spans="1:14" ht="9.6" customHeight="1">
      <c r="A893" s="475"/>
      <c r="B893" s="507"/>
      <c r="C893" s="487"/>
      <c r="D893" s="487"/>
      <c r="E893" s="487"/>
      <c r="F893" s="487"/>
      <c r="G893" s="487"/>
      <c r="H893" s="487"/>
      <c r="I893" s="487"/>
      <c r="J893" s="487"/>
      <c r="K893" s="487"/>
      <c r="L893" s="487"/>
      <c r="M893" s="487"/>
      <c r="N893" s="487"/>
    </row>
    <row r="894" spans="1:14" ht="9.6" customHeight="1">
      <c r="A894" s="475"/>
      <c r="B894" s="507"/>
      <c r="C894" s="487"/>
      <c r="D894" s="487"/>
      <c r="E894" s="487"/>
      <c r="F894" s="487"/>
      <c r="G894" s="487"/>
      <c r="H894" s="487"/>
      <c r="I894" s="487"/>
      <c r="J894" s="487"/>
      <c r="K894" s="487"/>
      <c r="L894" s="487"/>
      <c r="M894" s="487"/>
      <c r="N894" s="487"/>
    </row>
    <row r="895" spans="1:14" ht="9.6" customHeight="1">
      <c r="A895" s="511" t="s">
        <v>868</v>
      </c>
      <c r="B895" s="510"/>
      <c r="C895" s="487">
        <v>4584</v>
      </c>
      <c r="D895" s="487">
        <v>2143</v>
      </c>
      <c r="E895" s="487">
        <v>1064</v>
      </c>
      <c r="F895" s="487">
        <v>3207</v>
      </c>
      <c r="G895" s="487">
        <v>1633</v>
      </c>
      <c r="H895" s="487">
        <v>911</v>
      </c>
      <c r="I895" s="487">
        <v>1574</v>
      </c>
      <c r="J895" s="487">
        <v>1377</v>
      </c>
      <c r="K895" s="487">
        <v>1345</v>
      </c>
      <c r="L895" s="487">
        <v>32</v>
      </c>
      <c r="M895" s="487">
        <v>2215</v>
      </c>
      <c r="N895" s="487">
        <v>230</v>
      </c>
    </row>
    <row r="896" spans="1:14" ht="9.6" customHeight="1">
      <c r="A896" s="475"/>
      <c r="B896" s="507"/>
      <c r="C896" s="487"/>
      <c r="D896" s="487"/>
      <c r="E896" s="487"/>
      <c r="F896" s="487"/>
      <c r="G896" s="487"/>
      <c r="H896" s="487"/>
      <c r="I896" s="487"/>
      <c r="J896" s="487"/>
      <c r="K896" s="487"/>
      <c r="L896" s="487"/>
      <c r="M896" s="487"/>
      <c r="N896" s="487"/>
    </row>
    <row r="897" spans="1:14" ht="9.6" customHeight="1">
      <c r="A897" s="475"/>
      <c r="B897" s="508" t="s">
        <v>994</v>
      </c>
      <c r="C897" s="487">
        <v>267</v>
      </c>
      <c r="D897" s="487">
        <v>141</v>
      </c>
      <c r="E897" s="487">
        <v>39</v>
      </c>
      <c r="F897" s="487">
        <v>180</v>
      </c>
      <c r="G897" s="487">
        <v>94</v>
      </c>
      <c r="H897" s="487">
        <v>68</v>
      </c>
      <c r="I897" s="487">
        <v>86</v>
      </c>
      <c r="J897" s="487">
        <v>87</v>
      </c>
      <c r="K897" s="487">
        <v>87</v>
      </c>
      <c r="L897" s="487">
        <v>0</v>
      </c>
      <c r="M897" s="487">
        <v>182</v>
      </c>
      <c r="N897" s="487">
        <v>23</v>
      </c>
    </row>
    <row r="898" spans="1:14" ht="9.6" customHeight="1">
      <c r="A898" s="475"/>
      <c r="B898" s="508" t="s">
        <v>993</v>
      </c>
      <c r="C898" s="487">
        <v>699</v>
      </c>
      <c r="D898" s="487">
        <v>338</v>
      </c>
      <c r="E898" s="487">
        <v>143</v>
      </c>
      <c r="F898" s="487">
        <v>481</v>
      </c>
      <c r="G898" s="487">
        <v>356</v>
      </c>
      <c r="H898" s="487">
        <v>157</v>
      </c>
      <c r="I898" s="487">
        <v>125</v>
      </c>
      <c r="J898" s="487">
        <v>218</v>
      </c>
      <c r="K898" s="487">
        <v>218</v>
      </c>
      <c r="L898" s="487">
        <v>0</v>
      </c>
      <c r="M898" s="487">
        <v>409</v>
      </c>
      <c r="N898" s="487">
        <v>62</v>
      </c>
    </row>
    <row r="899" spans="1:14" ht="9.6" customHeight="1">
      <c r="A899" s="475"/>
      <c r="B899" s="508" t="s">
        <v>992</v>
      </c>
      <c r="C899" s="487">
        <v>307</v>
      </c>
      <c r="D899" s="487">
        <v>136</v>
      </c>
      <c r="E899" s="487">
        <v>62</v>
      </c>
      <c r="F899" s="487">
        <v>198</v>
      </c>
      <c r="G899" s="487">
        <v>137</v>
      </c>
      <c r="H899" s="487">
        <v>68</v>
      </c>
      <c r="I899" s="487">
        <v>61</v>
      </c>
      <c r="J899" s="487">
        <v>109</v>
      </c>
      <c r="K899" s="487">
        <v>109</v>
      </c>
      <c r="L899" s="487">
        <v>0</v>
      </c>
      <c r="M899" s="487">
        <v>207</v>
      </c>
      <c r="N899" s="487">
        <v>36</v>
      </c>
    </row>
    <row r="900" spans="1:14" ht="9.6" customHeight="1">
      <c r="A900" s="475"/>
      <c r="B900" s="508" t="s">
        <v>991</v>
      </c>
      <c r="C900" s="487">
        <v>94</v>
      </c>
      <c r="D900" s="487">
        <v>46</v>
      </c>
      <c r="E900" s="487">
        <v>21</v>
      </c>
      <c r="F900" s="487">
        <v>67</v>
      </c>
      <c r="G900" s="487">
        <v>41</v>
      </c>
      <c r="H900" s="487">
        <v>20</v>
      </c>
      <c r="I900" s="487">
        <v>26</v>
      </c>
      <c r="J900" s="487">
        <v>27</v>
      </c>
      <c r="K900" s="487">
        <v>27</v>
      </c>
      <c r="L900" s="487">
        <v>0</v>
      </c>
      <c r="M900" s="487">
        <v>50</v>
      </c>
      <c r="N900" s="487">
        <v>9</v>
      </c>
    </row>
    <row r="901" spans="1:14" ht="9.6" customHeight="1">
      <c r="A901" s="475"/>
      <c r="B901" s="508" t="s">
        <v>990</v>
      </c>
      <c r="C901" s="487">
        <v>298</v>
      </c>
      <c r="D901" s="487">
        <v>156</v>
      </c>
      <c r="E901" s="487">
        <v>60</v>
      </c>
      <c r="F901" s="487">
        <v>216</v>
      </c>
      <c r="G901" s="487">
        <v>178</v>
      </c>
      <c r="H901" s="487">
        <v>69</v>
      </c>
      <c r="I901" s="487">
        <v>38</v>
      </c>
      <c r="J901" s="487">
        <v>82</v>
      </c>
      <c r="K901" s="487">
        <v>82</v>
      </c>
      <c r="L901" s="487">
        <v>0</v>
      </c>
      <c r="M901" s="487">
        <v>152</v>
      </c>
      <c r="N901" s="487">
        <v>17</v>
      </c>
    </row>
    <row r="902" spans="1:14" ht="9.6" customHeight="1">
      <c r="A902" s="475"/>
      <c r="B902" s="508" t="s">
        <v>989</v>
      </c>
      <c r="C902" s="487">
        <v>834</v>
      </c>
      <c r="D902" s="487">
        <v>411</v>
      </c>
      <c r="E902" s="487">
        <v>227</v>
      </c>
      <c r="F902" s="487">
        <v>638</v>
      </c>
      <c r="G902" s="487">
        <v>312</v>
      </c>
      <c r="H902" s="487">
        <v>162</v>
      </c>
      <c r="I902" s="487">
        <v>326</v>
      </c>
      <c r="J902" s="487">
        <v>196</v>
      </c>
      <c r="K902" s="487">
        <v>194</v>
      </c>
      <c r="L902" s="487">
        <v>2</v>
      </c>
      <c r="M902" s="487">
        <v>343</v>
      </c>
      <c r="N902" s="487">
        <v>19</v>
      </c>
    </row>
    <row r="903" spans="1:14" ht="9.6" customHeight="1">
      <c r="A903" s="475"/>
      <c r="B903" s="508" t="s">
        <v>988</v>
      </c>
      <c r="C903" s="487">
        <v>63</v>
      </c>
      <c r="D903" s="487">
        <v>39</v>
      </c>
      <c r="E903" s="487">
        <v>15</v>
      </c>
      <c r="F903" s="487">
        <v>54</v>
      </c>
      <c r="G903" s="487">
        <v>20</v>
      </c>
      <c r="H903" s="487">
        <v>9</v>
      </c>
      <c r="I903" s="487">
        <v>34</v>
      </c>
      <c r="J903" s="487">
        <v>9</v>
      </c>
      <c r="K903" s="487">
        <v>9</v>
      </c>
      <c r="L903" s="487">
        <v>0</v>
      </c>
      <c r="M903" s="487">
        <v>20</v>
      </c>
      <c r="N903" s="487">
        <v>1</v>
      </c>
    </row>
    <row r="904" spans="1:14" ht="9.6" customHeight="1">
      <c r="A904" s="475"/>
      <c r="B904" s="508" t="s">
        <v>987</v>
      </c>
      <c r="C904" s="487">
        <v>540</v>
      </c>
      <c r="D904" s="487">
        <v>260</v>
      </c>
      <c r="E904" s="487">
        <v>154</v>
      </c>
      <c r="F904" s="487">
        <v>414</v>
      </c>
      <c r="G904" s="487">
        <v>191</v>
      </c>
      <c r="H904" s="487">
        <v>103</v>
      </c>
      <c r="I904" s="487">
        <v>223</v>
      </c>
      <c r="J904" s="487">
        <v>126</v>
      </c>
      <c r="K904" s="487">
        <v>124</v>
      </c>
      <c r="L904" s="487">
        <v>2</v>
      </c>
      <c r="M904" s="487">
        <v>206</v>
      </c>
      <c r="N904" s="487">
        <v>13</v>
      </c>
    </row>
    <row r="905" spans="1:14" ht="9.6" customHeight="1">
      <c r="A905" s="475"/>
      <c r="B905" s="508" t="s">
        <v>986</v>
      </c>
      <c r="C905" s="487">
        <v>231</v>
      </c>
      <c r="D905" s="487">
        <v>112</v>
      </c>
      <c r="E905" s="487">
        <v>58</v>
      </c>
      <c r="F905" s="487">
        <v>170</v>
      </c>
      <c r="G905" s="487">
        <v>101</v>
      </c>
      <c r="H905" s="487">
        <v>50</v>
      </c>
      <c r="I905" s="487">
        <v>69</v>
      </c>
      <c r="J905" s="487">
        <v>61</v>
      </c>
      <c r="K905" s="487">
        <v>61</v>
      </c>
      <c r="L905" s="487">
        <v>0</v>
      </c>
      <c r="M905" s="487">
        <v>117</v>
      </c>
      <c r="N905" s="487">
        <v>5</v>
      </c>
    </row>
    <row r="906" spans="1:14" ht="9.6" customHeight="1">
      <c r="A906" s="475"/>
      <c r="B906" s="508" t="s">
        <v>985</v>
      </c>
      <c r="C906" s="487">
        <v>555</v>
      </c>
      <c r="D906" s="487">
        <v>259</v>
      </c>
      <c r="E906" s="487">
        <v>168</v>
      </c>
      <c r="F906" s="487">
        <v>427</v>
      </c>
      <c r="G906" s="487">
        <v>156</v>
      </c>
      <c r="H906" s="487">
        <v>87</v>
      </c>
      <c r="I906" s="487">
        <v>271</v>
      </c>
      <c r="J906" s="487">
        <v>128</v>
      </c>
      <c r="K906" s="487">
        <v>119</v>
      </c>
      <c r="L906" s="487">
        <v>9</v>
      </c>
      <c r="M906" s="487">
        <v>271</v>
      </c>
      <c r="N906" s="487">
        <v>41</v>
      </c>
    </row>
    <row r="907" spans="1:14" ht="9.6" customHeight="1">
      <c r="A907" s="475"/>
      <c r="B907" s="508" t="s">
        <v>984</v>
      </c>
      <c r="C907" s="487">
        <v>755</v>
      </c>
      <c r="D907" s="487">
        <v>367</v>
      </c>
      <c r="E907" s="487">
        <v>181</v>
      </c>
      <c r="F907" s="487">
        <v>548</v>
      </c>
      <c r="G907" s="487">
        <v>250</v>
      </c>
      <c r="H907" s="487">
        <v>165</v>
      </c>
      <c r="I907" s="487">
        <v>298</v>
      </c>
      <c r="J907" s="487">
        <v>207</v>
      </c>
      <c r="K907" s="487">
        <v>207</v>
      </c>
      <c r="L907" s="487">
        <v>0</v>
      </c>
      <c r="M907" s="487">
        <v>313</v>
      </c>
      <c r="N907" s="487">
        <v>24</v>
      </c>
    </row>
    <row r="908" spans="1:14" ht="9.6" customHeight="1">
      <c r="A908" s="475"/>
      <c r="B908" s="508" t="s">
        <v>983</v>
      </c>
      <c r="C908" s="487">
        <v>941</v>
      </c>
      <c r="D908" s="487">
        <v>406</v>
      </c>
      <c r="E908" s="487">
        <v>149</v>
      </c>
      <c r="F908" s="487">
        <v>555</v>
      </c>
      <c r="G908" s="487">
        <v>316</v>
      </c>
      <c r="H908" s="487">
        <v>177</v>
      </c>
      <c r="I908" s="487">
        <v>239</v>
      </c>
      <c r="J908" s="487">
        <v>386</v>
      </c>
      <c r="K908" s="487">
        <v>386</v>
      </c>
      <c r="L908" s="487">
        <v>0</v>
      </c>
      <c r="M908" s="487">
        <v>456</v>
      </c>
      <c r="N908" s="487">
        <v>43</v>
      </c>
    </row>
    <row r="909" spans="1:14" ht="9.6" customHeight="1">
      <c r="A909" s="475"/>
      <c r="B909" s="508" t="s">
        <v>982</v>
      </c>
      <c r="C909" s="487">
        <v>364</v>
      </c>
      <c r="D909" s="487">
        <v>131</v>
      </c>
      <c r="E909" s="487">
        <v>54</v>
      </c>
      <c r="F909" s="487">
        <v>185</v>
      </c>
      <c r="G909" s="487">
        <v>113</v>
      </c>
      <c r="H909" s="487">
        <v>55</v>
      </c>
      <c r="I909" s="487">
        <v>72</v>
      </c>
      <c r="J909" s="487">
        <v>179</v>
      </c>
      <c r="K909" s="487">
        <v>179</v>
      </c>
      <c r="L909" s="487">
        <v>0</v>
      </c>
      <c r="M909" s="487">
        <v>172</v>
      </c>
      <c r="N909" s="487">
        <v>18</v>
      </c>
    </row>
    <row r="910" spans="1:14" ht="9.6" customHeight="1">
      <c r="A910" s="475"/>
      <c r="B910" s="508" t="s">
        <v>981</v>
      </c>
      <c r="C910" s="487">
        <v>22</v>
      </c>
      <c r="D910" s="487">
        <v>3</v>
      </c>
      <c r="E910" s="487">
        <v>14</v>
      </c>
      <c r="F910" s="487">
        <v>17</v>
      </c>
      <c r="G910" s="487">
        <v>8</v>
      </c>
      <c r="H910" s="487">
        <v>4</v>
      </c>
      <c r="I910" s="487">
        <v>9</v>
      </c>
      <c r="J910" s="487">
        <v>5</v>
      </c>
      <c r="K910" s="487">
        <v>5</v>
      </c>
      <c r="L910" s="487">
        <v>0</v>
      </c>
      <c r="M910" s="487">
        <v>12</v>
      </c>
      <c r="N910" s="487">
        <v>2</v>
      </c>
    </row>
    <row r="911" spans="1:14" ht="9.6" customHeight="1">
      <c r="A911" s="475"/>
      <c r="B911" s="508" t="s">
        <v>980</v>
      </c>
      <c r="C911" s="487">
        <v>555</v>
      </c>
      <c r="D911" s="487">
        <v>272</v>
      </c>
      <c r="E911" s="487">
        <v>81</v>
      </c>
      <c r="F911" s="487">
        <v>353</v>
      </c>
      <c r="G911" s="487">
        <v>195</v>
      </c>
      <c r="H911" s="487">
        <v>118</v>
      </c>
      <c r="I911" s="487">
        <v>158</v>
      </c>
      <c r="J911" s="487">
        <v>202</v>
      </c>
      <c r="K911" s="487">
        <v>202</v>
      </c>
      <c r="L911" s="487">
        <v>0</v>
      </c>
      <c r="M911" s="487">
        <v>272</v>
      </c>
      <c r="N911" s="487">
        <v>23</v>
      </c>
    </row>
    <row r="912" spans="1:14" ht="9.6" customHeight="1">
      <c r="A912" s="475"/>
      <c r="B912" s="508" t="s">
        <v>979</v>
      </c>
      <c r="C912" s="487">
        <v>351</v>
      </c>
      <c r="D912" s="487">
        <v>150</v>
      </c>
      <c r="E912" s="487">
        <v>66</v>
      </c>
      <c r="F912" s="487">
        <v>216</v>
      </c>
      <c r="G912" s="487">
        <v>100</v>
      </c>
      <c r="H912" s="487">
        <v>64</v>
      </c>
      <c r="I912" s="487">
        <v>116</v>
      </c>
      <c r="J912" s="487">
        <v>135</v>
      </c>
      <c r="K912" s="487">
        <v>114</v>
      </c>
      <c r="L912" s="487">
        <v>21</v>
      </c>
      <c r="M912" s="487">
        <v>183</v>
      </c>
      <c r="N912" s="487">
        <v>19</v>
      </c>
    </row>
    <row r="913" spans="1:14" ht="9.6" customHeight="1">
      <c r="A913" s="475"/>
      <c r="B913" s="508" t="s">
        <v>978</v>
      </c>
      <c r="C913" s="487">
        <v>182</v>
      </c>
      <c r="D913" s="487">
        <v>71</v>
      </c>
      <c r="E913" s="487">
        <v>91</v>
      </c>
      <c r="F913" s="487">
        <v>162</v>
      </c>
      <c r="G913" s="487">
        <v>49</v>
      </c>
      <c r="H913" s="487">
        <v>31</v>
      </c>
      <c r="I913" s="487">
        <v>113</v>
      </c>
      <c r="J913" s="487">
        <v>20</v>
      </c>
      <c r="K913" s="487">
        <v>20</v>
      </c>
      <c r="L913" s="487">
        <v>0</v>
      </c>
      <c r="M913" s="487">
        <v>60</v>
      </c>
      <c r="N913" s="487">
        <v>0</v>
      </c>
    </row>
    <row r="914" spans="1:14" ht="9.6" customHeight="1">
      <c r="A914" s="475"/>
      <c r="B914" s="488"/>
      <c r="C914" s="487"/>
      <c r="D914" s="487"/>
      <c r="E914" s="487"/>
      <c r="F914" s="487"/>
      <c r="G914" s="487"/>
      <c r="H914" s="487"/>
      <c r="I914" s="487"/>
      <c r="J914" s="487"/>
      <c r="K914" s="487"/>
      <c r="L914" s="487"/>
      <c r="M914" s="487"/>
      <c r="N914" s="487"/>
    </row>
    <row r="915" spans="1:14" ht="9.6" customHeight="1">
      <c r="A915" s="475"/>
      <c r="B915" s="488"/>
      <c r="C915" s="487"/>
      <c r="D915" s="487"/>
      <c r="E915" s="487"/>
      <c r="F915" s="487"/>
      <c r="G915" s="487"/>
      <c r="H915" s="487"/>
      <c r="I915" s="487"/>
      <c r="J915" s="487"/>
      <c r="K915" s="487"/>
      <c r="L915" s="487"/>
      <c r="M915" s="487"/>
      <c r="N915" s="487"/>
    </row>
    <row r="916" spans="1:14" ht="9.6" customHeight="1">
      <c r="A916" s="475"/>
      <c r="B916" s="488"/>
      <c r="C916" s="487"/>
      <c r="D916" s="487"/>
      <c r="E916" s="487"/>
      <c r="F916" s="487"/>
      <c r="G916" s="487"/>
      <c r="H916" s="487"/>
      <c r="I916" s="487"/>
      <c r="J916" s="487"/>
      <c r="K916" s="487"/>
      <c r="L916" s="487"/>
      <c r="M916" s="487"/>
      <c r="N916" s="487"/>
    </row>
    <row r="917" spans="1:14" ht="9.6" customHeight="1">
      <c r="A917" s="475"/>
      <c r="B917" s="488"/>
      <c r="C917" s="487"/>
      <c r="D917" s="487"/>
      <c r="E917" s="487"/>
      <c r="F917" s="487"/>
      <c r="G917" s="487"/>
      <c r="H917" s="487"/>
      <c r="I917" s="487"/>
      <c r="J917" s="487"/>
      <c r="K917" s="487"/>
      <c r="L917" s="487"/>
      <c r="M917" s="487"/>
      <c r="N917" s="487"/>
    </row>
    <row r="918" spans="1:14" ht="9.6" customHeight="1">
      <c r="A918" s="475"/>
      <c r="B918" s="488"/>
      <c r="C918" s="487"/>
      <c r="D918" s="487"/>
      <c r="E918" s="487"/>
      <c r="F918" s="487"/>
      <c r="G918" s="487"/>
      <c r="H918" s="487"/>
      <c r="I918" s="487"/>
      <c r="J918" s="487"/>
      <c r="K918" s="487"/>
      <c r="L918" s="487"/>
      <c r="M918" s="487"/>
      <c r="N918" s="487"/>
    </row>
    <row r="919" spans="1:14" ht="9.6" customHeight="1">
      <c r="A919" s="475"/>
      <c r="B919" s="488"/>
      <c r="C919" s="487" t="s">
        <v>541</v>
      </c>
      <c r="D919" s="487"/>
      <c r="E919" s="487"/>
      <c r="F919" s="487"/>
      <c r="G919" s="487"/>
      <c r="H919" s="487"/>
      <c r="I919" s="487"/>
      <c r="J919" s="487"/>
      <c r="K919" s="487"/>
      <c r="L919" s="487"/>
      <c r="M919" s="487"/>
      <c r="N919" s="487"/>
    </row>
    <row r="920" spans="1:14" ht="9.6" customHeight="1">
      <c r="A920" s="475"/>
      <c r="B920" s="488"/>
      <c r="C920" s="487"/>
      <c r="D920" s="487"/>
      <c r="E920" s="487"/>
      <c r="F920" s="487"/>
      <c r="G920" s="487"/>
      <c r="H920" s="487"/>
      <c r="I920" s="487"/>
      <c r="J920" s="487"/>
      <c r="K920" s="487"/>
      <c r="L920" s="487"/>
      <c r="M920" s="487"/>
      <c r="N920" s="487"/>
    </row>
    <row r="921" spans="1:14" ht="9.6" customHeight="1">
      <c r="A921" s="475"/>
      <c r="B921" s="488"/>
      <c r="C921" s="487"/>
      <c r="D921" s="487"/>
      <c r="E921" s="487"/>
      <c r="F921" s="487"/>
      <c r="G921" s="487"/>
      <c r="H921" s="487"/>
      <c r="I921" s="487"/>
      <c r="J921" s="487"/>
      <c r="K921" s="487"/>
      <c r="L921" s="487"/>
      <c r="M921" s="487"/>
      <c r="N921" s="487"/>
    </row>
    <row r="922" spans="1:14" ht="9.6" customHeight="1">
      <c r="A922" s="486" t="s">
        <v>51</v>
      </c>
      <c r="B922" s="485"/>
      <c r="C922" s="484"/>
      <c r="D922" s="483"/>
      <c r="E922" s="483"/>
      <c r="F922" s="483"/>
      <c r="G922" s="483"/>
      <c r="H922" s="483"/>
      <c r="I922" s="483"/>
      <c r="J922" s="483"/>
      <c r="K922" s="483"/>
      <c r="L922" s="483"/>
      <c r="M922" s="483"/>
      <c r="N922" s="483"/>
    </row>
    <row r="923" spans="1:14" ht="10.15" customHeight="1">
      <c r="A923" s="478"/>
      <c r="B923" s="516"/>
      <c r="C923" s="503" t="s">
        <v>977</v>
      </c>
      <c r="D923" s="515"/>
      <c r="E923" s="496"/>
      <c r="F923" s="496"/>
      <c r="G923" s="496"/>
      <c r="H923" s="496"/>
      <c r="I923" s="496"/>
      <c r="J923" s="496"/>
      <c r="K923" s="496"/>
      <c r="L923" s="496"/>
      <c r="M923" s="496"/>
      <c r="N923" s="496"/>
    </row>
    <row r="924" spans="1:14" ht="10.15" customHeight="1">
      <c r="A924" s="478"/>
      <c r="B924" s="516"/>
      <c r="C924" s="503"/>
      <c r="D924" s="515"/>
      <c r="E924" s="496"/>
      <c r="F924" s="496"/>
      <c r="G924" s="496"/>
      <c r="H924" s="496"/>
      <c r="I924" s="496"/>
      <c r="J924" s="496"/>
      <c r="K924" s="496"/>
      <c r="L924" s="496"/>
      <c r="M924" s="496"/>
      <c r="N924" s="496"/>
    </row>
    <row r="925" spans="1:14" ht="9.6" customHeight="1">
      <c r="A925" s="511" t="s">
        <v>861</v>
      </c>
      <c r="B925" s="510"/>
      <c r="C925" s="487">
        <v>1060</v>
      </c>
      <c r="D925" s="487">
        <v>585</v>
      </c>
      <c r="E925" s="487">
        <v>244</v>
      </c>
      <c r="F925" s="487">
        <v>829</v>
      </c>
      <c r="G925" s="487">
        <v>355</v>
      </c>
      <c r="H925" s="487">
        <v>151</v>
      </c>
      <c r="I925" s="487">
        <v>474</v>
      </c>
      <c r="J925" s="487">
        <v>231</v>
      </c>
      <c r="K925" s="487">
        <v>231</v>
      </c>
      <c r="L925" s="487">
        <v>0</v>
      </c>
      <c r="M925" s="487">
        <v>614</v>
      </c>
      <c r="N925" s="487">
        <v>137</v>
      </c>
    </row>
    <row r="926" spans="1:14" ht="9.6" customHeight="1">
      <c r="A926" s="475"/>
      <c r="B926" s="507"/>
      <c r="C926" s="487"/>
      <c r="D926" s="487"/>
      <c r="E926" s="487"/>
      <c r="F926" s="487"/>
      <c r="G926" s="487"/>
      <c r="H926" s="487"/>
      <c r="I926" s="487"/>
      <c r="J926" s="487"/>
      <c r="K926" s="487"/>
      <c r="L926" s="487"/>
      <c r="M926" s="487"/>
      <c r="N926" s="487"/>
    </row>
    <row r="927" spans="1:14" ht="9.6" customHeight="1">
      <c r="A927" s="475"/>
      <c r="B927" s="507" t="s">
        <v>976</v>
      </c>
      <c r="C927" s="487"/>
      <c r="D927" s="487"/>
      <c r="E927" s="487"/>
      <c r="F927" s="487"/>
      <c r="G927" s="487"/>
      <c r="H927" s="487"/>
      <c r="I927" s="487"/>
      <c r="J927" s="487"/>
      <c r="K927" s="487"/>
      <c r="L927" s="487"/>
      <c r="M927" s="487"/>
      <c r="N927" s="487"/>
    </row>
    <row r="928" spans="1:14" ht="9.6" customHeight="1">
      <c r="A928" s="475"/>
      <c r="B928" s="508" t="s">
        <v>975</v>
      </c>
      <c r="C928" s="487">
        <v>935</v>
      </c>
      <c r="D928" s="487">
        <v>519</v>
      </c>
      <c r="E928" s="487">
        <v>211</v>
      </c>
      <c r="F928" s="487">
        <v>730</v>
      </c>
      <c r="G928" s="487">
        <v>282</v>
      </c>
      <c r="H928" s="487">
        <v>132</v>
      </c>
      <c r="I928" s="487">
        <v>448</v>
      </c>
      <c r="J928" s="487">
        <v>205</v>
      </c>
      <c r="K928" s="487">
        <v>205</v>
      </c>
      <c r="L928" s="487">
        <v>0</v>
      </c>
      <c r="M928" s="487">
        <v>614</v>
      </c>
      <c r="N928" s="487">
        <v>137</v>
      </c>
    </row>
    <row r="929" spans="1:14" ht="9.6" customHeight="1">
      <c r="A929" s="475"/>
      <c r="B929" s="507" t="s">
        <v>974</v>
      </c>
      <c r="C929" s="487"/>
      <c r="D929" s="487"/>
      <c r="E929" s="487"/>
      <c r="F929" s="487"/>
      <c r="G929" s="487"/>
      <c r="H929" s="487"/>
      <c r="I929" s="487"/>
      <c r="J929" s="487"/>
      <c r="K929" s="487"/>
      <c r="L929" s="487"/>
      <c r="M929" s="487"/>
      <c r="N929" s="487"/>
    </row>
    <row r="930" spans="1:14" ht="9.6" customHeight="1">
      <c r="A930" s="475"/>
      <c r="B930" s="508" t="s">
        <v>973</v>
      </c>
      <c r="C930" s="487">
        <v>125</v>
      </c>
      <c r="D930" s="487">
        <v>66</v>
      </c>
      <c r="E930" s="487">
        <v>33</v>
      </c>
      <c r="F930" s="487">
        <v>99</v>
      </c>
      <c r="G930" s="487">
        <v>73</v>
      </c>
      <c r="H930" s="487">
        <v>19</v>
      </c>
      <c r="I930" s="487">
        <v>26</v>
      </c>
      <c r="J930" s="487">
        <v>26</v>
      </c>
      <c r="K930" s="487">
        <v>26</v>
      </c>
      <c r="L930" s="487">
        <v>0</v>
      </c>
      <c r="M930" s="487">
        <v>0</v>
      </c>
      <c r="N930" s="487">
        <v>0</v>
      </c>
    </row>
    <row r="931" spans="1:14" ht="9.6" customHeight="1">
      <c r="A931" s="475"/>
      <c r="B931" s="507"/>
      <c r="C931" s="487"/>
      <c r="D931" s="487"/>
      <c r="E931" s="487"/>
      <c r="F931" s="487"/>
      <c r="G931" s="487"/>
      <c r="H931" s="487"/>
      <c r="I931" s="487"/>
      <c r="J931" s="487"/>
      <c r="K931" s="487"/>
      <c r="L931" s="487"/>
      <c r="M931" s="487"/>
      <c r="N931" s="487"/>
    </row>
    <row r="932" spans="1:14" ht="9.6" customHeight="1">
      <c r="A932" s="475"/>
      <c r="B932" s="507"/>
      <c r="C932" s="487"/>
      <c r="D932" s="487"/>
      <c r="E932" s="487"/>
      <c r="F932" s="487"/>
      <c r="G932" s="487"/>
      <c r="H932" s="487"/>
      <c r="I932" s="487"/>
      <c r="J932" s="487"/>
      <c r="K932" s="487"/>
      <c r="L932" s="487"/>
      <c r="M932" s="487"/>
      <c r="N932" s="487"/>
    </row>
    <row r="933" spans="1:14" ht="9.6" customHeight="1">
      <c r="A933" s="511" t="s">
        <v>859</v>
      </c>
      <c r="B933" s="510"/>
      <c r="C933" s="487">
        <v>4013</v>
      </c>
      <c r="D933" s="487">
        <v>1670</v>
      </c>
      <c r="E933" s="487">
        <v>771</v>
      </c>
      <c r="F933" s="487">
        <v>2441</v>
      </c>
      <c r="G933" s="487">
        <v>1472</v>
      </c>
      <c r="H933" s="487">
        <v>804</v>
      </c>
      <c r="I933" s="487">
        <v>969</v>
      </c>
      <c r="J933" s="487">
        <v>1572</v>
      </c>
      <c r="K933" s="487">
        <v>1567</v>
      </c>
      <c r="L933" s="487">
        <v>5</v>
      </c>
      <c r="M933" s="487">
        <v>2137</v>
      </c>
      <c r="N933" s="487">
        <v>92</v>
      </c>
    </row>
    <row r="934" spans="1:14" ht="9.6" customHeight="1">
      <c r="A934" s="475"/>
      <c r="B934" s="507"/>
      <c r="C934" s="487"/>
      <c r="D934" s="487"/>
      <c r="E934" s="487"/>
      <c r="F934" s="487"/>
      <c r="G934" s="487"/>
      <c r="H934" s="487"/>
      <c r="I934" s="487"/>
      <c r="J934" s="487"/>
      <c r="K934" s="487"/>
      <c r="L934" s="487"/>
      <c r="M934" s="487"/>
      <c r="N934" s="487"/>
    </row>
    <row r="935" spans="1:14" ht="9.6" customHeight="1">
      <c r="A935" s="475"/>
      <c r="B935" s="507" t="s">
        <v>972</v>
      </c>
      <c r="C935" s="487"/>
      <c r="D935" s="487"/>
      <c r="E935" s="487"/>
      <c r="F935" s="487"/>
      <c r="G935" s="487"/>
      <c r="H935" s="487"/>
      <c r="I935" s="487"/>
      <c r="J935" s="487"/>
      <c r="K935" s="487"/>
      <c r="L935" s="487"/>
      <c r="M935" s="487"/>
      <c r="N935" s="487"/>
    </row>
    <row r="936" spans="1:14" ht="9.6" customHeight="1">
      <c r="A936" s="475"/>
      <c r="B936" s="508" t="s">
        <v>967</v>
      </c>
      <c r="C936" s="487">
        <v>738</v>
      </c>
      <c r="D936" s="487">
        <v>316</v>
      </c>
      <c r="E936" s="487">
        <v>122</v>
      </c>
      <c r="F936" s="487">
        <v>438</v>
      </c>
      <c r="G936" s="487">
        <v>296</v>
      </c>
      <c r="H936" s="487">
        <v>175</v>
      </c>
      <c r="I936" s="487">
        <v>142</v>
      </c>
      <c r="J936" s="487">
        <v>300</v>
      </c>
      <c r="K936" s="487">
        <v>300</v>
      </c>
      <c r="L936" s="487">
        <v>0</v>
      </c>
      <c r="M936" s="487">
        <v>480</v>
      </c>
      <c r="N936" s="487">
        <v>27</v>
      </c>
    </row>
    <row r="937" spans="1:14" ht="9.6" customHeight="1">
      <c r="A937" s="475"/>
      <c r="B937" s="507" t="s">
        <v>971</v>
      </c>
      <c r="C937" s="518"/>
      <c r="D937" s="517"/>
      <c r="E937" s="517"/>
      <c r="F937" s="517"/>
      <c r="G937" s="517"/>
      <c r="H937" s="517"/>
      <c r="I937" s="517"/>
      <c r="J937" s="517"/>
      <c r="K937" s="517"/>
      <c r="L937" s="517"/>
      <c r="M937" s="517"/>
      <c r="N937" s="517"/>
    </row>
    <row r="938" spans="1:14" ht="9.6" customHeight="1">
      <c r="A938" s="475"/>
      <c r="B938" s="508" t="s">
        <v>967</v>
      </c>
      <c r="C938" s="487">
        <v>822</v>
      </c>
      <c r="D938" s="487">
        <v>375</v>
      </c>
      <c r="E938" s="487">
        <v>164</v>
      </c>
      <c r="F938" s="487">
        <v>539</v>
      </c>
      <c r="G938" s="487">
        <v>328</v>
      </c>
      <c r="H938" s="487">
        <v>173</v>
      </c>
      <c r="I938" s="487">
        <v>211</v>
      </c>
      <c r="J938" s="487">
        <v>283</v>
      </c>
      <c r="K938" s="487">
        <v>283</v>
      </c>
      <c r="L938" s="487">
        <v>0</v>
      </c>
      <c r="M938" s="487">
        <v>403</v>
      </c>
      <c r="N938" s="487">
        <v>23</v>
      </c>
    </row>
    <row r="939" spans="1:14" ht="9.6" customHeight="1">
      <c r="A939" s="475"/>
      <c r="B939" s="507" t="s">
        <v>970</v>
      </c>
      <c r="C939" s="487"/>
      <c r="D939" s="487"/>
      <c r="E939" s="487"/>
      <c r="F939" s="487"/>
      <c r="G939" s="487"/>
      <c r="H939" s="487"/>
      <c r="I939" s="487"/>
      <c r="J939" s="487"/>
      <c r="K939" s="487"/>
      <c r="L939" s="487"/>
      <c r="M939" s="487"/>
      <c r="N939" s="487"/>
    </row>
    <row r="940" spans="1:14" ht="9.6" customHeight="1">
      <c r="A940" s="475"/>
      <c r="B940" s="508" t="s">
        <v>967</v>
      </c>
      <c r="C940" s="487">
        <v>658</v>
      </c>
      <c r="D940" s="487">
        <v>246</v>
      </c>
      <c r="E940" s="487">
        <v>109</v>
      </c>
      <c r="F940" s="487">
        <v>355</v>
      </c>
      <c r="G940" s="487">
        <v>201</v>
      </c>
      <c r="H940" s="487">
        <v>107</v>
      </c>
      <c r="I940" s="487">
        <v>154</v>
      </c>
      <c r="J940" s="487">
        <v>303</v>
      </c>
      <c r="K940" s="487">
        <v>303</v>
      </c>
      <c r="L940" s="487">
        <v>0</v>
      </c>
      <c r="M940" s="487">
        <v>318</v>
      </c>
      <c r="N940" s="487">
        <v>8</v>
      </c>
    </row>
    <row r="941" spans="1:14" ht="9.6" customHeight="1">
      <c r="A941" s="475"/>
      <c r="B941" s="508" t="s">
        <v>969</v>
      </c>
      <c r="C941" s="487">
        <v>705</v>
      </c>
      <c r="D941" s="487">
        <v>329</v>
      </c>
      <c r="E941" s="487">
        <v>136</v>
      </c>
      <c r="F941" s="487">
        <v>465</v>
      </c>
      <c r="G941" s="487">
        <v>264</v>
      </c>
      <c r="H941" s="487">
        <v>118</v>
      </c>
      <c r="I941" s="487">
        <v>201</v>
      </c>
      <c r="J941" s="487">
        <v>240</v>
      </c>
      <c r="K941" s="487">
        <v>240</v>
      </c>
      <c r="L941" s="487">
        <v>0</v>
      </c>
      <c r="M941" s="487">
        <v>343</v>
      </c>
      <c r="N941" s="487">
        <v>18</v>
      </c>
    </row>
    <row r="942" spans="1:14" ht="9.6" customHeight="1">
      <c r="A942" s="475"/>
      <c r="B942" s="507" t="s">
        <v>968</v>
      </c>
      <c r="C942" s="487"/>
      <c r="D942" s="487"/>
      <c r="E942" s="487"/>
      <c r="F942" s="487"/>
      <c r="G942" s="487"/>
      <c r="H942" s="487"/>
      <c r="I942" s="487"/>
      <c r="J942" s="487"/>
      <c r="K942" s="487"/>
      <c r="L942" s="487"/>
      <c r="M942" s="487"/>
      <c r="N942" s="487"/>
    </row>
    <row r="943" spans="1:14" ht="9.6" customHeight="1">
      <c r="A943" s="475"/>
      <c r="B943" s="508" t="s">
        <v>967</v>
      </c>
      <c r="C943" s="487">
        <v>781</v>
      </c>
      <c r="D943" s="487">
        <v>289</v>
      </c>
      <c r="E943" s="487">
        <v>130</v>
      </c>
      <c r="F943" s="487">
        <v>419</v>
      </c>
      <c r="G943" s="487">
        <v>277</v>
      </c>
      <c r="H943" s="487">
        <v>155</v>
      </c>
      <c r="I943" s="487">
        <v>142</v>
      </c>
      <c r="J943" s="487">
        <v>362</v>
      </c>
      <c r="K943" s="487">
        <v>357</v>
      </c>
      <c r="L943" s="487">
        <v>5</v>
      </c>
      <c r="M943" s="487">
        <v>429</v>
      </c>
      <c r="N943" s="487">
        <v>17</v>
      </c>
    </row>
    <row r="944" spans="1:14" ht="9.6" customHeight="1">
      <c r="A944" s="475"/>
      <c r="B944" s="508" t="s">
        <v>966</v>
      </c>
      <c r="C944" s="487">
        <v>102</v>
      </c>
      <c r="D944" s="487">
        <v>38</v>
      </c>
      <c r="E944" s="487">
        <v>50</v>
      </c>
      <c r="F944" s="487">
        <v>88</v>
      </c>
      <c r="G944" s="487">
        <v>16</v>
      </c>
      <c r="H944" s="487">
        <v>16</v>
      </c>
      <c r="I944" s="487">
        <v>72</v>
      </c>
      <c r="J944" s="487">
        <v>14</v>
      </c>
      <c r="K944" s="487">
        <v>14</v>
      </c>
      <c r="L944" s="487">
        <v>0</v>
      </c>
      <c r="M944" s="487">
        <v>18</v>
      </c>
      <c r="N944" s="487">
        <v>0</v>
      </c>
    </row>
    <row r="945" spans="1:14" ht="9.6" customHeight="1">
      <c r="A945" s="475"/>
      <c r="B945" s="508" t="s">
        <v>965</v>
      </c>
      <c r="C945" s="487">
        <v>34</v>
      </c>
      <c r="D945" s="487">
        <v>10</v>
      </c>
      <c r="E945" s="487">
        <v>18</v>
      </c>
      <c r="F945" s="487">
        <v>28</v>
      </c>
      <c r="G945" s="487">
        <v>10</v>
      </c>
      <c r="H945" s="487">
        <v>10</v>
      </c>
      <c r="I945" s="487">
        <v>18</v>
      </c>
      <c r="J945" s="487">
        <v>6</v>
      </c>
      <c r="K945" s="487">
        <v>6</v>
      </c>
      <c r="L945" s="487">
        <v>0</v>
      </c>
      <c r="M945" s="487">
        <v>16</v>
      </c>
      <c r="N945" s="487">
        <v>0</v>
      </c>
    </row>
    <row r="946" spans="1:14" ht="9.6" customHeight="1">
      <c r="A946" s="475"/>
      <c r="B946" s="508" t="s">
        <v>964</v>
      </c>
      <c r="C946" s="487">
        <v>66</v>
      </c>
      <c r="D946" s="487">
        <v>27</v>
      </c>
      <c r="E946" s="487">
        <v>6</v>
      </c>
      <c r="F946" s="487">
        <v>33</v>
      </c>
      <c r="G946" s="520" t="s">
        <v>853</v>
      </c>
      <c r="H946" s="520" t="s">
        <v>853</v>
      </c>
      <c r="I946" s="520" t="s">
        <v>853</v>
      </c>
      <c r="J946" s="487">
        <v>33</v>
      </c>
      <c r="K946" s="487">
        <v>33</v>
      </c>
      <c r="L946" s="487">
        <v>0</v>
      </c>
      <c r="M946" s="487">
        <v>66</v>
      </c>
      <c r="N946" s="487">
        <v>0</v>
      </c>
    </row>
    <row r="947" spans="1:14" ht="9.6" customHeight="1">
      <c r="A947" s="475"/>
      <c r="B947" s="508" t="s">
        <v>963</v>
      </c>
      <c r="C947" s="487">
        <v>11</v>
      </c>
      <c r="D947" s="487">
        <v>3</v>
      </c>
      <c r="E947" s="487">
        <v>4</v>
      </c>
      <c r="F947" s="487">
        <v>7</v>
      </c>
      <c r="G947" s="487">
        <v>3</v>
      </c>
      <c r="H947" s="487">
        <v>2</v>
      </c>
      <c r="I947" s="487">
        <v>4</v>
      </c>
      <c r="J947" s="487">
        <v>4</v>
      </c>
      <c r="K947" s="487">
        <v>4</v>
      </c>
      <c r="L947" s="487">
        <v>0</v>
      </c>
      <c r="M947" s="487">
        <v>10</v>
      </c>
      <c r="N947" s="487">
        <v>0</v>
      </c>
    </row>
    <row r="948" spans="1:14" ht="9.6" customHeight="1">
      <c r="A948" s="475"/>
      <c r="B948" s="508" t="s">
        <v>962</v>
      </c>
      <c r="C948" s="487">
        <v>2</v>
      </c>
      <c r="D948" s="487">
        <v>1</v>
      </c>
      <c r="E948" s="487">
        <v>0</v>
      </c>
      <c r="F948" s="487">
        <v>1</v>
      </c>
      <c r="G948" s="520" t="s">
        <v>853</v>
      </c>
      <c r="H948" s="520" t="s">
        <v>853</v>
      </c>
      <c r="I948" s="520" t="s">
        <v>853</v>
      </c>
      <c r="J948" s="487">
        <v>1</v>
      </c>
      <c r="K948" s="487">
        <v>1</v>
      </c>
      <c r="L948" s="487">
        <v>0</v>
      </c>
      <c r="M948" s="487">
        <v>2</v>
      </c>
      <c r="N948" s="487">
        <v>0</v>
      </c>
    </row>
    <row r="949" spans="1:14" ht="9.6" customHeight="1">
      <c r="A949" s="475"/>
      <c r="B949" s="508" t="s">
        <v>961</v>
      </c>
      <c r="C949" s="487">
        <v>74</v>
      </c>
      <c r="D949" s="487">
        <v>25</v>
      </c>
      <c r="E949" s="487">
        <v>28</v>
      </c>
      <c r="F949" s="487">
        <v>53</v>
      </c>
      <c r="G949" s="487">
        <v>31</v>
      </c>
      <c r="H949" s="487">
        <v>18</v>
      </c>
      <c r="I949" s="487">
        <v>22</v>
      </c>
      <c r="J949" s="487">
        <v>21</v>
      </c>
      <c r="K949" s="487">
        <v>21</v>
      </c>
      <c r="L949" s="487">
        <v>0</v>
      </c>
      <c r="M949" s="487">
        <v>40</v>
      </c>
      <c r="N949" s="487">
        <v>0</v>
      </c>
    </row>
    <row r="950" spans="1:14" ht="9.6" customHeight="1">
      <c r="A950" s="475"/>
      <c r="B950" s="508" t="s">
        <v>960</v>
      </c>
      <c r="C950" s="487">
        <v>20</v>
      </c>
      <c r="D950" s="487">
        <v>11</v>
      </c>
      <c r="E950" s="487">
        <v>4</v>
      </c>
      <c r="F950" s="487">
        <v>15</v>
      </c>
      <c r="G950" s="487">
        <v>12</v>
      </c>
      <c r="H950" s="487">
        <v>5</v>
      </c>
      <c r="I950" s="487">
        <v>3</v>
      </c>
      <c r="J950" s="487">
        <v>5</v>
      </c>
      <c r="K950" s="487">
        <v>5</v>
      </c>
      <c r="L950" s="487">
        <v>0</v>
      </c>
      <c r="M950" s="487">
        <v>14</v>
      </c>
      <c r="N950" s="487">
        <v>0</v>
      </c>
    </row>
    <row r="951" spans="1:14" ht="9.6" customHeight="1">
      <c r="A951" s="475"/>
      <c r="B951" s="507"/>
      <c r="C951" s="487"/>
      <c r="D951" s="487"/>
      <c r="E951" s="487"/>
      <c r="F951" s="487"/>
      <c r="G951" s="487"/>
      <c r="H951" s="487"/>
      <c r="I951" s="487"/>
      <c r="J951" s="487"/>
      <c r="K951" s="487"/>
      <c r="L951" s="487"/>
      <c r="M951" s="487"/>
      <c r="N951" s="487"/>
    </row>
    <row r="952" spans="1:14" ht="9.6" customHeight="1">
      <c r="A952" s="475"/>
      <c r="B952" s="507"/>
      <c r="C952" s="487"/>
      <c r="D952" s="487"/>
      <c r="E952" s="487"/>
      <c r="F952" s="487"/>
      <c r="G952" s="487"/>
      <c r="H952" s="487"/>
      <c r="I952" s="487"/>
      <c r="J952" s="487"/>
      <c r="K952" s="487"/>
      <c r="L952" s="487"/>
      <c r="M952" s="487"/>
      <c r="N952" s="487"/>
    </row>
    <row r="953" spans="1:14" ht="9.6" customHeight="1">
      <c r="A953" s="511" t="s">
        <v>959</v>
      </c>
      <c r="B953" s="510"/>
      <c r="C953" s="487">
        <v>2515</v>
      </c>
      <c r="D953" s="487">
        <v>1004</v>
      </c>
      <c r="E953" s="487">
        <v>476</v>
      </c>
      <c r="F953" s="487">
        <v>1480</v>
      </c>
      <c r="G953" s="487">
        <v>733</v>
      </c>
      <c r="H953" s="487">
        <v>437</v>
      </c>
      <c r="I953" s="487">
        <v>747</v>
      </c>
      <c r="J953" s="487">
        <v>1035</v>
      </c>
      <c r="K953" s="487">
        <v>879</v>
      </c>
      <c r="L953" s="487">
        <v>156</v>
      </c>
      <c r="M953" s="487">
        <v>1227</v>
      </c>
      <c r="N953" s="487">
        <v>121</v>
      </c>
    </row>
    <row r="954" spans="1:14" ht="9.6" customHeight="1">
      <c r="A954" s="511"/>
      <c r="B954" s="510"/>
      <c r="C954" s="487"/>
      <c r="D954" s="487"/>
      <c r="E954" s="487"/>
      <c r="F954" s="487"/>
      <c r="G954" s="487"/>
      <c r="H954" s="487"/>
      <c r="I954" s="487"/>
      <c r="J954" s="487"/>
      <c r="K954" s="487"/>
      <c r="L954" s="487"/>
      <c r="M954" s="487"/>
      <c r="N954" s="487"/>
    </row>
    <row r="955" spans="1:14" ht="9.6" customHeight="1">
      <c r="A955" s="475"/>
      <c r="B955" s="508" t="s">
        <v>958</v>
      </c>
      <c r="C955" s="487">
        <v>911</v>
      </c>
      <c r="D955" s="487">
        <v>349</v>
      </c>
      <c r="E955" s="487">
        <v>119</v>
      </c>
      <c r="F955" s="487">
        <v>468</v>
      </c>
      <c r="G955" s="487">
        <v>265</v>
      </c>
      <c r="H955" s="487">
        <v>153</v>
      </c>
      <c r="I955" s="487">
        <v>203</v>
      </c>
      <c r="J955" s="487">
        <v>443</v>
      </c>
      <c r="K955" s="487">
        <v>354</v>
      </c>
      <c r="L955" s="487">
        <v>89</v>
      </c>
      <c r="M955" s="487">
        <v>445</v>
      </c>
      <c r="N955" s="487">
        <v>39</v>
      </c>
    </row>
    <row r="956" spans="1:14" ht="9.6" customHeight="1">
      <c r="A956" s="475"/>
      <c r="B956" s="508" t="s">
        <v>957</v>
      </c>
      <c r="C956" s="487">
        <v>352</v>
      </c>
      <c r="D956" s="487">
        <v>133</v>
      </c>
      <c r="E956" s="487">
        <v>52</v>
      </c>
      <c r="F956" s="487">
        <v>185</v>
      </c>
      <c r="G956" s="487">
        <v>72</v>
      </c>
      <c r="H956" s="487">
        <v>52</v>
      </c>
      <c r="I956" s="487">
        <v>113</v>
      </c>
      <c r="J956" s="487">
        <v>167</v>
      </c>
      <c r="K956" s="487">
        <v>118</v>
      </c>
      <c r="L956" s="487">
        <v>49</v>
      </c>
      <c r="M956" s="487">
        <v>105</v>
      </c>
      <c r="N956" s="487">
        <v>12</v>
      </c>
    </row>
    <row r="957" spans="1:14" ht="9.6" customHeight="1">
      <c r="A957" s="475"/>
      <c r="B957" s="508" t="s">
        <v>956</v>
      </c>
      <c r="C957" s="487">
        <v>161</v>
      </c>
      <c r="D957" s="487">
        <v>67</v>
      </c>
      <c r="E957" s="487">
        <v>15</v>
      </c>
      <c r="F957" s="487">
        <v>82</v>
      </c>
      <c r="G957" s="487">
        <v>63</v>
      </c>
      <c r="H957" s="487">
        <v>44</v>
      </c>
      <c r="I957" s="487">
        <v>19</v>
      </c>
      <c r="J957" s="487">
        <v>79</v>
      </c>
      <c r="K957" s="487">
        <v>66</v>
      </c>
      <c r="L957" s="487">
        <v>13</v>
      </c>
      <c r="M957" s="487">
        <v>95</v>
      </c>
      <c r="N957" s="487">
        <v>8</v>
      </c>
    </row>
    <row r="958" spans="1:14" ht="9.6" customHeight="1">
      <c r="A958" s="475"/>
      <c r="B958" s="508" t="s">
        <v>955</v>
      </c>
      <c r="C958" s="487">
        <v>398</v>
      </c>
      <c r="D958" s="487">
        <v>149</v>
      </c>
      <c r="E958" s="487">
        <v>52</v>
      </c>
      <c r="F958" s="487">
        <v>201</v>
      </c>
      <c r="G958" s="487">
        <v>130</v>
      </c>
      <c r="H958" s="487">
        <v>57</v>
      </c>
      <c r="I958" s="487">
        <v>71</v>
      </c>
      <c r="J958" s="487">
        <v>197</v>
      </c>
      <c r="K958" s="487">
        <v>170</v>
      </c>
      <c r="L958" s="487">
        <v>27</v>
      </c>
      <c r="M958" s="487">
        <v>245</v>
      </c>
      <c r="N958" s="487">
        <v>19</v>
      </c>
    </row>
    <row r="959" spans="1:14" ht="9.6" customHeight="1">
      <c r="A959" s="475"/>
      <c r="B959" s="508" t="s">
        <v>954</v>
      </c>
      <c r="C959" s="487">
        <v>371</v>
      </c>
      <c r="D959" s="487">
        <v>154</v>
      </c>
      <c r="E959" s="487">
        <v>75</v>
      </c>
      <c r="F959" s="487">
        <v>229</v>
      </c>
      <c r="G959" s="487">
        <v>114</v>
      </c>
      <c r="H959" s="487">
        <v>78</v>
      </c>
      <c r="I959" s="487">
        <v>115</v>
      </c>
      <c r="J959" s="487">
        <v>142</v>
      </c>
      <c r="K959" s="487">
        <v>142</v>
      </c>
      <c r="L959" s="487">
        <v>0</v>
      </c>
      <c r="M959" s="487">
        <v>212</v>
      </c>
      <c r="N959" s="487">
        <v>35</v>
      </c>
    </row>
    <row r="960" spans="1:14" ht="9.6" customHeight="1">
      <c r="A960" s="475"/>
      <c r="B960" s="508" t="s">
        <v>953</v>
      </c>
      <c r="C960" s="487">
        <v>66</v>
      </c>
      <c r="D960" s="487">
        <v>39</v>
      </c>
      <c r="E960" s="487">
        <v>15</v>
      </c>
      <c r="F960" s="487">
        <v>54</v>
      </c>
      <c r="G960" s="487">
        <v>20</v>
      </c>
      <c r="H960" s="487">
        <v>14</v>
      </c>
      <c r="I960" s="487">
        <v>34</v>
      </c>
      <c r="J960" s="487">
        <v>12</v>
      </c>
      <c r="K960" s="487">
        <v>12</v>
      </c>
      <c r="L960" s="487">
        <v>0</v>
      </c>
      <c r="M960" s="487">
        <v>29</v>
      </c>
      <c r="N960" s="487">
        <v>4</v>
      </c>
    </row>
    <row r="961" spans="1:14" ht="9.6" customHeight="1">
      <c r="A961" s="475"/>
      <c r="B961" s="508" t="s">
        <v>952</v>
      </c>
      <c r="C961" s="487">
        <v>305</v>
      </c>
      <c r="D961" s="487">
        <v>115</v>
      </c>
      <c r="E961" s="487">
        <v>60</v>
      </c>
      <c r="F961" s="487">
        <v>175</v>
      </c>
      <c r="G961" s="487">
        <v>94</v>
      </c>
      <c r="H961" s="487">
        <v>64</v>
      </c>
      <c r="I961" s="487">
        <v>81</v>
      </c>
      <c r="J961" s="487">
        <v>130</v>
      </c>
      <c r="K961" s="487">
        <v>130</v>
      </c>
      <c r="L961" s="487">
        <v>0</v>
      </c>
      <c r="M961" s="487">
        <v>183</v>
      </c>
      <c r="N961" s="487">
        <v>31</v>
      </c>
    </row>
    <row r="962" spans="1:14" ht="9.6" customHeight="1">
      <c r="A962" s="475"/>
      <c r="B962" s="508" t="s">
        <v>951</v>
      </c>
      <c r="C962" s="487">
        <v>729</v>
      </c>
      <c r="D962" s="487">
        <v>293</v>
      </c>
      <c r="E962" s="487">
        <v>193</v>
      </c>
      <c r="F962" s="487">
        <v>486</v>
      </c>
      <c r="G962" s="487">
        <v>208</v>
      </c>
      <c r="H962" s="487">
        <v>133</v>
      </c>
      <c r="I962" s="487">
        <v>278</v>
      </c>
      <c r="J962" s="487">
        <v>243</v>
      </c>
      <c r="K962" s="487">
        <v>216</v>
      </c>
      <c r="L962" s="487">
        <v>27</v>
      </c>
      <c r="M962" s="487">
        <v>329</v>
      </c>
      <c r="N962" s="487">
        <v>26</v>
      </c>
    </row>
    <row r="963" spans="1:14" ht="9.6" customHeight="1">
      <c r="A963" s="475"/>
      <c r="B963" s="508" t="s">
        <v>950</v>
      </c>
      <c r="C963" s="487">
        <v>555</v>
      </c>
      <c r="D963" s="487">
        <v>218</v>
      </c>
      <c r="E963" s="487">
        <v>138</v>
      </c>
      <c r="F963" s="487">
        <v>356</v>
      </c>
      <c r="G963" s="487">
        <v>161</v>
      </c>
      <c r="H963" s="487">
        <v>99</v>
      </c>
      <c r="I963" s="487">
        <v>195</v>
      </c>
      <c r="J963" s="487">
        <v>199</v>
      </c>
      <c r="K963" s="487">
        <v>186</v>
      </c>
      <c r="L963" s="487">
        <v>13</v>
      </c>
      <c r="M963" s="487">
        <v>276</v>
      </c>
      <c r="N963" s="487">
        <v>23</v>
      </c>
    </row>
    <row r="964" spans="1:14" ht="9.6" customHeight="1">
      <c r="A964" s="475"/>
      <c r="B964" s="508" t="s">
        <v>949</v>
      </c>
      <c r="C964" s="487">
        <v>174</v>
      </c>
      <c r="D964" s="487">
        <v>75</v>
      </c>
      <c r="E964" s="487">
        <v>55</v>
      </c>
      <c r="F964" s="487">
        <v>130</v>
      </c>
      <c r="G964" s="487">
        <v>47</v>
      </c>
      <c r="H964" s="487">
        <v>34</v>
      </c>
      <c r="I964" s="487">
        <v>83</v>
      </c>
      <c r="J964" s="487">
        <v>44</v>
      </c>
      <c r="K964" s="487">
        <v>30</v>
      </c>
      <c r="L964" s="487">
        <v>14</v>
      </c>
      <c r="M964" s="487">
        <v>53</v>
      </c>
      <c r="N964" s="487">
        <v>3</v>
      </c>
    </row>
    <row r="965" spans="1:14" ht="9.6" customHeight="1">
      <c r="A965" s="475"/>
      <c r="B965" s="508" t="s">
        <v>948</v>
      </c>
      <c r="C965" s="487">
        <v>504</v>
      </c>
      <c r="D965" s="487">
        <v>208</v>
      </c>
      <c r="E965" s="487">
        <v>89</v>
      </c>
      <c r="F965" s="487">
        <v>297</v>
      </c>
      <c r="G965" s="487">
        <v>146</v>
      </c>
      <c r="H965" s="487">
        <v>73</v>
      </c>
      <c r="I965" s="487">
        <v>151</v>
      </c>
      <c r="J965" s="487">
        <v>207</v>
      </c>
      <c r="K965" s="487">
        <v>167</v>
      </c>
      <c r="L965" s="487">
        <v>40</v>
      </c>
      <c r="M965" s="487">
        <v>243</v>
      </c>
      <c r="N965" s="487">
        <v>22</v>
      </c>
    </row>
    <row r="966" spans="1:14" ht="9.6" customHeight="1">
      <c r="A966" s="475"/>
      <c r="B966" s="507"/>
      <c r="C966" s="487"/>
      <c r="D966" s="487"/>
      <c r="E966" s="487"/>
      <c r="F966" s="487"/>
      <c r="G966" s="487"/>
      <c r="H966" s="487"/>
      <c r="I966" s="487"/>
      <c r="J966" s="487"/>
      <c r="K966" s="487"/>
      <c r="L966" s="487"/>
      <c r="M966" s="487"/>
      <c r="N966" s="487"/>
    </row>
    <row r="967" spans="1:14" ht="9.6" customHeight="1">
      <c r="A967" s="475"/>
      <c r="B967" s="507"/>
      <c r="C967" s="487"/>
      <c r="D967" s="487"/>
      <c r="E967" s="487"/>
      <c r="F967" s="487"/>
      <c r="G967" s="487"/>
      <c r="H967" s="487"/>
      <c r="I967" s="487"/>
      <c r="J967" s="487"/>
      <c r="K967" s="487"/>
      <c r="L967" s="487"/>
      <c r="M967" s="487"/>
      <c r="N967" s="487"/>
    </row>
    <row r="968" spans="1:14" ht="9.6" customHeight="1">
      <c r="A968" s="511" t="s">
        <v>852</v>
      </c>
      <c r="B968" s="510"/>
      <c r="C968" s="487">
        <v>2076</v>
      </c>
      <c r="D968" s="487">
        <v>939</v>
      </c>
      <c r="E968" s="487">
        <v>378</v>
      </c>
      <c r="F968" s="487">
        <v>1317</v>
      </c>
      <c r="G968" s="487">
        <v>644</v>
      </c>
      <c r="H968" s="487">
        <v>405</v>
      </c>
      <c r="I968" s="487">
        <v>673</v>
      </c>
      <c r="J968" s="487">
        <v>759</v>
      </c>
      <c r="K968" s="487">
        <v>758</v>
      </c>
      <c r="L968" s="487">
        <v>1</v>
      </c>
      <c r="M968" s="487">
        <v>1146</v>
      </c>
      <c r="N968" s="487">
        <v>88</v>
      </c>
    </row>
    <row r="969" spans="1:14" ht="9.6" customHeight="1">
      <c r="A969" s="475"/>
      <c r="B969" s="507"/>
      <c r="C969" s="487"/>
      <c r="D969" s="487"/>
      <c r="E969" s="487"/>
      <c r="F969" s="487"/>
      <c r="G969" s="487"/>
      <c r="H969" s="487"/>
      <c r="I969" s="487"/>
      <c r="J969" s="487"/>
      <c r="K969" s="487"/>
      <c r="L969" s="487"/>
      <c r="M969" s="487"/>
      <c r="N969" s="487"/>
    </row>
    <row r="970" spans="1:14" ht="9.6" customHeight="1">
      <c r="A970" s="475"/>
      <c r="B970" s="508" t="s">
        <v>947</v>
      </c>
      <c r="C970" s="487">
        <v>346</v>
      </c>
      <c r="D970" s="487">
        <v>173</v>
      </c>
      <c r="E970" s="487">
        <v>44</v>
      </c>
      <c r="F970" s="487">
        <v>217</v>
      </c>
      <c r="G970" s="487">
        <v>136</v>
      </c>
      <c r="H970" s="487">
        <v>79</v>
      </c>
      <c r="I970" s="487">
        <v>81</v>
      </c>
      <c r="J970" s="487">
        <v>129</v>
      </c>
      <c r="K970" s="487">
        <v>129</v>
      </c>
      <c r="L970" s="487">
        <v>0</v>
      </c>
      <c r="M970" s="487">
        <v>223</v>
      </c>
      <c r="N970" s="487">
        <v>26</v>
      </c>
    </row>
    <row r="971" spans="1:14" ht="9.6" customHeight="1">
      <c r="A971" s="475"/>
      <c r="B971" s="508" t="s">
        <v>946</v>
      </c>
      <c r="C971" s="487">
        <v>178</v>
      </c>
      <c r="D971" s="487">
        <v>66</v>
      </c>
      <c r="E971" s="487">
        <v>31</v>
      </c>
      <c r="F971" s="487">
        <v>97</v>
      </c>
      <c r="G971" s="487">
        <v>51</v>
      </c>
      <c r="H971" s="487">
        <v>31</v>
      </c>
      <c r="I971" s="487">
        <v>46</v>
      </c>
      <c r="J971" s="487">
        <v>81</v>
      </c>
      <c r="K971" s="487">
        <v>81</v>
      </c>
      <c r="L971" s="487">
        <v>0</v>
      </c>
      <c r="M971" s="487">
        <v>109</v>
      </c>
      <c r="N971" s="487">
        <v>9</v>
      </c>
    </row>
    <row r="972" spans="1:14" ht="9.6" customHeight="1">
      <c r="A972" s="475"/>
      <c r="B972" s="508" t="s">
        <v>945</v>
      </c>
      <c r="C972" s="487">
        <v>770</v>
      </c>
      <c r="D972" s="487">
        <v>344</v>
      </c>
      <c r="E972" s="487">
        <v>192</v>
      </c>
      <c r="F972" s="487">
        <v>536</v>
      </c>
      <c r="G972" s="487">
        <v>221</v>
      </c>
      <c r="H972" s="487">
        <v>133</v>
      </c>
      <c r="I972" s="487">
        <v>315</v>
      </c>
      <c r="J972" s="487">
        <v>234</v>
      </c>
      <c r="K972" s="487">
        <v>234</v>
      </c>
      <c r="L972" s="487">
        <v>0</v>
      </c>
      <c r="M972" s="487">
        <v>345</v>
      </c>
      <c r="N972" s="487">
        <v>53</v>
      </c>
    </row>
    <row r="973" spans="1:14" ht="9.6" customHeight="1">
      <c r="A973" s="475"/>
      <c r="B973" s="508" t="s">
        <v>944</v>
      </c>
      <c r="C973" s="487">
        <v>557</v>
      </c>
      <c r="D973" s="487">
        <v>231</v>
      </c>
      <c r="E973" s="487">
        <v>77</v>
      </c>
      <c r="F973" s="487">
        <v>308</v>
      </c>
      <c r="G973" s="487">
        <v>181</v>
      </c>
      <c r="H973" s="487">
        <v>129</v>
      </c>
      <c r="I973" s="487">
        <v>127</v>
      </c>
      <c r="J973" s="487">
        <v>249</v>
      </c>
      <c r="K973" s="487">
        <v>248</v>
      </c>
      <c r="L973" s="487">
        <v>1</v>
      </c>
      <c r="M973" s="487">
        <v>383</v>
      </c>
      <c r="N973" s="487">
        <v>0</v>
      </c>
    </row>
    <row r="974" spans="1:14" ht="9.6" customHeight="1">
      <c r="A974" s="475"/>
      <c r="B974" s="508" t="s">
        <v>943</v>
      </c>
      <c r="C974" s="487">
        <v>168</v>
      </c>
      <c r="D974" s="487">
        <v>102</v>
      </c>
      <c r="E974" s="487">
        <v>33</v>
      </c>
      <c r="F974" s="487">
        <v>135</v>
      </c>
      <c r="G974" s="487">
        <v>34</v>
      </c>
      <c r="H974" s="487">
        <v>17</v>
      </c>
      <c r="I974" s="487">
        <v>101</v>
      </c>
      <c r="J974" s="487">
        <v>33</v>
      </c>
      <c r="K974" s="487">
        <v>33</v>
      </c>
      <c r="L974" s="487">
        <v>0</v>
      </c>
      <c r="M974" s="487">
        <v>47</v>
      </c>
      <c r="N974" s="487">
        <v>0</v>
      </c>
    </row>
    <row r="975" spans="1:14" ht="9.6" customHeight="1">
      <c r="A975" s="475"/>
      <c r="B975" s="508" t="s">
        <v>942</v>
      </c>
      <c r="C975" s="487">
        <v>57</v>
      </c>
      <c r="D975" s="487">
        <v>23</v>
      </c>
      <c r="E975" s="487">
        <v>1</v>
      </c>
      <c r="F975" s="487">
        <v>24</v>
      </c>
      <c r="G975" s="487">
        <v>21</v>
      </c>
      <c r="H975" s="487">
        <v>16</v>
      </c>
      <c r="I975" s="487">
        <v>3</v>
      </c>
      <c r="J975" s="487">
        <v>33</v>
      </c>
      <c r="K975" s="487">
        <v>33</v>
      </c>
      <c r="L975" s="487">
        <v>0</v>
      </c>
      <c r="M975" s="487">
        <v>39</v>
      </c>
      <c r="N975" s="487">
        <v>0</v>
      </c>
    </row>
    <row r="976" spans="1:14" ht="9.6" customHeight="1">
      <c r="A976" s="475"/>
      <c r="B976" s="507"/>
      <c r="C976" s="487"/>
      <c r="D976" s="487"/>
      <c r="E976" s="487"/>
      <c r="F976" s="487"/>
      <c r="G976" s="487"/>
      <c r="H976" s="487"/>
      <c r="I976" s="487"/>
      <c r="J976" s="487"/>
      <c r="K976" s="487"/>
      <c r="L976" s="487"/>
      <c r="M976" s="487"/>
      <c r="N976" s="487"/>
    </row>
    <row r="977" spans="1:14" ht="9.6" customHeight="1">
      <c r="A977" s="475"/>
      <c r="B977" s="507"/>
      <c r="C977" s="487"/>
      <c r="D977" s="487"/>
      <c r="E977" s="487"/>
      <c r="F977" s="487"/>
      <c r="G977" s="487"/>
      <c r="H977" s="487"/>
      <c r="I977" s="487"/>
      <c r="J977" s="487"/>
      <c r="K977" s="487"/>
      <c r="L977" s="487"/>
      <c r="M977" s="487"/>
      <c r="N977" s="487"/>
    </row>
    <row r="978" spans="1:14" ht="9.6" customHeight="1">
      <c r="A978" s="511" t="s">
        <v>845</v>
      </c>
      <c r="B978" s="510"/>
      <c r="C978" s="487">
        <v>1982</v>
      </c>
      <c r="D978" s="487">
        <v>884</v>
      </c>
      <c r="E978" s="487">
        <v>478</v>
      </c>
      <c r="F978" s="487">
        <v>1362</v>
      </c>
      <c r="G978" s="487">
        <v>727</v>
      </c>
      <c r="H978" s="487">
        <v>396</v>
      </c>
      <c r="I978" s="487">
        <v>635</v>
      </c>
      <c r="J978" s="487">
        <v>620</v>
      </c>
      <c r="K978" s="487">
        <v>609</v>
      </c>
      <c r="L978" s="487">
        <v>11</v>
      </c>
      <c r="M978" s="487">
        <v>997</v>
      </c>
      <c r="N978" s="487">
        <v>54</v>
      </c>
    </row>
    <row r="979" spans="1:14" ht="9.6" customHeight="1">
      <c r="A979" s="475"/>
      <c r="B979" s="507"/>
      <c r="C979" s="487"/>
      <c r="D979" s="487"/>
      <c r="E979" s="487"/>
      <c r="F979" s="487"/>
      <c r="G979" s="487"/>
      <c r="H979" s="487"/>
      <c r="I979" s="487"/>
      <c r="J979" s="487"/>
      <c r="K979" s="487"/>
      <c r="L979" s="487"/>
      <c r="M979" s="487"/>
      <c r="N979" s="487"/>
    </row>
    <row r="980" spans="1:14" ht="9.6" customHeight="1">
      <c r="A980" s="475"/>
      <c r="B980" s="508" t="s">
        <v>941</v>
      </c>
      <c r="C980" s="487">
        <v>662</v>
      </c>
      <c r="D980" s="487">
        <v>293</v>
      </c>
      <c r="E980" s="487">
        <v>186</v>
      </c>
      <c r="F980" s="487">
        <v>479</v>
      </c>
      <c r="G980" s="487">
        <v>197</v>
      </c>
      <c r="H980" s="487">
        <v>133</v>
      </c>
      <c r="I980" s="487">
        <v>282</v>
      </c>
      <c r="J980" s="487">
        <v>183</v>
      </c>
      <c r="K980" s="487">
        <v>183</v>
      </c>
      <c r="L980" s="487">
        <v>0</v>
      </c>
      <c r="M980" s="487">
        <v>339</v>
      </c>
      <c r="N980" s="487">
        <v>24</v>
      </c>
    </row>
    <row r="981" spans="1:14" ht="9.6" customHeight="1">
      <c r="A981" s="475"/>
      <c r="B981" s="508" t="s">
        <v>940</v>
      </c>
      <c r="C981" s="487">
        <v>697</v>
      </c>
      <c r="D981" s="487">
        <v>324</v>
      </c>
      <c r="E981" s="487">
        <v>142</v>
      </c>
      <c r="F981" s="487">
        <v>466</v>
      </c>
      <c r="G981" s="487">
        <v>248</v>
      </c>
      <c r="H981" s="487">
        <v>125</v>
      </c>
      <c r="I981" s="487">
        <v>218</v>
      </c>
      <c r="J981" s="487">
        <v>231</v>
      </c>
      <c r="K981" s="487">
        <v>231</v>
      </c>
      <c r="L981" s="487">
        <v>0</v>
      </c>
      <c r="M981" s="487">
        <v>312</v>
      </c>
      <c r="N981" s="487">
        <v>9</v>
      </c>
    </row>
    <row r="982" spans="1:14" ht="9.6" customHeight="1">
      <c r="A982" s="475"/>
      <c r="B982" s="508" t="s">
        <v>939</v>
      </c>
      <c r="C982" s="487">
        <v>262</v>
      </c>
      <c r="D982" s="487">
        <v>113</v>
      </c>
      <c r="E982" s="487">
        <v>70</v>
      </c>
      <c r="F982" s="487">
        <v>183</v>
      </c>
      <c r="G982" s="520" t="s">
        <v>853</v>
      </c>
      <c r="H982" s="487">
        <v>48</v>
      </c>
      <c r="I982" s="520" t="s">
        <v>853</v>
      </c>
      <c r="J982" s="487">
        <v>79</v>
      </c>
      <c r="K982" s="487">
        <v>79</v>
      </c>
      <c r="L982" s="487">
        <v>0</v>
      </c>
      <c r="M982" s="487">
        <v>158</v>
      </c>
      <c r="N982" s="487">
        <v>0</v>
      </c>
    </row>
    <row r="983" spans="1:14" ht="9.6" customHeight="1">
      <c r="A983" s="475"/>
      <c r="B983" s="508" t="s">
        <v>938</v>
      </c>
      <c r="C983" s="487">
        <v>317</v>
      </c>
      <c r="D983" s="487">
        <v>138</v>
      </c>
      <c r="E983" s="487">
        <v>63</v>
      </c>
      <c r="F983" s="487">
        <v>201</v>
      </c>
      <c r="G983" s="487">
        <v>127</v>
      </c>
      <c r="H983" s="487">
        <v>66</v>
      </c>
      <c r="I983" s="487">
        <v>74</v>
      </c>
      <c r="J983" s="487">
        <v>116</v>
      </c>
      <c r="K983" s="487">
        <v>105</v>
      </c>
      <c r="L983" s="487">
        <v>11</v>
      </c>
      <c r="M983" s="487">
        <v>188</v>
      </c>
      <c r="N983" s="487">
        <v>21</v>
      </c>
    </row>
    <row r="984" spans="1:14" ht="9.6" customHeight="1">
      <c r="A984" s="475"/>
      <c r="B984" s="508" t="s">
        <v>937</v>
      </c>
      <c r="C984" s="487">
        <v>44</v>
      </c>
      <c r="D984" s="487">
        <v>16</v>
      </c>
      <c r="E984" s="487">
        <v>17</v>
      </c>
      <c r="F984" s="487">
        <v>33</v>
      </c>
      <c r="G984" s="520" t="s">
        <v>853</v>
      </c>
      <c r="H984" s="487">
        <v>24</v>
      </c>
      <c r="I984" s="520" t="s">
        <v>853</v>
      </c>
      <c r="J984" s="487">
        <v>11</v>
      </c>
      <c r="K984" s="487">
        <v>11</v>
      </c>
      <c r="L984" s="487">
        <v>0</v>
      </c>
      <c r="M984" s="487">
        <v>0</v>
      </c>
      <c r="N984" s="487">
        <v>0</v>
      </c>
    </row>
    <row r="985" spans="1:14" ht="9.6" customHeight="1">
      <c r="A985" s="475"/>
      <c r="B985" s="508"/>
      <c r="C985" s="487"/>
      <c r="D985" s="487"/>
      <c r="E985" s="487"/>
      <c r="F985" s="487"/>
      <c r="G985" s="487"/>
      <c r="H985" s="487"/>
      <c r="I985" s="487"/>
      <c r="J985" s="487"/>
      <c r="K985" s="487"/>
      <c r="L985" s="487"/>
      <c r="M985" s="487"/>
      <c r="N985" s="487"/>
    </row>
    <row r="986" spans="1:14" ht="9.6" customHeight="1">
      <c r="A986" s="475"/>
      <c r="B986" s="507" t="s">
        <v>936</v>
      </c>
      <c r="C986" s="487"/>
      <c r="D986" s="487"/>
      <c r="E986" s="487"/>
      <c r="F986" s="487"/>
      <c r="G986" s="487"/>
      <c r="H986" s="487"/>
      <c r="I986" s="487"/>
      <c r="J986" s="487"/>
      <c r="K986" s="487"/>
      <c r="L986" s="487"/>
      <c r="M986" s="487"/>
      <c r="N986" s="487"/>
    </row>
    <row r="987" spans="1:14" ht="9.6" customHeight="1">
      <c r="A987" s="475"/>
      <c r="B987" s="504" t="s">
        <v>841</v>
      </c>
      <c r="C987" s="487">
        <v>122684</v>
      </c>
      <c r="D987" s="487">
        <v>63255</v>
      </c>
      <c r="E987" s="487">
        <v>29345</v>
      </c>
      <c r="F987" s="487">
        <v>92600</v>
      </c>
      <c r="G987" s="487">
        <v>32608</v>
      </c>
      <c r="H987" s="487">
        <v>18573</v>
      </c>
      <c r="I987" s="487">
        <v>59992</v>
      </c>
      <c r="J987" s="487">
        <v>30084</v>
      </c>
      <c r="K987" s="487">
        <v>29317</v>
      </c>
      <c r="L987" s="487">
        <v>767</v>
      </c>
      <c r="M987" s="487">
        <v>47622</v>
      </c>
      <c r="N987" s="487">
        <v>4386</v>
      </c>
    </row>
    <row r="988" spans="1:14" ht="9.6" customHeight="1">
      <c r="A988" s="475"/>
      <c r="B988" s="531"/>
      <c r="C988" s="487"/>
      <c r="D988" s="487"/>
      <c r="E988" s="487"/>
      <c r="F988" s="487"/>
      <c r="G988" s="487"/>
      <c r="H988" s="487"/>
      <c r="I988" s="487"/>
      <c r="J988" s="487"/>
      <c r="K988" s="487"/>
      <c r="L988" s="487"/>
      <c r="M988" s="487"/>
      <c r="N988" s="487"/>
    </row>
    <row r="989" spans="1:14" ht="9.6" customHeight="1">
      <c r="A989" s="475"/>
      <c r="B989" s="531"/>
      <c r="C989" s="487"/>
      <c r="D989" s="487"/>
      <c r="E989" s="487"/>
      <c r="F989" s="487"/>
      <c r="G989" s="487"/>
      <c r="H989" s="487"/>
      <c r="I989" s="487"/>
      <c r="J989" s="487"/>
      <c r="K989" s="487"/>
      <c r="L989" s="487"/>
      <c r="M989" s="487"/>
      <c r="N989" s="487"/>
    </row>
    <row r="990" spans="1:14" ht="9.6" customHeight="1">
      <c r="A990" s="475"/>
      <c r="B990" s="488"/>
      <c r="C990" s="487"/>
      <c r="D990" s="480"/>
      <c r="E990" s="480"/>
      <c r="J990" s="480"/>
      <c r="K990" s="480"/>
      <c r="L990" s="480"/>
      <c r="M990" s="480"/>
      <c r="N990" s="480"/>
    </row>
    <row r="991" spans="1:14" ht="9.6" customHeight="1">
      <c r="A991" s="475"/>
      <c r="B991" s="488"/>
      <c r="C991" s="518"/>
      <c r="D991" s="523"/>
      <c r="E991" s="517"/>
      <c r="F991" s="517"/>
      <c r="G991" s="523"/>
      <c r="H991" s="523"/>
      <c r="I991" s="523"/>
      <c r="J991" s="523"/>
      <c r="K991" s="517"/>
      <c r="L991" s="523"/>
      <c r="M991" s="523"/>
      <c r="N991" s="523"/>
    </row>
    <row r="992" spans="1:14" ht="9.6" customHeight="1">
      <c r="A992" s="486" t="s">
        <v>51</v>
      </c>
      <c r="B992" s="485"/>
      <c r="C992" s="484"/>
      <c r="D992" s="483"/>
      <c r="E992" s="483"/>
      <c r="F992" s="483"/>
      <c r="G992" s="483"/>
      <c r="H992" s="483"/>
      <c r="I992" s="483"/>
      <c r="J992" s="483"/>
      <c r="K992" s="483"/>
      <c r="L992" s="483"/>
      <c r="M992" s="483"/>
      <c r="N992" s="483"/>
    </row>
    <row r="993" spans="1:14" ht="10.15" customHeight="1">
      <c r="A993" s="478"/>
      <c r="B993" s="516"/>
      <c r="C993" s="503" t="s">
        <v>64</v>
      </c>
      <c r="D993" s="515"/>
      <c r="E993" s="496"/>
      <c r="F993" s="496"/>
      <c r="G993" s="496"/>
      <c r="H993" s="496"/>
      <c r="I993" s="496"/>
      <c r="J993" s="496"/>
      <c r="K993" s="496"/>
      <c r="L993" s="496"/>
      <c r="M993" s="496"/>
      <c r="N993" s="496"/>
    </row>
    <row r="994" spans="1:14" ht="10.15" customHeight="1">
      <c r="A994" s="478"/>
      <c r="B994" s="516"/>
      <c r="C994" s="503"/>
      <c r="D994" s="515"/>
      <c r="E994" s="496"/>
      <c r="F994" s="496"/>
      <c r="G994" s="496"/>
      <c r="H994" s="496"/>
      <c r="I994" s="496"/>
      <c r="J994" s="496"/>
      <c r="K994" s="496"/>
      <c r="L994" s="496"/>
      <c r="M994" s="496"/>
      <c r="N994" s="496"/>
    </row>
    <row r="995" spans="1:14" ht="9.6" customHeight="1">
      <c r="A995" s="511" t="s">
        <v>935</v>
      </c>
      <c r="B995" s="510"/>
      <c r="C995" s="487">
        <v>819</v>
      </c>
      <c r="D995" s="487">
        <v>441</v>
      </c>
      <c r="E995" s="487">
        <v>168</v>
      </c>
      <c r="F995" s="487">
        <v>609</v>
      </c>
      <c r="G995" s="487">
        <v>221</v>
      </c>
      <c r="H995" s="487">
        <v>142</v>
      </c>
      <c r="I995" s="487">
        <v>388</v>
      </c>
      <c r="J995" s="487">
        <v>210</v>
      </c>
      <c r="K995" s="487">
        <v>210</v>
      </c>
      <c r="L995" s="487">
        <v>0</v>
      </c>
      <c r="M995" s="487">
        <v>393</v>
      </c>
      <c r="N995" s="487">
        <v>20</v>
      </c>
    </row>
    <row r="996" spans="1:14" ht="9.6" customHeight="1">
      <c r="A996" s="475"/>
      <c r="B996" s="507"/>
      <c r="C996" s="487"/>
      <c r="D996" s="487"/>
      <c r="E996" s="487"/>
      <c r="F996" s="487"/>
      <c r="G996" s="487"/>
      <c r="H996" s="487"/>
      <c r="I996" s="487"/>
      <c r="J996" s="487"/>
      <c r="K996" s="487"/>
      <c r="L996" s="487"/>
      <c r="M996" s="487"/>
      <c r="N996" s="487"/>
    </row>
    <row r="997" spans="1:14" ht="9.6" customHeight="1">
      <c r="A997" s="475"/>
      <c r="B997" s="508" t="s">
        <v>934</v>
      </c>
      <c r="C997" s="487">
        <v>259</v>
      </c>
      <c r="D997" s="487">
        <v>164</v>
      </c>
      <c r="E997" s="487">
        <v>62</v>
      </c>
      <c r="F997" s="487">
        <v>226</v>
      </c>
      <c r="G997" s="487">
        <v>44</v>
      </c>
      <c r="H997" s="487">
        <v>38</v>
      </c>
      <c r="I997" s="487">
        <v>182</v>
      </c>
      <c r="J997" s="487">
        <v>33</v>
      </c>
      <c r="K997" s="487">
        <v>33</v>
      </c>
      <c r="L997" s="487">
        <v>0</v>
      </c>
      <c r="M997" s="487">
        <v>68</v>
      </c>
      <c r="N997" s="487">
        <v>7</v>
      </c>
    </row>
    <row r="998" spans="1:14" ht="9.6" customHeight="1">
      <c r="A998" s="475"/>
      <c r="B998" s="512" t="s">
        <v>933</v>
      </c>
      <c r="C998" s="487"/>
      <c r="D998" s="487"/>
      <c r="E998" s="487"/>
      <c r="F998" s="487"/>
      <c r="G998" s="487"/>
      <c r="H998" s="487"/>
      <c r="I998" s="487"/>
      <c r="J998" s="487"/>
      <c r="K998" s="487"/>
      <c r="L998" s="487"/>
      <c r="M998" s="487"/>
      <c r="N998" s="487"/>
    </row>
    <row r="999" spans="1:14" ht="9.6" customHeight="1">
      <c r="A999" s="475"/>
      <c r="B999" s="508" t="s">
        <v>932</v>
      </c>
      <c r="C999" s="487">
        <v>300</v>
      </c>
      <c r="D999" s="487">
        <v>182</v>
      </c>
      <c r="E999" s="487">
        <v>72</v>
      </c>
      <c r="F999" s="487">
        <v>254</v>
      </c>
      <c r="G999" s="487">
        <v>70</v>
      </c>
      <c r="H999" s="487">
        <v>67</v>
      </c>
      <c r="I999" s="487">
        <v>184</v>
      </c>
      <c r="J999" s="487">
        <v>46</v>
      </c>
      <c r="K999" s="487">
        <v>46</v>
      </c>
      <c r="L999" s="487">
        <v>0</v>
      </c>
      <c r="M999" s="487">
        <v>107</v>
      </c>
      <c r="N999" s="487">
        <v>4</v>
      </c>
    </row>
    <row r="1000" spans="1:14" ht="9.6" customHeight="1">
      <c r="A1000" s="475"/>
      <c r="B1000" s="508" t="s">
        <v>931</v>
      </c>
      <c r="C1000" s="487">
        <v>51</v>
      </c>
      <c r="D1000" s="487">
        <v>24</v>
      </c>
      <c r="E1000" s="487">
        <v>16</v>
      </c>
      <c r="F1000" s="487">
        <v>40</v>
      </c>
      <c r="G1000" s="487">
        <v>18</v>
      </c>
      <c r="H1000" s="487">
        <v>0</v>
      </c>
      <c r="I1000" s="487">
        <v>22</v>
      </c>
      <c r="J1000" s="487">
        <v>11</v>
      </c>
      <c r="K1000" s="487">
        <v>11</v>
      </c>
      <c r="L1000" s="487">
        <v>0</v>
      </c>
      <c r="M1000" s="487">
        <v>11</v>
      </c>
      <c r="N1000" s="487">
        <v>0</v>
      </c>
    </row>
    <row r="1001" spans="1:14" ht="9.6" customHeight="1">
      <c r="A1001" s="475"/>
      <c r="B1001" s="512" t="s">
        <v>930</v>
      </c>
      <c r="C1001" s="487"/>
      <c r="D1001" s="487"/>
      <c r="E1001" s="487"/>
      <c r="F1001" s="487"/>
      <c r="G1001" s="487"/>
      <c r="H1001" s="487"/>
      <c r="I1001" s="487"/>
      <c r="J1001" s="487"/>
      <c r="K1001" s="487"/>
      <c r="L1001" s="487"/>
      <c r="M1001" s="487"/>
      <c r="N1001" s="487"/>
    </row>
    <row r="1002" spans="1:14" ht="9.6" customHeight="1">
      <c r="A1002" s="475"/>
      <c r="B1002" s="508" t="s">
        <v>929</v>
      </c>
      <c r="C1002" s="487">
        <v>158</v>
      </c>
      <c r="D1002" s="487">
        <v>49</v>
      </c>
      <c r="E1002" s="487">
        <v>10</v>
      </c>
      <c r="F1002" s="487">
        <v>59</v>
      </c>
      <c r="G1002" s="520" t="s">
        <v>853</v>
      </c>
      <c r="H1002" s="487">
        <v>28</v>
      </c>
      <c r="I1002" s="520" t="s">
        <v>853</v>
      </c>
      <c r="J1002" s="487">
        <v>99</v>
      </c>
      <c r="K1002" s="487">
        <v>99</v>
      </c>
      <c r="L1002" s="487">
        <v>0</v>
      </c>
      <c r="M1002" s="487">
        <v>151</v>
      </c>
      <c r="N1002" s="487">
        <v>1</v>
      </c>
    </row>
    <row r="1003" spans="1:14" ht="9.6" customHeight="1">
      <c r="A1003" s="475"/>
      <c r="B1003" s="512" t="s">
        <v>873</v>
      </c>
      <c r="C1003" s="487"/>
      <c r="D1003" s="487"/>
      <c r="E1003" s="487"/>
      <c r="F1003" s="487"/>
      <c r="G1003" s="487"/>
      <c r="H1003" s="487"/>
      <c r="I1003" s="487"/>
      <c r="J1003" s="487"/>
      <c r="K1003" s="487"/>
      <c r="L1003" s="487"/>
      <c r="M1003" s="487"/>
      <c r="N1003" s="487"/>
    </row>
    <row r="1004" spans="1:14" ht="9" customHeight="1">
      <c r="A1004" s="475"/>
      <c r="B1004" s="508" t="s">
        <v>928</v>
      </c>
      <c r="C1004" s="487">
        <v>51</v>
      </c>
      <c r="D1004" s="487">
        <v>22</v>
      </c>
      <c r="E1004" s="487">
        <v>8</v>
      </c>
      <c r="F1004" s="487">
        <v>30</v>
      </c>
      <c r="G1004" s="520" t="s">
        <v>853</v>
      </c>
      <c r="H1004" s="487">
        <v>9</v>
      </c>
      <c r="I1004" s="520" t="s">
        <v>853</v>
      </c>
      <c r="J1004" s="487">
        <v>21</v>
      </c>
      <c r="K1004" s="487">
        <v>21</v>
      </c>
      <c r="L1004" s="487">
        <v>0</v>
      </c>
      <c r="M1004" s="487">
        <v>56</v>
      </c>
      <c r="N1004" s="487">
        <v>8</v>
      </c>
    </row>
    <row r="1005" spans="1:14" ht="6.75" customHeight="1">
      <c r="A1005" s="475"/>
      <c r="B1005" s="508"/>
      <c r="C1005" s="487"/>
      <c r="D1005" s="487"/>
      <c r="E1005" s="487"/>
      <c r="F1005" s="487"/>
      <c r="G1005" s="487"/>
      <c r="H1005" s="487"/>
      <c r="I1005" s="487"/>
      <c r="J1005" s="487"/>
      <c r="K1005" s="487"/>
      <c r="L1005" s="487"/>
      <c r="M1005" s="487"/>
      <c r="N1005" s="487"/>
    </row>
    <row r="1006" spans="1:14" ht="9.6" customHeight="1">
      <c r="A1006" s="475"/>
      <c r="B1006" s="508"/>
      <c r="C1006" s="487"/>
      <c r="D1006" s="487"/>
      <c r="E1006" s="487"/>
      <c r="F1006" s="487"/>
      <c r="G1006" s="487"/>
      <c r="H1006" s="487"/>
      <c r="I1006" s="487"/>
      <c r="J1006" s="487"/>
      <c r="K1006" s="487"/>
      <c r="L1006" s="487"/>
      <c r="M1006" s="487"/>
      <c r="N1006" s="487"/>
    </row>
    <row r="1007" spans="1:14" ht="9.6" customHeight="1">
      <c r="A1007" s="530" t="s">
        <v>927</v>
      </c>
      <c r="B1007" s="529"/>
      <c r="C1007" s="487">
        <v>653</v>
      </c>
      <c r="D1007" s="487">
        <v>324</v>
      </c>
      <c r="E1007" s="487">
        <v>143</v>
      </c>
      <c r="F1007" s="487">
        <v>467</v>
      </c>
      <c r="G1007" s="487">
        <v>161</v>
      </c>
      <c r="H1007" s="487">
        <v>0</v>
      </c>
      <c r="I1007" s="487">
        <v>306</v>
      </c>
      <c r="J1007" s="487">
        <v>186</v>
      </c>
      <c r="K1007" s="487">
        <v>186</v>
      </c>
      <c r="L1007" s="487">
        <v>0</v>
      </c>
      <c r="M1007" s="487">
        <v>331</v>
      </c>
      <c r="N1007" s="487">
        <v>8</v>
      </c>
    </row>
    <row r="1008" spans="1:14" ht="9.6" customHeight="1">
      <c r="A1008" s="475"/>
      <c r="B1008" s="507"/>
      <c r="C1008" s="487"/>
      <c r="D1008" s="487"/>
      <c r="E1008" s="487"/>
      <c r="F1008" s="487"/>
      <c r="G1008" s="487"/>
      <c r="H1008" s="487"/>
      <c r="I1008" s="487"/>
      <c r="J1008" s="487"/>
      <c r="K1008" s="487"/>
      <c r="L1008" s="487"/>
      <c r="M1008" s="487"/>
      <c r="N1008" s="487"/>
    </row>
    <row r="1009" spans="1:14" ht="9.6" customHeight="1">
      <c r="A1009" s="475"/>
      <c r="B1009" s="509" t="s">
        <v>926</v>
      </c>
      <c r="C1009" s="487"/>
      <c r="D1009" s="487"/>
      <c r="E1009" s="487"/>
      <c r="F1009" s="487"/>
      <c r="G1009" s="487"/>
      <c r="H1009" s="487"/>
      <c r="I1009" s="487"/>
      <c r="J1009" s="487"/>
      <c r="K1009" s="487"/>
      <c r="L1009" s="487"/>
      <c r="M1009" s="487"/>
      <c r="N1009" s="487"/>
    </row>
    <row r="1010" spans="1:14" ht="9.6" customHeight="1">
      <c r="A1010" s="475"/>
      <c r="B1010" s="513" t="s">
        <v>925</v>
      </c>
      <c r="C1010" s="487">
        <v>653</v>
      </c>
      <c r="D1010" s="487">
        <v>324</v>
      </c>
      <c r="E1010" s="487">
        <v>143</v>
      </c>
      <c r="F1010" s="487">
        <v>467</v>
      </c>
      <c r="G1010" s="487">
        <v>161</v>
      </c>
      <c r="H1010" s="487">
        <v>0</v>
      </c>
      <c r="I1010" s="487">
        <v>306</v>
      </c>
      <c r="J1010" s="487">
        <v>186</v>
      </c>
      <c r="K1010" s="487">
        <v>186</v>
      </c>
      <c r="L1010" s="487">
        <v>0</v>
      </c>
      <c r="M1010" s="487">
        <v>331</v>
      </c>
      <c r="N1010" s="487">
        <v>8</v>
      </c>
    </row>
    <row r="1011" spans="1:14" ht="9.6" customHeight="1">
      <c r="A1011" s="475"/>
      <c r="B1011" s="508" t="s">
        <v>924</v>
      </c>
      <c r="C1011" s="487">
        <v>101</v>
      </c>
      <c r="D1011" s="487">
        <v>35</v>
      </c>
      <c r="E1011" s="487">
        <v>4</v>
      </c>
      <c r="F1011" s="487">
        <v>39</v>
      </c>
      <c r="G1011" s="520" t="s">
        <v>538</v>
      </c>
      <c r="H1011" s="487">
        <v>0</v>
      </c>
      <c r="I1011" s="520" t="s">
        <v>538</v>
      </c>
      <c r="J1011" s="487">
        <v>62</v>
      </c>
      <c r="K1011" s="487">
        <v>62</v>
      </c>
      <c r="L1011" s="487">
        <v>0</v>
      </c>
      <c r="M1011" s="487">
        <v>101</v>
      </c>
      <c r="N1011" s="487">
        <v>0</v>
      </c>
    </row>
    <row r="1012" spans="1:14" ht="9.6" customHeight="1">
      <c r="A1012" s="475"/>
      <c r="B1012" s="508" t="s">
        <v>923</v>
      </c>
      <c r="C1012" s="487">
        <v>251</v>
      </c>
      <c r="D1012" s="487">
        <v>129</v>
      </c>
      <c r="E1012" s="487">
        <v>76</v>
      </c>
      <c r="F1012" s="487">
        <v>205</v>
      </c>
      <c r="G1012" s="487">
        <v>42</v>
      </c>
      <c r="H1012" s="487">
        <v>0</v>
      </c>
      <c r="I1012" s="487">
        <v>163</v>
      </c>
      <c r="J1012" s="487">
        <v>46</v>
      </c>
      <c r="K1012" s="487">
        <v>46</v>
      </c>
      <c r="L1012" s="487">
        <v>0</v>
      </c>
      <c r="M1012" s="487">
        <v>78</v>
      </c>
      <c r="N1012" s="487">
        <v>2</v>
      </c>
    </row>
    <row r="1013" spans="1:14" ht="9.6" customHeight="1">
      <c r="A1013" s="475"/>
      <c r="B1013" s="508" t="s">
        <v>922</v>
      </c>
      <c r="C1013" s="487">
        <v>180</v>
      </c>
      <c r="D1013" s="487">
        <v>101</v>
      </c>
      <c r="E1013" s="487">
        <v>29</v>
      </c>
      <c r="F1013" s="487">
        <v>130</v>
      </c>
      <c r="G1013" s="487">
        <v>56</v>
      </c>
      <c r="H1013" s="487">
        <v>0</v>
      </c>
      <c r="I1013" s="487">
        <v>74</v>
      </c>
      <c r="J1013" s="487">
        <v>50</v>
      </c>
      <c r="K1013" s="487">
        <v>50</v>
      </c>
      <c r="L1013" s="487">
        <v>0</v>
      </c>
      <c r="M1013" s="487">
        <v>101</v>
      </c>
      <c r="N1013" s="487">
        <v>6</v>
      </c>
    </row>
    <row r="1014" spans="1:14" ht="9.6" customHeight="1">
      <c r="A1014" s="475"/>
      <c r="B1014" s="508" t="s">
        <v>921</v>
      </c>
      <c r="C1014" s="487">
        <v>15</v>
      </c>
      <c r="D1014" s="520" t="s">
        <v>853</v>
      </c>
      <c r="E1014" s="520" t="s">
        <v>853</v>
      </c>
      <c r="F1014" s="520" t="s">
        <v>853</v>
      </c>
      <c r="G1014" s="520" t="s">
        <v>853</v>
      </c>
      <c r="H1014" s="520" t="s">
        <v>853</v>
      </c>
      <c r="I1014" s="520" t="s">
        <v>853</v>
      </c>
      <c r="J1014" s="520" t="s">
        <v>853</v>
      </c>
      <c r="K1014" s="520" t="s">
        <v>853</v>
      </c>
      <c r="L1014" s="520" t="s">
        <v>853</v>
      </c>
      <c r="M1014" s="487">
        <v>4</v>
      </c>
      <c r="N1014" s="487">
        <v>0</v>
      </c>
    </row>
    <row r="1015" spans="1:14" ht="9.6" customHeight="1">
      <c r="A1015" s="475"/>
      <c r="B1015" s="508" t="s">
        <v>920</v>
      </c>
      <c r="C1015" s="487">
        <v>7</v>
      </c>
      <c r="D1015" s="520" t="s">
        <v>853</v>
      </c>
      <c r="E1015" s="520" t="s">
        <v>853</v>
      </c>
      <c r="F1015" s="520" t="s">
        <v>853</v>
      </c>
      <c r="G1015" s="520" t="s">
        <v>853</v>
      </c>
      <c r="H1015" s="520" t="s">
        <v>853</v>
      </c>
      <c r="I1015" s="520" t="s">
        <v>853</v>
      </c>
      <c r="J1015" s="520" t="s">
        <v>853</v>
      </c>
      <c r="K1015" s="520" t="s">
        <v>853</v>
      </c>
      <c r="L1015" s="520" t="s">
        <v>853</v>
      </c>
      <c r="M1015" s="487">
        <v>7</v>
      </c>
      <c r="N1015" s="487">
        <v>0</v>
      </c>
    </row>
    <row r="1016" spans="1:14" ht="9.6" customHeight="1">
      <c r="A1016" s="475"/>
      <c r="B1016" s="508" t="s">
        <v>919</v>
      </c>
      <c r="C1016" s="487">
        <v>51</v>
      </c>
      <c r="D1016" s="487">
        <v>19</v>
      </c>
      <c r="E1016" s="487">
        <v>18</v>
      </c>
      <c r="F1016" s="487">
        <v>37</v>
      </c>
      <c r="G1016" s="487">
        <v>10</v>
      </c>
      <c r="H1016" s="487">
        <v>0</v>
      </c>
      <c r="I1016" s="487">
        <v>27</v>
      </c>
      <c r="J1016" s="487">
        <v>14</v>
      </c>
      <c r="K1016" s="487">
        <v>14</v>
      </c>
      <c r="L1016" s="487">
        <v>0</v>
      </c>
      <c r="M1016" s="487">
        <v>23</v>
      </c>
      <c r="N1016" s="487">
        <v>0</v>
      </c>
    </row>
    <row r="1017" spans="1:14" ht="9.6" customHeight="1">
      <c r="A1017" s="475"/>
      <c r="B1017" s="508" t="s">
        <v>918</v>
      </c>
      <c r="C1017" s="487">
        <v>48</v>
      </c>
      <c r="D1017" s="487">
        <v>32</v>
      </c>
      <c r="E1017" s="487">
        <v>10</v>
      </c>
      <c r="F1017" s="487">
        <v>42</v>
      </c>
      <c r="G1017" s="487">
        <v>11</v>
      </c>
      <c r="H1017" s="487">
        <v>0</v>
      </c>
      <c r="I1017" s="487">
        <v>31</v>
      </c>
      <c r="J1017" s="487">
        <v>6</v>
      </c>
      <c r="K1017" s="487">
        <v>6</v>
      </c>
      <c r="L1017" s="487">
        <v>0</v>
      </c>
      <c r="M1017" s="487">
        <v>17</v>
      </c>
      <c r="N1017" s="487">
        <v>0</v>
      </c>
    </row>
    <row r="1018" spans="1:14" ht="6.75" customHeight="1">
      <c r="A1018" s="475"/>
      <c r="B1018" s="507"/>
      <c r="C1018" s="487"/>
      <c r="D1018" s="487"/>
      <c r="E1018" s="487"/>
      <c r="F1018" s="487"/>
      <c r="G1018" s="487"/>
      <c r="H1018" s="487"/>
      <c r="I1018" s="487"/>
      <c r="J1018" s="487"/>
      <c r="K1018" s="487"/>
      <c r="L1018" s="487"/>
      <c r="M1018" s="487"/>
      <c r="N1018" s="487"/>
    </row>
    <row r="1019" spans="1:14" ht="9.6" customHeight="1">
      <c r="A1019" s="475"/>
      <c r="B1019" s="507"/>
      <c r="C1019" s="487"/>
      <c r="D1019" s="487"/>
      <c r="E1019" s="487"/>
      <c r="F1019" s="487"/>
      <c r="G1019" s="487"/>
      <c r="H1019" s="487"/>
      <c r="I1019" s="487"/>
      <c r="J1019" s="487"/>
      <c r="K1019" s="487"/>
      <c r="L1019" s="487"/>
      <c r="M1019" s="487"/>
      <c r="N1019" s="487"/>
    </row>
    <row r="1020" spans="1:14" ht="9.6" customHeight="1">
      <c r="A1020" s="511" t="s">
        <v>917</v>
      </c>
      <c r="B1020" s="510"/>
      <c r="C1020" s="487">
        <v>91</v>
      </c>
      <c r="D1020" s="487">
        <v>30</v>
      </c>
      <c r="E1020" s="487">
        <v>23</v>
      </c>
      <c r="F1020" s="487">
        <v>53</v>
      </c>
      <c r="G1020" s="487">
        <v>41</v>
      </c>
      <c r="H1020" s="487">
        <v>12</v>
      </c>
      <c r="I1020" s="487">
        <v>12</v>
      </c>
      <c r="J1020" s="487">
        <v>38</v>
      </c>
      <c r="K1020" s="487">
        <v>38</v>
      </c>
      <c r="L1020" s="487">
        <v>0</v>
      </c>
      <c r="M1020" s="487">
        <v>76</v>
      </c>
      <c r="N1020" s="487">
        <v>0</v>
      </c>
    </row>
    <row r="1021" spans="1:14" ht="9.6" customHeight="1">
      <c r="A1021" s="475"/>
      <c r="B1021" s="507"/>
      <c r="C1021" s="487"/>
      <c r="D1021" s="487"/>
      <c r="E1021" s="487"/>
      <c r="F1021" s="487"/>
      <c r="G1021" s="487"/>
      <c r="H1021" s="487"/>
      <c r="I1021" s="487"/>
      <c r="J1021" s="487"/>
      <c r="K1021" s="487"/>
      <c r="L1021" s="487"/>
      <c r="M1021" s="487"/>
      <c r="N1021" s="487"/>
    </row>
    <row r="1022" spans="1:14" ht="9.6" customHeight="1">
      <c r="A1022" s="475"/>
      <c r="B1022" s="508" t="s">
        <v>873</v>
      </c>
      <c r="C1022" s="487">
        <v>91</v>
      </c>
      <c r="D1022" s="487">
        <v>30</v>
      </c>
      <c r="E1022" s="487">
        <v>23</v>
      </c>
      <c r="F1022" s="487">
        <v>53</v>
      </c>
      <c r="G1022" s="487">
        <v>41</v>
      </c>
      <c r="H1022" s="487">
        <v>12</v>
      </c>
      <c r="I1022" s="487">
        <v>12</v>
      </c>
      <c r="J1022" s="487">
        <v>38</v>
      </c>
      <c r="K1022" s="487">
        <v>38</v>
      </c>
      <c r="L1022" s="487">
        <v>0</v>
      </c>
      <c r="M1022" s="487">
        <v>76</v>
      </c>
      <c r="N1022" s="487">
        <v>0</v>
      </c>
    </row>
    <row r="1023" spans="1:14" ht="9.6" customHeight="1">
      <c r="A1023" s="475"/>
      <c r="B1023" s="508" t="s">
        <v>916</v>
      </c>
      <c r="C1023" s="487">
        <v>39</v>
      </c>
      <c r="D1023" s="487">
        <v>8</v>
      </c>
      <c r="E1023" s="487">
        <v>9</v>
      </c>
      <c r="F1023" s="487">
        <v>17</v>
      </c>
      <c r="G1023" s="520" t="s">
        <v>853</v>
      </c>
      <c r="H1023" s="487">
        <v>4</v>
      </c>
      <c r="I1023" s="520" t="s">
        <v>853</v>
      </c>
      <c r="J1023" s="487">
        <v>22</v>
      </c>
      <c r="K1023" s="487">
        <v>22</v>
      </c>
      <c r="L1023" s="487">
        <v>0</v>
      </c>
      <c r="M1023" s="487">
        <v>36</v>
      </c>
      <c r="N1023" s="487">
        <v>0</v>
      </c>
    </row>
    <row r="1024" spans="1:14" ht="9.6" customHeight="1">
      <c r="A1024" s="475"/>
      <c r="B1024" s="508" t="s">
        <v>915</v>
      </c>
      <c r="C1024" s="487">
        <v>52</v>
      </c>
      <c r="D1024" s="487">
        <v>22</v>
      </c>
      <c r="E1024" s="487">
        <v>14</v>
      </c>
      <c r="F1024" s="487">
        <v>36</v>
      </c>
      <c r="G1024" s="520" t="s">
        <v>853</v>
      </c>
      <c r="H1024" s="487">
        <v>8</v>
      </c>
      <c r="I1024" s="520" t="s">
        <v>853</v>
      </c>
      <c r="J1024" s="487">
        <v>16</v>
      </c>
      <c r="K1024" s="487">
        <v>16</v>
      </c>
      <c r="L1024" s="487">
        <v>0</v>
      </c>
      <c r="M1024" s="487">
        <v>40</v>
      </c>
      <c r="N1024" s="487">
        <v>0</v>
      </c>
    </row>
    <row r="1025" spans="1:14" ht="6.75" customHeight="1">
      <c r="A1025" s="475"/>
      <c r="B1025" s="507"/>
      <c r="C1025" s="487"/>
      <c r="D1025" s="487"/>
      <c r="E1025" s="487"/>
      <c r="F1025" s="487"/>
      <c r="G1025" s="487"/>
      <c r="H1025" s="487"/>
      <c r="I1025" s="487"/>
      <c r="J1025" s="487"/>
      <c r="K1025" s="487"/>
      <c r="L1025" s="487"/>
      <c r="M1025" s="487"/>
      <c r="N1025" s="487"/>
    </row>
    <row r="1026" spans="1:14" ht="9.6" customHeight="1">
      <c r="A1026" s="475"/>
      <c r="B1026" s="507"/>
      <c r="C1026" s="487"/>
      <c r="D1026" s="487"/>
      <c r="E1026" s="487"/>
      <c r="F1026" s="487"/>
      <c r="G1026" s="487"/>
      <c r="H1026" s="487"/>
      <c r="I1026" s="487"/>
      <c r="J1026" s="487"/>
      <c r="K1026" s="487"/>
      <c r="L1026" s="487"/>
      <c r="M1026" s="487"/>
      <c r="N1026" s="487"/>
    </row>
    <row r="1027" spans="1:14" ht="9.6" customHeight="1">
      <c r="A1027" s="511" t="s">
        <v>914</v>
      </c>
      <c r="B1027" s="510"/>
      <c r="C1027" s="487">
        <v>407</v>
      </c>
      <c r="D1027" s="487">
        <v>53</v>
      </c>
      <c r="E1027" s="487">
        <v>22</v>
      </c>
      <c r="F1027" s="487">
        <v>75</v>
      </c>
      <c r="G1027" s="487">
        <v>52</v>
      </c>
      <c r="H1027" s="487">
        <v>7</v>
      </c>
      <c r="I1027" s="487">
        <v>23</v>
      </c>
      <c r="J1027" s="487">
        <v>332</v>
      </c>
      <c r="K1027" s="487">
        <v>332</v>
      </c>
      <c r="L1027" s="487">
        <v>0</v>
      </c>
      <c r="M1027" s="487">
        <v>380</v>
      </c>
      <c r="N1027" s="487">
        <v>6</v>
      </c>
    </row>
    <row r="1028" spans="1:14" ht="9.6" customHeight="1">
      <c r="A1028" s="475"/>
      <c r="B1028" s="507"/>
      <c r="C1028" s="487"/>
      <c r="D1028" s="487"/>
      <c r="E1028" s="487"/>
      <c r="F1028" s="487"/>
      <c r="G1028" s="487"/>
      <c r="H1028" s="487"/>
      <c r="I1028" s="487"/>
      <c r="J1028" s="487"/>
      <c r="K1028" s="487"/>
      <c r="L1028" s="487"/>
      <c r="M1028" s="487"/>
      <c r="N1028" s="487"/>
    </row>
    <row r="1029" spans="1:14" ht="9.6" customHeight="1">
      <c r="A1029" s="475"/>
      <c r="B1029" s="512" t="s">
        <v>913</v>
      </c>
      <c r="C1029" s="487"/>
      <c r="D1029" s="487"/>
      <c r="E1029" s="487"/>
      <c r="F1029" s="487"/>
      <c r="G1029" s="487"/>
      <c r="H1029" s="487"/>
      <c r="I1029" s="487"/>
      <c r="J1029" s="487"/>
      <c r="K1029" s="487"/>
      <c r="L1029" s="487"/>
      <c r="M1029" s="487"/>
      <c r="N1029" s="487"/>
    </row>
    <row r="1030" spans="1:14" ht="9.6" customHeight="1">
      <c r="A1030" s="475"/>
      <c r="B1030" s="508" t="s">
        <v>912</v>
      </c>
      <c r="C1030" s="487">
        <v>27</v>
      </c>
      <c r="D1030" s="487">
        <v>6</v>
      </c>
      <c r="E1030" s="487">
        <v>5</v>
      </c>
      <c r="F1030" s="487">
        <v>11</v>
      </c>
      <c r="G1030" s="520" t="s">
        <v>853</v>
      </c>
      <c r="H1030" s="487">
        <v>0</v>
      </c>
      <c r="I1030" s="520" t="s">
        <v>853</v>
      </c>
      <c r="J1030" s="487">
        <v>16</v>
      </c>
      <c r="K1030" s="487">
        <v>16</v>
      </c>
      <c r="L1030" s="487">
        <v>0</v>
      </c>
      <c r="M1030" s="487">
        <v>28</v>
      </c>
      <c r="N1030" s="487">
        <v>4</v>
      </c>
    </row>
    <row r="1031" spans="1:14" ht="9.6" customHeight="1">
      <c r="A1031" s="475"/>
      <c r="B1031" s="512" t="s">
        <v>911</v>
      </c>
      <c r="C1031" s="487"/>
      <c r="D1031" s="487"/>
      <c r="E1031" s="487"/>
      <c r="F1031" s="487"/>
      <c r="G1031" s="487"/>
      <c r="H1031" s="487"/>
      <c r="I1031" s="487"/>
      <c r="J1031" s="487"/>
      <c r="K1031" s="487"/>
      <c r="L1031" s="487"/>
      <c r="M1031" s="487"/>
      <c r="N1031" s="487"/>
    </row>
    <row r="1032" spans="1:14" ht="9.6" customHeight="1">
      <c r="A1032" s="475"/>
      <c r="B1032" s="508" t="s">
        <v>910</v>
      </c>
      <c r="C1032" s="487">
        <v>380</v>
      </c>
      <c r="D1032" s="487">
        <v>47</v>
      </c>
      <c r="E1032" s="487">
        <v>17</v>
      </c>
      <c r="F1032" s="487">
        <v>64</v>
      </c>
      <c r="G1032" s="520" t="s">
        <v>853</v>
      </c>
      <c r="H1032" s="487">
        <v>7</v>
      </c>
      <c r="I1032" s="520" t="s">
        <v>853</v>
      </c>
      <c r="J1032" s="487">
        <v>316</v>
      </c>
      <c r="K1032" s="487">
        <v>316</v>
      </c>
      <c r="L1032" s="487">
        <v>0</v>
      </c>
      <c r="M1032" s="487">
        <v>352</v>
      </c>
      <c r="N1032" s="487">
        <v>2</v>
      </c>
    </row>
    <row r="1033" spans="1:14" ht="6.75" customHeight="1">
      <c r="A1033" s="475"/>
      <c r="B1033" s="507"/>
      <c r="C1033" s="487"/>
      <c r="D1033" s="487"/>
      <c r="E1033" s="487"/>
      <c r="F1033" s="487"/>
      <c r="G1033" s="487"/>
      <c r="H1033" s="487"/>
      <c r="I1033" s="487"/>
      <c r="J1033" s="487"/>
      <c r="K1033" s="487"/>
      <c r="L1033" s="487"/>
      <c r="M1033" s="487"/>
      <c r="N1033" s="487"/>
    </row>
    <row r="1034" spans="1:14" ht="9.6" customHeight="1">
      <c r="A1034" s="475"/>
      <c r="B1034" s="507"/>
      <c r="C1034" s="487"/>
      <c r="D1034" s="487"/>
      <c r="E1034" s="487"/>
      <c r="F1034" s="487"/>
      <c r="G1034" s="487"/>
      <c r="H1034" s="487"/>
      <c r="I1034" s="487"/>
      <c r="J1034" s="487"/>
      <c r="K1034" s="487"/>
      <c r="L1034" s="487"/>
      <c r="M1034" s="487"/>
      <c r="N1034" s="487"/>
    </row>
    <row r="1035" spans="1:14" ht="9.6" customHeight="1">
      <c r="A1035" s="511" t="s">
        <v>909</v>
      </c>
      <c r="B1035" s="510"/>
      <c r="C1035" s="487">
        <v>123</v>
      </c>
      <c r="D1035" s="487">
        <v>78</v>
      </c>
      <c r="E1035" s="487">
        <v>37</v>
      </c>
      <c r="F1035" s="487">
        <v>115</v>
      </c>
      <c r="G1035" s="487">
        <v>12</v>
      </c>
      <c r="H1035" s="487">
        <v>7</v>
      </c>
      <c r="I1035" s="487">
        <v>103</v>
      </c>
      <c r="J1035" s="487">
        <v>8</v>
      </c>
      <c r="K1035" s="487">
        <v>8</v>
      </c>
      <c r="L1035" s="487">
        <v>0</v>
      </c>
      <c r="M1035" s="487">
        <v>15</v>
      </c>
      <c r="N1035" s="487">
        <v>0</v>
      </c>
    </row>
    <row r="1036" spans="1:14" ht="9.6" customHeight="1">
      <c r="A1036" s="475"/>
      <c r="B1036" s="507"/>
      <c r="C1036" s="487"/>
      <c r="D1036" s="487"/>
      <c r="E1036" s="487"/>
      <c r="F1036" s="487"/>
      <c r="G1036" s="487"/>
      <c r="H1036" s="487"/>
      <c r="I1036" s="487"/>
      <c r="J1036" s="487"/>
      <c r="K1036" s="487"/>
      <c r="L1036" s="487"/>
      <c r="M1036" s="487"/>
      <c r="N1036" s="487"/>
    </row>
    <row r="1037" spans="1:14" ht="9.6" customHeight="1">
      <c r="A1037" s="475"/>
      <c r="B1037" s="508" t="s">
        <v>908</v>
      </c>
      <c r="C1037" s="487">
        <v>123</v>
      </c>
      <c r="D1037" s="487">
        <v>78</v>
      </c>
      <c r="E1037" s="487">
        <v>37</v>
      </c>
      <c r="F1037" s="487">
        <v>115</v>
      </c>
      <c r="G1037" s="487">
        <v>12</v>
      </c>
      <c r="H1037" s="487">
        <v>7</v>
      </c>
      <c r="I1037" s="487">
        <v>103</v>
      </c>
      <c r="J1037" s="487">
        <v>8</v>
      </c>
      <c r="K1037" s="487">
        <v>8</v>
      </c>
      <c r="L1037" s="487">
        <v>0</v>
      </c>
      <c r="M1037" s="487">
        <v>15</v>
      </c>
      <c r="N1037" s="487">
        <v>0</v>
      </c>
    </row>
    <row r="1038" spans="1:14" ht="6.75" customHeight="1">
      <c r="A1038" s="475"/>
      <c r="B1038" s="507"/>
      <c r="C1038" s="487"/>
      <c r="D1038" s="487"/>
      <c r="E1038" s="487"/>
      <c r="F1038" s="487"/>
      <c r="G1038" s="487"/>
      <c r="H1038" s="487"/>
      <c r="I1038" s="487"/>
      <c r="J1038" s="487"/>
      <c r="K1038" s="487"/>
      <c r="L1038" s="487"/>
      <c r="M1038" s="487"/>
      <c r="N1038" s="487"/>
    </row>
    <row r="1039" spans="1:14" ht="9.6" customHeight="1">
      <c r="A1039" s="475"/>
      <c r="B1039" s="507"/>
      <c r="C1039" s="487"/>
      <c r="D1039" s="487"/>
      <c r="E1039" s="487"/>
      <c r="F1039" s="487"/>
      <c r="G1039" s="487"/>
      <c r="H1039" s="487"/>
      <c r="I1039" s="487"/>
      <c r="J1039" s="487"/>
      <c r="K1039" s="487"/>
      <c r="L1039" s="487"/>
      <c r="M1039" s="487"/>
      <c r="N1039" s="487"/>
    </row>
    <row r="1040" spans="1:14" ht="9.6" customHeight="1">
      <c r="A1040" s="528" t="s">
        <v>907</v>
      </c>
      <c r="B1040" s="507"/>
      <c r="C1040" s="487">
        <v>92</v>
      </c>
      <c r="D1040" s="487">
        <v>65</v>
      </c>
      <c r="E1040" s="487">
        <v>24</v>
      </c>
      <c r="F1040" s="487">
        <v>89</v>
      </c>
      <c r="G1040" s="487">
        <v>31</v>
      </c>
      <c r="H1040" s="487">
        <v>7</v>
      </c>
      <c r="I1040" s="487">
        <v>58</v>
      </c>
      <c r="J1040" s="487">
        <v>3</v>
      </c>
      <c r="K1040" s="487">
        <v>3</v>
      </c>
      <c r="L1040" s="487">
        <v>0</v>
      </c>
      <c r="M1040" s="487">
        <v>7</v>
      </c>
      <c r="N1040" s="487">
        <v>0</v>
      </c>
    </row>
    <row r="1041" spans="1:14" ht="9.6" customHeight="1">
      <c r="A1041" s="475"/>
      <c r="B1041" s="507"/>
      <c r="C1041" s="487"/>
      <c r="D1041" s="487"/>
      <c r="E1041" s="487"/>
      <c r="F1041" s="487"/>
      <c r="G1041" s="487"/>
      <c r="H1041" s="487"/>
      <c r="I1041" s="487"/>
      <c r="J1041" s="487"/>
      <c r="K1041" s="487"/>
      <c r="L1041" s="487"/>
      <c r="M1041" s="487"/>
      <c r="N1041" s="487"/>
    </row>
    <row r="1042" spans="1:14" ht="9.6" customHeight="1">
      <c r="A1042" s="475"/>
      <c r="B1042" s="508" t="s">
        <v>906</v>
      </c>
      <c r="C1042" s="487">
        <v>42</v>
      </c>
      <c r="D1042" s="520" t="s">
        <v>853</v>
      </c>
      <c r="E1042" s="520" t="s">
        <v>853</v>
      </c>
      <c r="F1042" s="520" t="s">
        <v>853</v>
      </c>
      <c r="G1042" s="520" t="s">
        <v>853</v>
      </c>
      <c r="H1042" s="520" t="s">
        <v>853</v>
      </c>
      <c r="I1042" s="520" t="s">
        <v>853</v>
      </c>
      <c r="J1042" s="520" t="s">
        <v>853</v>
      </c>
      <c r="K1042" s="520" t="s">
        <v>853</v>
      </c>
      <c r="L1042" s="520" t="s">
        <v>853</v>
      </c>
      <c r="M1042" s="487">
        <v>7</v>
      </c>
      <c r="N1042" s="487">
        <v>0</v>
      </c>
    </row>
    <row r="1043" spans="1:14" ht="9.6" customHeight="1">
      <c r="A1043" s="475"/>
      <c r="B1043" s="512" t="s">
        <v>905</v>
      </c>
      <c r="C1043" s="487"/>
      <c r="D1043" s="487"/>
      <c r="E1043" s="487"/>
      <c r="F1043" s="487"/>
      <c r="G1043" s="487"/>
      <c r="H1043" s="487"/>
      <c r="I1043" s="487"/>
      <c r="J1043" s="487"/>
      <c r="K1043" s="487"/>
      <c r="L1043" s="487"/>
      <c r="M1043" s="487"/>
      <c r="N1043" s="487"/>
    </row>
    <row r="1044" spans="1:14" ht="9.6" customHeight="1">
      <c r="A1044" s="475"/>
      <c r="B1044" s="508" t="s">
        <v>904</v>
      </c>
      <c r="C1044" s="487">
        <v>50</v>
      </c>
      <c r="D1044" s="520" t="s">
        <v>853</v>
      </c>
      <c r="E1044" s="520" t="s">
        <v>853</v>
      </c>
      <c r="F1044" s="520" t="s">
        <v>853</v>
      </c>
      <c r="G1044" s="520" t="s">
        <v>853</v>
      </c>
      <c r="H1044" s="520" t="s">
        <v>853</v>
      </c>
      <c r="I1044" s="520" t="s">
        <v>853</v>
      </c>
      <c r="J1044" s="520" t="s">
        <v>853</v>
      </c>
      <c r="K1044" s="520" t="s">
        <v>853</v>
      </c>
      <c r="L1044" s="520" t="s">
        <v>853</v>
      </c>
      <c r="M1044" s="487">
        <v>0</v>
      </c>
      <c r="N1044" s="487">
        <v>0</v>
      </c>
    </row>
    <row r="1045" spans="1:14" ht="6.75" customHeight="1">
      <c r="A1045" s="475"/>
      <c r="B1045" s="508"/>
      <c r="C1045" s="487"/>
      <c r="D1045" s="487"/>
      <c r="E1045" s="487"/>
      <c r="F1045" s="487"/>
      <c r="G1045" s="487"/>
      <c r="H1045" s="487"/>
      <c r="I1045" s="487"/>
      <c r="J1045" s="487"/>
      <c r="K1045" s="487"/>
      <c r="L1045" s="487"/>
      <c r="M1045" s="487"/>
      <c r="N1045" s="487"/>
    </row>
    <row r="1046" spans="1:14" ht="9.6" customHeight="1">
      <c r="A1046" s="475"/>
      <c r="B1046" s="507"/>
      <c r="C1046" s="487"/>
      <c r="D1046" s="487"/>
      <c r="E1046" s="487"/>
      <c r="F1046" s="487"/>
      <c r="G1046" s="487"/>
      <c r="H1046" s="487"/>
      <c r="I1046" s="487"/>
      <c r="J1046" s="487"/>
      <c r="K1046" s="487"/>
      <c r="L1046" s="487"/>
      <c r="M1046" s="487"/>
      <c r="N1046" s="487"/>
    </row>
    <row r="1047" spans="1:14" ht="9.6" customHeight="1">
      <c r="A1047" s="511" t="s">
        <v>903</v>
      </c>
      <c r="B1047" s="510"/>
      <c r="C1047" s="487">
        <v>498</v>
      </c>
      <c r="D1047" s="487">
        <v>289</v>
      </c>
      <c r="E1047" s="487">
        <v>79</v>
      </c>
      <c r="F1047" s="487">
        <v>368</v>
      </c>
      <c r="G1047" s="487">
        <v>177</v>
      </c>
      <c r="H1047" s="487">
        <v>39</v>
      </c>
      <c r="I1047" s="487">
        <v>191</v>
      </c>
      <c r="J1047" s="487">
        <v>130</v>
      </c>
      <c r="K1047" s="487">
        <v>130</v>
      </c>
      <c r="L1047" s="487">
        <v>0</v>
      </c>
      <c r="M1047" s="487">
        <v>298</v>
      </c>
      <c r="N1047" s="487">
        <v>0</v>
      </c>
    </row>
    <row r="1048" spans="1:14" ht="9" customHeight="1">
      <c r="A1048" s="475"/>
      <c r="B1048" s="507"/>
      <c r="C1048" s="487"/>
      <c r="D1048" s="487"/>
      <c r="E1048" s="487"/>
      <c r="F1048" s="487"/>
      <c r="G1048" s="487"/>
      <c r="H1048" s="487"/>
      <c r="I1048" s="487"/>
      <c r="J1048" s="487"/>
      <c r="K1048" s="487"/>
      <c r="L1048" s="487"/>
      <c r="M1048" s="487"/>
      <c r="N1048" s="487"/>
    </row>
    <row r="1049" spans="1:14" ht="9.6" customHeight="1">
      <c r="A1049" s="475"/>
      <c r="B1049" s="508" t="s">
        <v>902</v>
      </c>
      <c r="C1049" s="487">
        <v>26</v>
      </c>
      <c r="D1049" s="487">
        <v>12</v>
      </c>
      <c r="E1049" s="487">
        <v>6</v>
      </c>
      <c r="F1049" s="487">
        <v>18</v>
      </c>
      <c r="G1049" s="520" t="s">
        <v>853</v>
      </c>
      <c r="H1049" s="487">
        <v>0</v>
      </c>
      <c r="I1049" s="520" t="s">
        <v>853</v>
      </c>
      <c r="J1049" s="487">
        <v>8</v>
      </c>
      <c r="K1049" s="487">
        <v>8</v>
      </c>
      <c r="L1049" s="487">
        <v>0</v>
      </c>
      <c r="M1049" s="487">
        <v>12</v>
      </c>
      <c r="N1049" s="487">
        <v>0</v>
      </c>
    </row>
    <row r="1050" spans="1:14" ht="9.6" customHeight="1">
      <c r="A1050" s="475"/>
      <c r="B1050" s="508" t="s">
        <v>901</v>
      </c>
      <c r="C1050" s="487">
        <v>91</v>
      </c>
      <c r="D1050" s="487">
        <v>37</v>
      </c>
      <c r="E1050" s="487">
        <v>14</v>
      </c>
      <c r="F1050" s="487">
        <v>51</v>
      </c>
      <c r="G1050" s="520" t="s">
        <v>853</v>
      </c>
      <c r="H1050" s="487">
        <v>1</v>
      </c>
      <c r="I1050" s="520" t="s">
        <v>853</v>
      </c>
      <c r="J1050" s="487">
        <v>40</v>
      </c>
      <c r="K1050" s="487">
        <v>40</v>
      </c>
      <c r="L1050" s="487">
        <v>0</v>
      </c>
      <c r="M1050" s="487">
        <v>92</v>
      </c>
      <c r="N1050" s="487">
        <v>0</v>
      </c>
    </row>
    <row r="1051" spans="1:14" ht="9.6" customHeight="1">
      <c r="A1051" s="475"/>
      <c r="B1051" s="508" t="s">
        <v>900</v>
      </c>
      <c r="C1051" s="487">
        <v>329</v>
      </c>
      <c r="D1051" s="487">
        <v>213</v>
      </c>
      <c r="E1051" s="487">
        <v>50</v>
      </c>
      <c r="F1051" s="487">
        <v>263</v>
      </c>
      <c r="G1051" s="487">
        <v>93</v>
      </c>
      <c r="H1051" s="487">
        <v>33</v>
      </c>
      <c r="I1051" s="487">
        <v>170</v>
      </c>
      <c r="J1051" s="487">
        <v>66</v>
      </c>
      <c r="K1051" s="487">
        <v>66</v>
      </c>
      <c r="L1051" s="487">
        <v>0</v>
      </c>
      <c r="M1051" s="487">
        <v>151</v>
      </c>
      <c r="N1051" s="487">
        <v>0</v>
      </c>
    </row>
    <row r="1052" spans="1:14" ht="9.6" customHeight="1">
      <c r="A1052" s="475"/>
      <c r="B1052" s="508" t="s">
        <v>899</v>
      </c>
      <c r="C1052" s="487">
        <v>59</v>
      </c>
      <c r="D1052" s="487">
        <v>41</v>
      </c>
      <c r="E1052" s="487">
        <v>10</v>
      </c>
      <c r="F1052" s="487">
        <v>51</v>
      </c>
      <c r="G1052" s="487">
        <v>20</v>
      </c>
      <c r="H1052" s="487">
        <v>7</v>
      </c>
      <c r="I1052" s="487">
        <v>31</v>
      </c>
      <c r="J1052" s="487">
        <v>8</v>
      </c>
      <c r="K1052" s="487">
        <v>8</v>
      </c>
      <c r="L1052" s="487">
        <v>0</v>
      </c>
      <c r="M1052" s="487">
        <v>26</v>
      </c>
      <c r="N1052" s="487">
        <v>0</v>
      </c>
    </row>
    <row r="1053" spans="1:14" ht="9.6" customHeight="1">
      <c r="A1053" s="475"/>
      <c r="B1053" s="508" t="s">
        <v>898</v>
      </c>
      <c r="C1053" s="487">
        <v>89</v>
      </c>
      <c r="D1053" s="487">
        <v>66</v>
      </c>
      <c r="E1053" s="487">
        <v>11</v>
      </c>
      <c r="F1053" s="487">
        <v>77</v>
      </c>
      <c r="G1053" s="487">
        <v>23</v>
      </c>
      <c r="H1053" s="487">
        <v>3</v>
      </c>
      <c r="I1053" s="487">
        <v>54</v>
      </c>
      <c r="J1053" s="487">
        <v>12</v>
      </c>
      <c r="K1053" s="487">
        <v>12</v>
      </c>
      <c r="L1053" s="487">
        <v>0</v>
      </c>
      <c r="M1053" s="487">
        <v>33</v>
      </c>
      <c r="N1053" s="487">
        <v>0</v>
      </c>
    </row>
    <row r="1054" spans="1:14" ht="9.6" customHeight="1">
      <c r="A1054" s="475"/>
      <c r="B1054" s="508" t="s">
        <v>897</v>
      </c>
      <c r="C1054" s="487">
        <v>66</v>
      </c>
      <c r="D1054" s="487">
        <v>45</v>
      </c>
      <c r="E1054" s="487">
        <v>13</v>
      </c>
      <c r="F1054" s="487">
        <v>58</v>
      </c>
      <c r="G1054" s="487">
        <v>22</v>
      </c>
      <c r="H1054" s="487">
        <v>10</v>
      </c>
      <c r="I1054" s="487">
        <v>36</v>
      </c>
      <c r="J1054" s="487">
        <v>8</v>
      </c>
      <c r="K1054" s="487">
        <v>8</v>
      </c>
      <c r="L1054" s="487">
        <v>0</v>
      </c>
      <c r="M1054" s="487">
        <v>29</v>
      </c>
      <c r="N1054" s="487">
        <v>0</v>
      </c>
    </row>
    <row r="1055" spans="1:14" ht="9.6" customHeight="1">
      <c r="A1055" s="475"/>
      <c r="B1055" s="508" t="s">
        <v>896</v>
      </c>
      <c r="C1055" s="487">
        <v>115</v>
      </c>
      <c r="D1055" s="487">
        <v>61</v>
      </c>
      <c r="E1055" s="487">
        <v>16</v>
      </c>
      <c r="F1055" s="487">
        <v>77</v>
      </c>
      <c r="G1055" s="487">
        <v>28</v>
      </c>
      <c r="H1055" s="487">
        <v>13</v>
      </c>
      <c r="I1055" s="487">
        <v>49</v>
      </c>
      <c r="J1055" s="487">
        <v>38</v>
      </c>
      <c r="K1055" s="487">
        <v>38</v>
      </c>
      <c r="L1055" s="487">
        <v>0</v>
      </c>
      <c r="M1055" s="487">
        <v>63</v>
      </c>
      <c r="N1055" s="487">
        <v>0</v>
      </c>
    </row>
    <row r="1056" spans="1:14" ht="9.6" customHeight="1">
      <c r="A1056" s="475"/>
      <c r="B1056" s="508" t="s">
        <v>873</v>
      </c>
      <c r="C1056" s="487">
        <v>52</v>
      </c>
      <c r="D1056" s="487">
        <v>27</v>
      </c>
      <c r="E1056" s="487">
        <v>9</v>
      </c>
      <c r="F1056" s="487">
        <v>36</v>
      </c>
      <c r="G1056" s="487">
        <v>28</v>
      </c>
      <c r="H1056" s="487">
        <v>5</v>
      </c>
      <c r="I1056" s="487">
        <v>8</v>
      </c>
      <c r="J1056" s="487">
        <v>16</v>
      </c>
      <c r="K1056" s="487">
        <v>16</v>
      </c>
      <c r="L1056" s="487">
        <v>0</v>
      </c>
      <c r="M1056" s="487">
        <v>43</v>
      </c>
      <c r="N1056" s="487">
        <v>0</v>
      </c>
    </row>
    <row r="1057" spans="1:14" ht="9.6" customHeight="1">
      <c r="A1057" s="475"/>
      <c r="B1057" s="508" t="s">
        <v>895</v>
      </c>
      <c r="C1057" s="487">
        <v>22</v>
      </c>
      <c r="D1057" s="487">
        <v>10</v>
      </c>
      <c r="E1057" s="487">
        <v>5</v>
      </c>
      <c r="F1057" s="487">
        <v>15</v>
      </c>
      <c r="G1057" s="487">
        <v>11</v>
      </c>
      <c r="H1057" s="487">
        <v>0</v>
      </c>
      <c r="I1057" s="487">
        <v>4</v>
      </c>
      <c r="J1057" s="487">
        <v>7</v>
      </c>
      <c r="K1057" s="487">
        <v>7</v>
      </c>
      <c r="L1057" s="487">
        <v>0</v>
      </c>
      <c r="M1057" s="487">
        <v>17</v>
      </c>
      <c r="N1057" s="487">
        <v>0</v>
      </c>
    </row>
    <row r="1058" spans="1:14" ht="9.6" customHeight="1">
      <c r="A1058" s="475"/>
      <c r="B1058" s="508" t="s">
        <v>894</v>
      </c>
      <c r="C1058" s="487">
        <v>8</v>
      </c>
      <c r="D1058" s="487">
        <v>7</v>
      </c>
      <c r="E1058" s="487">
        <v>0</v>
      </c>
      <c r="F1058" s="487">
        <v>7</v>
      </c>
      <c r="G1058" s="520" t="s">
        <v>853</v>
      </c>
      <c r="H1058" s="487">
        <v>1</v>
      </c>
      <c r="I1058" s="520" t="s">
        <v>853</v>
      </c>
      <c r="J1058" s="487">
        <v>1</v>
      </c>
      <c r="K1058" s="487">
        <v>1</v>
      </c>
      <c r="L1058" s="487">
        <v>0</v>
      </c>
      <c r="M1058" s="487">
        <v>4</v>
      </c>
      <c r="N1058" s="487">
        <v>0</v>
      </c>
    </row>
    <row r="1059" spans="1:14" ht="9.6" customHeight="1">
      <c r="A1059" s="475"/>
      <c r="B1059" s="508" t="s">
        <v>893</v>
      </c>
      <c r="C1059" s="487">
        <v>22</v>
      </c>
      <c r="D1059" s="487">
        <v>10</v>
      </c>
      <c r="E1059" s="487">
        <v>4</v>
      </c>
      <c r="F1059" s="487">
        <v>14</v>
      </c>
      <c r="G1059" s="520" t="s">
        <v>853</v>
      </c>
      <c r="H1059" s="487">
        <v>4</v>
      </c>
      <c r="I1059" s="520" t="s">
        <v>853</v>
      </c>
      <c r="J1059" s="487">
        <v>8</v>
      </c>
      <c r="K1059" s="487">
        <v>8</v>
      </c>
      <c r="L1059" s="487">
        <v>0</v>
      </c>
      <c r="M1059" s="487">
        <v>22</v>
      </c>
      <c r="N1059" s="487">
        <v>0</v>
      </c>
    </row>
    <row r="1060" spans="1:14" ht="16.5" customHeight="1">
      <c r="A1060" s="527" t="s">
        <v>892</v>
      </c>
      <c r="B1060" s="519"/>
      <c r="C1060" s="526"/>
      <c r="D1060" s="524"/>
      <c r="E1060" s="525"/>
      <c r="F1060" s="525"/>
      <c r="G1060" s="524"/>
      <c r="H1060" s="524"/>
      <c r="I1060" s="524"/>
      <c r="J1060" s="524"/>
      <c r="K1060" s="525"/>
      <c r="L1060" s="524"/>
      <c r="M1060" s="524"/>
      <c r="N1060" s="524"/>
    </row>
    <row r="1061" spans="1:14" ht="9.75" customHeight="1">
      <c r="A1061" s="527" t="s">
        <v>829</v>
      </c>
      <c r="B1061" s="519"/>
      <c r="C1061" s="526"/>
      <c r="D1061" s="524"/>
      <c r="E1061" s="525"/>
      <c r="F1061" s="525"/>
      <c r="G1061" s="524"/>
      <c r="H1061" s="524"/>
      <c r="I1061" s="524"/>
      <c r="J1061" s="524"/>
      <c r="K1061" s="525"/>
      <c r="L1061" s="524"/>
      <c r="M1061" s="524"/>
      <c r="N1061" s="524"/>
    </row>
    <row r="1062" spans="1:14" ht="9.6" customHeight="1">
      <c r="A1062" s="475"/>
      <c r="B1062" s="488"/>
      <c r="C1062" s="518"/>
      <c r="D1062" s="523"/>
      <c r="E1062" s="517"/>
      <c r="F1062" s="517"/>
      <c r="G1062" s="523"/>
      <c r="H1062" s="523"/>
      <c r="I1062" s="523"/>
      <c r="J1062" s="523"/>
      <c r="K1062" s="517"/>
      <c r="L1062" s="523"/>
      <c r="M1062" s="523"/>
      <c r="N1062" s="523"/>
    </row>
    <row r="1063" spans="1:14" ht="9.6" customHeight="1">
      <c r="A1063" s="486" t="s">
        <v>51</v>
      </c>
      <c r="B1063" s="485"/>
      <c r="C1063" s="484"/>
      <c r="D1063" s="483"/>
      <c r="E1063" s="483"/>
      <c r="F1063" s="483"/>
      <c r="G1063" s="483"/>
      <c r="H1063" s="483"/>
      <c r="I1063" s="483"/>
      <c r="J1063" s="483"/>
      <c r="K1063" s="483"/>
      <c r="L1063" s="483"/>
      <c r="M1063" s="483"/>
      <c r="N1063" s="483"/>
    </row>
    <row r="1064" spans="1:14" ht="10.15" customHeight="1">
      <c r="A1064" s="478"/>
      <c r="B1064" s="516"/>
      <c r="C1064" s="503" t="s">
        <v>64</v>
      </c>
      <c r="D1064" s="515"/>
      <c r="E1064" s="496"/>
      <c r="F1064" s="496"/>
      <c r="G1064" s="496"/>
      <c r="H1064" s="496"/>
      <c r="I1064" s="496"/>
      <c r="J1064" s="496"/>
      <c r="K1064" s="496"/>
      <c r="L1064" s="496"/>
      <c r="M1064" s="496"/>
      <c r="N1064" s="496"/>
    </row>
    <row r="1065" spans="1:14" ht="10.15" customHeight="1">
      <c r="A1065" s="478"/>
      <c r="B1065" s="516"/>
      <c r="C1065" s="503"/>
      <c r="D1065" s="515"/>
      <c r="E1065" s="496"/>
      <c r="F1065" s="496"/>
      <c r="G1065" s="496"/>
      <c r="H1065" s="496"/>
      <c r="I1065" s="496"/>
      <c r="J1065" s="496"/>
      <c r="K1065" s="496"/>
      <c r="L1065" s="496"/>
      <c r="M1065" s="496"/>
      <c r="N1065" s="496"/>
    </row>
    <row r="1066" spans="1:14" ht="9.6" customHeight="1">
      <c r="A1066" s="511" t="s">
        <v>891</v>
      </c>
      <c r="B1066" s="510"/>
      <c r="C1066" s="487">
        <v>159</v>
      </c>
      <c r="D1066" s="487">
        <v>25</v>
      </c>
      <c r="E1066" s="487">
        <v>7</v>
      </c>
      <c r="F1066" s="487">
        <v>32</v>
      </c>
      <c r="G1066" s="520" t="s">
        <v>853</v>
      </c>
      <c r="H1066" s="487">
        <v>0</v>
      </c>
      <c r="I1066" s="520" t="s">
        <v>853</v>
      </c>
      <c r="J1066" s="487">
        <v>127</v>
      </c>
      <c r="K1066" s="487">
        <v>127</v>
      </c>
      <c r="L1066" s="487">
        <v>0</v>
      </c>
      <c r="M1066" s="487">
        <v>164</v>
      </c>
      <c r="N1066" s="487">
        <v>10</v>
      </c>
    </row>
    <row r="1067" spans="1:14" ht="9.6" customHeight="1">
      <c r="A1067" s="475"/>
      <c r="B1067" s="507"/>
      <c r="C1067" s="487"/>
      <c r="D1067" s="487"/>
      <c r="E1067" s="487"/>
      <c r="F1067" s="487"/>
      <c r="G1067" s="487"/>
      <c r="H1067" s="487"/>
      <c r="I1067" s="487"/>
      <c r="J1067" s="487"/>
      <c r="K1067" s="487"/>
      <c r="L1067" s="487"/>
      <c r="M1067" s="487"/>
      <c r="N1067" s="487"/>
    </row>
    <row r="1068" spans="1:14" ht="9.6" customHeight="1">
      <c r="A1068" s="475"/>
      <c r="B1068" s="508" t="s">
        <v>890</v>
      </c>
      <c r="C1068" s="487">
        <v>159</v>
      </c>
      <c r="D1068" s="487">
        <v>25</v>
      </c>
      <c r="E1068" s="487">
        <v>7</v>
      </c>
      <c r="F1068" s="487">
        <v>32</v>
      </c>
      <c r="G1068" s="520" t="s">
        <v>853</v>
      </c>
      <c r="H1068" s="487">
        <v>0</v>
      </c>
      <c r="I1068" s="520" t="s">
        <v>853</v>
      </c>
      <c r="J1068" s="487">
        <v>127</v>
      </c>
      <c r="K1068" s="487">
        <v>127</v>
      </c>
      <c r="L1068" s="487">
        <v>0</v>
      </c>
      <c r="M1068" s="487">
        <v>164</v>
      </c>
      <c r="N1068" s="487">
        <v>10</v>
      </c>
    </row>
    <row r="1069" spans="1:14" ht="9.6" customHeight="1">
      <c r="A1069" s="475"/>
      <c r="B1069" s="507"/>
      <c r="C1069" s="487"/>
      <c r="D1069" s="487"/>
      <c r="E1069" s="487"/>
      <c r="F1069" s="487"/>
      <c r="G1069" s="487"/>
      <c r="H1069" s="487"/>
      <c r="I1069" s="487"/>
      <c r="J1069" s="487"/>
      <c r="K1069" s="487"/>
      <c r="L1069" s="487"/>
      <c r="M1069" s="487"/>
      <c r="N1069" s="487"/>
    </row>
    <row r="1070" spans="1:14" ht="9.6" customHeight="1">
      <c r="A1070" s="475"/>
      <c r="B1070" s="507"/>
      <c r="C1070" s="487"/>
      <c r="D1070" s="487"/>
      <c r="E1070" s="487"/>
      <c r="F1070" s="487"/>
      <c r="G1070" s="487"/>
      <c r="H1070" s="487"/>
      <c r="I1070" s="487"/>
      <c r="J1070" s="487"/>
      <c r="K1070" s="487"/>
      <c r="L1070" s="487"/>
      <c r="M1070" s="487"/>
      <c r="N1070" s="487"/>
    </row>
    <row r="1071" spans="1:14" ht="9.6" customHeight="1">
      <c r="A1071" s="511" t="s">
        <v>889</v>
      </c>
      <c r="B1071" s="510"/>
      <c r="C1071" s="487">
        <v>93</v>
      </c>
      <c r="D1071" s="487">
        <v>42</v>
      </c>
      <c r="E1071" s="487">
        <v>27</v>
      </c>
      <c r="F1071" s="487">
        <v>69</v>
      </c>
      <c r="G1071" s="487">
        <v>27</v>
      </c>
      <c r="H1071" s="487">
        <v>19</v>
      </c>
      <c r="I1071" s="487">
        <v>42</v>
      </c>
      <c r="J1071" s="487">
        <v>24</v>
      </c>
      <c r="K1071" s="487">
        <v>24</v>
      </c>
      <c r="L1071" s="487">
        <v>0</v>
      </c>
      <c r="M1071" s="487">
        <v>26</v>
      </c>
      <c r="N1071" s="487">
        <v>0</v>
      </c>
    </row>
    <row r="1072" spans="1:14" ht="9.6" customHeight="1">
      <c r="A1072" s="475"/>
      <c r="B1072" s="507"/>
      <c r="C1072" s="487"/>
      <c r="D1072" s="487"/>
      <c r="E1072" s="487"/>
      <c r="F1072" s="487"/>
      <c r="G1072" s="487"/>
      <c r="H1072" s="487"/>
      <c r="I1072" s="487"/>
      <c r="J1072" s="487"/>
      <c r="K1072" s="487"/>
      <c r="L1072" s="487"/>
      <c r="M1072" s="487"/>
      <c r="N1072" s="487"/>
    </row>
    <row r="1073" spans="1:14" ht="9.6" customHeight="1">
      <c r="A1073" s="475"/>
      <c r="B1073" s="512" t="s">
        <v>888</v>
      </c>
      <c r="C1073" s="487"/>
      <c r="D1073" s="487"/>
      <c r="E1073" s="487"/>
      <c r="F1073" s="487"/>
      <c r="G1073" s="487"/>
      <c r="H1073" s="487"/>
      <c r="I1073" s="487"/>
      <c r="J1073" s="487"/>
      <c r="K1073" s="487"/>
      <c r="L1073" s="487"/>
      <c r="M1073" s="487"/>
      <c r="N1073" s="487"/>
    </row>
    <row r="1074" spans="1:14" ht="9.6" customHeight="1">
      <c r="A1074" s="475"/>
      <c r="B1074" s="508" t="s">
        <v>887</v>
      </c>
      <c r="C1074" s="487">
        <v>70</v>
      </c>
      <c r="D1074" s="487">
        <v>35</v>
      </c>
      <c r="E1074" s="487">
        <v>24</v>
      </c>
      <c r="F1074" s="487">
        <v>59</v>
      </c>
      <c r="G1074" s="520" t="s">
        <v>853</v>
      </c>
      <c r="H1074" s="487">
        <v>12</v>
      </c>
      <c r="I1074" s="520" t="s">
        <v>853</v>
      </c>
      <c r="J1074" s="487">
        <v>11</v>
      </c>
      <c r="K1074" s="487">
        <v>11</v>
      </c>
      <c r="L1074" s="487">
        <v>0</v>
      </c>
      <c r="M1074" s="487">
        <v>1</v>
      </c>
      <c r="N1074" s="487">
        <v>0</v>
      </c>
    </row>
    <row r="1075" spans="1:14" ht="9.6" customHeight="1">
      <c r="A1075" s="475"/>
      <c r="B1075" s="512" t="s">
        <v>886</v>
      </c>
      <c r="C1075" s="487"/>
      <c r="D1075" s="487"/>
      <c r="E1075" s="487"/>
      <c r="F1075" s="487"/>
      <c r="G1075" s="487"/>
      <c r="H1075" s="487"/>
      <c r="I1075" s="487"/>
      <c r="J1075" s="487"/>
      <c r="K1075" s="487"/>
      <c r="L1075" s="487"/>
      <c r="M1075" s="487"/>
      <c r="N1075" s="487"/>
    </row>
    <row r="1076" spans="1:14" ht="9.6" customHeight="1">
      <c r="A1076" s="475"/>
      <c r="B1076" s="508" t="s">
        <v>885</v>
      </c>
      <c r="C1076" s="487">
        <v>23</v>
      </c>
      <c r="D1076" s="487">
        <v>7</v>
      </c>
      <c r="E1076" s="487">
        <v>3</v>
      </c>
      <c r="F1076" s="487">
        <v>10</v>
      </c>
      <c r="G1076" s="520" t="s">
        <v>853</v>
      </c>
      <c r="H1076" s="487">
        <v>7</v>
      </c>
      <c r="I1076" s="520" t="s">
        <v>853</v>
      </c>
      <c r="J1076" s="487">
        <v>13</v>
      </c>
      <c r="K1076" s="487">
        <v>13</v>
      </c>
      <c r="L1076" s="487">
        <v>0</v>
      </c>
      <c r="M1076" s="487">
        <v>25</v>
      </c>
      <c r="N1076" s="487">
        <v>0</v>
      </c>
    </row>
    <row r="1077" spans="1:14" ht="9.6" customHeight="1">
      <c r="A1077" s="475" t="s">
        <v>884</v>
      </c>
      <c r="B1077" s="507" t="s">
        <v>883</v>
      </c>
      <c r="C1077" s="487"/>
      <c r="D1077" s="487"/>
      <c r="E1077" s="487"/>
      <c r="F1077" s="487"/>
      <c r="G1077" s="487"/>
      <c r="H1077" s="487"/>
      <c r="I1077" s="487"/>
      <c r="J1077" s="487"/>
      <c r="K1077" s="487"/>
      <c r="L1077" s="487"/>
      <c r="M1077" s="487"/>
      <c r="N1077" s="487"/>
    </row>
    <row r="1078" spans="1:14" ht="9.6" customHeight="1">
      <c r="A1078" s="475"/>
      <c r="B1078" s="507"/>
      <c r="C1078" s="487"/>
      <c r="D1078" s="487"/>
      <c r="E1078" s="487"/>
      <c r="F1078" s="487"/>
      <c r="G1078" s="487"/>
      <c r="H1078" s="487"/>
      <c r="I1078" s="487"/>
      <c r="J1078" s="487"/>
      <c r="K1078" s="487"/>
      <c r="L1078" s="487"/>
      <c r="M1078" s="487"/>
      <c r="N1078" s="487"/>
    </row>
    <row r="1079" spans="1:14" ht="9.6" customHeight="1">
      <c r="A1079" s="511" t="s">
        <v>882</v>
      </c>
      <c r="B1079" s="510"/>
      <c r="C1079" s="487">
        <v>1225</v>
      </c>
      <c r="D1079" s="487">
        <v>390</v>
      </c>
      <c r="E1079" s="487">
        <v>224</v>
      </c>
      <c r="F1079" s="487">
        <v>614</v>
      </c>
      <c r="G1079" s="487">
        <v>485</v>
      </c>
      <c r="H1079" s="487">
        <v>134</v>
      </c>
      <c r="I1079" s="487">
        <v>129</v>
      </c>
      <c r="J1079" s="487">
        <v>611</v>
      </c>
      <c r="K1079" s="487">
        <v>607</v>
      </c>
      <c r="L1079" s="487">
        <v>4</v>
      </c>
      <c r="M1079" s="487">
        <v>1043</v>
      </c>
      <c r="N1079" s="487">
        <v>14</v>
      </c>
    </row>
    <row r="1080" spans="1:14" ht="9.6" customHeight="1">
      <c r="A1080" s="475"/>
      <c r="B1080" s="507"/>
      <c r="C1080" s="487"/>
      <c r="D1080" s="487"/>
      <c r="E1080" s="487"/>
      <c r="F1080" s="487"/>
      <c r="G1080" s="487"/>
      <c r="H1080" s="487"/>
      <c r="I1080" s="487"/>
      <c r="J1080" s="487"/>
      <c r="K1080" s="487"/>
      <c r="L1080" s="487"/>
      <c r="M1080" s="487"/>
      <c r="N1080" s="487"/>
    </row>
    <row r="1081" spans="1:14" ht="9.6" customHeight="1">
      <c r="A1081" s="475"/>
      <c r="B1081" s="522" t="s">
        <v>881</v>
      </c>
      <c r="C1081" s="487">
        <v>80</v>
      </c>
      <c r="D1081" s="487">
        <v>34</v>
      </c>
      <c r="E1081" s="487">
        <v>18</v>
      </c>
      <c r="F1081" s="487">
        <v>52</v>
      </c>
      <c r="G1081" s="520" t="s">
        <v>853</v>
      </c>
      <c r="H1081" s="487">
        <v>9</v>
      </c>
      <c r="I1081" s="520" t="s">
        <v>853</v>
      </c>
      <c r="J1081" s="487">
        <v>28</v>
      </c>
      <c r="K1081" s="487">
        <v>28</v>
      </c>
      <c r="L1081" s="487">
        <v>0</v>
      </c>
      <c r="M1081" s="487">
        <v>78</v>
      </c>
      <c r="N1081" s="487">
        <v>5</v>
      </c>
    </row>
    <row r="1082" spans="1:14" ht="9.6" customHeight="1">
      <c r="A1082" s="475"/>
      <c r="B1082" s="508" t="s">
        <v>880</v>
      </c>
      <c r="C1082" s="487">
        <v>214</v>
      </c>
      <c r="D1082" s="487">
        <v>64</v>
      </c>
      <c r="E1082" s="487">
        <v>36</v>
      </c>
      <c r="F1082" s="487">
        <v>100</v>
      </c>
      <c r="G1082" s="520" t="s">
        <v>853</v>
      </c>
      <c r="H1082" s="487">
        <v>18</v>
      </c>
      <c r="I1082" s="520" t="s">
        <v>853</v>
      </c>
      <c r="J1082" s="487">
        <v>114</v>
      </c>
      <c r="K1082" s="487">
        <v>114</v>
      </c>
      <c r="L1082" s="487">
        <v>0</v>
      </c>
      <c r="M1082" s="487">
        <v>201</v>
      </c>
      <c r="N1082" s="487">
        <v>5</v>
      </c>
    </row>
    <row r="1083" spans="1:14" ht="9.6" customHeight="1">
      <c r="A1083" s="475"/>
      <c r="B1083" s="508" t="s">
        <v>864</v>
      </c>
      <c r="C1083" s="487">
        <v>343</v>
      </c>
      <c r="D1083" s="487">
        <v>141</v>
      </c>
      <c r="E1083" s="487">
        <v>54</v>
      </c>
      <c r="F1083" s="487">
        <v>195</v>
      </c>
      <c r="G1083" s="520" t="s">
        <v>853</v>
      </c>
      <c r="H1083" s="487">
        <v>77</v>
      </c>
      <c r="I1083" s="520" t="s">
        <v>853</v>
      </c>
      <c r="J1083" s="487">
        <v>148</v>
      </c>
      <c r="K1083" s="487">
        <v>148</v>
      </c>
      <c r="L1083" s="487">
        <v>0</v>
      </c>
      <c r="M1083" s="487">
        <v>323</v>
      </c>
      <c r="N1083" s="487">
        <v>0</v>
      </c>
    </row>
    <row r="1084" spans="1:14" ht="9.6" customHeight="1">
      <c r="A1084" s="475"/>
      <c r="B1084" s="508" t="s">
        <v>879</v>
      </c>
      <c r="C1084" s="487">
        <v>24</v>
      </c>
      <c r="D1084" s="487">
        <v>12</v>
      </c>
      <c r="E1084" s="487">
        <v>5</v>
      </c>
      <c r="F1084" s="487">
        <v>17</v>
      </c>
      <c r="G1084" s="520" t="s">
        <v>853</v>
      </c>
      <c r="H1084" s="487">
        <v>8</v>
      </c>
      <c r="I1084" s="520" t="s">
        <v>853</v>
      </c>
      <c r="J1084" s="487">
        <v>7</v>
      </c>
      <c r="K1084" s="487">
        <v>7</v>
      </c>
      <c r="L1084" s="487">
        <v>0</v>
      </c>
      <c r="M1084" s="487">
        <v>23</v>
      </c>
      <c r="N1084" s="487">
        <v>0</v>
      </c>
    </row>
    <row r="1085" spans="1:14" ht="9.6" customHeight="1">
      <c r="A1085" s="475"/>
      <c r="B1085" s="508" t="s">
        <v>878</v>
      </c>
      <c r="C1085" s="487">
        <v>56</v>
      </c>
      <c r="D1085" s="487">
        <v>28</v>
      </c>
      <c r="E1085" s="487">
        <v>13</v>
      </c>
      <c r="F1085" s="487">
        <v>41</v>
      </c>
      <c r="G1085" s="520" t="s">
        <v>853</v>
      </c>
      <c r="H1085" s="487">
        <v>19</v>
      </c>
      <c r="I1085" s="520" t="s">
        <v>853</v>
      </c>
      <c r="J1085" s="487">
        <v>15</v>
      </c>
      <c r="K1085" s="487">
        <v>15</v>
      </c>
      <c r="L1085" s="487">
        <v>0</v>
      </c>
      <c r="M1085" s="487">
        <v>56</v>
      </c>
      <c r="N1085" s="487">
        <v>0</v>
      </c>
    </row>
    <row r="1086" spans="1:14" ht="9.6" customHeight="1">
      <c r="A1086" s="475"/>
      <c r="B1086" s="508" t="s">
        <v>877</v>
      </c>
      <c r="C1086" s="487">
        <v>122</v>
      </c>
      <c r="D1086" s="487">
        <v>27</v>
      </c>
      <c r="E1086" s="487">
        <v>8</v>
      </c>
      <c r="F1086" s="487">
        <v>35</v>
      </c>
      <c r="G1086" s="520" t="s">
        <v>853</v>
      </c>
      <c r="H1086" s="487">
        <v>12</v>
      </c>
      <c r="I1086" s="520" t="s">
        <v>853</v>
      </c>
      <c r="J1086" s="487">
        <v>87</v>
      </c>
      <c r="K1086" s="487">
        <v>87</v>
      </c>
      <c r="L1086" s="487">
        <v>0</v>
      </c>
      <c r="M1086" s="487">
        <v>108</v>
      </c>
      <c r="N1086" s="487">
        <v>0</v>
      </c>
    </row>
    <row r="1087" spans="1:14" ht="9.6" customHeight="1">
      <c r="A1087" s="475"/>
      <c r="B1087" s="508" t="s">
        <v>876</v>
      </c>
      <c r="C1087" s="487">
        <v>25</v>
      </c>
      <c r="D1087" s="487">
        <v>10</v>
      </c>
      <c r="E1087" s="487">
        <v>7</v>
      </c>
      <c r="F1087" s="487">
        <v>17</v>
      </c>
      <c r="G1087" s="520" t="s">
        <v>853</v>
      </c>
      <c r="H1087" s="487">
        <v>7</v>
      </c>
      <c r="I1087" s="520" t="s">
        <v>853</v>
      </c>
      <c r="J1087" s="487">
        <v>8</v>
      </c>
      <c r="K1087" s="487">
        <v>8</v>
      </c>
      <c r="L1087" s="487">
        <v>0</v>
      </c>
      <c r="M1087" s="487">
        <v>21</v>
      </c>
      <c r="N1087" s="487">
        <v>0</v>
      </c>
    </row>
    <row r="1088" spans="1:14" ht="9.6" customHeight="1">
      <c r="A1088" s="475"/>
      <c r="B1088" s="508" t="s">
        <v>875</v>
      </c>
      <c r="C1088" s="487">
        <v>77</v>
      </c>
      <c r="D1088" s="487">
        <v>45</v>
      </c>
      <c r="E1088" s="487">
        <v>14</v>
      </c>
      <c r="F1088" s="487">
        <v>59</v>
      </c>
      <c r="G1088" s="520" t="s">
        <v>853</v>
      </c>
      <c r="H1088" s="487">
        <v>25</v>
      </c>
      <c r="I1088" s="520" t="s">
        <v>853</v>
      </c>
      <c r="J1088" s="487">
        <v>18</v>
      </c>
      <c r="K1088" s="487">
        <v>18</v>
      </c>
      <c r="L1088" s="487">
        <v>0</v>
      </c>
      <c r="M1088" s="487">
        <v>77</v>
      </c>
      <c r="N1088" s="487">
        <v>0</v>
      </c>
    </row>
    <row r="1089" spans="1:14" ht="9.6" customHeight="1">
      <c r="A1089" s="475"/>
      <c r="B1089" s="508" t="s">
        <v>874</v>
      </c>
      <c r="C1089" s="487">
        <v>39</v>
      </c>
      <c r="D1089" s="487">
        <v>19</v>
      </c>
      <c r="E1089" s="487">
        <v>7</v>
      </c>
      <c r="F1089" s="487">
        <v>26</v>
      </c>
      <c r="G1089" s="520" t="s">
        <v>853</v>
      </c>
      <c r="H1089" s="487">
        <v>6</v>
      </c>
      <c r="I1089" s="520" t="s">
        <v>853</v>
      </c>
      <c r="J1089" s="487">
        <v>13</v>
      </c>
      <c r="K1089" s="487">
        <v>13</v>
      </c>
      <c r="L1089" s="487">
        <v>0</v>
      </c>
      <c r="M1089" s="487">
        <v>38</v>
      </c>
      <c r="N1089" s="487">
        <v>0</v>
      </c>
    </row>
    <row r="1090" spans="1:14" ht="9.6" customHeight="1">
      <c r="A1090" s="475"/>
      <c r="B1090" s="508" t="s">
        <v>873</v>
      </c>
      <c r="C1090" s="487">
        <v>588</v>
      </c>
      <c r="D1090" s="487">
        <v>151</v>
      </c>
      <c r="E1090" s="487">
        <v>116</v>
      </c>
      <c r="F1090" s="487">
        <v>267</v>
      </c>
      <c r="G1090" s="487">
        <v>138</v>
      </c>
      <c r="H1090" s="487">
        <v>30</v>
      </c>
      <c r="I1090" s="487">
        <v>129</v>
      </c>
      <c r="J1090" s="487">
        <v>321</v>
      </c>
      <c r="K1090" s="487">
        <v>317</v>
      </c>
      <c r="L1090" s="487">
        <v>4</v>
      </c>
      <c r="M1090" s="487">
        <v>443</v>
      </c>
      <c r="N1090" s="487">
        <v>4</v>
      </c>
    </row>
    <row r="1091" spans="1:14" ht="9.6" customHeight="1">
      <c r="A1091" s="475"/>
      <c r="B1091" s="508" t="s">
        <v>872</v>
      </c>
      <c r="C1091" s="487">
        <v>301</v>
      </c>
      <c r="D1091" s="487">
        <v>97</v>
      </c>
      <c r="E1091" s="487">
        <v>72</v>
      </c>
      <c r="F1091" s="487">
        <v>169</v>
      </c>
      <c r="G1091" s="487">
        <v>40</v>
      </c>
      <c r="H1091" s="487">
        <v>19</v>
      </c>
      <c r="I1091" s="487">
        <v>129</v>
      </c>
      <c r="J1091" s="487">
        <v>132</v>
      </c>
      <c r="K1091" s="487">
        <v>128</v>
      </c>
      <c r="L1091" s="487">
        <v>4</v>
      </c>
      <c r="M1091" s="487">
        <v>171</v>
      </c>
      <c r="N1091" s="487">
        <v>4</v>
      </c>
    </row>
    <row r="1092" spans="1:14" ht="9.6" customHeight="1">
      <c r="A1092" s="475"/>
      <c r="B1092" s="512" t="s">
        <v>871</v>
      </c>
      <c r="C1092" s="487"/>
      <c r="D1092" s="487"/>
      <c r="E1092" s="487"/>
      <c r="F1092" s="487"/>
      <c r="G1092" s="487"/>
      <c r="H1092" s="487"/>
      <c r="I1092" s="487"/>
      <c r="J1092" s="487"/>
      <c r="K1092" s="487"/>
      <c r="L1092" s="487"/>
      <c r="M1092" s="487"/>
      <c r="N1092" s="487"/>
    </row>
    <row r="1093" spans="1:14" ht="9.6" customHeight="1">
      <c r="A1093" s="475"/>
      <c r="B1093" s="508" t="s">
        <v>870</v>
      </c>
      <c r="C1093" s="487">
        <v>5</v>
      </c>
      <c r="D1093" s="487">
        <v>3</v>
      </c>
      <c r="E1093" s="487">
        <v>0</v>
      </c>
      <c r="F1093" s="487">
        <v>3</v>
      </c>
      <c r="G1093" s="520" t="s">
        <v>853</v>
      </c>
      <c r="H1093" s="487">
        <v>2</v>
      </c>
      <c r="I1093" s="520" t="s">
        <v>853</v>
      </c>
      <c r="J1093" s="487">
        <v>2</v>
      </c>
      <c r="K1093" s="487">
        <v>2</v>
      </c>
      <c r="L1093" s="487">
        <v>0</v>
      </c>
      <c r="M1093" s="487">
        <v>5</v>
      </c>
      <c r="N1093" s="487">
        <v>0</v>
      </c>
    </row>
    <row r="1094" spans="1:14" ht="9.6" customHeight="1">
      <c r="A1094" s="475"/>
      <c r="B1094" s="508" t="s">
        <v>869</v>
      </c>
      <c r="C1094" s="487">
        <v>282</v>
      </c>
      <c r="D1094" s="487">
        <v>51</v>
      </c>
      <c r="E1094" s="487">
        <v>44</v>
      </c>
      <c r="F1094" s="487">
        <v>95</v>
      </c>
      <c r="G1094" s="520" t="s">
        <v>853</v>
      </c>
      <c r="H1094" s="487">
        <v>9</v>
      </c>
      <c r="I1094" s="520" t="s">
        <v>853</v>
      </c>
      <c r="J1094" s="487">
        <v>187</v>
      </c>
      <c r="K1094" s="487">
        <v>187</v>
      </c>
      <c r="L1094" s="487">
        <v>0</v>
      </c>
      <c r="M1094" s="487">
        <v>267</v>
      </c>
      <c r="N1094" s="487">
        <v>0</v>
      </c>
    </row>
    <row r="1095" spans="1:14" ht="9.6" customHeight="1">
      <c r="A1095" s="475"/>
      <c r="B1095" s="507"/>
      <c r="C1095" s="487"/>
      <c r="D1095" s="487"/>
      <c r="E1095" s="487"/>
      <c r="F1095" s="487"/>
      <c r="G1095" s="487"/>
      <c r="H1095" s="487"/>
      <c r="I1095" s="487"/>
      <c r="J1095" s="487"/>
      <c r="K1095" s="487"/>
      <c r="L1095" s="487"/>
      <c r="M1095" s="487"/>
      <c r="N1095" s="487"/>
    </row>
    <row r="1096" spans="1:14" ht="9.6" customHeight="1">
      <c r="A1096" s="475"/>
      <c r="B1096" s="507"/>
      <c r="C1096" s="487"/>
      <c r="D1096" s="487"/>
      <c r="E1096" s="487"/>
      <c r="F1096" s="487"/>
      <c r="G1096" s="487"/>
      <c r="H1096" s="487"/>
      <c r="I1096" s="487"/>
      <c r="J1096" s="487"/>
      <c r="K1096" s="487"/>
      <c r="L1096" s="487"/>
      <c r="M1096" s="487"/>
      <c r="N1096" s="487"/>
    </row>
    <row r="1097" spans="1:14" ht="9.6" customHeight="1">
      <c r="A1097" s="511" t="s">
        <v>868</v>
      </c>
      <c r="B1097" s="510"/>
      <c r="C1097" s="487">
        <v>536</v>
      </c>
      <c r="D1097" s="487">
        <v>231</v>
      </c>
      <c r="E1097" s="487">
        <v>71</v>
      </c>
      <c r="F1097" s="487">
        <v>302</v>
      </c>
      <c r="G1097" s="487">
        <v>144</v>
      </c>
      <c r="H1097" s="487">
        <v>14</v>
      </c>
      <c r="I1097" s="487">
        <v>158</v>
      </c>
      <c r="J1097" s="487">
        <v>234</v>
      </c>
      <c r="K1097" s="487">
        <v>234</v>
      </c>
      <c r="L1097" s="487">
        <v>0</v>
      </c>
      <c r="M1097" s="487">
        <v>339</v>
      </c>
      <c r="N1097" s="487">
        <v>4</v>
      </c>
    </row>
    <row r="1098" spans="1:14" ht="9.6" customHeight="1">
      <c r="A1098" s="475"/>
      <c r="B1098" s="507"/>
      <c r="C1098" s="487"/>
      <c r="D1098" s="487"/>
      <c r="E1098" s="487"/>
      <c r="F1098" s="487"/>
      <c r="G1098" s="487"/>
      <c r="H1098" s="487"/>
      <c r="I1098" s="487"/>
      <c r="J1098" s="487"/>
      <c r="K1098" s="487"/>
      <c r="L1098" s="487"/>
      <c r="M1098" s="487"/>
      <c r="N1098" s="487"/>
    </row>
    <row r="1099" spans="1:14" ht="9.6" customHeight="1">
      <c r="A1099" s="475"/>
      <c r="B1099" s="508" t="s">
        <v>867</v>
      </c>
      <c r="C1099" s="487">
        <v>49</v>
      </c>
      <c r="D1099" s="487">
        <v>23</v>
      </c>
      <c r="E1099" s="487">
        <v>11</v>
      </c>
      <c r="F1099" s="487">
        <v>34</v>
      </c>
      <c r="G1099" s="520" t="s">
        <v>853</v>
      </c>
      <c r="H1099" s="487">
        <v>0</v>
      </c>
      <c r="I1099" s="520" t="s">
        <v>853</v>
      </c>
      <c r="J1099" s="487">
        <v>15</v>
      </c>
      <c r="K1099" s="487">
        <v>15</v>
      </c>
      <c r="L1099" s="487">
        <v>0</v>
      </c>
      <c r="M1099" s="487">
        <v>49</v>
      </c>
      <c r="N1099" s="487">
        <v>2</v>
      </c>
    </row>
    <row r="1100" spans="1:14" ht="9.6" customHeight="1">
      <c r="A1100" s="475"/>
      <c r="B1100" s="512" t="s">
        <v>866</v>
      </c>
      <c r="C1100" s="487"/>
      <c r="D1100" s="487"/>
      <c r="E1100" s="487"/>
      <c r="F1100" s="487"/>
      <c r="G1100" s="487"/>
      <c r="H1100" s="487"/>
      <c r="I1100" s="487"/>
      <c r="J1100" s="487"/>
      <c r="K1100" s="487"/>
      <c r="L1100" s="487"/>
      <c r="M1100" s="487"/>
      <c r="N1100" s="487"/>
    </row>
    <row r="1101" spans="1:14" ht="9.6" customHeight="1">
      <c r="A1101" s="475"/>
      <c r="B1101" s="508" t="s">
        <v>865</v>
      </c>
      <c r="C1101" s="487">
        <v>207</v>
      </c>
      <c r="D1101" s="487">
        <v>96</v>
      </c>
      <c r="E1101" s="487">
        <v>33</v>
      </c>
      <c r="F1101" s="487">
        <v>129</v>
      </c>
      <c r="G1101" s="520" t="s">
        <v>853</v>
      </c>
      <c r="H1101" s="487">
        <v>14</v>
      </c>
      <c r="I1101" s="520" t="s">
        <v>853</v>
      </c>
      <c r="J1101" s="487">
        <v>78</v>
      </c>
      <c r="K1101" s="487">
        <v>78</v>
      </c>
      <c r="L1101" s="487">
        <v>0</v>
      </c>
      <c r="M1101" s="487">
        <v>76</v>
      </c>
      <c r="N1101" s="487">
        <v>0</v>
      </c>
    </row>
    <row r="1102" spans="1:14" ht="9.6" customHeight="1">
      <c r="A1102" s="475"/>
      <c r="B1102" s="508" t="s">
        <v>864</v>
      </c>
      <c r="C1102" s="487">
        <v>280</v>
      </c>
      <c r="D1102" s="487">
        <v>112</v>
      </c>
      <c r="E1102" s="487">
        <v>27</v>
      </c>
      <c r="F1102" s="487">
        <v>139</v>
      </c>
      <c r="G1102" s="487">
        <v>92</v>
      </c>
      <c r="H1102" s="487">
        <v>0</v>
      </c>
      <c r="I1102" s="487">
        <v>47</v>
      </c>
      <c r="J1102" s="487">
        <v>141</v>
      </c>
      <c r="K1102" s="487">
        <v>141</v>
      </c>
      <c r="L1102" s="487">
        <v>0</v>
      </c>
      <c r="M1102" s="487">
        <v>215</v>
      </c>
      <c r="N1102" s="487">
        <v>2</v>
      </c>
    </row>
    <row r="1103" spans="1:14" ht="9.6" customHeight="1">
      <c r="A1103" s="475"/>
      <c r="B1103" s="508" t="s">
        <v>863</v>
      </c>
      <c r="C1103" s="487">
        <v>186</v>
      </c>
      <c r="D1103" s="487">
        <v>56</v>
      </c>
      <c r="E1103" s="487">
        <v>13</v>
      </c>
      <c r="F1103" s="487">
        <v>69</v>
      </c>
      <c r="G1103" s="487">
        <v>52</v>
      </c>
      <c r="H1103" s="487">
        <v>0</v>
      </c>
      <c r="I1103" s="487">
        <v>17</v>
      </c>
      <c r="J1103" s="487">
        <v>117</v>
      </c>
      <c r="K1103" s="487">
        <v>117</v>
      </c>
      <c r="L1103" s="487">
        <v>0</v>
      </c>
      <c r="M1103" s="487">
        <v>151</v>
      </c>
      <c r="N1103" s="487">
        <v>0</v>
      </c>
    </row>
    <row r="1104" spans="1:14" ht="9.6" customHeight="1">
      <c r="A1104" s="475"/>
      <c r="B1104" s="508" t="s">
        <v>862</v>
      </c>
      <c r="C1104" s="487">
        <v>94</v>
      </c>
      <c r="D1104" s="487">
        <v>56</v>
      </c>
      <c r="E1104" s="487">
        <v>14</v>
      </c>
      <c r="F1104" s="487">
        <v>70</v>
      </c>
      <c r="G1104" s="487">
        <v>40</v>
      </c>
      <c r="H1104" s="487">
        <v>0</v>
      </c>
      <c r="I1104" s="487">
        <v>30</v>
      </c>
      <c r="J1104" s="487">
        <v>24</v>
      </c>
      <c r="K1104" s="487">
        <v>24</v>
      </c>
      <c r="L1104" s="487">
        <v>0</v>
      </c>
      <c r="M1104" s="487">
        <v>64</v>
      </c>
      <c r="N1104" s="487">
        <v>2</v>
      </c>
    </row>
    <row r="1105" spans="1:14" ht="9.6" customHeight="1">
      <c r="A1105" s="475"/>
      <c r="B1105" s="507"/>
      <c r="C1105" s="487"/>
      <c r="D1105" s="487"/>
      <c r="E1105" s="487"/>
      <c r="F1105" s="487"/>
      <c r="G1105" s="487"/>
      <c r="H1105" s="487"/>
      <c r="I1105" s="487"/>
      <c r="J1105" s="487"/>
      <c r="K1105" s="487"/>
      <c r="L1105" s="487"/>
      <c r="M1105" s="487"/>
      <c r="N1105" s="487"/>
    </row>
    <row r="1106" spans="1:14" ht="9.6" customHeight="1">
      <c r="A1106" s="475"/>
      <c r="B1106" s="507"/>
      <c r="C1106" s="487"/>
      <c r="D1106" s="487"/>
      <c r="E1106" s="487"/>
      <c r="F1106" s="487"/>
      <c r="G1106" s="487"/>
      <c r="H1106" s="487"/>
      <c r="I1106" s="487"/>
      <c r="J1106" s="487"/>
      <c r="K1106" s="487"/>
      <c r="L1106" s="487"/>
      <c r="M1106" s="487"/>
      <c r="N1106" s="487"/>
    </row>
    <row r="1107" spans="1:14" ht="9.6" customHeight="1">
      <c r="A1107" s="511" t="s">
        <v>861</v>
      </c>
      <c r="B1107" s="510"/>
      <c r="C1107" s="487">
        <v>159</v>
      </c>
      <c r="D1107" s="487">
        <v>119</v>
      </c>
      <c r="E1107" s="487">
        <v>18</v>
      </c>
      <c r="F1107" s="487">
        <v>137</v>
      </c>
      <c r="G1107" s="487">
        <v>51</v>
      </c>
      <c r="H1107" s="487">
        <v>0</v>
      </c>
      <c r="I1107" s="487">
        <v>86</v>
      </c>
      <c r="J1107" s="487">
        <v>22</v>
      </c>
      <c r="K1107" s="487">
        <v>22</v>
      </c>
      <c r="L1107" s="487">
        <v>0</v>
      </c>
      <c r="M1107" s="487">
        <v>14</v>
      </c>
      <c r="N1107" s="487">
        <v>0</v>
      </c>
    </row>
    <row r="1108" spans="1:14" ht="9.6" customHeight="1">
      <c r="A1108" s="475"/>
      <c r="B1108" s="507"/>
      <c r="C1108" s="487"/>
      <c r="D1108" s="487"/>
      <c r="E1108" s="487"/>
      <c r="F1108" s="487"/>
      <c r="G1108" s="487"/>
      <c r="H1108" s="487"/>
      <c r="I1108" s="487"/>
      <c r="J1108" s="487"/>
      <c r="K1108" s="487"/>
      <c r="L1108" s="487"/>
      <c r="M1108" s="487"/>
      <c r="N1108" s="487"/>
    </row>
    <row r="1109" spans="1:14" ht="9.6" customHeight="1">
      <c r="A1109" s="475"/>
      <c r="B1109" s="508" t="s">
        <v>860</v>
      </c>
      <c r="C1109" s="487">
        <v>159</v>
      </c>
      <c r="D1109" s="487">
        <v>119</v>
      </c>
      <c r="E1109" s="487">
        <v>18</v>
      </c>
      <c r="F1109" s="487">
        <v>137</v>
      </c>
      <c r="G1109" s="487">
        <v>51</v>
      </c>
      <c r="H1109" s="487">
        <v>0</v>
      </c>
      <c r="I1109" s="487">
        <v>86</v>
      </c>
      <c r="J1109" s="487">
        <v>22</v>
      </c>
      <c r="K1109" s="487">
        <v>22</v>
      </c>
      <c r="L1109" s="487">
        <v>0</v>
      </c>
      <c r="M1109" s="487">
        <v>14</v>
      </c>
      <c r="N1109" s="487">
        <v>0</v>
      </c>
    </row>
    <row r="1110" spans="1:14" ht="9.6" customHeight="1">
      <c r="A1110" s="475"/>
      <c r="B1110" s="507"/>
      <c r="C1110" s="487"/>
      <c r="D1110" s="487"/>
      <c r="E1110" s="487"/>
      <c r="F1110" s="487"/>
      <c r="G1110" s="487"/>
      <c r="H1110" s="487"/>
      <c r="I1110" s="487"/>
      <c r="J1110" s="487"/>
      <c r="K1110" s="487"/>
      <c r="L1110" s="487"/>
      <c r="M1110" s="487"/>
      <c r="N1110" s="487"/>
    </row>
    <row r="1111" spans="1:14" ht="9.6" customHeight="1">
      <c r="A1111" s="475"/>
      <c r="B1111" s="507"/>
      <c r="C1111" s="487"/>
      <c r="D1111" s="487"/>
      <c r="E1111" s="487"/>
      <c r="F1111" s="487"/>
      <c r="G1111" s="487"/>
      <c r="H1111" s="487"/>
      <c r="I1111" s="487"/>
      <c r="J1111" s="487"/>
      <c r="K1111" s="487"/>
      <c r="L1111" s="487"/>
      <c r="M1111" s="487"/>
      <c r="N1111" s="487"/>
    </row>
    <row r="1112" spans="1:14" ht="9.6" customHeight="1">
      <c r="A1112" s="511" t="s">
        <v>859</v>
      </c>
      <c r="B1112" s="510"/>
      <c r="C1112" s="487">
        <v>308</v>
      </c>
      <c r="D1112" s="487">
        <v>145</v>
      </c>
      <c r="E1112" s="487">
        <v>57</v>
      </c>
      <c r="F1112" s="487">
        <v>202</v>
      </c>
      <c r="G1112" s="487">
        <v>103</v>
      </c>
      <c r="H1112" s="487">
        <v>10</v>
      </c>
      <c r="I1112" s="487">
        <v>99</v>
      </c>
      <c r="J1112" s="487">
        <v>106</v>
      </c>
      <c r="K1112" s="487">
        <v>106</v>
      </c>
      <c r="L1112" s="487">
        <v>0</v>
      </c>
      <c r="M1112" s="487">
        <v>217</v>
      </c>
      <c r="N1112" s="487">
        <v>9</v>
      </c>
    </row>
    <row r="1113" spans="1:14" ht="9.6" customHeight="1">
      <c r="A1113" s="475"/>
      <c r="B1113" s="507"/>
      <c r="C1113" s="487"/>
      <c r="D1113" s="487"/>
      <c r="E1113" s="487"/>
      <c r="F1113" s="487"/>
      <c r="G1113" s="487"/>
      <c r="H1113" s="487"/>
      <c r="I1113" s="487"/>
      <c r="J1113" s="487"/>
      <c r="K1113" s="487"/>
      <c r="L1113" s="487"/>
      <c r="M1113" s="487"/>
      <c r="N1113" s="487"/>
    </row>
    <row r="1114" spans="1:14" ht="9.6" customHeight="1">
      <c r="A1114" s="475"/>
      <c r="B1114" s="508" t="s">
        <v>858</v>
      </c>
      <c r="C1114" s="487">
        <v>179</v>
      </c>
      <c r="D1114" s="487">
        <v>92</v>
      </c>
      <c r="E1114" s="487">
        <v>45</v>
      </c>
      <c r="F1114" s="487">
        <v>137</v>
      </c>
      <c r="G1114" s="487">
        <v>42</v>
      </c>
      <c r="H1114" s="487">
        <v>5</v>
      </c>
      <c r="I1114" s="487">
        <v>95</v>
      </c>
      <c r="J1114" s="487">
        <v>42</v>
      </c>
      <c r="K1114" s="487">
        <v>42</v>
      </c>
      <c r="L1114" s="487">
        <v>0</v>
      </c>
      <c r="M1114" s="487">
        <v>85</v>
      </c>
      <c r="N1114" s="487">
        <v>2</v>
      </c>
    </row>
    <row r="1115" spans="1:14" ht="9.6" customHeight="1">
      <c r="A1115" s="475"/>
      <c r="B1115" s="508" t="s">
        <v>857</v>
      </c>
      <c r="C1115" s="487">
        <v>129</v>
      </c>
      <c r="D1115" s="487">
        <v>53</v>
      </c>
      <c r="E1115" s="487">
        <v>12</v>
      </c>
      <c r="F1115" s="487">
        <v>65</v>
      </c>
      <c r="G1115" s="487">
        <v>61</v>
      </c>
      <c r="H1115" s="487">
        <v>5</v>
      </c>
      <c r="I1115" s="487">
        <v>4</v>
      </c>
      <c r="J1115" s="487">
        <v>64</v>
      </c>
      <c r="K1115" s="487">
        <v>64</v>
      </c>
      <c r="L1115" s="487">
        <v>0</v>
      </c>
      <c r="M1115" s="487">
        <v>132</v>
      </c>
      <c r="N1115" s="487">
        <v>7</v>
      </c>
    </row>
    <row r="1116" spans="1:14" ht="9.6" customHeight="1">
      <c r="A1116" s="475"/>
      <c r="B1116" s="507"/>
      <c r="C1116" s="487"/>
      <c r="D1116" s="487"/>
      <c r="E1116" s="487"/>
      <c r="F1116" s="487"/>
      <c r="G1116" s="487"/>
      <c r="H1116" s="487"/>
      <c r="I1116" s="487"/>
      <c r="J1116" s="487"/>
      <c r="K1116" s="487"/>
      <c r="L1116" s="487"/>
      <c r="M1116" s="487"/>
      <c r="N1116" s="487"/>
    </row>
    <row r="1117" spans="1:14" ht="9.6" customHeight="1">
      <c r="A1117" s="475"/>
      <c r="B1117" s="507"/>
      <c r="C1117" s="487"/>
      <c r="D1117" s="487"/>
      <c r="E1117" s="487"/>
      <c r="F1117" s="487"/>
      <c r="G1117" s="487"/>
      <c r="H1117" s="487"/>
      <c r="I1117" s="487"/>
      <c r="J1117" s="487"/>
      <c r="K1117" s="487"/>
      <c r="L1117" s="487"/>
      <c r="M1117" s="487"/>
      <c r="N1117" s="487"/>
    </row>
    <row r="1118" spans="1:14" ht="9.6" customHeight="1">
      <c r="A1118" s="511" t="s">
        <v>856</v>
      </c>
      <c r="B1118" s="510"/>
      <c r="C1118" s="487">
        <v>122</v>
      </c>
      <c r="D1118" s="487">
        <v>16</v>
      </c>
      <c r="E1118" s="487">
        <v>4</v>
      </c>
      <c r="F1118" s="487">
        <v>20</v>
      </c>
      <c r="G1118" s="520" t="s">
        <v>853</v>
      </c>
      <c r="H1118" s="487">
        <v>3</v>
      </c>
      <c r="I1118" s="520" t="s">
        <v>853</v>
      </c>
      <c r="J1118" s="487">
        <v>102</v>
      </c>
      <c r="K1118" s="487">
        <v>102</v>
      </c>
      <c r="L1118" s="487">
        <v>0</v>
      </c>
      <c r="M1118" s="487">
        <v>139</v>
      </c>
      <c r="N1118" s="487">
        <v>0</v>
      </c>
    </row>
    <row r="1119" spans="1:14" ht="9.6" customHeight="1">
      <c r="A1119" s="511"/>
      <c r="B1119" s="510"/>
      <c r="C1119" s="487"/>
      <c r="D1119" s="487"/>
      <c r="E1119" s="487"/>
      <c r="F1119" s="487"/>
      <c r="G1119" s="487"/>
      <c r="H1119" s="487"/>
      <c r="I1119" s="487"/>
      <c r="J1119" s="487"/>
      <c r="K1119" s="487"/>
      <c r="L1119" s="487"/>
      <c r="M1119" s="487"/>
      <c r="N1119" s="487"/>
    </row>
    <row r="1120" spans="1:14" ht="9.6" customHeight="1">
      <c r="A1120" s="511"/>
      <c r="B1120" s="521" t="s">
        <v>855</v>
      </c>
      <c r="C1120" s="487"/>
      <c r="D1120" s="487"/>
      <c r="E1120" s="487"/>
      <c r="F1120" s="487"/>
      <c r="G1120" s="487"/>
      <c r="H1120" s="487"/>
      <c r="I1120" s="487"/>
      <c r="J1120" s="487"/>
      <c r="K1120" s="487"/>
      <c r="L1120" s="487"/>
      <c r="M1120" s="487"/>
      <c r="N1120" s="487"/>
    </row>
    <row r="1121" spans="1:14" ht="9.6" customHeight="1">
      <c r="A1121" s="475"/>
      <c r="B1121" s="508" t="s">
        <v>854</v>
      </c>
      <c r="C1121" s="487">
        <v>122</v>
      </c>
      <c r="D1121" s="487">
        <v>16</v>
      </c>
      <c r="E1121" s="487">
        <v>4</v>
      </c>
      <c r="F1121" s="487">
        <v>20</v>
      </c>
      <c r="G1121" s="520" t="s">
        <v>853</v>
      </c>
      <c r="H1121" s="487">
        <v>3</v>
      </c>
      <c r="I1121" s="520" t="s">
        <v>853</v>
      </c>
      <c r="J1121" s="487">
        <v>102</v>
      </c>
      <c r="K1121" s="487">
        <v>102</v>
      </c>
      <c r="L1121" s="487">
        <v>0</v>
      </c>
      <c r="M1121" s="487">
        <v>139</v>
      </c>
      <c r="N1121" s="487">
        <v>0</v>
      </c>
    </row>
    <row r="1122" spans="1:14" ht="9.6" customHeight="1">
      <c r="A1122" s="475"/>
      <c r="B1122" s="519"/>
      <c r="C1122" s="487"/>
      <c r="D1122" s="487"/>
      <c r="E1122" s="487"/>
      <c r="F1122" s="487"/>
      <c r="G1122" s="487"/>
      <c r="H1122" s="487"/>
      <c r="I1122" s="487"/>
      <c r="J1122" s="487"/>
      <c r="K1122" s="487"/>
      <c r="L1122" s="487"/>
      <c r="M1122" s="487"/>
      <c r="N1122" s="487"/>
    </row>
    <row r="1123" spans="1:14" ht="9.6" customHeight="1">
      <c r="A1123" s="475"/>
      <c r="B1123" s="519"/>
      <c r="C1123" s="518"/>
      <c r="D1123" s="517"/>
      <c r="E1123" s="517"/>
      <c r="F1123" s="517"/>
      <c r="G1123" s="517"/>
      <c r="H1123" s="517"/>
      <c r="I1123" s="517"/>
      <c r="J1123" s="517"/>
      <c r="K1123" s="517"/>
      <c r="L1123" s="517"/>
      <c r="M1123" s="517"/>
      <c r="N1123" s="517"/>
    </row>
    <row r="1124" spans="1:14" ht="9.6" customHeight="1">
      <c r="A1124" s="475"/>
      <c r="B1124" s="519"/>
      <c r="C1124" s="518"/>
      <c r="D1124" s="517"/>
      <c r="E1124" s="517"/>
      <c r="F1124" s="517"/>
      <c r="G1124" s="517"/>
      <c r="H1124" s="517"/>
      <c r="I1124" s="517"/>
      <c r="J1124" s="517"/>
      <c r="K1124" s="517"/>
      <c r="L1124" s="517"/>
      <c r="M1124" s="517"/>
      <c r="N1124" s="517"/>
    </row>
    <row r="1125" spans="1:14" ht="9.6" customHeight="1">
      <c r="A1125" s="475"/>
      <c r="B1125" s="519"/>
      <c r="C1125" s="518"/>
      <c r="D1125" s="517"/>
      <c r="E1125" s="517"/>
      <c r="F1125" s="517"/>
      <c r="G1125" s="517"/>
      <c r="H1125" s="517"/>
      <c r="I1125" s="517"/>
      <c r="J1125" s="517"/>
      <c r="K1125" s="517"/>
      <c r="L1125" s="517"/>
      <c r="M1125" s="517"/>
      <c r="N1125" s="517"/>
    </row>
    <row r="1126" spans="1:14" ht="9.6" customHeight="1">
      <c r="A1126" s="475"/>
      <c r="B1126" s="519"/>
      <c r="C1126" s="518"/>
      <c r="D1126" s="517"/>
      <c r="E1126" s="517"/>
      <c r="F1126" s="517"/>
      <c r="G1126" s="517"/>
      <c r="H1126" s="517"/>
      <c r="I1126" s="517"/>
      <c r="J1126" s="517"/>
      <c r="K1126" s="517"/>
      <c r="L1126" s="517"/>
      <c r="M1126" s="517"/>
      <c r="N1126" s="517"/>
    </row>
    <row r="1127" spans="1:14" ht="9.6" customHeight="1">
      <c r="A1127" s="475"/>
      <c r="B1127" s="519"/>
      <c r="C1127" s="518"/>
      <c r="D1127" s="517"/>
      <c r="E1127" s="517"/>
      <c r="F1127" s="517"/>
      <c r="G1127" s="517"/>
      <c r="H1127" s="517"/>
      <c r="I1127" s="517"/>
      <c r="J1127" s="517"/>
      <c r="K1127" s="517"/>
      <c r="L1127" s="517"/>
      <c r="M1127" s="517"/>
      <c r="N1127" s="517"/>
    </row>
    <row r="1128" spans="1:14" ht="9.6" customHeight="1">
      <c r="A1128" s="475"/>
      <c r="B1128" s="519"/>
      <c r="C1128" s="518"/>
      <c r="D1128" s="517"/>
      <c r="E1128" s="517"/>
      <c r="F1128" s="517"/>
      <c r="G1128" s="517"/>
      <c r="H1128" s="517"/>
      <c r="I1128" s="517"/>
      <c r="J1128" s="517"/>
      <c r="K1128" s="517"/>
      <c r="L1128" s="517"/>
      <c r="M1128" s="517"/>
      <c r="N1128" s="517"/>
    </row>
    <row r="1129" spans="1:14" ht="9.6" customHeight="1">
      <c r="A1129" s="475"/>
      <c r="B1129" s="519"/>
      <c r="C1129" s="518"/>
      <c r="D1129" s="517"/>
      <c r="E1129" s="517"/>
      <c r="F1129" s="517"/>
      <c r="G1129" s="517"/>
      <c r="H1129" s="517"/>
      <c r="I1129" s="517"/>
      <c r="J1129" s="517"/>
      <c r="K1129" s="517"/>
      <c r="L1129" s="517"/>
      <c r="M1129" s="517"/>
      <c r="N1129" s="517"/>
    </row>
    <row r="1130" spans="1:14" ht="9.6" customHeight="1">
      <c r="A1130" s="475"/>
      <c r="B1130" s="519"/>
      <c r="C1130" s="518"/>
      <c r="D1130" s="517"/>
      <c r="E1130" s="517"/>
      <c r="F1130" s="517"/>
      <c r="G1130" s="517"/>
      <c r="H1130" s="517"/>
      <c r="I1130" s="517"/>
      <c r="J1130" s="517"/>
      <c r="K1130" s="517"/>
      <c r="L1130" s="517"/>
      <c r="M1130" s="517"/>
      <c r="N1130" s="517"/>
    </row>
    <row r="1131" spans="1:14" ht="9.6" customHeight="1">
      <c r="A1131" s="475"/>
      <c r="B1131" s="488"/>
      <c r="C1131" s="487"/>
      <c r="D1131" s="480"/>
      <c r="E1131" s="480"/>
      <c r="J1131" s="480"/>
      <c r="K1131" s="480"/>
      <c r="L1131" s="480"/>
      <c r="M1131" s="480"/>
      <c r="N1131" s="480"/>
    </row>
    <row r="1132" spans="1:14" ht="9.6" customHeight="1">
      <c r="A1132" s="475"/>
      <c r="B1132" s="488"/>
      <c r="C1132" s="487"/>
      <c r="D1132" s="480"/>
      <c r="E1132" s="480"/>
      <c r="J1132" s="480"/>
      <c r="K1132" s="480"/>
      <c r="L1132" s="480"/>
      <c r="M1132" s="480"/>
      <c r="N1132" s="480"/>
    </row>
    <row r="1133" spans="1:14" ht="9.6" customHeight="1">
      <c r="A1133" s="486" t="s">
        <v>51</v>
      </c>
      <c r="B1133" s="485"/>
      <c r="C1133" s="484"/>
      <c r="D1133" s="483"/>
      <c r="E1133" s="483"/>
      <c r="F1133" s="483"/>
      <c r="G1133" s="483"/>
      <c r="H1133" s="483"/>
      <c r="I1133" s="483"/>
      <c r="J1133" s="483"/>
      <c r="K1133" s="483"/>
      <c r="L1133" s="483"/>
      <c r="M1133" s="483"/>
      <c r="N1133" s="483"/>
    </row>
    <row r="1134" spans="1:14" ht="10.15" customHeight="1">
      <c r="A1134" s="478"/>
      <c r="B1134" s="516"/>
      <c r="C1134" s="503" t="s">
        <v>64</v>
      </c>
      <c r="D1134" s="515"/>
      <c r="E1134" s="496"/>
      <c r="F1134" s="496"/>
      <c r="G1134" s="496"/>
      <c r="H1134" s="496"/>
      <c r="I1134" s="496"/>
      <c r="J1134" s="496"/>
      <c r="K1134" s="496"/>
      <c r="L1134" s="496"/>
      <c r="M1134" s="496"/>
      <c r="N1134" s="496"/>
    </row>
    <row r="1135" spans="1:14" ht="10.15" customHeight="1">
      <c r="A1135" s="478"/>
      <c r="B1135" s="516"/>
      <c r="C1135" s="503"/>
      <c r="D1135" s="515"/>
      <c r="E1135" s="496"/>
      <c r="F1135" s="496"/>
      <c r="G1135" s="496"/>
      <c r="H1135" s="496"/>
      <c r="I1135" s="496"/>
      <c r="J1135" s="496"/>
      <c r="K1135" s="496"/>
      <c r="L1135" s="496"/>
      <c r="M1135" s="496"/>
      <c r="N1135" s="496"/>
    </row>
    <row r="1136" spans="1:14" ht="9.6" customHeight="1">
      <c r="A1136" s="511" t="s">
        <v>852</v>
      </c>
      <c r="B1136" s="510"/>
      <c r="C1136" s="487">
        <v>254</v>
      </c>
      <c r="D1136" s="487">
        <v>162</v>
      </c>
      <c r="E1136" s="487">
        <v>54</v>
      </c>
      <c r="F1136" s="487">
        <v>216</v>
      </c>
      <c r="G1136" s="487">
        <v>71</v>
      </c>
      <c r="H1136" s="487">
        <v>9</v>
      </c>
      <c r="I1136" s="487">
        <v>145</v>
      </c>
      <c r="J1136" s="487">
        <v>38</v>
      </c>
      <c r="K1136" s="487">
        <v>38</v>
      </c>
      <c r="L1136" s="487">
        <v>0</v>
      </c>
      <c r="M1136" s="487">
        <v>89</v>
      </c>
      <c r="N1136" s="487">
        <v>10</v>
      </c>
    </row>
    <row r="1137" spans="1:14" ht="9.6" customHeight="1">
      <c r="A1137" s="475"/>
      <c r="B1137" s="507"/>
      <c r="C1137" s="506"/>
      <c r="D1137" s="514"/>
      <c r="E1137" s="514"/>
      <c r="F1137" s="514"/>
      <c r="G1137" s="514"/>
      <c r="H1137" s="514"/>
      <c r="I1137" s="514"/>
      <c r="J1137" s="514"/>
      <c r="K1137" s="514"/>
      <c r="L1137" s="514"/>
      <c r="M1137" s="514"/>
      <c r="N1137" s="514"/>
    </row>
    <row r="1138" spans="1:14" ht="9.6" customHeight="1">
      <c r="A1138" s="475"/>
      <c r="B1138" s="509" t="s">
        <v>851</v>
      </c>
      <c r="C1138" s="487"/>
      <c r="D1138" s="487"/>
      <c r="E1138" s="487"/>
      <c r="F1138" s="487"/>
      <c r="G1138" s="487"/>
      <c r="H1138" s="487"/>
      <c r="I1138" s="487"/>
      <c r="J1138" s="487"/>
      <c r="K1138" s="487"/>
      <c r="L1138" s="487"/>
      <c r="M1138" s="487"/>
      <c r="N1138" s="487"/>
    </row>
    <row r="1139" spans="1:14" ht="9.6" customHeight="1">
      <c r="A1139" s="475"/>
      <c r="B1139" s="513" t="s">
        <v>850</v>
      </c>
      <c r="C1139" s="487">
        <v>210</v>
      </c>
      <c r="D1139" s="487">
        <v>134</v>
      </c>
      <c r="E1139" s="487">
        <v>50</v>
      </c>
      <c r="F1139" s="487">
        <v>184</v>
      </c>
      <c r="G1139" s="487">
        <v>40</v>
      </c>
      <c r="H1139" s="487">
        <v>0</v>
      </c>
      <c r="I1139" s="487">
        <v>144</v>
      </c>
      <c r="J1139" s="487">
        <v>26</v>
      </c>
      <c r="K1139" s="487">
        <v>26</v>
      </c>
      <c r="L1139" s="487">
        <v>0</v>
      </c>
      <c r="M1139" s="487">
        <v>47</v>
      </c>
      <c r="N1139" s="487">
        <v>10</v>
      </c>
    </row>
    <row r="1140" spans="1:14" ht="9.6" customHeight="1">
      <c r="A1140" s="475"/>
      <c r="B1140" s="508" t="s">
        <v>849</v>
      </c>
      <c r="C1140" s="487">
        <v>181</v>
      </c>
      <c r="D1140" s="487">
        <v>117</v>
      </c>
      <c r="E1140" s="487">
        <v>42</v>
      </c>
      <c r="F1140" s="487">
        <v>159</v>
      </c>
      <c r="G1140" s="487">
        <v>33</v>
      </c>
      <c r="H1140" s="487">
        <v>0</v>
      </c>
      <c r="I1140" s="487">
        <v>126</v>
      </c>
      <c r="J1140" s="487">
        <v>22</v>
      </c>
      <c r="K1140" s="487">
        <v>22</v>
      </c>
      <c r="L1140" s="487">
        <v>0</v>
      </c>
      <c r="M1140" s="487">
        <v>47</v>
      </c>
      <c r="N1140" s="487">
        <v>10</v>
      </c>
    </row>
    <row r="1141" spans="1:14" ht="9.6" customHeight="1">
      <c r="A1141" s="475"/>
      <c r="B1141" s="508" t="s">
        <v>848</v>
      </c>
      <c r="C1141" s="487">
        <v>29</v>
      </c>
      <c r="D1141" s="487">
        <v>17</v>
      </c>
      <c r="E1141" s="487">
        <v>8</v>
      </c>
      <c r="F1141" s="487">
        <v>25</v>
      </c>
      <c r="G1141" s="487">
        <v>7</v>
      </c>
      <c r="H1141" s="487">
        <v>0</v>
      </c>
      <c r="I1141" s="487">
        <v>18</v>
      </c>
      <c r="J1141" s="487">
        <v>4</v>
      </c>
      <c r="K1141" s="487">
        <v>4</v>
      </c>
      <c r="L1141" s="487">
        <v>0</v>
      </c>
      <c r="M1141" s="487">
        <v>0</v>
      </c>
      <c r="N1141" s="487">
        <v>0</v>
      </c>
    </row>
    <row r="1142" spans="1:14" ht="9.6" customHeight="1">
      <c r="A1142" s="475"/>
      <c r="B1142" s="512" t="s">
        <v>847</v>
      </c>
      <c r="C1142" s="487"/>
      <c r="D1142" s="487"/>
      <c r="E1142" s="487"/>
      <c r="F1142" s="487"/>
      <c r="G1142" s="487"/>
      <c r="H1142" s="487"/>
      <c r="I1142" s="487"/>
      <c r="J1142" s="487"/>
      <c r="K1142" s="487"/>
      <c r="L1142" s="487"/>
      <c r="M1142" s="487"/>
      <c r="N1142" s="487"/>
    </row>
    <row r="1143" spans="1:14" ht="9.6" customHeight="1">
      <c r="A1143" s="475"/>
      <c r="B1143" s="508" t="s">
        <v>846</v>
      </c>
      <c r="C1143" s="487">
        <v>44</v>
      </c>
      <c r="D1143" s="487">
        <v>28</v>
      </c>
      <c r="E1143" s="487">
        <v>4</v>
      </c>
      <c r="F1143" s="487">
        <v>32</v>
      </c>
      <c r="G1143" s="487">
        <v>31</v>
      </c>
      <c r="H1143" s="487">
        <v>9</v>
      </c>
      <c r="I1143" s="487">
        <v>1</v>
      </c>
      <c r="J1143" s="487">
        <v>12</v>
      </c>
      <c r="K1143" s="487">
        <v>12</v>
      </c>
      <c r="L1143" s="487">
        <v>0</v>
      </c>
      <c r="M1143" s="487">
        <v>42</v>
      </c>
      <c r="N1143" s="487">
        <v>0</v>
      </c>
    </row>
    <row r="1144" spans="1:14" ht="9.6" customHeight="1">
      <c r="A1144" s="475"/>
      <c r="B1144" s="508"/>
      <c r="C1144" s="487"/>
      <c r="D1144" s="487"/>
      <c r="E1144" s="487"/>
      <c r="F1144" s="487"/>
      <c r="G1144" s="487"/>
      <c r="H1144" s="487"/>
      <c r="I1144" s="487"/>
      <c r="J1144" s="487"/>
      <c r="K1144" s="487"/>
      <c r="L1144" s="487"/>
      <c r="M1144" s="487"/>
      <c r="N1144" s="487"/>
    </row>
    <row r="1145" spans="1:14" ht="9.6" customHeight="1">
      <c r="A1145" s="475"/>
      <c r="B1145" s="508"/>
      <c r="C1145" s="487"/>
      <c r="D1145" s="487"/>
      <c r="E1145" s="487"/>
      <c r="F1145" s="487"/>
      <c r="G1145" s="487"/>
      <c r="H1145" s="487"/>
      <c r="I1145" s="487"/>
      <c r="J1145" s="487"/>
      <c r="K1145" s="487"/>
      <c r="L1145" s="487"/>
      <c r="M1145" s="487"/>
      <c r="N1145" s="487"/>
    </row>
    <row r="1146" spans="1:14" ht="9.6" customHeight="1">
      <c r="A1146" s="511" t="s">
        <v>845</v>
      </c>
      <c r="B1146" s="510"/>
      <c r="C1146" s="487">
        <v>80</v>
      </c>
      <c r="D1146" s="487">
        <v>27</v>
      </c>
      <c r="E1146" s="487">
        <v>16</v>
      </c>
      <c r="F1146" s="487">
        <v>43</v>
      </c>
      <c r="G1146" s="487">
        <v>38</v>
      </c>
      <c r="H1146" s="487">
        <v>0</v>
      </c>
      <c r="I1146" s="487">
        <v>5</v>
      </c>
      <c r="J1146" s="487">
        <v>37</v>
      </c>
      <c r="K1146" s="487">
        <v>37</v>
      </c>
      <c r="L1146" s="487">
        <v>0</v>
      </c>
      <c r="M1146" s="487">
        <v>88</v>
      </c>
      <c r="N1146" s="487">
        <v>0</v>
      </c>
    </row>
    <row r="1147" spans="1:14" ht="9.6" customHeight="1">
      <c r="A1147" s="475"/>
      <c r="B1147" s="507"/>
      <c r="C1147" s="487"/>
      <c r="D1147" s="487"/>
      <c r="E1147" s="487"/>
      <c r="F1147" s="487"/>
      <c r="G1147" s="487"/>
      <c r="H1147" s="487"/>
      <c r="I1147" s="487"/>
      <c r="J1147" s="487"/>
      <c r="K1147" s="487"/>
      <c r="L1147" s="487"/>
      <c r="M1147" s="487"/>
      <c r="N1147" s="487"/>
    </row>
    <row r="1148" spans="1:14" ht="9.6" customHeight="1">
      <c r="A1148" s="475"/>
      <c r="B1148" s="509" t="s">
        <v>844</v>
      </c>
      <c r="C1148" s="487"/>
      <c r="D1148" s="487"/>
      <c r="E1148" s="487"/>
      <c r="F1148" s="487"/>
      <c r="G1148" s="487"/>
      <c r="H1148" s="487"/>
      <c r="I1148" s="487"/>
      <c r="J1148" s="487"/>
      <c r="K1148" s="487"/>
      <c r="L1148" s="487"/>
      <c r="M1148" s="487"/>
      <c r="N1148" s="487"/>
    </row>
    <row r="1149" spans="1:14" ht="9.6" customHeight="1">
      <c r="A1149" s="475"/>
      <c r="B1149" s="508" t="s">
        <v>843</v>
      </c>
      <c r="C1149" s="487">
        <v>80</v>
      </c>
      <c r="D1149" s="487">
        <v>27</v>
      </c>
      <c r="E1149" s="487">
        <v>16</v>
      </c>
      <c r="F1149" s="487">
        <v>43</v>
      </c>
      <c r="G1149" s="487">
        <v>38</v>
      </c>
      <c r="H1149" s="487">
        <v>0</v>
      </c>
      <c r="I1149" s="487">
        <v>5</v>
      </c>
      <c r="J1149" s="487">
        <v>37</v>
      </c>
      <c r="K1149" s="487">
        <v>37</v>
      </c>
      <c r="L1149" s="487">
        <v>0</v>
      </c>
      <c r="M1149" s="487">
        <v>88</v>
      </c>
      <c r="N1149" s="487">
        <v>0</v>
      </c>
    </row>
    <row r="1150" spans="1:14" ht="9.6" customHeight="1">
      <c r="A1150" s="475"/>
      <c r="B1150" s="507"/>
      <c r="C1150" s="487"/>
      <c r="D1150" s="487"/>
      <c r="E1150" s="487"/>
      <c r="F1150" s="487"/>
      <c r="G1150" s="487"/>
      <c r="H1150" s="487"/>
      <c r="I1150" s="487"/>
      <c r="J1150" s="487"/>
      <c r="K1150" s="487"/>
      <c r="L1150" s="487"/>
      <c r="M1150" s="487"/>
      <c r="N1150" s="487"/>
    </row>
    <row r="1151" spans="1:14" ht="9.6" customHeight="1">
      <c r="A1151" s="475"/>
      <c r="B1151" s="507"/>
      <c r="C1151" s="487"/>
      <c r="D1151" s="487"/>
      <c r="E1151" s="487"/>
      <c r="F1151" s="487"/>
      <c r="G1151" s="487"/>
      <c r="H1151" s="487"/>
      <c r="I1151" s="487"/>
      <c r="J1151" s="487"/>
      <c r="K1151" s="487"/>
      <c r="L1151" s="487"/>
      <c r="M1151" s="487"/>
      <c r="N1151" s="487"/>
    </row>
    <row r="1152" spans="1:14" ht="9.6" customHeight="1">
      <c r="A1152" s="475"/>
      <c r="B1152" s="504" t="s">
        <v>842</v>
      </c>
      <c r="C1152" s="487"/>
      <c r="D1152" s="487"/>
      <c r="E1152" s="487"/>
      <c r="F1152" s="487"/>
      <c r="G1152" s="487"/>
      <c r="H1152" s="487"/>
      <c r="I1152" s="487"/>
      <c r="J1152" s="487"/>
      <c r="K1152" s="487"/>
      <c r="L1152" s="487"/>
      <c r="M1152" s="487"/>
      <c r="N1152" s="487"/>
    </row>
    <row r="1153" spans="1:14" ht="9.6" customHeight="1">
      <c r="A1153" s="486"/>
      <c r="B1153" s="504" t="s">
        <v>841</v>
      </c>
      <c r="C1153" s="487">
        <v>5619</v>
      </c>
      <c r="D1153" s="487">
        <v>2437</v>
      </c>
      <c r="E1153" s="487">
        <v>974</v>
      </c>
      <c r="F1153" s="487">
        <v>3411</v>
      </c>
      <c r="G1153" s="487">
        <v>1666</v>
      </c>
      <c r="H1153" s="487">
        <v>403</v>
      </c>
      <c r="I1153" s="487">
        <v>1745</v>
      </c>
      <c r="J1153" s="487">
        <v>2208</v>
      </c>
      <c r="K1153" s="487">
        <v>2204</v>
      </c>
      <c r="L1153" s="487">
        <v>4</v>
      </c>
      <c r="M1153" s="487">
        <v>3619</v>
      </c>
      <c r="N1153" s="487">
        <v>81</v>
      </c>
    </row>
    <row r="1154" spans="1:14" ht="9.6" customHeight="1">
      <c r="A1154" s="475"/>
      <c r="B1154" s="507"/>
      <c r="C1154" s="506"/>
      <c r="D1154" s="506"/>
      <c r="E1154" s="506"/>
      <c r="F1154" s="506"/>
      <c r="G1154" s="506"/>
      <c r="H1154" s="506"/>
      <c r="I1154" s="506"/>
      <c r="J1154" s="506"/>
      <c r="K1154" s="506"/>
      <c r="L1154" s="506"/>
      <c r="M1154" s="506"/>
      <c r="N1154" s="506"/>
    </row>
    <row r="1155" spans="1:14" ht="9.6" customHeight="1">
      <c r="A1155" s="475"/>
      <c r="B1155" s="504" t="s">
        <v>840</v>
      </c>
      <c r="C1155" s="487">
        <v>826</v>
      </c>
      <c r="D1155" s="487">
        <v>258</v>
      </c>
      <c r="E1155" s="487">
        <v>160</v>
      </c>
      <c r="F1155" s="487">
        <v>418</v>
      </c>
      <c r="G1155" s="487">
        <v>268</v>
      </c>
      <c r="H1155" s="487">
        <v>65</v>
      </c>
      <c r="I1155" s="487">
        <v>150</v>
      </c>
      <c r="J1155" s="487">
        <v>408</v>
      </c>
      <c r="K1155" s="487">
        <v>404</v>
      </c>
      <c r="L1155" s="487">
        <v>4</v>
      </c>
      <c r="M1155" s="487">
        <v>660</v>
      </c>
      <c r="N1155" s="487">
        <v>12</v>
      </c>
    </row>
    <row r="1156" spans="1:14" ht="9.6" customHeight="1">
      <c r="A1156" s="475"/>
      <c r="B1156" s="488"/>
      <c r="C1156" s="487"/>
      <c r="D1156" s="487"/>
      <c r="E1156" s="487"/>
      <c r="F1156" s="487"/>
      <c r="G1156" s="487"/>
      <c r="H1156" s="487"/>
      <c r="I1156" s="487"/>
      <c r="J1156" s="487"/>
      <c r="K1156" s="487"/>
      <c r="L1156" s="487"/>
      <c r="M1156" s="487"/>
      <c r="N1156" s="487"/>
    </row>
    <row r="1157" spans="1:14" ht="9.6" customHeight="1">
      <c r="A1157" s="475"/>
      <c r="B1157" s="488"/>
      <c r="C1157" s="487"/>
      <c r="D1157" s="487"/>
      <c r="E1157" s="487"/>
      <c r="F1157" s="487"/>
      <c r="G1157" s="487"/>
      <c r="H1157" s="487"/>
      <c r="I1157" s="487"/>
      <c r="J1157" s="487"/>
      <c r="K1157" s="487"/>
      <c r="L1157" s="487"/>
      <c r="M1157" s="487"/>
      <c r="N1157" s="487"/>
    </row>
    <row r="1158" spans="1:14" ht="9.6" customHeight="1">
      <c r="A1158" s="475"/>
      <c r="B1158" s="488"/>
      <c r="C1158" s="487"/>
      <c r="D1158" s="487"/>
      <c r="E1158" s="487"/>
      <c r="F1158" s="487"/>
      <c r="G1158" s="487"/>
      <c r="H1158" s="487"/>
      <c r="I1158" s="487"/>
      <c r="J1158" s="487"/>
      <c r="K1158" s="487"/>
      <c r="L1158" s="487"/>
      <c r="M1158" s="487"/>
      <c r="N1158" s="487"/>
    </row>
    <row r="1159" spans="1:14" ht="9.6" customHeight="1">
      <c r="B1159" s="485"/>
      <c r="C1159" s="505" t="s">
        <v>839</v>
      </c>
      <c r="D1159" s="487"/>
      <c r="E1159" s="487"/>
      <c r="F1159" s="487"/>
      <c r="G1159" s="487"/>
      <c r="H1159" s="487"/>
      <c r="I1159" s="487"/>
      <c r="J1159" s="487"/>
      <c r="K1159" s="487"/>
      <c r="L1159" s="487"/>
      <c r="M1159" s="487"/>
      <c r="N1159" s="487"/>
    </row>
    <row r="1160" spans="1:14" ht="9.6" customHeight="1">
      <c r="A1160" s="475"/>
      <c r="B1160" s="488"/>
      <c r="C1160" s="487"/>
      <c r="D1160" s="487"/>
      <c r="E1160" s="487"/>
      <c r="F1160" s="487"/>
      <c r="G1160" s="487"/>
      <c r="H1160" s="487"/>
      <c r="I1160" s="487"/>
      <c r="J1160" s="487"/>
      <c r="K1160" s="487"/>
      <c r="L1160" s="487"/>
      <c r="M1160" s="487"/>
      <c r="N1160" s="487"/>
    </row>
    <row r="1161" spans="1:14" ht="9.6" customHeight="1">
      <c r="A1161" s="475"/>
      <c r="B1161" s="504" t="s">
        <v>63</v>
      </c>
      <c r="C1161" s="487">
        <v>675146</v>
      </c>
      <c r="D1161" s="487">
        <v>236561</v>
      </c>
      <c r="E1161" s="487">
        <v>144708</v>
      </c>
      <c r="F1161" s="487">
        <v>381269</v>
      </c>
      <c r="G1161" s="487">
        <v>236364</v>
      </c>
      <c r="H1161" s="487">
        <v>45749</v>
      </c>
      <c r="I1161" s="487">
        <v>144905</v>
      </c>
      <c r="J1161" s="487">
        <v>293877</v>
      </c>
      <c r="K1161" s="487">
        <v>289499</v>
      </c>
      <c r="L1161" s="487">
        <v>4378</v>
      </c>
      <c r="M1161" s="487">
        <v>363917</v>
      </c>
      <c r="N1161" s="487">
        <v>28483</v>
      </c>
    </row>
    <row r="1162" spans="1:14" ht="9.6" customHeight="1">
      <c r="A1162" s="475"/>
      <c r="B1162" s="488"/>
      <c r="C1162" s="487"/>
      <c r="D1162" s="487"/>
      <c r="E1162" s="487"/>
      <c r="F1162" s="487"/>
      <c r="G1162" s="487"/>
      <c r="H1162" s="487"/>
      <c r="I1162" s="487"/>
      <c r="J1162" s="487"/>
      <c r="K1162" s="487"/>
      <c r="L1162" s="487"/>
      <c r="M1162" s="487"/>
      <c r="N1162" s="487"/>
    </row>
    <row r="1163" spans="1:14" ht="9.6" customHeight="1">
      <c r="A1163" s="475"/>
      <c r="B1163" s="486"/>
      <c r="C1163" s="487"/>
      <c r="D1163" s="487"/>
      <c r="E1163" s="487"/>
      <c r="F1163" s="487"/>
      <c r="G1163" s="487"/>
      <c r="H1163" s="487"/>
      <c r="I1163" s="487"/>
      <c r="J1163" s="487"/>
      <c r="K1163" s="487"/>
      <c r="L1163" s="487"/>
      <c r="M1163" s="487"/>
      <c r="N1163" s="487"/>
    </row>
    <row r="1164" spans="1:14" ht="9.6" customHeight="1">
      <c r="A1164" s="475"/>
      <c r="B1164" s="486"/>
      <c r="C1164" s="487"/>
      <c r="D1164" s="480"/>
      <c r="E1164" s="480"/>
      <c r="J1164" s="480"/>
      <c r="K1164" s="480"/>
      <c r="L1164" s="480"/>
      <c r="M1164" s="487"/>
      <c r="N1164" s="480"/>
    </row>
    <row r="1165" spans="1:14" ht="9.6" customHeight="1">
      <c r="A1165" s="475"/>
      <c r="B1165" s="486"/>
      <c r="C1165" s="487"/>
      <c r="D1165" s="480"/>
      <c r="E1165" s="480"/>
      <c r="J1165" s="480"/>
      <c r="K1165" s="480"/>
      <c r="L1165" s="480"/>
      <c r="M1165" s="487"/>
      <c r="N1165" s="480"/>
    </row>
    <row r="1166" spans="1:14" ht="9.6" customHeight="1">
      <c r="A1166" s="475"/>
      <c r="B1166" s="486"/>
      <c r="C1166" s="487"/>
      <c r="D1166" s="480"/>
      <c r="E1166" s="480"/>
      <c r="J1166" s="480"/>
      <c r="K1166" s="480"/>
      <c r="L1166" s="480"/>
      <c r="M1166" s="487"/>
      <c r="N1166" s="480"/>
    </row>
    <row r="1167" spans="1:14" ht="9.6" customHeight="1">
      <c r="A1167" s="475"/>
      <c r="B1167" s="486"/>
      <c r="C1167" s="487"/>
      <c r="D1167" s="480"/>
      <c r="E1167" s="480"/>
      <c r="J1167" s="480"/>
      <c r="K1167" s="480"/>
      <c r="L1167" s="480"/>
      <c r="M1167" s="487"/>
      <c r="N1167" s="480"/>
    </row>
    <row r="1168" spans="1:14" ht="9.6" customHeight="1">
      <c r="A1168" s="475"/>
      <c r="B1168" s="486"/>
      <c r="C1168" s="487"/>
      <c r="D1168" s="480"/>
      <c r="E1168" s="480"/>
      <c r="J1168" s="480"/>
      <c r="K1168" s="480"/>
      <c r="L1168" s="480"/>
      <c r="M1168" s="487"/>
      <c r="N1168" s="480"/>
    </row>
    <row r="1169" spans="1:14" ht="9.6" customHeight="1">
      <c r="A1169" s="475"/>
      <c r="B1169" s="486"/>
      <c r="C1169" s="487"/>
      <c r="D1169" s="480"/>
      <c r="E1169" s="480"/>
      <c r="J1169" s="480"/>
      <c r="K1169" s="480"/>
      <c r="L1169" s="480"/>
      <c r="M1169" s="487"/>
      <c r="N1169" s="480"/>
    </row>
    <row r="1170" spans="1:14" ht="9.6" customHeight="1">
      <c r="A1170" s="475"/>
      <c r="B1170" s="486"/>
      <c r="C1170" s="487"/>
      <c r="D1170" s="480"/>
      <c r="E1170" s="480"/>
      <c r="J1170" s="480"/>
      <c r="K1170" s="480"/>
      <c r="L1170" s="480"/>
      <c r="M1170" s="487"/>
      <c r="N1170" s="480"/>
    </row>
    <row r="1171" spans="1:14" ht="9.6" customHeight="1">
      <c r="A1171" s="475"/>
      <c r="B1171" s="486"/>
      <c r="C1171" s="487"/>
      <c r="D1171" s="480"/>
      <c r="E1171" s="480"/>
      <c r="J1171" s="480"/>
      <c r="K1171" s="480"/>
      <c r="L1171" s="480"/>
      <c r="M1171" s="487"/>
      <c r="N1171" s="480"/>
    </row>
    <row r="1172" spans="1:14" ht="9.6" customHeight="1">
      <c r="A1172" s="475"/>
      <c r="B1172" s="486"/>
      <c r="C1172" s="487"/>
      <c r="D1172" s="480"/>
      <c r="E1172" s="480"/>
      <c r="J1172" s="480"/>
      <c r="K1172" s="480"/>
      <c r="L1172" s="480"/>
      <c r="M1172" s="487"/>
      <c r="N1172" s="480"/>
    </row>
    <row r="1173" spans="1:14" ht="9.6" customHeight="1">
      <c r="A1173" s="475"/>
      <c r="B1173" s="486"/>
      <c r="C1173" s="487"/>
      <c r="D1173" s="480"/>
      <c r="E1173" s="480"/>
      <c r="J1173" s="480"/>
      <c r="K1173" s="480"/>
      <c r="L1173" s="480"/>
      <c r="M1173" s="487"/>
      <c r="N1173" s="480"/>
    </row>
    <row r="1174" spans="1:14" ht="9.6" customHeight="1">
      <c r="A1174" s="475"/>
      <c r="B1174" s="486"/>
      <c r="C1174" s="487"/>
      <c r="D1174" s="480"/>
      <c r="E1174" s="480"/>
      <c r="J1174" s="480"/>
      <c r="K1174" s="480"/>
      <c r="L1174" s="480"/>
      <c r="M1174" s="487"/>
      <c r="N1174" s="480"/>
    </row>
    <row r="1175" spans="1:14" ht="9.6" customHeight="1">
      <c r="A1175" s="475"/>
      <c r="B1175" s="486"/>
      <c r="C1175" s="487"/>
      <c r="D1175" s="480"/>
      <c r="E1175" s="480"/>
      <c r="J1175" s="480"/>
      <c r="K1175" s="480"/>
      <c r="L1175" s="480"/>
      <c r="M1175" s="487"/>
      <c r="N1175" s="480"/>
    </row>
    <row r="1176" spans="1:14" ht="9.6" customHeight="1">
      <c r="A1176" s="475"/>
      <c r="B1176" s="486"/>
      <c r="C1176" s="487"/>
      <c r="D1176" s="480"/>
      <c r="E1176" s="480"/>
      <c r="J1176" s="480"/>
      <c r="K1176" s="480"/>
      <c r="L1176" s="480"/>
      <c r="M1176" s="487"/>
      <c r="N1176" s="480"/>
    </row>
    <row r="1177" spans="1:14" ht="9.6" customHeight="1">
      <c r="A1177" s="475"/>
      <c r="B1177" s="486"/>
      <c r="C1177" s="487"/>
      <c r="D1177" s="480"/>
      <c r="E1177" s="480"/>
      <c r="J1177" s="480"/>
      <c r="K1177" s="480"/>
      <c r="L1177" s="480"/>
      <c r="M1177" s="487"/>
      <c r="N1177" s="480"/>
    </row>
    <row r="1178" spans="1:14" ht="9.6" customHeight="1">
      <c r="A1178" s="475"/>
      <c r="B1178" s="486"/>
      <c r="C1178" s="487"/>
      <c r="D1178" s="480"/>
      <c r="E1178" s="480"/>
      <c r="J1178" s="480"/>
      <c r="K1178" s="480"/>
      <c r="L1178" s="480"/>
      <c r="M1178" s="487"/>
      <c r="N1178" s="480"/>
    </row>
    <row r="1179" spans="1:14" ht="9.6" customHeight="1">
      <c r="A1179" s="475"/>
      <c r="B1179" s="486"/>
      <c r="C1179" s="487"/>
      <c r="D1179" s="480"/>
      <c r="E1179" s="480"/>
      <c r="J1179" s="480"/>
      <c r="K1179" s="480"/>
      <c r="L1179" s="480"/>
      <c r="M1179" s="487"/>
      <c r="N1179" s="480"/>
    </row>
    <row r="1180" spans="1:14" ht="9.6" customHeight="1">
      <c r="A1180" s="475"/>
      <c r="B1180" s="486"/>
      <c r="C1180" s="487"/>
      <c r="D1180" s="480"/>
      <c r="E1180" s="480"/>
      <c r="J1180" s="480"/>
      <c r="K1180" s="480"/>
      <c r="L1180" s="480"/>
      <c r="M1180" s="487"/>
      <c r="N1180" s="480"/>
    </row>
    <row r="1181" spans="1:14" ht="9.6" customHeight="1">
      <c r="A1181" s="475"/>
      <c r="B1181" s="486"/>
      <c r="C1181" s="487"/>
      <c r="D1181" s="480"/>
      <c r="E1181" s="480"/>
      <c r="J1181" s="480"/>
      <c r="K1181" s="480"/>
      <c r="L1181" s="480"/>
      <c r="M1181" s="487"/>
      <c r="N1181" s="480"/>
    </row>
    <row r="1182" spans="1:14" ht="9.6" customHeight="1">
      <c r="A1182" s="475"/>
      <c r="B1182" s="486"/>
      <c r="C1182" s="487"/>
      <c r="D1182" s="480"/>
      <c r="E1182" s="480"/>
      <c r="J1182" s="480"/>
      <c r="K1182" s="480"/>
      <c r="L1182" s="480"/>
      <c r="M1182" s="487"/>
      <c r="N1182" s="480"/>
    </row>
    <row r="1183" spans="1:14" ht="9.6" customHeight="1">
      <c r="A1183" s="475"/>
      <c r="B1183" s="486"/>
      <c r="C1183" s="487"/>
      <c r="D1183" s="480"/>
      <c r="E1183" s="480"/>
      <c r="J1183" s="480"/>
      <c r="K1183" s="480"/>
      <c r="L1183" s="480"/>
      <c r="M1183" s="487"/>
      <c r="N1183" s="480"/>
    </row>
    <row r="1184" spans="1:14" ht="9.6" customHeight="1">
      <c r="A1184" s="475"/>
      <c r="B1184" s="486"/>
      <c r="C1184" s="487"/>
      <c r="D1184" s="480"/>
      <c r="E1184" s="480"/>
      <c r="J1184" s="480"/>
      <c r="K1184" s="480"/>
      <c r="L1184" s="480"/>
      <c r="M1184" s="487"/>
      <c r="N1184" s="480"/>
    </row>
    <row r="1185" spans="1:14" ht="9.6" customHeight="1">
      <c r="A1185" s="475"/>
      <c r="B1185" s="486"/>
      <c r="C1185" s="487"/>
      <c r="D1185" s="480"/>
      <c r="E1185" s="480"/>
      <c r="J1185" s="480"/>
      <c r="K1185" s="480"/>
      <c r="L1185" s="480"/>
      <c r="M1185" s="487"/>
      <c r="N1185" s="480"/>
    </row>
    <row r="1186" spans="1:14" ht="9.6" customHeight="1">
      <c r="A1186" s="475"/>
      <c r="B1186" s="486"/>
      <c r="C1186" s="487"/>
      <c r="D1186" s="480"/>
      <c r="E1186" s="480"/>
      <c r="J1186" s="480"/>
      <c r="K1186" s="480"/>
      <c r="L1186" s="480"/>
      <c r="M1186" s="487"/>
      <c r="N1186" s="480"/>
    </row>
    <row r="1187" spans="1:14" ht="9.6" customHeight="1">
      <c r="A1187" s="475"/>
      <c r="B1187" s="486"/>
      <c r="C1187" s="487"/>
      <c r="D1187" s="480"/>
      <c r="E1187" s="480"/>
      <c r="J1187" s="480"/>
      <c r="K1187" s="480"/>
      <c r="L1187" s="480"/>
      <c r="M1187" s="487"/>
      <c r="N1187" s="480"/>
    </row>
    <row r="1188" spans="1:14" ht="9.6" customHeight="1">
      <c r="A1188" s="475"/>
      <c r="B1188" s="486"/>
      <c r="C1188" s="487"/>
      <c r="D1188" s="480"/>
      <c r="E1188" s="480"/>
      <c r="J1188" s="480"/>
      <c r="K1188" s="480"/>
      <c r="L1188" s="480"/>
      <c r="M1188" s="487"/>
      <c r="N1188" s="480"/>
    </row>
    <row r="1189" spans="1:14" ht="9.6" customHeight="1">
      <c r="A1189" s="475"/>
      <c r="B1189" s="486"/>
      <c r="C1189" s="487"/>
      <c r="D1189" s="480"/>
      <c r="E1189" s="480"/>
      <c r="J1189" s="480"/>
      <c r="K1189" s="480"/>
      <c r="L1189" s="480"/>
      <c r="M1189" s="487"/>
      <c r="N1189" s="480"/>
    </row>
    <row r="1190" spans="1:14" ht="9.6" customHeight="1">
      <c r="A1190" s="475"/>
      <c r="B1190" s="486"/>
      <c r="C1190" s="487"/>
      <c r="D1190" s="480"/>
      <c r="E1190" s="480"/>
      <c r="J1190" s="480"/>
      <c r="K1190" s="480"/>
      <c r="L1190" s="480"/>
      <c r="M1190" s="487"/>
      <c r="N1190" s="480"/>
    </row>
    <row r="1191" spans="1:14" ht="9.6" customHeight="1">
      <c r="A1191" s="475"/>
      <c r="B1191" s="486"/>
      <c r="C1191" s="487"/>
      <c r="D1191" s="480"/>
      <c r="E1191" s="480"/>
      <c r="J1191" s="480"/>
      <c r="K1191" s="480"/>
      <c r="L1191" s="480"/>
      <c r="M1191" s="487"/>
      <c r="N1191" s="480"/>
    </row>
    <row r="1192" spans="1:14" ht="9.6" customHeight="1">
      <c r="A1192" s="475"/>
      <c r="B1192" s="486"/>
      <c r="C1192" s="487"/>
      <c r="D1192" s="480"/>
      <c r="E1192" s="480"/>
      <c r="J1192" s="480"/>
      <c r="K1192" s="480"/>
      <c r="L1192" s="480"/>
      <c r="M1192" s="487"/>
      <c r="N1192" s="480"/>
    </row>
    <row r="1193" spans="1:14" ht="9.6" customHeight="1">
      <c r="A1193" s="475"/>
      <c r="B1193" s="486"/>
      <c r="C1193" s="487"/>
      <c r="D1193" s="480"/>
      <c r="E1193" s="480"/>
      <c r="J1193" s="480"/>
      <c r="K1193" s="480"/>
      <c r="L1193" s="480"/>
      <c r="M1193" s="487"/>
      <c r="N1193" s="480"/>
    </row>
    <row r="1194" spans="1:14" ht="9.6" customHeight="1">
      <c r="A1194" s="475"/>
      <c r="B1194" s="486"/>
      <c r="C1194" s="487"/>
      <c r="D1194" s="480"/>
      <c r="E1194" s="480"/>
      <c r="J1194" s="480"/>
      <c r="K1194" s="480"/>
      <c r="L1194" s="480"/>
      <c r="M1194" s="487"/>
      <c r="N1194" s="480"/>
    </row>
    <row r="1195" spans="1:14" ht="9.6" customHeight="1">
      <c r="A1195" s="475"/>
      <c r="B1195" s="486"/>
      <c r="C1195" s="487"/>
      <c r="D1195" s="480"/>
      <c r="E1195" s="480"/>
      <c r="J1195" s="480"/>
      <c r="K1195" s="480"/>
      <c r="L1195" s="480"/>
      <c r="M1195" s="487"/>
      <c r="N1195" s="480"/>
    </row>
    <row r="1196" spans="1:14" ht="9.6" customHeight="1">
      <c r="A1196" s="475"/>
      <c r="B1196" s="486"/>
      <c r="C1196" s="487"/>
      <c r="D1196" s="480"/>
      <c r="E1196" s="480"/>
      <c r="J1196" s="480"/>
      <c r="K1196" s="480"/>
      <c r="L1196" s="480"/>
      <c r="M1196" s="487"/>
      <c r="N1196" s="480"/>
    </row>
    <row r="1197" spans="1:14" ht="9.6" customHeight="1">
      <c r="A1197" s="475"/>
      <c r="B1197" s="486"/>
      <c r="C1197" s="487"/>
      <c r="D1197" s="480"/>
      <c r="E1197" s="480"/>
      <c r="J1197" s="480"/>
      <c r="K1197" s="480"/>
      <c r="L1197" s="480"/>
      <c r="M1197" s="487"/>
      <c r="N1197" s="480"/>
    </row>
    <row r="1198" spans="1:14" ht="9.6" customHeight="1">
      <c r="A1198" s="475"/>
      <c r="B1198" s="486"/>
      <c r="C1198" s="487"/>
      <c r="D1198" s="480"/>
      <c r="E1198" s="480"/>
      <c r="J1198" s="480"/>
      <c r="K1198" s="480"/>
      <c r="L1198" s="480"/>
      <c r="M1198" s="487"/>
      <c r="N1198" s="480"/>
    </row>
    <row r="1199" spans="1:14" ht="9.6" customHeight="1">
      <c r="A1199" s="475"/>
      <c r="B1199" s="486"/>
      <c r="C1199" s="487"/>
      <c r="D1199" s="480"/>
      <c r="E1199" s="480"/>
      <c r="J1199" s="480"/>
      <c r="K1199" s="480"/>
      <c r="L1199" s="480"/>
      <c r="M1199" s="487"/>
      <c r="N1199" s="480"/>
    </row>
    <row r="1200" spans="1:14" ht="9.6" customHeight="1">
      <c r="A1200" s="475"/>
      <c r="B1200" s="486"/>
      <c r="C1200" s="487"/>
      <c r="D1200" s="480"/>
      <c r="E1200" s="480"/>
      <c r="J1200" s="480"/>
      <c r="K1200" s="480"/>
      <c r="L1200" s="480"/>
      <c r="M1200" s="487"/>
      <c r="N1200" s="480"/>
    </row>
    <row r="1201" spans="1:14" ht="9.6" customHeight="1">
      <c r="A1201" s="475"/>
      <c r="B1201" s="488"/>
      <c r="C1201" s="487"/>
      <c r="D1201" s="480"/>
      <c r="E1201" s="480"/>
      <c r="J1201" s="480"/>
      <c r="K1201" s="480"/>
      <c r="L1201" s="480"/>
      <c r="M1201" s="480"/>
      <c r="N1201" s="480"/>
    </row>
    <row r="1202" spans="1:14" ht="9.6" customHeight="1">
      <c r="A1202" s="475"/>
      <c r="B1202" s="488"/>
      <c r="C1202" s="487"/>
      <c r="D1202" s="480"/>
      <c r="E1202" s="480"/>
      <c r="J1202" s="480"/>
      <c r="K1202" s="480"/>
      <c r="L1202" s="480"/>
      <c r="M1202" s="480"/>
      <c r="N1202" s="480"/>
    </row>
    <row r="1203" spans="1:14" ht="9.6" customHeight="1">
      <c r="A1203" s="486" t="s">
        <v>51</v>
      </c>
      <c r="B1203" s="485"/>
      <c r="C1203" s="484"/>
      <c r="D1203" s="483"/>
      <c r="E1203" s="483"/>
      <c r="F1203" s="483"/>
      <c r="G1203" s="483"/>
      <c r="H1203" s="483"/>
      <c r="I1203" s="483"/>
      <c r="J1203" s="483"/>
      <c r="K1203" s="483"/>
      <c r="L1203" s="483"/>
      <c r="M1203" s="483"/>
      <c r="N1203" s="483"/>
    </row>
    <row r="1204" spans="1:14" ht="9.6" customHeight="1">
      <c r="A1204" s="475"/>
      <c r="B1204" s="486"/>
      <c r="C1204" s="487"/>
      <c r="D1204" s="480"/>
      <c r="E1204" s="480"/>
      <c r="J1204" s="480"/>
      <c r="K1204" s="480"/>
      <c r="L1204" s="480"/>
      <c r="M1204" s="487"/>
      <c r="N1204" s="480"/>
    </row>
    <row r="1205" spans="1:14" ht="9.6" customHeight="1">
      <c r="B1205" s="485"/>
      <c r="C1205" s="503" t="s">
        <v>839</v>
      </c>
      <c r="D1205" s="496"/>
      <c r="E1205" s="496"/>
      <c r="F1205" s="496"/>
      <c r="G1205" s="496"/>
      <c r="H1205" s="496"/>
      <c r="I1205" s="496"/>
      <c r="J1205" s="496"/>
      <c r="K1205" s="496"/>
      <c r="L1205" s="496"/>
      <c r="M1205" s="496"/>
      <c r="N1205" s="496"/>
    </row>
    <row r="1206" spans="1:14" ht="9.6" customHeight="1">
      <c r="A1206" s="475"/>
      <c r="B1206" s="488"/>
      <c r="C1206" s="487"/>
      <c r="D1206" s="480"/>
      <c r="E1206" s="480"/>
      <c r="J1206" s="480"/>
      <c r="K1206" s="480"/>
      <c r="L1206" s="480"/>
      <c r="M1206" s="480"/>
      <c r="N1206" s="480"/>
    </row>
    <row r="1207" spans="1:14" ht="9.6" customHeight="1">
      <c r="A1207" s="475"/>
      <c r="B1207" s="486"/>
      <c r="C1207" s="498" t="s">
        <v>838</v>
      </c>
      <c r="D1207" s="502"/>
      <c r="E1207" s="480"/>
      <c r="J1207" s="480"/>
      <c r="K1207" s="480"/>
      <c r="L1207" s="480"/>
      <c r="M1207" s="487"/>
      <c r="N1207" s="480"/>
    </row>
    <row r="1208" spans="1:14" ht="9.6" customHeight="1">
      <c r="A1208" s="475"/>
      <c r="B1208" s="486"/>
      <c r="C1208" s="487"/>
      <c r="D1208" s="480"/>
      <c r="E1208" s="480"/>
      <c r="J1208" s="480"/>
      <c r="K1208" s="480"/>
      <c r="L1208" s="480"/>
      <c r="M1208" s="487"/>
      <c r="N1208" s="480"/>
    </row>
    <row r="1209" spans="1:14" ht="9.6" customHeight="1">
      <c r="A1209" s="475"/>
      <c r="B1209" s="486"/>
      <c r="C1209" s="487"/>
      <c r="D1209" s="480"/>
      <c r="E1209" s="480"/>
      <c r="J1209" s="480"/>
      <c r="K1209" s="480"/>
      <c r="L1209" s="480"/>
      <c r="M1209" s="487"/>
      <c r="N1209" s="480"/>
    </row>
    <row r="1210" spans="1:14" ht="9.6" customHeight="1">
      <c r="A1210" s="475"/>
      <c r="B1210" s="486"/>
      <c r="C1210" s="487"/>
      <c r="D1210" s="480"/>
      <c r="E1210" s="480"/>
      <c r="J1210" s="480"/>
      <c r="K1210" s="480"/>
      <c r="L1210" s="480"/>
      <c r="M1210" s="487"/>
      <c r="N1210" s="480"/>
    </row>
    <row r="1211" spans="1:14" ht="9.6" customHeight="1">
      <c r="B1211" s="493" t="s">
        <v>837</v>
      </c>
      <c r="C1211" s="487">
        <v>117655</v>
      </c>
      <c r="D1211" s="487">
        <v>47463</v>
      </c>
      <c r="E1211" s="487">
        <v>24635</v>
      </c>
      <c r="F1211" s="487">
        <v>72098</v>
      </c>
      <c r="G1211" s="487">
        <v>36243</v>
      </c>
      <c r="H1211" s="487">
        <v>7156</v>
      </c>
      <c r="I1211" s="487">
        <v>35855</v>
      </c>
      <c r="J1211" s="487">
        <v>45557</v>
      </c>
      <c r="K1211" s="487">
        <v>45355</v>
      </c>
      <c r="L1211" s="487">
        <v>202</v>
      </c>
      <c r="M1211" s="487">
        <v>43336</v>
      </c>
      <c r="N1211" s="487">
        <v>3470</v>
      </c>
    </row>
    <row r="1212" spans="1:14" ht="9.6" customHeight="1">
      <c r="B1212" s="501"/>
      <c r="C1212" s="487"/>
      <c r="D1212" s="487"/>
      <c r="E1212" s="487"/>
      <c r="F1212" s="487"/>
      <c r="G1212" s="487"/>
      <c r="H1212" s="487"/>
      <c r="I1212" s="487"/>
      <c r="J1212" s="487"/>
      <c r="K1212" s="487"/>
      <c r="L1212" s="487"/>
      <c r="M1212" s="487"/>
      <c r="N1212" s="487"/>
    </row>
    <row r="1213" spans="1:14" ht="9.6" customHeight="1">
      <c r="B1213" s="493" t="s">
        <v>24</v>
      </c>
      <c r="C1213" s="487">
        <v>103374</v>
      </c>
      <c r="D1213" s="487">
        <v>37709</v>
      </c>
      <c r="E1213" s="487">
        <v>21317</v>
      </c>
      <c r="F1213" s="487">
        <v>59026</v>
      </c>
      <c r="G1213" s="487">
        <v>35766</v>
      </c>
      <c r="H1213" s="487">
        <v>6666</v>
      </c>
      <c r="I1213" s="487">
        <v>23260</v>
      </c>
      <c r="J1213" s="487">
        <v>44348</v>
      </c>
      <c r="K1213" s="487">
        <v>43523</v>
      </c>
      <c r="L1213" s="487">
        <v>825</v>
      </c>
      <c r="M1213" s="487">
        <v>56755</v>
      </c>
      <c r="N1213" s="487">
        <v>3590</v>
      </c>
    </row>
    <row r="1214" spans="1:14" ht="9.6" customHeight="1">
      <c r="B1214" s="493"/>
      <c r="C1214" s="487"/>
      <c r="D1214" s="487"/>
      <c r="E1214" s="487"/>
      <c r="F1214" s="487"/>
      <c r="G1214" s="487"/>
      <c r="H1214" s="487"/>
      <c r="I1214" s="487"/>
      <c r="J1214" s="487"/>
      <c r="K1214" s="487"/>
      <c r="L1214" s="487"/>
      <c r="M1214" s="487"/>
      <c r="N1214" s="487"/>
    </row>
    <row r="1215" spans="1:14" ht="9.6" customHeight="1">
      <c r="B1215" s="493" t="s">
        <v>37</v>
      </c>
      <c r="C1215" s="487">
        <v>41966</v>
      </c>
      <c r="D1215" s="487">
        <v>15015</v>
      </c>
      <c r="E1215" s="487">
        <v>9528</v>
      </c>
      <c r="F1215" s="487">
        <v>24543</v>
      </c>
      <c r="G1215" s="487">
        <v>14993</v>
      </c>
      <c r="H1215" s="487">
        <v>3250</v>
      </c>
      <c r="I1215" s="487">
        <v>9550</v>
      </c>
      <c r="J1215" s="487">
        <v>17423</v>
      </c>
      <c r="K1215" s="487">
        <v>17236</v>
      </c>
      <c r="L1215" s="487">
        <v>187</v>
      </c>
      <c r="M1215" s="487">
        <v>28947</v>
      </c>
      <c r="N1215" s="487">
        <v>2334</v>
      </c>
    </row>
    <row r="1216" spans="1:14" ht="9.6" customHeight="1">
      <c r="B1216" s="493"/>
      <c r="C1216" s="487"/>
      <c r="D1216" s="487"/>
      <c r="E1216" s="487"/>
      <c r="F1216" s="487"/>
      <c r="G1216" s="487"/>
      <c r="H1216" s="487"/>
      <c r="I1216" s="487"/>
      <c r="J1216" s="487"/>
      <c r="K1216" s="487"/>
      <c r="L1216" s="487"/>
      <c r="M1216" s="487"/>
      <c r="N1216" s="487"/>
    </row>
    <row r="1217" spans="1:14" ht="9.6" customHeight="1">
      <c r="B1217" s="493" t="s">
        <v>25</v>
      </c>
      <c r="C1217" s="487">
        <v>9705</v>
      </c>
      <c r="D1217" s="487">
        <v>4037</v>
      </c>
      <c r="E1217" s="487">
        <v>2903</v>
      </c>
      <c r="F1217" s="487">
        <v>6940</v>
      </c>
      <c r="G1217" s="487">
        <v>4045</v>
      </c>
      <c r="H1217" s="487">
        <v>895</v>
      </c>
      <c r="I1217" s="487">
        <v>2895</v>
      </c>
      <c r="J1217" s="487">
        <v>2765</v>
      </c>
      <c r="K1217" s="487">
        <v>2765</v>
      </c>
      <c r="L1217" s="487">
        <v>0</v>
      </c>
      <c r="M1217" s="487">
        <v>4690</v>
      </c>
      <c r="N1217" s="487">
        <v>380</v>
      </c>
    </row>
    <row r="1218" spans="1:14" ht="9.6" customHeight="1">
      <c r="B1218" s="493"/>
      <c r="C1218" s="487"/>
      <c r="D1218" s="487"/>
      <c r="E1218" s="487"/>
      <c r="F1218" s="487"/>
      <c r="G1218" s="487"/>
      <c r="H1218" s="487"/>
      <c r="I1218" s="487"/>
      <c r="J1218" s="487"/>
      <c r="K1218" s="487"/>
      <c r="L1218" s="487"/>
      <c r="M1218" s="487"/>
      <c r="N1218" s="487"/>
    </row>
    <row r="1219" spans="1:14" ht="9.6" customHeight="1">
      <c r="B1219" s="493" t="s">
        <v>226</v>
      </c>
      <c r="C1219" s="487">
        <v>6352</v>
      </c>
      <c r="D1219" s="487">
        <v>2857</v>
      </c>
      <c r="E1219" s="487">
        <v>1636</v>
      </c>
      <c r="F1219" s="487">
        <v>4493</v>
      </c>
      <c r="G1219" s="487">
        <v>3010</v>
      </c>
      <c r="H1219" s="487">
        <v>679</v>
      </c>
      <c r="I1219" s="487">
        <v>1483</v>
      </c>
      <c r="J1219" s="487">
        <v>1859</v>
      </c>
      <c r="K1219" s="487">
        <v>1850</v>
      </c>
      <c r="L1219" s="487">
        <v>9</v>
      </c>
      <c r="M1219" s="487">
        <v>2619</v>
      </c>
      <c r="N1219" s="487">
        <v>53</v>
      </c>
    </row>
    <row r="1220" spans="1:14" ht="9.6" customHeight="1">
      <c r="B1220" s="493"/>
      <c r="C1220" s="487"/>
      <c r="D1220" s="487"/>
      <c r="E1220" s="487"/>
      <c r="F1220" s="487"/>
      <c r="G1220" s="487"/>
      <c r="H1220" s="487"/>
      <c r="I1220" s="487"/>
      <c r="J1220" s="487"/>
      <c r="K1220" s="487"/>
      <c r="L1220" s="487"/>
      <c r="M1220" s="487"/>
      <c r="N1220" s="487"/>
    </row>
    <row r="1221" spans="1:14" ht="9.6" customHeight="1">
      <c r="B1221" s="493" t="s">
        <v>322</v>
      </c>
      <c r="C1221" s="487">
        <v>22440</v>
      </c>
      <c r="D1221" s="487">
        <v>7750</v>
      </c>
      <c r="E1221" s="487">
        <v>5310</v>
      </c>
      <c r="F1221" s="487">
        <v>13060</v>
      </c>
      <c r="G1221" s="487">
        <v>7571</v>
      </c>
      <c r="H1221" s="487">
        <v>1562</v>
      </c>
      <c r="I1221" s="487">
        <v>5489</v>
      </c>
      <c r="J1221" s="487">
        <v>9380</v>
      </c>
      <c r="K1221" s="487">
        <v>9023</v>
      </c>
      <c r="L1221" s="487">
        <v>357</v>
      </c>
      <c r="M1221" s="487">
        <v>15397</v>
      </c>
      <c r="N1221" s="487">
        <v>1765</v>
      </c>
    </row>
    <row r="1222" spans="1:14" ht="9.6" customHeight="1">
      <c r="B1222" s="493"/>
      <c r="C1222" s="487"/>
      <c r="D1222" s="487"/>
      <c r="E1222" s="487"/>
      <c r="F1222" s="487"/>
      <c r="G1222" s="487"/>
      <c r="H1222" s="487"/>
      <c r="I1222" s="487"/>
      <c r="J1222" s="487"/>
      <c r="K1222" s="487"/>
      <c r="L1222" s="487"/>
      <c r="M1222" s="487"/>
      <c r="N1222" s="487"/>
    </row>
    <row r="1223" spans="1:14" ht="9.6" customHeight="1">
      <c r="B1223" s="493" t="s">
        <v>27</v>
      </c>
      <c r="C1223" s="487">
        <v>48589</v>
      </c>
      <c r="D1223" s="487">
        <v>15845</v>
      </c>
      <c r="E1223" s="487">
        <v>9860</v>
      </c>
      <c r="F1223" s="487">
        <v>25705</v>
      </c>
      <c r="G1223" s="487">
        <v>16824</v>
      </c>
      <c r="H1223" s="487">
        <v>3556</v>
      </c>
      <c r="I1223" s="487">
        <v>8881</v>
      </c>
      <c r="J1223" s="487">
        <v>22884</v>
      </c>
      <c r="K1223" s="487">
        <v>22842</v>
      </c>
      <c r="L1223" s="487">
        <v>42</v>
      </c>
      <c r="M1223" s="487">
        <v>29610</v>
      </c>
      <c r="N1223" s="487">
        <v>1168</v>
      </c>
    </row>
    <row r="1224" spans="1:14" ht="9.6" customHeight="1">
      <c r="B1224" s="493"/>
      <c r="C1224" s="487"/>
      <c r="D1224" s="487"/>
      <c r="E1224" s="487"/>
      <c r="F1224" s="487"/>
      <c r="G1224" s="487"/>
      <c r="H1224" s="487"/>
      <c r="I1224" s="487"/>
      <c r="J1224" s="487"/>
      <c r="K1224" s="487"/>
      <c r="L1224" s="487"/>
      <c r="M1224" s="487"/>
      <c r="N1224" s="487"/>
    </row>
    <row r="1225" spans="1:14" ht="9.6" customHeight="1">
      <c r="B1225" s="493" t="s">
        <v>28</v>
      </c>
      <c r="C1225" s="487">
        <v>14023</v>
      </c>
      <c r="D1225" s="487">
        <v>3761</v>
      </c>
      <c r="E1225" s="487">
        <v>2689</v>
      </c>
      <c r="F1225" s="487">
        <v>6450</v>
      </c>
      <c r="G1225" s="487">
        <v>4768</v>
      </c>
      <c r="H1225" s="487">
        <v>793</v>
      </c>
      <c r="I1225" s="487">
        <v>1682</v>
      </c>
      <c r="J1225" s="487">
        <v>7573</v>
      </c>
      <c r="K1225" s="487">
        <v>7566</v>
      </c>
      <c r="L1225" s="487">
        <v>7</v>
      </c>
      <c r="M1225" s="487">
        <v>6633</v>
      </c>
      <c r="N1225" s="487">
        <v>289</v>
      </c>
    </row>
    <row r="1226" spans="1:14" ht="9.6" customHeight="1">
      <c r="A1226" s="475"/>
      <c r="B1226" s="493"/>
      <c r="C1226" s="487"/>
      <c r="D1226" s="487"/>
      <c r="E1226" s="487"/>
      <c r="F1226" s="487"/>
      <c r="G1226" s="487"/>
      <c r="H1226" s="487"/>
      <c r="I1226" s="487"/>
      <c r="J1226" s="487"/>
      <c r="K1226" s="487"/>
      <c r="L1226" s="487"/>
      <c r="M1226" s="487"/>
      <c r="N1226" s="487"/>
    </row>
    <row r="1227" spans="1:14" ht="9.6" customHeight="1">
      <c r="B1227" s="493" t="s">
        <v>836</v>
      </c>
      <c r="C1227" s="487">
        <v>52590</v>
      </c>
      <c r="D1227" s="487">
        <v>16693</v>
      </c>
      <c r="E1227" s="487">
        <v>11451</v>
      </c>
      <c r="F1227" s="487">
        <v>28144</v>
      </c>
      <c r="G1227" s="487">
        <v>18758</v>
      </c>
      <c r="H1227" s="487">
        <v>3627</v>
      </c>
      <c r="I1227" s="487">
        <v>9386</v>
      </c>
      <c r="J1227" s="487">
        <v>24446</v>
      </c>
      <c r="K1227" s="487">
        <v>24245</v>
      </c>
      <c r="L1227" s="487">
        <v>201</v>
      </c>
      <c r="M1227" s="487">
        <v>15215</v>
      </c>
      <c r="N1227" s="487">
        <v>2092</v>
      </c>
    </row>
    <row r="1228" spans="1:14" ht="9.6" customHeight="1">
      <c r="B1228" s="493"/>
      <c r="C1228" s="487"/>
      <c r="D1228" s="487"/>
      <c r="E1228" s="487"/>
      <c r="F1228" s="487"/>
      <c r="G1228" s="487"/>
      <c r="H1228" s="487"/>
      <c r="I1228" s="487"/>
      <c r="J1228" s="487"/>
      <c r="K1228" s="487"/>
      <c r="L1228" s="487"/>
      <c r="M1228" s="487"/>
      <c r="N1228" s="487"/>
    </row>
    <row r="1229" spans="1:14" ht="9.6" customHeight="1">
      <c r="B1229" s="493" t="s">
        <v>30</v>
      </c>
      <c r="C1229" s="487">
        <v>132653</v>
      </c>
      <c r="D1229" s="487">
        <v>45879</v>
      </c>
      <c r="E1229" s="487">
        <v>29648</v>
      </c>
      <c r="F1229" s="487">
        <v>75527</v>
      </c>
      <c r="G1229" s="487">
        <v>50312</v>
      </c>
      <c r="H1229" s="487">
        <v>9423</v>
      </c>
      <c r="I1229" s="487">
        <v>25215</v>
      </c>
      <c r="J1229" s="487">
        <v>57126</v>
      </c>
      <c r="K1229" s="487">
        <v>56415</v>
      </c>
      <c r="L1229" s="487">
        <v>711</v>
      </c>
      <c r="M1229" s="487">
        <v>83360</v>
      </c>
      <c r="N1229" s="487">
        <v>9242</v>
      </c>
    </row>
    <row r="1230" spans="1:14" ht="9.6" customHeight="1">
      <c r="B1230" s="493"/>
      <c r="C1230" s="487"/>
      <c r="D1230" s="487"/>
      <c r="E1230" s="487"/>
      <c r="F1230" s="487"/>
      <c r="G1230" s="487"/>
      <c r="H1230" s="487"/>
      <c r="I1230" s="487"/>
      <c r="J1230" s="487"/>
      <c r="K1230" s="487"/>
      <c r="L1230" s="487"/>
      <c r="M1230" s="487"/>
      <c r="N1230" s="487"/>
    </row>
    <row r="1231" spans="1:14" ht="9.6" customHeight="1">
      <c r="B1231" s="493" t="s">
        <v>31</v>
      </c>
      <c r="C1231" s="487">
        <v>26388</v>
      </c>
      <c r="D1231" s="487">
        <v>8808</v>
      </c>
      <c r="E1231" s="487">
        <v>5730</v>
      </c>
      <c r="F1231" s="487">
        <v>14538</v>
      </c>
      <c r="G1231" s="487">
        <v>8798</v>
      </c>
      <c r="H1231" s="487">
        <v>2031</v>
      </c>
      <c r="I1231" s="487">
        <v>5740</v>
      </c>
      <c r="J1231" s="487">
        <v>11850</v>
      </c>
      <c r="K1231" s="487">
        <v>11748</v>
      </c>
      <c r="L1231" s="487">
        <v>102</v>
      </c>
      <c r="M1231" s="487">
        <v>15659</v>
      </c>
      <c r="N1231" s="487">
        <v>907</v>
      </c>
    </row>
    <row r="1232" spans="1:14" ht="9.6" customHeight="1">
      <c r="B1232" s="493"/>
      <c r="C1232" s="487"/>
      <c r="D1232" s="487"/>
      <c r="E1232" s="487"/>
      <c r="F1232" s="487"/>
      <c r="G1232" s="487"/>
      <c r="H1232" s="487"/>
      <c r="I1232" s="487"/>
      <c r="J1232" s="487"/>
      <c r="K1232" s="487"/>
      <c r="L1232" s="487"/>
      <c r="M1232" s="487"/>
      <c r="N1232" s="487"/>
    </row>
    <row r="1233" spans="1:14" ht="9.6" customHeight="1">
      <c r="B1233" s="493" t="s">
        <v>32</v>
      </c>
      <c r="C1233" s="487">
        <v>10358</v>
      </c>
      <c r="D1233" s="487">
        <v>2700</v>
      </c>
      <c r="E1233" s="487">
        <v>1677</v>
      </c>
      <c r="F1233" s="487">
        <v>4377</v>
      </c>
      <c r="G1233" s="487">
        <v>3178</v>
      </c>
      <c r="H1233" s="487">
        <v>499</v>
      </c>
      <c r="I1233" s="487">
        <v>1199</v>
      </c>
      <c r="J1233" s="487">
        <v>5981</v>
      </c>
      <c r="K1233" s="487">
        <v>5928</v>
      </c>
      <c r="L1233" s="487">
        <v>53</v>
      </c>
      <c r="M1233" s="487">
        <v>7441</v>
      </c>
      <c r="N1233" s="487">
        <v>138</v>
      </c>
    </row>
    <row r="1234" spans="1:14" ht="9.6" customHeight="1">
      <c r="B1234" s="493"/>
      <c r="C1234" s="487"/>
      <c r="D1234" s="487"/>
      <c r="E1234" s="487"/>
      <c r="F1234" s="487"/>
      <c r="G1234" s="487"/>
      <c r="H1234" s="487"/>
      <c r="I1234" s="487"/>
      <c r="J1234" s="487"/>
      <c r="K1234" s="487"/>
      <c r="L1234" s="487"/>
      <c r="M1234" s="487"/>
      <c r="N1234" s="487"/>
    </row>
    <row r="1235" spans="1:14" ht="9.6" customHeight="1">
      <c r="B1235" s="493" t="s">
        <v>33</v>
      </c>
      <c r="C1235" s="487">
        <v>37439</v>
      </c>
      <c r="D1235" s="487">
        <v>12521</v>
      </c>
      <c r="E1235" s="487">
        <v>7880</v>
      </c>
      <c r="F1235" s="487">
        <v>20401</v>
      </c>
      <c r="G1235" s="487">
        <v>14913</v>
      </c>
      <c r="H1235" s="487">
        <v>2339</v>
      </c>
      <c r="I1235" s="487">
        <v>5488</v>
      </c>
      <c r="J1235" s="487">
        <v>17038</v>
      </c>
      <c r="K1235" s="487">
        <v>16332</v>
      </c>
      <c r="L1235" s="487">
        <v>706</v>
      </c>
      <c r="M1235" s="487">
        <v>20345</v>
      </c>
      <c r="N1235" s="487">
        <v>514</v>
      </c>
    </row>
    <row r="1236" spans="1:14" ht="9.6" customHeight="1">
      <c r="B1236" s="493"/>
      <c r="C1236" s="487"/>
      <c r="D1236" s="487"/>
      <c r="E1236" s="487"/>
      <c r="F1236" s="487"/>
      <c r="G1236" s="487"/>
      <c r="H1236" s="487"/>
      <c r="I1236" s="487"/>
      <c r="J1236" s="487"/>
      <c r="K1236" s="487"/>
      <c r="L1236" s="487"/>
      <c r="M1236" s="487"/>
      <c r="N1236" s="487"/>
    </row>
    <row r="1237" spans="1:14" ht="9.6" customHeight="1">
      <c r="B1237" s="493" t="s">
        <v>34</v>
      </c>
      <c r="C1237" s="487">
        <v>17538</v>
      </c>
      <c r="D1237" s="487">
        <v>4789</v>
      </c>
      <c r="E1237" s="487">
        <v>3146</v>
      </c>
      <c r="F1237" s="487">
        <v>7935</v>
      </c>
      <c r="G1237" s="487">
        <v>5361</v>
      </c>
      <c r="H1237" s="487">
        <v>1080</v>
      </c>
      <c r="I1237" s="487">
        <v>2574</v>
      </c>
      <c r="J1237" s="487">
        <v>9603</v>
      </c>
      <c r="K1237" s="487">
        <v>8950</v>
      </c>
      <c r="L1237" s="487">
        <v>653</v>
      </c>
      <c r="M1237" s="487">
        <v>12031</v>
      </c>
      <c r="N1237" s="487">
        <v>654</v>
      </c>
    </row>
    <row r="1238" spans="1:14" ht="9.6" customHeight="1">
      <c r="B1238" s="493"/>
      <c r="C1238" s="487"/>
      <c r="D1238" s="487"/>
      <c r="E1238" s="487"/>
      <c r="F1238" s="487"/>
      <c r="G1238" s="487"/>
      <c r="H1238" s="487"/>
      <c r="I1238" s="487"/>
      <c r="J1238" s="487"/>
      <c r="K1238" s="487"/>
      <c r="L1238" s="487"/>
      <c r="M1238" s="487"/>
      <c r="N1238" s="487"/>
    </row>
    <row r="1239" spans="1:14" ht="9.6" customHeight="1">
      <c r="B1239" s="493" t="s">
        <v>48</v>
      </c>
      <c r="C1239" s="487">
        <v>16857</v>
      </c>
      <c r="D1239" s="487">
        <v>4781</v>
      </c>
      <c r="E1239" s="487">
        <v>3409</v>
      </c>
      <c r="F1239" s="487">
        <v>8190</v>
      </c>
      <c r="G1239" s="487">
        <v>5694</v>
      </c>
      <c r="H1239" s="487">
        <v>1031</v>
      </c>
      <c r="I1239" s="487">
        <v>2496</v>
      </c>
      <c r="J1239" s="487">
        <v>8667</v>
      </c>
      <c r="K1239" s="487">
        <v>8650</v>
      </c>
      <c r="L1239" s="487">
        <v>17</v>
      </c>
      <c r="M1239" s="487">
        <v>13076</v>
      </c>
      <c r="N1239" s="487">
        <v>1253</v>
      </c>
    </row>
    <row r="1240" spans="1:14" ht="9.6" customHeight="1">
      <c r="B1240" s="493"/>
      <c r="C1240" s="487"/>
      <c r="D1240" s="487"/>
      <c r="E1240" s="487"/>
      <c r="F1240" s="487"/>
      <c r="G1240" s="487"/>
      <c r="H1240" s="487"/>
      <c r="I1240" s="487"/>
      <c r="J1240" s="487"/>
      <c r="K1240" s="487"/>
      <c r="L1240" s="487"/>
      <c r="M1240" s="487"/>
      <c r="N1240" s="487"/>
    </row>
    <row r="1241" spans="1:14" ht="9.6" customHeight="1">
      <c r="B1241" s="493" t="s">
        <v>35</v>
      </c>
      <c r="C1241" s="487">
        <v>17219</v>
      </c>
      <c r="D1241" s="487">
        <v>5953</v>
      </c>
      <c r="E1241" s="487">
        <v>3889</v>
      </c>
      <c r="F1241" s="487">
        <v>9842</v>
      </c>
      <c r="G1241" s="487">
        <v>6130</v>
      </c>
      <c r="H1241" s="487">
        <v>1162</v>
      </c>
      <c r="I1241" s="487">
        <v>3712</v>
      </c>
      <c r="J1241" s="487">
        <v>7377</v>
      </c>
      <c r="K1241" s="487">
        <v>7071</v>
      </c>
      <c r="L1241" s="487">
        <v>306</v>
      </c>
      <c r="M1241" s="487">
        <v>8800</v>
      </c>
      <c r="N1241" s="487">
        <v>635</v>
      </c>
    </row>
    <row r="1242" spans="1:14" ht="9.6" customHeight="1">
      <c r="B1242" s="501"/>
      <c r="C1242" s="487"/>
      <c r="D1242" s="487"/>
      <c r="E1242" s="487"/>
      <c r="F1242" s="487"/>
      <c r="G1242" s="487"/>
      <c r="H1242" s="487"/>
      <c r="I1242" s="487"/>
      <c r="J1242" s="487"/>
      <c r="K1242" s="487"/>
      <c r="L1242" s="487"/>
      <c r="M1242" s="487"/>
      <c r="N1242" s="487"/>
    </row>
    <row r="1243" spans="1:14" ht="9.6" customHeight="1">
      <c r="B1243" s="500" t="s">
        <v>63</v>
      </c>
      <c r="C1243" s="487">
        <v>675146</v>
      </c>
      <c r="D1243" s="487">
        <v>236561</v>
      </c>
      <c r="E1243" s="487">
        <v>144708</v>
      </c>
      <c r="F1243" s="487">
        <v>381269</v>
      </c>
      <c r="G1243" s="487">
        <v>236364</v>
      </c>
      <c r="H1243" s="487">
        <v>45749</v>
      </c>
      <c r="I1243" s="487">
        <v>144905</v>
      </c>
      <c r="J1243" s="487">
        <v>293877</v>
      </c>
      <c r="K1243" s="487">
        <v>289499</v>
      </c>
      <c r="L1243" s="487">
        <v>4378</v>
      </c>
      <c r="M1243" s="487">
        <v>363914</v>
      </c>
      <c r="N1243" s="487">
        <v>28484</v>
      </c>
    </row>
    <row r="1244" spans="1:14" ht="9.6" customHeight="1">
      <c r="B1244" s="494"/>
    </row>
    <row r="1245" spans="1:14" ht="9.6" customHeight="1">
      <c r="B1245" s="494"/>
    </row>
    <row r="1246" spans="1:14" ht="9.6" customHeight="1">
      <c r="B1246" s="494"/>
    </row>
    <row r="1247" spans="1:14" ht="9.6" customHeight="1">
      <c r="A1247" s="478"/>
      <c r="B1247" s="499"/>
      <c r="C1247" s="498" t="s">
        <v>835</v>
      </c>
      <c r="D1247" s="497"/>
      <c r="E1247" s="497"/>
      <c r="F1247" s="496"/>
      <c r="G1247" s="496"/>
      <c r="H1247" s="496"/>
      <c r="I1247" s="496"/>
      <c r="J1247" s="495"/>
      <c r="K1247" s="495"/>
      <c r="L1247" s="495"/>
      <c r="M1247" s="495"/>
      <c r="N1247" s="495"/>
    </row>
    <row r="1248" spans="1:14" ht="9.6" customHeight="1">
      <c r="A1248" s="478"/>
      <c r="B1248" s="499"/>
      <c r="C1248" s="498"/>
      <c r="D1248" s="497"/>
      <c r="E1248" s="497"/>
      <c r="F1248" s="496"/>
      <c r="G1248" s="496"/>
      <c r="H1248" s="496"/>
      <c r="I1248" s="496"/>
      <c r="J1248" s="495"/>
      <c r="K1248" s="495"/>
      <c r="L1248" s="495"/>
      <c r="M1248" s="495"/>
      <c r="N1248" s="495"/>
    </row>
    <row r="1249" spans="2:14" ht="9.6" customHeight="1">
      <c r="B1249" s="494"/>
    </row>
    <row r="1250" spans="2:14" ht="9.6" customHeight="1">
      <c r="B1250" s="493" t="s">
        <v>67</v>
      </c>
      <c r="C1250" s="487">
        <v>529312</v>
      </c>
      <c r="D1250" s="487">
        <v>162717</v>
      </c>
      <c r="E1250" s="487">
        <v>108843</v>
      </c>
      <c r="F1250" s="487">
        <v>271560</v>
      </c>
      <c r="G1250" s="487">
        <v>196501</v>
      </c>
      <c r="H1250" s="487">
        <v>24001</v>
      </c>
      <c r="I1250" s="487">
        <v>75059</v>
      </c>
      <c r="J1250" s="487">
        <v>257752</v>
      </c>
      <c r="K1250" s="487">
        <v>254263</v>
      </c>
      <c r="L1250" s="487">
        <v>3489</v>
      </c>
      <c r="M1250" s="487">
        <v>304694</v>
      </c>
      <c r="N1250" s="487">
        <v>23052</v>
      </c>
    </row>
    <row r="1251" spans="2:14" ht="9.6" customHeight="1">
      <c r="B1251" s="493"/>
      <c r="C1251" s="487"/>
      <c r="D1251" s="487"/>
      <c r="E1251" s="487"/>
      <c r="F1251" s="487"/>
      <c r="G1251" s="487"/>
      <c r="H1251" s="487"/>
      <c r="I1251" s="487"/>
      <c r="J1251" s="487"/>
      <c r="K1251" s="487"/>
      <c r="L1251" s="487"/>
      <c r="M1251" s="487"/>
      <c r="N1251" s="487"/>
    </row>
    <row r="1252" spans="2:14" ht="9.6" customHeight="1">
      <c r="B1252" s="493" t="s">
        <v>66</v>
      </c>
      <c r="C1252" s="487">
        <v>2965</v>
      </c>
      <c r="D1252" s="487">
        <v>1012</v>
      </c>
      <c r="E1252" s="487">
        <v>1240</v>
      </c>
      <c r="F1252" s="487">
        <v>2252</v>
      </c>
      <c r="G1252" s="487">
        <v>1328</v>
      </c>
      <c r="H1252" s="487">
        <v>347</v>
      </c>
      <c r="I1252" s="487">
        <v>924</v>
      </c>
      <c r="J1252" s="487">
        <v>713</v>
      </c>
      <c r="K1252" s="487">
        <v>713</v>
      </c>
      <c r="L1252" s="487">
        <v>0</v>
      </c>
      <c r="M1252" s="487">
        <v>1517</v>
      </c>
      <c r="N1252" s="487">
        <v>199</v>
      </c>
    </row>
    <row r="1253" spans="2:14" ht="9.6" customHeight="1">
      <c r="B1253" s="493"/>
      <c r="C1253" s="487"/>
      <c r="D1253" s="487"/>
      <c r="E1253" s="487"/>
      <c r="F1253" s="487"/>
      <c r="G1253" s="487"/>
      <c r="H1253" s="487"/>
      <c r="I1253" s="487"/>
      <c r="J1253" s="487"/>
      <c r="K1253" s="487"/>
      <c r="L1253" s="487"/>
      <c r="M1253" s="487"/>
      <c r="N1253" s="487"/>
    </row>
    <row r="1254" spans="2:14" ht="9.6" customHeight="1">
      <c r="B1254" s="493" t="s">
        <v>65</v>
      </c>
      <c r="C1254" s="487">
        <v>785</v>
      </c>
      <c r="D1254" s="487">
        <v>414</v>
      </c>
      <c r="E1254" s="487">
        <v>116</v>
      </c>
      <c r="F1254" s="487">
        <v>530</v>
      </c>
      <c r="G1254" s="487">
        <v>304</v>
      </c>
      <c r="H1254" s="487">
        <v>151</v>
      </c>
      <c r="I1254" s="487">
        <v>226</v>
      </c>
      <c r="J1254" s="487">
        <v>255</v>
      </c>
      <c r="K1254" s="487">
        <v>232</v>
      </c>
      <c r="L1254" s="487">
        <v>23</v>
      </c>
      <c r="M1254" s="487">
        <v>415</v>
      </c>
      <c r="N1254" s="487">
        <v>20</v>
      </c>
    </row>
    <row r="1255" spans="2:14" ht="9.6" customHeight="1">
      <c r="B1255" s="493"/>
      <c r="C1255" s="487"/>
      <c r="D1255" s="487"/>
      <c r="E1255" s="487"/>
      <c r="F1255" s="487"/>
      <c r="G1255" s="487"/>
      <c r="H1255" s="487"/>
      <c r="I1255" s="487"/>
      <c r="J1255" s="487"/>
      <c r="K1255" s="487"/>
      <c r="L1255" s="487"/>
      <c r="M1255" s="487"/>
      <c r="N1255" s="487"/>
    </row>
    <row r="1256" spans="2:14" ht="9.6" customHeight="1">
      <c r="B1256" s="493" t="s">
        <v>57</v>
      </c>
      <c r="C1256" s="487">
        <v>13781</v>
      </c>
      <c r="D1256" s="487">
        <v>6726</v>
      </c>
      <c r="E1256" s="487">
        <v>4190</v>
      </c>
      <c r="F1256" s="487">
        <v>10916</v>
      </c>
      <c r="G1256" s="487">
        <v>3957</v>
      </c>
      <c r="H1256" s="487">
        <v>2274</v>
      </c>
      <c r="I1256" s="487">
        <v>6959</v>
      </c>
      <c r="J1256" s="487">
        <v>2865</v>
      </c>
      <c r="K1256" s="487">
        <v>2770</v>
      </c>
      <c r="L1256" s="487">
        <v>95</v>
      </c>
      <c r="M1256" s="487">
        <v>6050</v>
      </c>
      <c r="N1256" s="487">
        <v>745</v>
      </c>
    </row>
    <row r="1257" spans="2:14" ht="9.6" customHeight="1">
      <c r="B1257" s="493"/>
      <c r="C1257" s="487"/>
      <c r="D1257" s="487"/>
      <c r="E1257" s="487"/>
      <c r="F1257" s="487"/>
      <c r="G1257" s="487"/>
      <c r="H1257" s="487"/>
      <c r="I1257" s="487"/>
      <c r="J1257" s="487"/>
      <c r="K1257" s="487"/>
      <c r="L1257" s="487"/>
      <c r="M1257" s="487"/>
      <c r="N1257" s="487"/>
    </row>
    <row r="1258" spans="2:14" ht="9.6" customHeight="1">
      <c r="B1258" s="493" t="s">
        <v>221</v>
      </c>
      <c r="C1258" s="487">
        <v>122684</v>
      </c>
      <c r="D1258" s="487">
        <v>63255</v>
      </c>
      <c r="E1258" s="487">
        <v>29345</v>
      </c>
      <c r="F1258" s="487">
        <v>92600</v>
      </c>
      <c r="G1258" s="487">
        <v>32608</v>
      </c>
      <c r="H1258" s="487">
        <v>18573</v>
      </c>
      <c r="I1258" s="487">
        <v>59992</v>
      </c>
      <c r="J1258" s="487">
        <v>30084</v>
      </c>
      <c r="K1258" s="487">
        <v>29317</v>
      </c>
      <c r="L1258" s="487">
        <v>767</v>
      </c>
      <c r="M1258" s="487">
        <v>47622</v>
      </c>
      <c r="N1258" s="487">
        <v>4386</v>
      </c>
    </row>
    <row r="1259" spans="2:14" ht="9.6" customHeight="1">
      <c r="B1259" s="493"/>
      <c r="C1259" s="487"/>
      <c r="D1259" s="487"/>
      <c r="E1259" s="487"/>
      <c r="F1259" s="487"/>
      <c r="G1259" s="487"/>
      <c r="H1259" s="487"/>
      <c r="I1259" s="487"/>
      <c r="J1259" s="487"/>
      <c r="K1259" s="487"/>
      <c r="L1259" s="487"/>
      <c r="M1259" s="487"/>
      <c r="N1259" s="487"/>
    </row>
    <row r="1260" spans="2:14" ht="9.6" customHeight="1">
      <c r="B1260" s="493" t="s">
        <v>64</v>
      </c>
      <c r="C1260" s="487">
        <v>5619</v>
      </c>
      <c r="D1260" s="487">
        <v>2437</v>
      </c>
      <c r="E1260" s="487">
        <v>974</v>
      </c>
      <c r="F1260" s="487">
        <v>3411</v>
      </c>
      <c r="G1260" s="487">
        <v>1666</v>
      </c>
      <c r="H1260" s="487">
        <v>403</v>
      </c>
      <c r="I1260" s="487">
        <v>1745</v>
      </c>
      <c r="J1260" s="487">
        <v>2208</v>
      </c>
      <c r="K1260" s="487">
        <v>2204</v>
      </c>
      <c r="L1260" s="487">
        <v>4</v>
      </c>
      <c r="M1260" s="487">
        <v>3619</v>
      </c>
      <c r="N1260" s="487">
        <v>81</v>
      </c>
    </row>
    <row r="1261" spans="2:14" ht="9.6" customHeight="1">
      <c r="B1261" s="489"/>
      <c r="C1261" s="487"/>
      <c r="D1261" s="487"/>
      <c r="E1261" s="487"/>
      <c r="F1261" s="487"/>
      <c r="G1261" s="487"/>
      <c r="H1261" s="487"/>
      <c r="I1261" s="487"/>
      <c r="J1261" s="487"/>
      <c r="K1261" s="487"/>
      <c r="L1261" s="487"/>
      <c r="M1261" s="487"/>
      <c r="N1261" s="487"/>
    </row>
    <row r="1262" spans="2:14" ht="9.6" customHeight="1">
      <c r="B1262" s="489"/>
      <c r="F1262" s="481"/>
      <c r="G1262" s="481"/>
      <c r="H1262" s="481"/>
      <c r="I1262" s="481"/>
      <c r="J1262" s="481"/>
      <c r="K1262" s="481"/>
      <c r="L1262" s="481"/>
      <c r="M1262" s="481"/>
      <c r="N1262" s="481"/>
    </row>
    <row r="1263" spans="2:14" ht="9.6" customHeight="1">
      <c r="B1263" s="489"/>
      <c r="F1263" s="481"/>
      <c r="G1263" s="481"/>
      <c r="H1263" s="481"/>
      <c r="I1263" s="481"/>
      <c r="J1263" s="481"/>
      <c r="K1263" s="481"/>
      <c r="L1263" s="481"/>
      <c r="M1263" s="481"/>
      <c r="N1263" s="481"/>
    </row>
    <row r="1264" spans="2:14" ht="9.6" customHeight="1">
      <c r="B1264" s="489"/>
      <c r="F1264" s="481"/>
      <c r="G1264" s="481"/>
      <c r="H1264" s="481"/>
      <c r="I1264" s="481"/>
      <c r="J1264" s="481"/>
      <c r="K1264" s="481"/>
      <c r="L1264" s="481"/>
      <c r="M1264" s="481"/>
      <c r="N1264" s="481"/>
    </row>
    <row r="1265" spans="1:14" ht="9.6" customHeight="1">
      <c r="B1265" s="489"/>
      <c r="F1265" s="481"/>
      <c r="G1265" s="481"/>
      <c r="H1265" s="481"/>
      <c r="I1265" s="481"/>
      <c r="J1265" s="481"/>
      <c r="K1265" s="481"/>
      <c r="L1265" s="481"/>
      <c r="M1265" s="481"/>
      <c r="N1265" s="481"/>
    </row>
    <row r="1266" spans="1:14" ht="9.6" customHeight="1">
      <c r="B1266" s="489"/>
      <c r="F1266" s="481"/>
      <c r="G1266" s="481"/>
      <c r="H1266" s="481"/>
      <c r="I1266" s="481"/>
      <c r="J1266" s="481"/>
      <c r="K1266" s="481"/>
      <c r="L1266" s="481"/>
      <c r="M1266" s="481"/>
      <c r="N1266" s="481"/>
    </row>
    <row r="1267" spans="1:14" ht="9.6" customHeight="1">
      <c r="B1267" s="489"/>
      <c r="F1267" s="481"/>
      <c r="G1267" s="481"/>
      <c r="H1267" s="481"/>
      <c r="I1267" s="481"/>
      <c r="J1267" s="481"/>
      <c r="K1267" s="481"/>
      <c r="L1267" s="481"/>
      <c r="M1267" s="481"/>
      <c r="N1267" s="481"/>
    </row>
    <row r="1268" spans="1:14" ht="9.6" customHeight="1">
      <c r="B1268" s="489"/>
      <c r="F1268" s="481"/>
      <c r="G1268" s="481"/>
      <c r="H1268" s="481"/>
      <c r="I1268" s="481"/>
      <c r="J1268" s="481"/>
      <c r="K1268" s="481"/>
      <c r="L1268" s="481"/>
      <c r="M1268" s="481"/>
      <c r="N1268" s="481"/>
    </row>
    <row r="1269" spans="1:14" ht="9.6" customHeight="1">
      <c r="B1269" s="489"/>
      <c r="F1269" s="481"/>
      <c r="G1269" s="481"/>
      <c r="H1269" s="481"/>
      <c r="I1269" s="481"/>
      <c r="J1269" s="481"/>
      <c r="K1269" s="481"/>
      <c r="L1269" s="481"/>
      <c r="M1269" s="481"/>
      <c r="N1269" s="481"/>
    </row>
    <row r="1270" spans="1:14" ht="9" customHeight="1">
      <c r="A1270" s="492" t="s">
        <v>834</v>
      </c>
      <c r="C1270" s="491"/>
      <c r="D1270" s="491"/>
      <c r="E1270" s="491"/>
      <c r="F1270" s="483"/>
      <c r="G1270" s="483"/>
      <c r="H1270" s="483"/>
      <c r="I1270" s="483"/>
      <c r="J1270" s="490"/>
      <c r="K1270" s="490"/>
      <c r="L1270" s="490"/>
      <c r="M1270" s="490"/>
      <c r="N1270" s="490"/>
    </row>
    <row r="1271" spans="1:14" ht="9.6" customHeight="1">
      <c r="B1271" s="489"/>
      <c r="F1271" s="481"/>
      <c r="G1271" s="481"/>
      <c r="H1271" s="481"/>
      <c r="I1271" s="481"/>
      <c r="J1271" s="481"/>
      <c r="K1271" s="481"/>
      <c r="L1271" s="481"/>
      <c r="M1271" s="481"/>
      <c r="N1271" s="481"/>
    </row>
    <row r="1272" spans="1:14" ht="9.6" customHeight="1">
      <c r="A1272" s="475"/>
      <c r="B1272" s="488"/>
      <c r="C1272" s="487"/>
      <c r="D1272" s="480"/>
      <c r="E1272" s="480"/>
      <c r="J1272" s="480"/>
      <c r="K1272" s="480"/>
      <c r="L1272" s="480"/>
      <c r="M1272" s="480"/>
      <c r="N1272" s="480"/>
    </row>
    <row r="1273" spans="1:14" ht="9.6" customHeight="1">
      <c r="A1273" s="486" t="s">
        <v>51</v>
      </c>
      <c r="B1273" s="485"/>
      <c r="C1273" s="484"/>
      <c r="D1273" s="483"/>
      <c r="E1273" s="483"/>
      <c r="F1273" s="483"/>
      <c r="G1273" s="483"/>
      <c r="H1273" s="483"/>
      <c r="I1273" s="483"/>
      <c r="J1273" s="483"/>
      <c r="K1273" s="483"/>
      <c r="L1273" s="483"/>
      <c r="M1273" s="483"/>
      <c r="N1273" s="483"/>
    </row>
  </sheetData>
  <printOptions horizontalCentered="1"/>
  <pageMargins left="0.35433070866141736" right="0.35433070866141736" top="0.39370078740157483" bottom="0.39370078740157483" header="0.19685039370078741" footer="0.19685039370078741"/>
  <pageSetup paperSize="9" orientation="portrait" horizontalDpi="4294967292" verticalDpi="300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227"/>
  <sheetViews>
    <sheetView zoomScaleNormal="100" workbookViewId="0">
      <pane ySplit="12" topLeftCell="A31" activePane="bottomLeft" state="frozen"/>
      <selection pane="bottomLeft"/>
    </sheetView>
  </sheetViews>
  <sheetFormatPr baseColWidth="10" defaultRowHeight="12.75"/>
  <cols>
    <col min="1" max="1" width="2" style="588" customWidth="1"/>
    <col min="2" max="2" width="24.7109375" style="586" customWidth="1"/>
    <col min="3" max="3" width="2.7109375" style="587" customWidth="1"/>
    <col min="4" max="4" width="8" style="586" customWidth="1"/>
    <col min="5" max="5" width="6.42578125" style="586" customWidth="1"/>
    <col min="6" max="6" width="6.85546875" style="586" customWidth="1"/>
    <col min="7" max="7" width="6.140625" style="586" customWidth="1"/>
    <col min="8" max="8" width="6.42578125" style="586" customWidth="1"/>
    <col min="9" max="9" width="5.7109375" style="586" customWidth="1"/>
    <col min="10" max="10" width="7" style="586" customWidth="1"/>
    <col min="11" max="13" width="6.140625" style="586" customWidth="1"/>
    <col min="14" max="16384" width="11.42578125" style="586"/>
  </cols>
  <sheetData>
    <row r="1" spans="1:13" s="639" customFormat="1" ht="10.5" customHeight="1">
      <c r="A1" s="648" t="s">
        <v>621</v>
      </c>
      <c r="B1" s="648"/>
      <c r="C1" s="649"/>
      <c r="D1" s="648"/>
      <c r="E1" s="648"/>
      <c r="F1" s="648"/>
      <c r="G1" s="648"/>
      <c r="H1" s="648"/>
      <c r="I1" s="648"/>
      <c r="J1" s="648"/>
      <c r="K1" s="648"/>
      <c r="L1" s="648"/>
      <c r="M1" s="648"/>
    </row>
    <row r="2" spans="1:13" s="639" customFormat="1" ht="9" customHeight="1">
      <c r="A2" s="647"/>
      <c r="B2" s="646"/>
      <c r="C2" s="645"/>
      <c r="D2" s="644"/>
      <c r="E2" s="643"/>
      <c r="F2" s="643"/>
      <c r="G2" s="643"/>
      <c r="H2" s="643"/>
      <c r="I2" s="643"/>
      <c r="J2" s="643"/>
      <c r="K2" s="643"/>
      <c r="L2" s="643"/>
      <c r="M2" s="643"/>
    </row>
    <row r="3" spans="1:13" s="639" customFormat="1" ht="10.5" customHeight="1">
      <c r="A3" s="642" t="s">
        <v>1685</v>
      </c>
      <c r="B3" s="640"/>
      <c r="C3" s="641"/>
      <c r="D3" s="640"/>
      <c r="E3" s="640"/>
      <c r="F3" s="640"/>
      <c r="G3" s="640"/>
      <c r="H3" s="640"/>
      <c r="I3" s="640"/>
      <c r="J3" s="640"/>
      <c r="K3" s="640"/>
      <c r="L3" s="640"/>
      <c r="M3" s="640"/>
    </row>
    <row r="4" spans="1:13" s="639" customFormat="1" ht="10.5" customHeight="1">
      <c r="A4" s="642" t="s">
        <v>1684</v>
      </c>
      <c r="B4" s="640"/>
      <c r="C4" s="641"/>
      <c r="D4" s="640"/>
      <c r="E4" s="640"/>
      <c r="F4" s="640"/>
      <c r="G4" s="640"/>
      <c r="H4" s="640"/>
      <c r="I4" s="640"/>
      <c r="J4" s="640"/>
      <c r="K4" s="640"/>
      <c r="L4" s="640"/>
      <c r="M4" s="640"/>
    </row>
    <row r="5" spans="1:13" s="588" customFormat="1" ht="9" customHeight="1">
      <c r="B5" s="638"/>
      <c r="C5" s="610"/>
      <c r="D5" s="611"/>
      <c r="E5" s="610"/>
      <c r="F5" s="618"/>
      <c r="G5" s="618"/>
      <c r="H5" s="618"/>
      <c r="I5" s="618"/>
      <c r="J5" s="618"/>
      <c r="K5" s="618"/>
      <c r="L5" s="618"/>
      <c r="M5" s="618"/>
    </row>
    <row r="6" spans="1:13" s="588" customFormat="1" ht="9" customHeight="1">
      <c r="A6" s="637"/>
      <c r="B6" s="636"/>
      <c r="C6" s="635"/>
      <c r="D6" s="634"/>
      <c r="E6" s="631" t="s">
        <v>71</v>
      </c>
      <c r="F6" s="631"/>
      <c r="G6" s="631"/>
      <c r="H6" s="631"/>
      <c r="I6" s="633"/>
      <c r="J6" s="632" t="s">
        <v>70</v>
      </c>
      <c r="K6" s="631"/>
      <c r="L6" s="631"/>
      <c r="M6" s="631"/>
    </row>
    <row r="7" spans="1:13" s="588" customFormat="1" ht="9" customHeight="1">
      <c r="A7" s="613" t="s">
        <v>218</v>
      </c>
      <c r="B7" s="624"/>
      <c r="C7" s="610"/>
      <c r="D7" s="627"/>
      <c r="E7" s="629"/>
      <c r="F7" s="629"/>
      <c r="G7" s="629"/>
      <c r="H7" s="629" t="s">
        <v>3</v>
      </c>
      <c r="I7" s="630" t="s">
        <v>1683</v>
      </c>
      <c r="J7" s="629"/>
      <c r="K7" s="629"/>
      <c r="L7" s="629" t="s">
        <v>1682</v>
      </c>
      <c r="M7" s="602"/>
    </row>
    <row r="8" spans="1:13" s="588" customFormat="1" ht="9" customHeight="1">
      <c r="A8" s="628" t="s">
        <v>1681</v>
      </c>
      <c r="B8" s="624"/>
      <c r="C8" s="622"/>
      <c r="D8" s="627"/>
      <c r="E8" s="621"/>
      <c r="F8" s="621"/>
      <c r="G8" s="621" t="s">
        <v>1680</v>
      </c>
      <c r="H8" s="621" t="s">
        <v>1679</v>
      </c>
      <c r="I8" s="622" t="s">
        <v>1678</v>
      </c>
      <c r="J8" s="621"/>
      <c r="K8" s="621" t="s">
        <v>1677</v>
      </c>
      <c r="L8" s="621" t="s">
        <v>1676</v>
      </c>
      <c r="M8" s="602" t="s">
        <v>3</v>
      </c>
    </row>
    <row r="9" spans="1:13" s="588" customFormat="1" ht="9" customHeight="1">
      <c r="A9" s="613" t="s">
        <v>454</v>
      </c>
      <c r="B9" s="624"/>
      <c r="C9" s="610"/>
      <c r="D9" s="621" t="s">
        <v>1675</v>
      </c>
      <c r="E9" s="621" t="s">
        <v>527</v>
      </c>
      <c r="F9" s="621" t="s">
        <v>1672</v>
      </c>
      <c r="G9" s="621" t="s">
        <v>1674</v>
      </c>
      <c r="H9" s="621" t="s">
        <v>14</v>
      </c>
      <c r="I9" s="622" t="s">
        <v>1673</v>
      </c>
      <c r="J9" s="621" t="s">
        <v>527</v>
      </c>
      <c r="K9" s="621" t="s">
        <v>1672</v>
      </c>
      <c r="L9" s="621" t="s">
        <v>1671</v>
      </c>
      <c r="M9" s="602" t="s">
        <v>1670</v>
      </c>
    </row>
    <row r="10" spans="1:13" s="588" customFormat="1" ht="9" customHeight="1">
      <c r="A10" s="626"/>
      <c r="B10" s="625"/>
      <c r="C10" s="610"/>
      <c r="D10" s="623"/>
      <c r="E10" s="621"/>
      <c r="F10" s="621" t="s">
        <v>1669</v>
      </c>
      <c r="G10" s="621" t="s">
        <v>1668</v>
      </c>
      <c r="H10" s="621" t="s">
        <v>1667</v>
      </c>
      <c r="I10" s="622" t="s">
        <v>1666</v>
      </c>
      <c r="J10" s="621"/>
      <c r="K10" s="621" t="s">
        <v>1665</v>
      </c>
      <c r="L10" s="621" t="s">
        <v>1664</v>
      </c>
      <c r="M10" s="602" t="s">
        <v>1663</v>
      </c>
    </row>
    <row r="11" spans="1:13" s="588" customFormat="1" ht="9" customHeight="1">
      <c r="A11" s="613" t="s">
        <v>1662</v>
      </c>
      <c r="B11" s="624"/>
      <c r="C11" s="610"/>
      <c r="D11" s="623"/>
      <c r="E11" s="621"/>
      <c r="F11" s="602"/>
      <c r="G11" s="621" t="s">
        <v>1661</v>
      </c>
      <c r="H11" s="621" t="s">
        <v>1660</v>
      </c>
      <c r="I11" s="622" t="s">
        <v>1659</v>
      </c>
      <c r="J11" s="621"/>
      <c r="K11" s="621" t="s">
        <v>1658</v>
      </c>
      <c r="L11" s="621" t="s">
        <v>1657</v>
      </c>
      <c r="M11" s="602" t="s">
        <v>568</v>
      </c>
    </row>
    <row r="12" spans="1:13" s="588" customFormat="1" ht="9" customHeight="1">
      <c r="A12" s="620" t="s">
        <v>1656</v>
      </c>
      <c r="B12" s="619"/>
      <c r="C12" s="618"/>
      <c r="D12" s="617"/>
      <c r="E12" s="615"/>
      <c r="F12" s="615"/>
      <c r="G12" s="615"/>
      <c r="H12" s="615" t="s">
        <v>1655</v>
      </c>
      <c r="I12" s="616" t="s">
        <v>1654</v>
      </c>
      <c r="J12" s="615"/>
      <c r="K12" s="615"/>
      <c r="L12" s="615" t="s">
        <v>1653</v>
      </c>
      <c r="M12" s="614"/>
    </row>
    <row r="13" spans="1:13" s="588" customFormat="1" ht="9" customHeight="1">
      <c r="A13" s="613"/>
      <c r="B13" s="612"/>
      <c r="C13" s="610"/>
      <c r="D13" s="611"/>
      <c r="E13" s="610"/>
      <c r="F13" s="610"/>
      <c r="G13" s="610"/>
      <c r="H13" s="610"/>
      <c r="I13" s="610"/>
      <c r="J13" s="610"/>
      <c r="K13" s="610"/>
      <c r="L13" s="610"/>
      <c r="M13" s="610"/>
    </row>
    <row r="14" spans="1:13" ht="12.75" customHeight="1">
      <c r="B14" s="609"/>
      <c r="C14" s="597"/>
      <c r="D14" s="606" t="s">
        <v>1644</v>
      </c>
      <c r="E14" s="609"/>
      <c r="F14" s="609"/>
      <c r="G14" s="609"/>
      <c r="H14" s="609"/>
      <c r="I14" s="609"/>
      <c r="J14" s="609"/>
      <c r="K14" s="609"/>
      <c r="L14" s="609"/>
      <c r="M14" s="609"/>
    </row>
    <row r="15" spans="1:13" s="588" customFormat="1" ht="9" customHeight="1">
      <c r="D15" s="606"/>
    </row>
    <row r="16" spans="1:13" s="588" customFormat="1" ht="18" customHeight="1">
      <c r="A16" s="590" t="s">
        <v>446</v>
      </c>
      <c r="B16" s="592"/>
      <c r="C16" s="591"/>
      <c r="D16" s="593"/>
      <c r="E16" s="593"/>
      <c r="F16" s="593"/>
      <c r="G16" s="593"/>
      <c r="H16" s="593"/>
      <c r="I16" s="593"/>
      <c r="J16" s="593"/>
      <c r="K16" s="593"/>
      <c r="L16" s="593"/>
      <c r="M16" s="593"/>
    </row>
    <row r="17" spans="1:23" s="588" customFormat="1" ht="17.45" customHeight="1">
      <c r="B17" s="592" t="s">
        <v>1636</v>
      </c>
      <c r="C17" s="602" t="s">
        <v>1588</v>
      </c>
      <c r="D17" s="598">
        <v>1701</v>
      </c>
      <c r="E17" s="598">
        <v>492</v>
      </c>
      <c r="F17" s="598">
        <v>114</v>
      </c>
      <c r="G17" s="598">
        <v>7</v>
      </c>
      <c r="H17" s="598">
        <v>333</v>
      </c>
      <c r="I17" s="598">
        <v>38</v>
      </c>
      <c r="J17" s="598">
        <v>1209</v>
      </c>
      <c r="K17" s="598">
        <v>89</v>
      </c>
      <c r="L17" s="598">
        <v>910</v>
      </c>
      <c r="M17" s="598">
        <v>210</v>
      </c>
    </row>
    <row r="18" spans="1:23" ht="9" customHeight="1">
      <c r="A18" s="596"/>
      <c r="B18" s="595"/>
      <c r="C18" s="597" t="s">
        <v>1587</v>
      </c>
      <c r="D18" s="598">
        <v>1391</v>
      </c>
      <c r="E18" s="598">
        <v>517</v>
      </c>
      <c r="F18" s="598">
        <v>72</v>
      </c>
      <c r="G18" s="598">
        <v>5</v>
      </c>
      <c r="H18" s="598">
        <v>389</v>
      </c>
      <c r="I18" s="598">
        <v>51</v>
      </c>
      <c r="J18" s="598">
        <v>874</v>
      </c>
      <c r="K18" s="598">
        <v>7</v>
      </c>
      <c r="L18" s="598">
        <v>533</v>
      </c>
      <c r="M18" s="598">
        <v>334</v>
      </c>
      <c r="O18" s="588"/>
      <c r="P18" s="588"/>
      <c r="Q18" s="588"/>
      <c r="R18" s="588"/>
      <c r="S18" s="588"/>
      <c r="T18" s="588"/>
      <c r="U18" s="588"/>
      <c r="V18" s="588"/>
      <c r="W18" s="588"/>
    </row>
    <row r="19" spans="1:23" ht="18" customHeight="1">
      <c r="A19" s="596"/>
      <c r="B19" s="595"/>
      <c r="C19" s="594" t="s">
        <v>1586</v>
      </c>
      <c r="D19" s="593">
        <v>3092</v>
      </c>
      <c r="E19" s="593">
        <v>1009</v>
      </c>
      <c r="F19" s="593">
        <v>186</v>
      </c>
      <c r="G19" s="593">
        <v>12</v>
      </c>
      <c r="H19" s="593">
        <v>722</v>
      </c>
      <c r="I19" s="593">
        <v>89</v>
      </c>
      <c r="J19" s="593">
        <v>2083</v>
      </c>
      <c r="K19" s="593">
        <v>96</v>
      </c>
      <c r="L19" s="593">
        <v>1443</v>
      </c>
      <c r="M19" s="593">
        <v>544</v>
      </c>
      <c r="O19" s="588"/>
      <c r="P19" s="588"/>
      <c r="Q19" s="588"/>
      <c r="R19" s="588"/>
      <c r="S19" s="588"/>
      <c r="T19" s="588"/>
      <c r="U19" s="588"/>
      <c r="V19" s="588"/>
      <c r="W19" s="588"/>
    </row>
    <row r="20" spans="1:23" ht="9" customHeight="1">
      <c r="A20" s="596"/>
      <c r="B20" s="595" t="s">
        <v>822</v>
      </c>
      <c r="C20" s="597" t="s">
        <v>1588</v>
      </c>
      <c r="D20" s="598">
        <v>1074</v>
      </c>
      <c r="E20" s="598">
        <v>634</v>
      </c>
      <c r="F20" s="598">
        <v>266</v>
      </c>
      <c r="G20" s="598">
        <v>26</v>
      </c>
      <c r="H20" s="598">
        <v>315</v>
      </c>
      <c r="I20" s="598">
        <v>27</v>
      </c>
      <c r="J20" s="598">
        <v>440</v>
      </c>
      <c r="K20" s="598">
        <v>13</v>
      </c>
      <c r="L20" s="598">
        <v>339</v>
      </c>
      <c r="M20" s="598">
        <v>88</v>
      </c>
      <c r="O20" s="588"/>
      <c r="P20" s="588"/>
      <c r="Q20" s="588"/>
      <c r="R20" s="588"/>
      <c r="S20" s="588"/>
      <c r="T20" s="588"/>
      <c r="U20" s="588"/>
      <c r="V20" s="588"/>
      <c r="W20" s="588"/>
    </row>
    <row r="21" spans="1:23" ht="9" customHeight="1">
      <c r="A21" s="596"/>
      <c r="B21" s="595"/>
      <c r="C21" s="597" t="s">
        <v>1587</v>
      </c>
      <c r="D21" s="593">
        <v>647</v>
      </c>
      <c r="E21" s="593">
        <v>360</v>
      </c>
      <c r="F21" s="593">
        <v>69</v>
      </c>
      <c r="G21" s="593">
        <v>7</v>
      </c>
      <c r="H21" s="593">
        <v>259</v>
      </c>
      <c r="I21" s="593">
        <v>25</v>
      </c>
      <c r="J21" s="593">
        <v>287</v>
      </c>
      <c r="K21" s="593">
        <v>0</v>
      </c>
      <c r="L21" s="593">
        <v>171</v>
      </c>
      <c r="M21" s="593">
        <v>116</v>
      </c>
      <c r="O21" s="588"/>
      <c r="P21" s="588"/>
      <c r="Q21" s="588"/>
      <c r="R21" s="588"/>
      <c r="S21" s="588"/>
      <c r="T21" s="588"/>
      <c r="U21" s="588"/>
      <c r="V21" s="588"/>
      <c r="W21" s="588"/>
    </row>
    <row r="22" spans="1:23" ht="18" customHeight="1">
      <c r="A22" s="596"/>
      <c r="B22" s="595"/>
      <c r="C22" s="594" t="s">
        <v>1586</v>
      </c>
      <c r="D22" s="593">
        <v>1721</v>
      </c>
      <c r="E22" s="593">
        <v>994</v>
      </c>
      <c r="F22" s="593">
        <v>335</v>
      </c>
      <c r="G22" s="593">
        <v>33</v>
      </c>
      <c r="H22" s="593">
        <v>574</v>
      </c>
      <c r="I22" s="593">
        <v>52</v>
      </c>
      <c r="J22" s="593">
        <v>727</v>
      </c>
      <c r="K22" s="593">
        <v>13</v>
      </c>
      <c r="L22" s="593">
        <v>510</v>
      </c>
      <c r="M22" s="593">
        <v>204</v>
      </c>
      <c r="O22" s="588"/>
      <c r="P22" s="588"/>
      <c r="Q22" s="588"/>
      <c r="R22" s="588"/>
      <c r="S22" s="588"/>
      <c r="T22" s="588"/>
      <c r="U22" s="588"/>
      <c r="V22" s="588"/>
      <c r="W22" s="588"/>
    </row>
    <row r="23" spans="1:23" ht="9" customHeight="1">
      <c r="A23" s="596"/>
      <c r="B23" s="595" t="s">
        <v>821</v>
      </c>
      <c r="C23" s="597" t="s">
        <v>1588</v>
      </c>
      <c r="D23" s="598">
        <v>909</v>
      </c>
      <c r="E23" s="598">
        <v>551</v>
      </c>
      <c r="F23" s="598">
        <v>278</v>
      </c>
      <c r="G23" s="598">
        <v>19</v>
      </c>
      <c r="H23" s="598">
        <v>231</v>
      </c>
      <c r="I23" s="598">
        <v>23</v>
      </c>
      <c r="J23" s="598">
        <v>358</v>
      </c>
      <c r="K23" s="598">
        <v>38</v>
      </c>
      <c r="L23" s="598">
        <v>236</v>
      </c>
      <c r="M23" s="598">
        <v>84</v>
      </c>
      <c r="O23" s="588"/>
      <c r="P23" s="588"/>
      <c r="Q23" s="588"/>
      <c r="R23" s="588"/>
      <c r="S23" s="588"/>
      <c r="T23" s="588"/>
      <c r="U23" s="588"/>
      <c r="V23" s="588"/>
      <c r="W23" s="588"/>
    </row>
    <row r="24" spans="1:23" ht="9" customHeight="1">
      <c r="A24" s="596"/>
      <c r="B24" s="595"/>
      <c r="C24" s="597" t="s">
        <v>1587</v>
      </c>
      <c r="D24" s="593">
        <v>476</v>
      </c>
      <c r="E24" s="593">
        <v>301</v>
      </c>
      <c r="F24" s="593">
        <v>53</v>
      </c>
      <c r="G24" s="593">
        <v>5</v>
      </c>
      <c r="H24" s="593">
        <v>225</v>
      </c>
      <c r="I24" s="593">
        <v>18</v>
      </c>
      <c r="J24" s="593">
        <v>175</v>
      </c>
      <c r="K24" s="593">
        <v>0</v>
      </c>
      <c r="L24" s="593">
        <v>85</v>
      </c>
      <c r="M24" s="593">
        <v>90</v>
      </c>
      <c r="O24" s="588"/>
      <c r="P24" s="588"/>
      <c r="Q24" s="588"/>
      <c r="R24" s="588"/>
      <c r="S24" s="588"/>
      <c r="T24" s="588"/>
      <c r="U24" s="588"/>
      <c r="V24" s="588"/>
      <c r="W24" s="588"/>
    </row>
    <row r="25" spans="1:23" ht="18" customHeight="1">
      <c r="A25" s="596"/>
      <c r="B25" s="595"/>
      <c r="C25" s="594" t="s">
        <v>1586</v>
      </c>
      <c r="D25" s="593">
        <v>1385</v>
      </c>
      <c r="E25" s="593">
        <v>852</v>
      </c>
      <c r="F25" s="593">
        <v>331</v>
      </c>
      <c r="G25" s="593">
        <v>24</v>
      </c>
      <c r="H25" s="593">
        <v>456</v>
      </c>
      <c r="I25" s="593">
        <v>41</v>
      </c>
      <c r="J25" s="593">
        <v>533</v>
      </c>
      <c r="K25" s="593">
        <v>38</v>
      </c>
      <c r="L25" s="593">
        <v>321</v>
      </c>
      <c r="M25" s="593">
        <v>174</v>
      </c>
      <c r="O25" s="588"/>
      <c r="P25" s="588"/>
      <c r="Q25" s="588"/>
      <c r="R25" s="588"/>
      <c r="S25" s="588"/>
      <c r="T25" s="588"/>
      <c r="U25" s="588"/>
      <c r="V25" s="588"/>
      <c r="W25" s="588"/>
    </row>
    <row r="26" spans="1:23" ht="9" customHeight="1">
      <c r="A26" s="596"/>
      <c r="B26" s="595" t="s">
        <v>820</v>
      </c>
      <c r="C26" s="597" t="s">
        <v>1588</v>
      </c>
      <c r="D26" s="598">
        <v>1859</v>
      </c>
      <c r="E26" s="598">
        <v>953</v>
      </c>
      <c r="F26" s="598">
        <v>300</v>
      </c>
      <c r="G26" s="598">
        <v>32</v>
      </c>
      <c r="H26" s="598">
        <v>570</v>
      </c>
      <c r="I26" s="598">
        <v>51</v>
      </c>
      <c r="J26" s="598">
        <v>906</v>
      </c>
      <c r="K26" s="598">
        <v>12</v>
      </c>
      <c r="L26" s="598">
        <v>641</v>
      </c>
      <c r="M26" s="598">
        <v>253</v>
      </c>
      <c r="O26" s="588"/>
      <c r="P26" s="588"/>
      <c r="Q26" s="588"/>
      <c r="R26" s="588"/>
      <c r="S26" s="588"/>
      <c r="T26" s="588"/>
      <c r="U26" s="588"/>
      <c r="V26" s="588"/>
      <c r="W26" s="588"/>
    </row>
    <row r="27" spans="1:23" ht="9" customHeight="1">
      <c r="A27" s="596"/>
      <c r="B27" s="595"/>
      <c r="C27" s="597" t="s">
        <v>1587</v>
      </c>
      <c r="D27" s="593">
        <v>944</v>
      </c>
      <c r="E27" s="593">
        <v>425</v>
      </c>
      <c r="F27" s="593">
        <v>75</v>
      </c>
      <c r="G27" s="593">
        <v>9</v>
      </c>
      <c r="H27" s="593">
        <v>314</v>
      </c>
      <c r="I27" s="593">
        <v>27</v>
      </c>
      <c r="J27" s="593">
        <v>519</v>
      </c>
      <c r="K27" s="593">
        <v>5</v>
      </c>
      <c r="L27" s="593">
        <v>304</v>
      </c>
      <c r="M27" s="593">
        <v>210</v>
      </c>
      <c r="O27" s="588"/>
      <c r="P27" s="588"/>
      <c r="Q27" s="588"/>
      <c r="R27" s="588"/>
      <c r="S27" s="588"/>
      <c r="T27" s="588"/>
      <c r="U27" s="588"/>
      <c r="V27" s="588"/>
      <c r="W27" s="588"/>
    </row>
    <row r="28" spans="1:23" ht="18" customHeight="1">
      <c r="A28" s="596"/>
      <c r="B28" s="595"/>
      <c r="C28" s="594" t="s">
        <v>1586</v>
      </c>
      <c r="D28" s="593">
        <v>2803</v>
      </c>
      <c r="E28" s="593">
        <v>1378</v>
      </c>
      <c r="F28" s="593">
        <v>375</v>
      </c>
      <c r="G28" s="593">
        <v>41</v>
      </c>
      <c r="H28" s="593">
        <v>884</v>
      </c>
      <c r="I28" s="593">
        <v>78</v>
      </c>
      <c r="J28" s="593">
        <v>1425</v>
      </c>
      <c r="K28" s="593">
        <v>17</v>
      </c>
      <c r="L28" s="593">
        <v>945</v>
      </c>
      <c r="M28" s="593">
        <v>463</v>
      </c>
      <c r="O28" s="588"/>
      <c r="P28" s="588"/>
      <c r="Q28" s="588"/>
      <c r="R28" s="588"/>
      <c r="S28" s="588"/>
      <c r="T28" s="588"/>
      <c r="U28" s="588"/>
      <c r="V28" s="588"/>
      <c r="W28" s="588"/>
    </row>
    <row r="29" spans="1:23" ht="9" customHeight="1">
      <c r="A29" s="596"/>
      <c r="B29" s="595" t="s">
        <v>819</v>
      </c>
      <c r="C29" s="597" t="s">
        <v>1588</v>
      </c>
      <c r="D29" s="598">
        <v>3230</v>
      </c>
      <c r="E29" s="601" t="s">
        <v>538</v>
      </c>
      <c r="F29" s="601" t="s">
        <v>538</v>
      </c>
      <c r="G29" s="601" t="s">
        <v>538</v>
      </c>
      <c r="H29" s="601" t="s">
        <v>538</v>
      </c>
      <c r="I29" s="601" t="s">
        <v>538</v>
      </c>
      <c r="J29" s="601" t="s">
        <v>538</v>
      </c>
      <c r="K29" s="601" t="s">
        <v>538</v>
      </c>
      <c r="L29" s="601" t="s">
        <v>538</v>
      </c>
      <c r="M29" s="601" t="s">
        <v>538</v>
      </c>
      <c r="O29" s="588"/>
      <c r="P29" s="588"/>
      <c r="Q29" s="588"/>
      <c r="R29" s="588"/>
      <c r="S29" s="588"/>
      <c r="T29" s="588"/>
      <c r="U29" s="588"/>
      <c r="V29" s="588"/>
      <c r="W29" s="588"/>
    </row>
    <row r="30" spans="1:23" ht="9" customHeight="1">
      <c r="A30" s="596"/>
      <c r="B30" s="595"/>
      <c r="C30" s="597" t="s">
        <v>1587</v>
      </c>
      <c r="D30" s="593">
        <v>2359</v>
      </c>
      <c r="E30" s="601" t="s">
        <v>538</v>
      </c>
      <c r="F30" s="601" t="s">
        <v>538</v>
      </c>
      <c r="G30" s="601" t="s">
        <v>538</v>
      </c>
      <c r="H30" s="601" t="s">
        <v>538</v>
      </c>
      <c r="I30" s="601" t="s">
        <v>538</v>
      </c>
      <c r="J30" s="601" t="s">
        <v>538</v>
      </c>
      <c r="K30" s="601" t="s">
        <v>538</v>
      </c>
      <c r="L30" s="601" t="s">
        <v>538</v>
      </c>
      <c r="M30" s="601" t="s">
        <v>538</v>
      </c>
      <c r="O30" s="588"/>
      <c r="P30" s="588"/>
      <c r="Q30" s="588"/>
      <c r="R30" s="588"/>
      <c r="S30" s="588"/>
      <c r="T30" s="588"/>
      <c r="U30" s="588"/>
      <c r="V30" s="588"/>
      <c r="W30" s="588"/>
    </row>
    <row r="31" spans="1:23" ht="18" customHeight="1">
      <c r="A31" s="596"/>
      <c r="B31" s="595"/>
      <c r="C31" s="594" t="s">
        <v>1586</v>
      </c>
      <c r="D31" s="593">
        <v>5589</v>
      </c>
      <c r="E31" s="600" t="s">
        <v>538</v>
      </c>
      <c r="F31" s="600" t="s">
        <v>538</v>
      </c>
      <c r="G31" s="600" t="s">
        <v>538</v>
      </c>
      <c r="H31" s="600" t="s">
        <v>538</v>
      </c>
      <c r="I31" s="600" t="s">
        <v>538</v>
      </c>
      <c r="J31" s="600" t="s">
        <v>538</v>
      </c>
      <c r="K31" s="600" t="s">
        <v>538</v>
      </c>
      <c r="L31" s="600" t="s">
        <v>538</v>
      </c>
      <c r="M31" s="600" t="s">
        <v>538</v>
      </c>
      <c r="O31" s="588"/>
      <c r="P31" s="588"/>
      <c r="Q31" s="588"/>
      <c r="R31" s="588"/>
      <c r="S31" s="588"/>
      <c r="T31" s="588"/>
      <c r="U31" s="588"/>
      <c r="V31" s="588"/>
      <c r="W31" s="588"/>
    </row>
    <row r="32" spans="1:23" s="588" customFormat="1" ht="17.45" customHeight="1">
      <c r="B32" s="592" t="s">
        <v>1635</v>
      </c>
      <c r="C32" s="602" t="s">
        <v>1588</v>
      </c>
      <c r="D32" s="598">
        <v>71</v>
      </c>
      <c r="E32" s="598">
        <v>30</v>
      </c>
      <c r="F32" s="598">
        <v>10</v>
      </c>
      <c r="G32" s="598">
        <v>1</v>
      </c>
      <c r="H32" s="598">
        <v>16</v>
      </c>
      <c r="I32" s="598">
        <v>3</v>
      </c>
      <c r="J32" s="598">
        <v>41</v>
      </c>
      <c r="K32" s="598">
        <v>0</v>
      </c>
      <c r="L32" s="598">
        <v>38</v>
      </c>
      <c r="M32" s="598">
        <v>3</v>
      </c>
    </row>
    <row r="33" spans="1:23" ht="9" customHeight="1">
      <c r="A33" s="596"/>
      <c r="B33" s="595"/>
      <c r="C33" s="597" t="s">
        <v>1587</v>
      </c>
      <c r="D33" s="593">
        <v>81</v>
      </c>
      <c r="E33" s="593">
        <v>45</v>
      </c>
      <c r="F33" s="593">
        <v>6</v>
      </c>
      <c r="G33" s="593">
        <v>1</v>
      </c>
      <c r="H33" s="593">
        <v>36</v>
      </c>
      <c r="I33" s="593">
        <v>2</v>
      </c>
      <c r="J33" s="593">
        <v>36</v>
      </c>
      <c r="K33" s="593">
        <v>0</v>
      </c>
      <c r="L33" s="593">
        <v>22</v>
      </c>
      <c r="M33" s="593">
        <v>14</v>
      </c>
      <c r="O33" s="588"/>
      <c r="P33" s="588"/>
      <c r="Q33" s="588"/>
      <c r="R33" s="588"/>
      <c r="S33" s="588"/>
      <c r="T33" s="588"/>
      <c r="U33" s="588"/>
      <c r="V33" s="588"/>
      <c r="W33" s="588"/>
    </row>
    <row r="34" spans="1:23" ht="18" customHeight="1">
      <c r="A34" s="596"/>
      <c r="B34" s="595"/>
      <c r="C34" s="594" t="s">
        <v>1586</v>
      </c>
      <c r="D34" s="593">
        <v>152</v>
      </c>
      <c r="E34" s="593">
        <v>75</v>
      </c>
      <c r="F34" s="593">
        <v>16</v>
      </c>
      <c r="G34" s="593">
        <v>2</v>
      </c>
      <c r="H34" s="593">
        <v>52</v>
      </c>
      <c r="I34" s="593">
        <v>5</v>
      </c>
      <c r="J34" s="593">
        <v>77</v>
      </c>
      <c r="K34" s="593">
        <v>0</v>
      </c>
      <c r="L34" s="593">
        <v>60</v>
      </c>
      <c r="M34" s="593">
        <v>17</v>
      </c>
      <c r="O34" s="588"/>
      <c r="P34" s="588"/>
      <c r="Q34" s="588"/>
      <c r="R34" s="588"/>
      <c r="S34" s="588"/>
      <c r="T34" s="588"/>
      <c r="U34" s="588"/>
      <c r="V34" s="588"/>
      <c r="W34" s="588"/>
    </row>
    <row r="35" spans="1:23" s="588" customFormat="1" ht="26.45" customHeight="1">
      <c r="B35" s="592" t="s">
        <v>1634</v>
      </c>
      <c r="C35" s="602" t="s">
        <v>1588</v>
      </c>
      <c r="D35" s="598">
        <v>1244</v>
      </c>
      <c r="E35" s="598">
        <v>657</v>
      </c>
      <c r="F35" s="598">
        <v>125</v>
      </c>
      <c r="G35" s="598">
        <v>5</v>
      </c>
      <c r="H35" s="598">
        <v>433</v>
      </c>
      <c r="I35" s="598">
        <v>94</v>
      </c>
      <c r="J35" s="598">
        <v>587</v>
      </c>
      <c r="K35" s="598">
        <v>13</v>
      </c>
      <c r="L35" s="598">
        <v>440</v>
      </c>
      <c r="M35" s="598">
        <v>134</v>
      </c>
    </row>
    <row r="36" spans="1:23" ht="9" customHeight="1">
      <c r="A36" s="596"/>
      <c r="B36" s="595"/>
      <c r="C36" s="597" t="s">
        <v>1587</v>
      </c>
      <c r="D36" s="593">
        <v>1875</v>
      </c>
      <c r="E36" s="593">
        <v>874</v>
      </c>
      <c r="F36" s="593">
        <v>89</v>
      </c>
      <c r="G36" s="593">
        <v>8</v>
      </c>
      <c r="H36" s="593">
        <v>594</v>
      </c>
      <c r="I36" s="593">
        <v>183</v>
      </c>
      <c r="J36" s="593">
        <v>1001</v>
      </c>
      <c r="K36" s="593">
        <v>0</v>
      </c>
      <c r="L36" s="593">
        <v>648</v>
      </c>
      <c r="M36" s="593">
        <v>353</v>
      </c>
      <c r="O36" s="588"/>
      <c r="P36" s="588"/>
      <c r="Q36" s="588"/>
      <c r="R36" s="588"/>
      <c r="S36" s="588"/>
      <c r="T36" s="588"/>
      <c r="U36" s="588"/>
      <c r="V36" s="588"/>
      <c r="W36" s="588"/>
    </row>
    <row r="37" spans="1:23" ht="18" customHeight="1">
      <c r="A37" s="596"/>
      <c r="B37" s="595"/>
      <c r="C37" s="594" t="s">
        <v>1586</v>
      </c>
      <c r="D37" s="593">
        <v>3119</v>
      </c>
      <c r="E37" s="593">
        <v>1531</v>
      </c>
      <c r="F37" s="593">
        <v>214</v>
      </c>
      <c r="G37" s="593">
        <v>13</v>
      </c>
      <c r="H37" s="593">
        <v>1027</v>
      </c>
      <c r="I37" s="593">
        <v>277</v>
      </c>
      <c r="J37" s="593">
        <v>1588</v>
      </c>
      <c r="K37" s="593">
        <v>13</v>
      </c>
      <c r="L37" s="593">
        <v>1088</v>
      </c>
      <c r="M37" s="593">
        <v>487</v>
      </c>
      <c r="O37" s="588"/>
      <c r="P37" s="588"/>
      <c r="Q37" s="588"/>
      <c r="R37" s="588"/>
      <c r="S37" s="588"/>
      <c r="T37" s="588"/>
      <c r="U37" s="588"/>
      <c r="V37" s="588"/>
      <c r="W37" s="588"/>
    </row>
    <row r="38" spans="1:23" s="588" customFormat="1" ht="17.45" customHeight="1">
      <c r="B38" s="592" t="s">
        <v>1633</v>
      </c>
      <c r="C38" s="602" t="s">
        <v>1588</v>
      </c>
      <c r="D38" s="598">
        <v>546</v>
      </c>
      <c r="E38" s="598">
        <v>304</v>
      </c>
      <c r="F38" s="598">
        <v>91</v>
      </c>
      <c r="G38" s="598">
        <v>7</v>
      </c>
      <c r="H38" s="598">
        <v>165</v>
      </c>
      <c r="I38" s="598">
        <v>41</v>
      </c>
      <c r="J38" s="598">
        <v>242</v>
      </c>
      <c r="K38" s="598">
        <v>2</v>
      </c>
      <c r="L38" s="598">
        <v>197</v>
      </c>
      <c r="M38" s="598">
        <v>43</v>
      </c>
    </row>
    <row r="39" spans="1:23" ht="9" customHeight="1">
      <c r="A39" s="596"/>
      <c r="B39" s="595"/>
      <c r="C39" s="597" t="s">
        <v>1587</v>
      </c>
      <c r="D39" s="593">
        <v>385</v>
      </c>
      <c r="E39" s="593">
        <v>201</v>
      </c>
      <c r="F39" s="593">
        <v>28</v>
      </c>
      <c r="G39" s="593">
        <v>0</v>
      </c>
      <c r="H39" s="593">
        <v>150</v>
      </c>
      <c r="I39" s="593">
        <v>23</v>
      </c>
      <c r="J39" s="593">
        <v>184</v>
      </c>
      <c r="K39" s="593">
        <v>0</v>
      </c>
      <c r="L39" s="593">
        <v>124</v>
      </c>
      <c r="M39" s="593">
        <v>60</v>
      </c>
      <c r="O39" s="588"/>
      <c r="P39" s="588"/>
      <c r="Q39" s="588"/>
      <c r="R39" s="588"/>
      <c r="S39" s="588"/>
      <c r="T39" s="588"/>
      <c r="U39" s="588"/>
      <c r="V39" s="588"/>
      <c r="W39" s="588"/>
    </row>
    <row r="40" spans="1:23" ht="18" customHeight="1">
      <c r="A40" s="596"/>
      <c r="B40" s="595"/>
      <c r="C40" s="594" t="s">
        <v>1586</v>
      </c>
      <c r="D40" s="593">
        <v>931</v>
      </c>
      <c r="E40" s="593">
        <v>505</v>
      </c>
      <c r="F40" s="593">
        <v>119</v>
      </c>
      <c r="G40" s="593">
        <v>7</v>
      </c>
      <c r="H40" s="593">
        <v>315</v>
      </c>
      <c r="I40" s="593">
        <v>64</v>
      </c>
      <c r="J40" s="593">
        <v>426</v>
      </c>
      <c r="K40" s="593">
        <v>2</v>
      </c>
      <c r="L40" s="593">
        <v>321</v>
      </c>
      <c r="M40" s="593">
        <v>103</v>
      </c>
      <c r="O40" s="588"/>
      <c r="P40" s="588"/>
      <c r="Q40" s="588"/>
      <c r="R40" s="588"/>
      <c r="S40" s="588"/>
      <c r="T40" s="588"/>
      <c r="U40" s="588"/>
      <c r="V40" s="588"/>
      <c r="W40" s="588"/>
    </row>
    <row r="41" spans="1:23" s="588" customFormat="1" ht="26.45" customHeight="1">
      <c r="B41" s="592" t="s">
        <v>1632</v>
      </c>
      <c r="C41" s="602" t="s">
        <v>1588</v>
      </c>
      <c r="D41" s="598">
        <v>2184</v>
      </c>
      <c r="E41" s="598">
        <v>1303</v>
      </c>
      <c r="F41" s="598">
        <v>382</v>
      </c>
      <c r="G41" s="598">
        <v>18</v>
      </c>
      <c r="H41" s="598">
        <v>743</v>
      </c>
      <c r="I41" s="598">
        <v>160</v>
      </c>
      <c r="J41" s="598">
        <v>881</v>
      </c>
      <c r="K41" s="598">
        <v>11</v>
      </c>
      <c r="L41" s="598">
        <v>609</v>
      </c>
      <c r="M41" s="598">
        <v>261</v>
      </c>
    </row>
    <row r="42" spans="1:23" ht="9" customHeight="1">
      <c r="A42" s="596"/>
      <c r="B42" s="595"/>
      <c r="C42" s="597" t="s">
        <v>1587</v>
      </c>
      <c r="D42" s="593">
        <v>3335</v>
      </c>
      <c r="E42" s="593">
        <v>1905</v>
      </c>
      <c r="F42" s="593">
        <v>305</v>
      </c>
      <c r="G42" s="593">
        <v>28</v>
      </c>
      <c r="H42" s="593">
        <v>1277</v>
      </c>
      <c r="I42" s="593">
        <v>295</v>
      </c>
      <c r="J42" s="593">
        <v>1430</v>
      </c>
      <c r="K42" s="593">
        <v>11</v>
      </c>
      <c r="L42" s="593">
        <v>777</v>
      </c>
      <c r="M42" s="593">
        <v>642</v>
      </c>
      <c r="O42" s="588"/>
      <c r="P42" s="588"/>
      <c r="Q42" s="588"/>
      <c r="R42" s="588"/>
      <c r="S42" s="588"/>
      <c r="T42" s="588"/>
      <c r="U42" s="588"/>
      <c r="V42" s="588"/>
      <c r="W42" s="588"/>
    </row>
    <row r="43" spans="1:23" ht="18" customHeight="1">
      <c r="A43" s="596"/>
      <c r="B43" s="595"/>
      <c r="C43" s="594" t="s">
        <v>1586</v>
      </c>
      <c r="D43" s="593">
        <v>5519</v>
      </c>
      <c r="E43" s="593">
        <v>3208</v>
      </c>
      <c r="F43" s="593">
        <v>687</v>
      </c>
      <c r="G43" s="593">
        <v>46</v>
      </c>
      <c r="H43" s="593">
        <v>2020</v>
      </c>
      <c r="I43" s="593">
        <v>455</v>
      </c>
      <c r="J43" s="593">
        <v>2311</v>
      </c>
      <c r="K43" s="593">
        <v>22</v>
      </c>
      <c r="L43" s="593">
        <v>1386</v>
      </c>
      <c r="M43" s="593">
        <v>903</v>
      </c>
      <c r="O43" s="588"/>
      <c r="P43" s="588"/>
      <c r="Q43" s="588"/>
      <c r="R43" s="588"/>
      <c r="S43" s="588"/>
      <c r="T43" s="588"/>
      <c r="U43" s="588"/>
      <c r="V43" s="588"/>
      <c r="W43" s="588"/>
    </row>
    <row r="44" spans="1:23" ht="9" customHeight="1">
      <c r="A44" s="596"/>
      <c r="B44" s="595" t="s">
        <v>812</v>
      </c>
      <c r="C44" s="597" t="s">
        <v>1588</v>
      </c>
      <c r="D44" s="598">
        <v>1024</v>
      </c>
      <c r="E44" s="598">
        <v>692</v>
      </c>
      <c r="F44" s="598">
        <v>198</v>
      </c>
      <c r="G44" s="598">
        <v>7</v>
      </c>
      <c r="H44" s="598">
        <v>348</v>
      </c>
      <c r="I44" s="598">
        <v>139</v>
      </c>
      <c r="J44" s="598">
        <v>332</v>
      </c>
      <c r="K44" s="598">
        <v>5</v>
      </c>
      <c r="L44" s="598">
        <v>229</v>
      </c>
      <c r="M44" s="598">
        <v>98</v>
      </c>
      <c r="O44" s="588"/>
      <c r="P44" s="588"/>
      <c r="Q44" s="588"/>
      <c r="R44" s="588"/>
      <c r="S44" s="588"/>
      <c r="T44" s="588"/>
      <c r="U44" s="588"/>
      <c r="V44" s="588"/>
      <c r="W44" s="588"/>
    </row>
    <row r="45" spans="1:23" ht="9" customHeight="1">
      <c r="A45" s="596"/>
      <c r="B45" s="595"/>
      <c r="C45" s="597" t="s">
        <v>1587</v>
      </c>
      <c r="D45" s="593">
        <v>1752</v>
      </c>
      <c r="E45" s="593">
        <v>1101</v>
      </c>
      <c r="F45" s="593">
        <v>195</v>
      </c>
      <c r="G45" s="593">
        <v>20</v>
      </c>
      <c r="H45" s="593">
        <v>677</v>
      </c>
      <c r="I45" s="593">
        <v>209</v>
      </c>
      <c r="J45" s="593">
        <v>651</v>
      </c>
      <c r="K45" s="593">
        <v>0</v>
      </c>
      <c r="L45" s="593">
        <v>360</v>
      </c>
      <c r="M45" s="593">
        <v>291</v>
      </c>
      <c r="O45" s="588"/>
      <c r="P45" s="588"/>
      <c r="Q45" s="588"/>
      <c r="R45" s="588"/>
      <c r="S45" s="588"/>
      <c r="T45" s="588"/>
      <c r="U45" s="588"/>
      <c r="V45" s="588"/>
      <c r="W45" s="588"/>
    </row>
    <row r="46" spans="1:23" ht="18" customHeight="1">
      <c r="A46" s="596"/>
      <c r="B46" s="595"/>
      <c r="C46" s="594" t="s">
        <v>1586</v>
      </c>
      <c r="D46" s="593">
        <v>2776</v>
      </c>
      <c r="E46" s="593">
        <v>1793</v>
      </c>
      <c r="F46" s="593">
        <v>393</v>
      </c>
      <c r="G46" s="593">
        <v>27</v>
      </c>
      <c r="H46" s="593">
        <v>1025</v>
      </c>
      <c r="I46" s="593">
        <v>348</v>
      </c>
      <c r="J46" s="593">
        <v>983</v>
      </c>
      <c r="K46" s="593">
        <v>5</v>
      </c>
      <c r="L46" s="593">
        <v>589</v>
      </c>
      <c r="M46" s="593">
        <v>389</v>
      </c>
      <c r="O46" s="588"/>
      <c r="P46" s="588"/>
      <c r="Q46" s="588"/>
      <c r="R46" s="588"/>
      <c r="S46" s="588"/>
      <c r="T46" s="588"/>
      <c r="U46" s="588"/>
      <c r="V46" s="588"/>
      <c r="W46" s="588"/>
    </row>
    <row r="47" spans="1:23" ht="9" customHeight="1">
      <c r="A47" s="596"/>
      <c r="B47" s="595" t="s">
        <v>811</v>
      </c>
      <c r="C47" s="597" t="s">
        <v>1588</v>
      </c>
      <c r="D47" s="598">
        <v>667</v>
      </c>
      <c r="E47" s="598">
        <v>452</v>
      </c>
      <c r="F47" s="598">
        <v>146</v>
      </c>
      <c r="G47" s="598">
        <v>5</v>
      </c>
      <c r="H47" s="598">
        <v>212</v>
      </c>
      <c r="I47" s="598">
        <v>89</v>
      </c>
      <c r="J47" s="598">
        <v>215</v>
      </c>
      <c r="K47" s="598">
        <v>2</v>
      </c>
      <c r="L47" s="598">
        <v>155</v>
      </c>
      <c r="M47" s="598">
        <v>58</v>
      </c>
      <c r="O47" s="588"/>
      <c r="P47" s="588"/>
      <c r="Q47" s="588"/>
      <c r="R47" s="588"/>
      <c r="S47" s="588"/>
      <c r="T47" s="588"/>
      <c r="U47" s="588"/>
      <c r="V47" s="588"/>
      <c r="W47" s="588"/>
    </row>
    <row r="48" spans="1:23" ht="9" customHeight="1">
      <c r="A48" s="596"/>
      <c r="B48" s="595"/>
      <c r="C48" s="597" t="s">
        <v>1587</v>
      </c>
      <c r="D48" s="593">
        <v>1401</v>
      </c>
      <c r="E48" s="593">
        <v>869</v>
      </c>
      <c r="F48" s="593">
        <v>124</v>
      </c>
      <c r="G48" s="593">
        <v>12</v>
      </c>
      <c r="H48" s="593">
        <v>477</v>
      </c>
      <c r="I48" s="593">
        <v>256</v>
      </c>
      <c r="J48" s="593">
        <v>532</v>
      </c>
      <c r="K48" s="593">
        <v>1</v>
      </c>
      <c r="L48" s="593">
        <v>312</v>
      </c>
      <c r="M48" s="593">
        <v>219</v>
      </c>
      <c r="O48" s="588"/>
      <c r="P48" s="588"/>
      <c r="Q48" s="588"/>
      <c r="R48" s="588"/>
      <c r="S48" s="588"/>
      <c r="T48" s="588"/>
      <c r="U48" s="588"/>
      <c r="V48" s="588"/>
      <c r="W48" s="588"/>
    </row>
    <row r="49" spans="1:23" ht="18" customHeight="1">
      <c r="A49" s="596"/>
      <c r="B49" s="595"/>
      <c r="C49" s="594" t="s">
        <v>1586</v>
      </c>
      <c r="D49" s="593">
        <v>2068</v>
      </c>
      <c r="E49" s="593">
        <v>1321</v>
      </c>
      <c r="F49" s="593">
        <v>270</v>
      </c>
      <c r="G49" s="593">
        <v>17</v>
      </c>
      <c r="H49" s="593">
        <v>689</v>
      </c>
      <c r="I49" s="593">
        <v>345</v>
      </c>
      <c r="J49" s="593">
        <v>747</v>
      </c>
      <c r="K49" s="593">
        <v>3</v>
      </c>
      <c r="L49" s="593">
        <v>467</v>
      </c>
      <c r="M49" s="593">
        <v>277</v>
      </c>
      <c r="O49" s="588"/>
      <c r="P49" s="588"/>
      <c r="Q49" s="588"/>
      <c r="R49" s="588"/>
      <c r="S49" s="588"/>
      <c r="T49" s="588"/>
      <c r="U49" s="588"/>
      <c r="V49" s="588"/>
      <c r="W49" s="588"/>
    </row>
    <row r="50" spans="1:23" s="588" customFormat="1" ht="18" customHeight="1">
      <c r="B50" s="592" t="s">
        <v>1631</v>
      </c>
      <c r="C50" s="602" t="s">
        <v>1588</v>
      </c>
      <c r="D50" s="598">
        <v>225</v>
      </c>
      <c r="E50" s="601" t="s">
        <v>538</v>
      </c>
      <c r="F50" s="601" t="s">
        <v>538</v>
      </c>
      <c r="G50" s="601" t="s">
        <v>538</v>
      </c>
      <c r="H50" s="601" t="s">
        <v>538</v>
      </c>
      <c r="I50" s="601" t="s">
        <v>538</v>
      </c>
      <c r="J50" s="601" t="s">
        <v>538</v>
      </c>
      <c r="K50" s="601" t="s">
        <v>538</v>
      </c>
      <c r="L50" s="601" t="s">
        <v>538</v>
      </c>
      <c r="M50" s="601" t="s">
        <v>538</v>
      </c>
    </row>
    <row r="51" spans="1:23" ht="9" customHeight="1">
      <c r="A51" s="596"/>
      <c r="B51" s="595"/>
      <c r="C51" s="597" t="s">
        <v>1587</v>
      </c>
      <c r="D51" s="593">
        <v>512</v>
      </c>
      <c r="E51" s="601" t="s">
        <v>538</v>
      </c>
      <c r="F51" s="601" t="s">
        <v>538</v>
      </c>
      <c r="G51" s="601" t="s">
        <v>538</v>
      </c>
      <c r="H51" s="601" t="s">
        <v>538</v>
      </c>
      <c r="I51" s="601" t="s">
        <v>538</v>
      </c>
      <c r="J51" s="601" t="s">
        <v>538</v>
      </c>
      <c r="K51" s="601" t="s">
        <v>538</v>
      </c>
      <c r="L51" s="601" t="s">
        <v>538</v>
      </c>
      <c r="M51" s="601" t="s">
        <v>538</v>
      </c>
      <c r="O51" s="588"/>
      <c r="P51" s="588"/>
      <c r="Q51" s="588"/>
      <c r="R51" s="588"/>
      <c r="S51" s="588"/>
      <c r="T51" s="588"/>
      <c r="U51" s="588"/>
      <c r="V51" s="588"/>
      <c r="W51" s="588"/>
    </row>
    <row r="52" spans="1:23" ht="18" customHeight="1">
      <c r="A52" s="596"/>
      <c r="B52" s="595"/>
      <c r="C52" s="594" t="s">
        <v>1586</v>
      </c>
      <c r="D52" s="593">
        <v>737</v>
      </c>
      <c r="E52" s="600" t="s">
        <v>538</v>
      </c>
      <c r="F52" s="600" t="s">
        <v>538</v>
      </c>
      <c r="G52" s="600" t="s">
        <v>538</v>
      </c>
      <c r="H52" s="600" t="s">
        <v>538</v>
      </c>
      <c r="I52" s="600" t="s">
        <v>538</v>
      </c>
      <c r="J52" s="600" t="s">
        <v>538</v>
      </c>
      <c r="K52" s="600" t="s">
        <v>538</v>
      </c>
      <c r="L52" s="600" t="s">
        <v>538</v>
      </c>
      <c r="M52" s="600" t="s">
        <v>538</v>
      </c>
      <c r="O52" s="588"/>
      <c r="P52" s="588"/>
      <c r="Q52" s="588"/>
      <c r="R52" s="588"/>
      <c r="S52" s="588"/>
      <c r="T52" s="588"/>
      <c r="U52" s="588"/>
      <c r="V52" s="588"/>
      <c r="W52" s="588"/>
    </row>
    <row r="53" spans="1:23" s="588" customFormat="1" ht="17.45" customHeight="1">
      <c r="B53" s="592" t="s">
        <v>1652</v>
      </c>
      <c r="C53" s="602" t="s">
        <v>1588</v>
      </c>
      <c r="D53" s="598">
        <v>1024</v>
      </c>
      <c r="E53" s="598">
        <v>676</v>
      </c>
      <c r="F53" s="598">
        <v>202</v>
      </c>
      <c r="G53" s="598">
        <v>10</v>
      </c>
      <c r="H53" s="598">
        <v>389</v>
      </c>
      <c r="I53" s="598">
        <v>75</v>
      </c>
      <c r="J53" s="598">
        <v>348</v>
      </c>
      <c r="K53" s="598">
        <v>2</v>
      </c>
      <c r="L53" s="598">
        <v>204</v>
      </c>
      <c r="M53" s="598">
        <v>142</v>
      </c>
    </row>
    <row r="54" spans="1:23" ht="9" customHeight="1">
      <c r="A54" s="596"/>
      <c r="B54" s="595"/>
      <c r="C54" s="597" t="s">
        <v>1587</v>
      </c>
      <c r="D54" s="593">
        <v>1198</v>
      </c>
      <c r="E54" s="593">
        <v>687</v>
      </c>
      <c r="F54" s="593">
        <v>117</v>
      </c>
      <c r="G54" s="593">
        <v>11</v>
      </c>
      <c r="H54" s="593">
        <v>469</v>
      </c>
      <c r="I54" s="593">
        <v>90</v>
      </c>
      <c r="J54" s="593">
        <v>511</v>
      </c>
      <c r="K54" s="593">
        <v>2</v>
      </c>
      <c r="L54" s="593">
        <v>285</v>
      </c>
      <c r="M54" s="593">
        <v>224</v>
      </c>
      <c r="O54" s="588"/>
      <c r="P54" s="588"/>
      <c r="Q54" s="588"/>
      <c r="R54" s="588"/>
      <c r="S54" s="588"/>
      <c r="T54" s="588"/>
      <c r="U54" s="588"/>
      <c r="V54" s="588"/>
      <c r="W54" s="588"/>
    </row>
    <row r="55" spans="1:23" ht="18" customHeight="1">
      <c r="A55" s="596"/>
      <c r="B55" s="595"/>
      <c r="C55" s="594" t="s">
        <v>1586</v>
      </c>
      <c r="D55" s="593">
        <v>2222</v>
      </c>
      <c r="E55" s="593">
        <v>1363</v>
      </c>
      <c r="F55" s="593">
        <v>319</v>
      </c>
      <c r="G55" s="593">
        <v>21</v>
      </c>
      <c r="H55" s="593">
        <v>858</v>
      </c>
      <c r="I55" s="593">
        <v>165</v>
      </c>
      <c r="J55" s="593">
        <v>859</v>
      </c>
      <c r="K55" s="593">
        <v>4</v>
      </c>
      <c r="L55" s="593">
        <v>489</v>
      </c>
      <c r="M55" s="593">
        <v>366</v>
      </c>
      <c r="O55" s="588"/>
      <c r="P55" s="588"/>
      <c r="Q55" s="588"/>
      <c r="R55" s="588"/>
      <c r="S55" s="588"/>
      <c r="T55" s="588"/>
      <c r="U55" s="588"/>
      <c r="V55" s="588"/>
      <c r="W55" s="588"/>
    </row>
    <row r="56" spans="1:23" ht="9" customHeight="1">
      <c r="A56" s="596"/>
      <c r="B56" s="595" t="s">
        <v>807</v>
      </c>
      <c r="C56" s="597" t="s">
        <v>1588</v>
      </c>
      <c r="D56" s="598">
        <v>361</v>
      </c>
      <c r="E56" s="598">
        <v>194</v>
      </c>
      <c r="F56" s="598">
        <v>65</v>
      </c>
      <c r="G56" s="598">
        <v>1</v>
      </c>
      <c r="H56" s="598">
        <v>118</v>
      </c>
      <c r="I56" s="598">
        <v>10</v>
      </c>
      <c r="J56" s="598">
        <v>167</v>
      </c>
      <c r="K56" s="598">
        <v>0</v>
      </c>
      <c r="L56" s="598">
        <v>127</v>
      </c>
      <c r="M56" s="598">
        <v>40</v>
      </c>
      <c r="O56" s="588"/>
      <c r="P56" s="588"/>
      <c r="Q56" s="588"/>
      <c r="R56" s="588"/>
      <c r="S56" s="588"/>
      <c r="T56" s="588"/>
      <c r="U56" s="588"/>
      <c r="V56" s="588"/>
      <c r="W56" s="588"/>
    </row>
    <row r="57" spans="1:23" ht="9" customHeight="1">
      <c r="A57" s="596"/>
      <c r="B57" s="595"/>
      <c r="C57" s="597" t="s">
        <v>1587</v>
      </c>
      <c r="D57" s="593">
        <v>570</v>
      </c>
      <c r="E57" s="593">
        <v>302</v>
      </c>
      <c r="F57" s="593">
        <v>65</v>
      </c>
      <c r="G57" s="593">
        <v>3</v>
      </c>
      <c r="H57" s="593">
        <v>233</v>
      </c>
      <c r="I57" s="593">
        <v>1</v>
      </c>
      <c r="J57" s="593">
        <v>268</v>
      </c>
      <c r="K57" s="593">
        <v>1</v>
      </c>
      <c r="L57" s="593">
        <v>174</v>
      </c>
      <c r="M57" s="593">
        <v>93</v>
      </c>
      <c r="O57" s="588"/>
      <c r="P57" s="588"/>
      <c r="Q57" s="588"/>
      <c r="R57" s="588"/>
      <c r="S57" s="588"/>
      <c r="T57" s="588"/>
      <c r="U57" s="588"/>
      <c r="V57" s="588"/>
      <c r="W57" s="588"/>
    </row>
    <row r="58" spans="1:23" ht="18" customHeight="1">
      <c r="A58" s="596"/>
      <c r="B58" s="595"/>
      <c r="C58" s="594" t="s">
        <v>1586</v>
      </c>
      <c r="D58" s="593">
        <v>931</v>
      </c>
      <c r="E58" s="593">
        <v>496</v>
      </c>
      <c r="F58" s="593">
        <v>130</v>
      </c>
      <c r="G58" s="593">
        <v>4</v>
      </c>
      <c r="H58" s="593">
        <v>351</v>
      </c>
      <c r="I58" s="593">
        <v>11</v>
      </c>
      <c r="J58" s="593">
        <v>435</v>
      </c>
      <c r="K58" s="593">
        <v>1</v>
      </c>
      <c r="L58" s="593">
        <v>301</v>
      </c>
      <c r="M58" s="593">
        <v>133</v>
      </c>
      <c r="O58" s="588"/>
      <c r="P58" s="588"/>
      <c r="Q58" s="588"/>
      <c r="R58" s="588"/>
      <c r="S58" s="588"/>
      <c r="T58" s="588"/>
      <c r="U58" s="588"/>
      <c r="V58" s="588"/>
      <c r="W58" s="588"/>
    </row>
    <row r="59" spans="1:23" ht="23.25" customHeight="1">
      <c r="A59" s="596"/>
      <c r="B59" s="595"/>
      <c r="C59" s="594"/>
      <c r="D59" s="593"/>
      <c r="E59" s="593"/>
      <c r="F59" s="593"/>
      <c r="G59" s="593"/>
      <c r="H59" s="593"/>
      <c r="I59" s="593"/>
      <c r="J59" s="593"/>
      <c r="K59" s="593"/>
      <c r="L59" s="593"/>
      <c r="M59" s="593"/>
      <c r="O59" s="588"/>
      <c r="P59" s="588"/>
      <c r="Q59" s="588"/>
      <c r="R59" s="588"/>
      <c r="S59" s="588"/>
      <c r="T59" s="588"/>
      <c r="U59" s="588"/>
      <c r="V59" s="588"/>
      <c r="W59" s="588"/>
    </row>
    <row r="60" spans="1:23" s="588" customFormat="1" ht="9" customHeight="1">
      <c r="A60" s="589" t="s">
        <v>51</v>
      </c>
      <c r="B60" s="592"/>
      <c r="C60" s="591"/>
      <c r="D60" s="590"/>
      <c r="E60" s="590"/>
      <c r="F60" s="590"/>
      <c r="G60" s="590"/>
      <c r="H60" s="590"/>
      <c r="I60" s="590"/>
      <c r="J60" s="590"/>
      <c r="K60" s="590"/>
      <c r="L60" s="590"/>
      <c r="M60" s="590"/>
    </row>
    <row r="61" spans="1:23" ht="12.75" customHeight="1">
      <c r="B61" s="609"/>
      <c r="C61" s="597"/>
      <c r="D61" s="606" t="s">
        <v>1644</v>
      </c>
      <c r="E61" s="609"/>
      <c r="F61" s="609"/>
      <c r="G61" s="609"/>
      <c r="H61" s="609"/>
      <c r="I61" s="609"/>
      <c r="J61" s="609"/>
      <c r="K61" s="609"/>
      <c r="L61" s="609"/>
      <c r="M61" s="609"/>
      <c r="O61" s="588"/>
      <c r="P61" s="588"/>
      <c r="Q61" s="588"/>
      <c r="R61" s="588"/>
      <c r="S61" s="588"/>
      <c r="T61" s="588"/>
      <c r="U61" s="588"/>
      <c r="V61" s="588"/>
      <c r="W61" s="588"/>
    </row>
    <row r="62" spans="1:23" s="588" customFormat="1" ht="9" customHeight="1">
      <c r="D62" s="606"/>
    </row>
    <row r="63" spans="1:23" ht="9" customHeight="1">
      <c r="A63" s="596"/>
      <c r="B63" s="595" t="s">
        <v>806</v>
      </c>
      <c r="C63" s="597" t="s">
        <v>1588</v>
      </c>
      <c r="D63" s="598">
        <v>2262</v>
      </c>
      <c r="E63" s="598">
        <v>1561</v>
      </c>
      <c r="F63" s="598">
        <v>407</v>
      </c>
      <c r="G63" s="598">
        <v>38</v>
      </c>
      <c r="H63" s="598">
        <v>1079</v>
      </c>
      <c r="I63" s="598">
        <v>37</v>
      </c>
      <c r="J63" s="598">
        <v>701</v>
      </c>
      <c r="K63" s="598">
        <v>26</v>
      </c>
      <c r="L63" s="598">
        <v>381</v>
      </c>
      <c r="M63" s="598">
        <v>294</v>
      </c>
      <c r="O63" s="588"/>
      <c r="P63" s="588"/>
      <c r="Q63" s="588"/>
      <c r="R63" s="588"/>
      <c r="S63" s="588"/>
      <c r="T63" s="588"/>
      <c r="U63" s="588"/>
      <c r="V63" s="588"/>
      <c r="W63" s="588"/>
    </row>
    <row r="64" spans="1:23" ht="9" customHeight="1">
      <c r="A64" s="596"/>
      <c r="B64" s="595"/>
      <c r="C64" s="597" t="s">
        <v>1587</v>
      </c>
      <c r="D64" s="593">
        <v>3729</v>
      </c>
      <c r="E64" s="593">
        <v>2354</v>
      </c>
      <c r="F64" s="593">
        <v>241</v>
      </c>
      <c r="G64" s="593">
        <v>40</v>
      </c>
      <c r="H64" s="593">
        <v>1994</v>
      </c>
      <c r="I64" s="593">
        <v>79</v>
      </c>
      <c r="J64" s="593">
        <v>1375</v>
      </c>
      <c r="K64" s="593">
        <v>4</v>
      </c>
      <c r="L64" s="593">
        <v>366</v>
      </c>
      <c r="M64" s="593">
        <v>1005</v>
      </c>
      <c r="O64" s="588"/>
      <c r="P64" s="588"/>
      <c r="Q64" s="588"/>
      <c r="R64" s="588"/>
      <c r="S64" s="588"/>
      <c r="T64" s="588"/>
      <c r="U64" s="588"/>
      <c r="V64" s="588"/>
      <c r="W64" s="588"/>
    </row>
    <row r="65" spans="1:23" ht="18" customHeight="1">
      <c r="A65" s="596"/>
      <c r="B65" s="595"/>
      <c r="C65" s="594" t="s">
        <v>1586</v>
      </c>
      <c r="D65" s="593">
        <v>5991</v>
      </c>
      <c r="E65" s="593">
        <v>3915</v>
      </c>
      <c r="F65" s="593">
        <v>648</v>
      </c>
      <c r="G65" s="593">
        <v>78</v>
      </c>
      <c r="H65" s="593">
        <v>3073</v>
      </c>
      <c r="I65" s="593">
        <v>116</v>
      </c>
      <c r="J65" s="593">
        <v>2076</v>
      </c>
      <c r="K65" s="593">
        <v>30</v>
      </c>
      <c r="L65" s="593">
        <v>747</v>
      </c>
      <c r="M65" s="593">
        <v>1299</v>
      </c>
      <c r="O65" s="588"/>
      <c r="P65" s="588"/>
      <c r="Q65" s="588"/>
      <c r="R65" s="588"/>
      <c r="S65" s="588"/>
      <c r="T65" s="588"/>
      <c r="U65" s="588"/>
      <c r="V65" s="588"/>
      <c r="W65" s="588"/>
    </row>
    <row r="66" spans="1:23" ht="9" customHeight="1">
      <c r="A66" s="596"/>
      <c r="B66" s="595" t="s">
        <v>805</v>
      </c>
      <c r="C66" s="597" t="s">
        <v>1588</v>
      </c>
      <c r="D66" s="598">
        <v>2728</v>
      </c>
      <c r="E66" s="598">
        <v>1566</v>
      </c>
      <c r="F66" s="598">
        <v>417</v>
      </c>
      <c r="G66" s="598">
        <v>13</v>
      </c>
      <c r="H66" s="598">
        <v>943</v>
      </c>
      <c r="I66" s="598">
        <v>193</v>
      </c>
      <c r="J66" s="598">
        <v>1162</v>
      </c>
      <c r="K66" s="598">
        <v>18</v>
      </c>
      <c r="L66" s="598">
        <v>863</v>
      </c>
      <c r="M66" s="598">
        <v>281</v>
      </c>
      <c r="O66" s="588"/>
      <c r="P66" s="588"/>
      <c r="Q66" s="588"/>
      <c r="R66" s="588"/>
      <c r="S66" s="588"/>
      <c r="T66" s="588"/>
      <c r="U66" s="588"/>
      <c r="V66" s="588"/>
      <c r="W66" s="588"/>
    </row>
    <row r="67" spans="1:23" ht="9" customHeight="1">
      <c r="A67" s="596"/>
      <c r="B67" s="595"/>
      <c r="C67" s="597" t="s">
        <v>1587</v>
      </c>
      <c r="D67" s="593">
        <v>4272</v>
      </c>
      <c r="E67" s="593">
        <v>2525</v>
      </c>
      <c r="F67" s="593">
        <v>341</v>
      </c>
      <c r="G67" s="593">
        <v>20</v>
      </c>
      <c r="H67" s="593">
        <v>1855</v>
      </c>
      <c r="I67" s="593">
        <v>309</v>
      </c>
      <c r="J67" s="593">
        <v>1747</v>
      </c>
      <c r="K67" s="593">
        <v>11</v>
      </c>
      <c r="L67" s="593">
        <v>994</v>
      </c>
      <c r="M67" s="593">
        <v>742</v>
      </c>
      <c r="O67" s="588"/>
      <c r="P67" s="588"/>
      <c r="Q67" s="588"/>
      <c r="R67" s="588"/>
      <c r="S67" s="588"/>
      <c r="T67" s="588"/>
      <c r="U67" s="588"/>
      <c r="V67" s="588"/>
      <c r="W67" s="588"/>
    </row>
    <row r="68" spans="1:23" ht="18" customHeight="1">
      <c r="A68" s="604"/>
      <c r="B68" s="595"/>
      <c r="C68" s="594" t="s">
        <v>1586</v>
      </c>
      <c r="D68" s="593">
        <v>7000</v>
      </c>
      <c r="E68" s="593">
        <v>4091</v>
      </c>
      <c r="F68" s="593">
        <v>758</v>
      </c>
      <c r="G68" s="593">
        <v>33</v>
      </c>
      <c r="H68" s="593">
        <v>2798</v>
      </c>
      <c r="I68" s="593">
        <v>502</v>
      </c>
      <c r="J68" s="593">
        <v>2909</v>
      </c>
      <c r="K68" s="593">
        <v>29</v>
      </c>
      <c r="L68" s="593">
        <v>1857</v>
      </c>
      <c r="M68" s="593">
        <v>1023</v>
      </c>
      <c r="O68" s="588"/>
      <c r="P68" s="588"/>
      <c r="Q68" s="588"/>
      <c r="R68" s="588"/>
      <c r="S68" s="588"/>
      <c r="T68" s="588"/>
      <c r="U68" s="588"/>
      <c r="V68" s="588"/>
      <c r="W68" s="588"/>
    </row>
    <row r="69" spans="1:23" ht="9" customHeight="1">
      <c r="A69" s="596"/>
      <c r="B69" s="595" t="s">
        <v>804</v>
      </c>
      <c r="C69" s="597" t="s">
        <v>1588</v>
      </c>
      <c r="D69" s="598">
        <v>475</v>
      </c>
      <c r="E69" s="598">
        <v>253</v>
      </c>
      <c r="F69" s="598">
        <v>84</v>
      </c>
      <c r="G69" s="598">
        <v>2</v>
      </c>
      <c r="H69" s="598">
        <v>108</v>
      </c>
      <c r="I69" s="598">
        <v>59</v>
      </c>
      <c r="J69" s="598">
        <v>222</v>
      </c>
      <c r="K69" s="598">
        <v>1</v>
      </c>
      <c r="L69" s="598">
        <v>195</v>
      </c>
      <c r="M69" s="598">
        <v>26</v>
      </c>
      <c r="O69" s="588"/>
      <c r="P69" s="588"/>
      <c r="Q69" s="588"/>
      <c r="R69" s="588"/>
      <c r="S69" s="588"/>
      <c r="T69" s="588"/>
      <c r="U69" s="588"/>
      <c r="V69" s="588"/>
      <c r="W69" s="588"/>
    </row>
    <row r="70" spans="1:23" ht="9" customHeight="1">
      <c r="A70" s="596"/>
      <c r="B70" s="595"/>
      <c r="C70" s="597" t="s">
        <v>1587</v>
      </c>
      <c r="D70" s="593">
        <v>817</v>
      </c>
      <c r="E70" s="593">
        <v>482</v>
      </c>
      <c r="F70" s="593">
        <v>69</v>
      </c>
      <c r="G70" s="593">
        <v>0</v>
      </c>
      <c r="H70" s="593">
        <v>282</v>
      </c>
      <c r="I70" s="593">
        <v>131</v>
      </c>
      <c r="J70" s="593">
        <v>335</v>
      </c>
      <c r="K70" s="593">
        <v>0</v>
      </c>
      <c r="L70" s="593">
        <v>265</v>
      </c>
      <c r="M70" s="593">
        <v>70</v>
      </c>
      <c r="O70" s="588"/>
      <c r="P70" s="588"/>
      <c r="Q70" s="588"/>
      <c r="R70" s="588"/>
      <c r="S70" s="588"/>
      <c r="T70" s="588"/>
      <c r="U70" s="588"/>
      <c r="V70" s="588"/>
      <c r="W70" s="588"/>
    </row>
    <row r="71" spans="1:23" ht="18" customHeight="1">
      <c r="A71" s="596"/>
      <c r="B71" s="595"/>
      <c r="C71" s="594" t="s">
        <v>1586</v>
      </c>
      <c r="D71" s="593">
        <v>1292</v>
      </c>
      <c r="E71" s="593">
        <v>735</v>
      </c>
      <c r="F71" s="593">
        <v>153</v>
      </c>
      <c r="G71" s="593">
        <v>2</v>
      </c>
      <c r="H71" s="593">
        <v>390</v>
      </c>
      <c r="I71" s="593">
        <v>190</v>
      </c>
      <c r="J71" s="593">
        <v>557</v>
      </c>
      <c r="K71" s="593">
        <v>1</v>
      </c>
      <c r="L71" s="593">
        <v>460</v>
      </c>
      <c r="M71" s="593">
        <v>96</v>
      </c>
      <c r="O71" s="588"/>
      <c r="P71" s="588"/>
      <c r="Q71" s="588"/>
      <c r="R71" s="588"/>
      <c r="S71" s="588"/>
      <c r="T71" s="588"/>
      <c r="U71" s="588"/>
      <c r="V71" s="588"/>
      <c r="W71" s="588"/>
    </row>
    <row r="72" spans="1:23" ht="9" customHeight="1">
      <c r="A72" s="595" t="s">
        <v>1629</v>
      </c>
      <c r="C72" s="597" t="s">
        <v>1588</v>
      </c>
      <c r="D72" s="598">
        <v>21584</v>
      </c>
      <c r="E72" s="598">
        <v>12371</v>
      </c>
      <c r="F72" s="598">
        <v>3653</v>
      </c>
      <c r="G72" s="598">
        <v>223</v>
      </c>
      <c r="H72" s="598">
        <v>7349</v>
      </c>
      <c r="I72" s="598">
        <v>1146</v>
      </c>
      <c r="J72" s="598">
        <v>9213</v>
      </c>
      <c r="K72" s="598">
        <v>255</v>
      </c>
      <c r="L72" s="598">
        <v>6374</v>
      </c>
      <c r="M72" s="598">
        <v>2584</v>
      </c>
      <c r="O72" s="588"/>
      <c r="P72" s="588"/>
      <c r="Q72" s="588"/>
      <c r="R72" s="588"/>
      <c r="S72" s="588"/>
      <c r="T72" s="588"/>
      <c r="U72" s="588"/>
      <c r="V72" s="588"/>
      <c r="W72" s="588"/>
    </row>
    <row r="73" spans="1:23" ht="9" customHeight="1">
      <c r="A73" s="596"/>
      <c r="B73" s="595"/>
      <c r="C73" s="597" t="s">
        <v>1587</v>
      </c>
      <c r="D73" s="593">
        <v>25744</v>
      </c>
      <c r="E73" s="593">
        <v>14517</v>
      </c>
      <c r="F73" s="593">
        <v>2125</v>
      </c>
      <c r="G73" s="593">
        <v>190</v>
      </c>
      <c r="H73" s="593">
        <v>10363</v>
      </c>
      <c r="I73" s="593">
        <v>1839</v>
      </c>
      <c r="J73" s="593">
        <v>11227</v>
      </c>
      <c r="K73" s="593">
        <v>52</v>
      </c>
      <c r="L73" s="593">
        <v>6001</v>
      </c>
      <c r="M73" s="593">
        <v>5174</v>
      </c>
      <c r="O73" s="588"/>
      <c r="P73" s="588"/>
      <c r="Q73" s="588"/>
      <c r="R73" s="588"/>
      <c r="S73" s="588"/>
      <c r="T73" s="588"/>
      <c r="U73" s="588"/>
      <c r="V73" s="588"/>
      <c r="W73" s="588"/>
    </row>
    <row r="74" spans="1:23" ht="18" customHeight="1">
      <c r="A74" s="596"/>
      <c r="B74" s="595"/>
      <c r="C74" s="594" t="s">
        <v>1586</v>
      </c>
      <c r="D74" s="593">
        <v>47328</v>
      </c>
      <c r="E74" s="593">
        <v>26888</v>
      </c>
      <c r="F74" s="593">
        <v>5778</v>
      </c>
      <c r="G74" s="593">
        <v>413</v>
      </c>
      <c r="H74" s="593">
        <v>17712</v>
      </c>
      <c r="I74" s="593">
        <v>2985</v>
      </c>
      <c r="J74" s="593">
        <v>20440</v>
      </c>
      <c r="K74" s="593">
        <v>307</v>
      </c>
      <c r="L74" s="593">
        <v>12375</v>
      </c>
      <c r="M74" s="593">
        <v>7758</v>
      </c>
      <c r="O74" s="588"/>
      <c r="P74" s="588"/>
      <c r="Q74" s="588"/>
      <c r="R74" s="588"/>
      <c r="S74" s="588"/>
      <c r="T74" s="588"/>
      <c r="U74" s="588"/>
      <c r="V74" s="588"/>
      <c r="W74" s="588"/>
    </row>
    <row r="75" spans="1:23" s="588" customFormat="1" ht="18" customHeight="1">
      <c r="A75" s="590" t="s">
        <v>424</v>
      </c>
      <c r="B75" s="592"/>
      <c r="C75" s="591"/>
    </row>
    <row r="76" spans="1:23" ht="9" customHeight="1">
      <c r="A76" s="596"/>
      <c r="B76" s="595" t="s">
        <v>424</v>
      </c>
      <c r="C76" s="597" t="s">
        <v>1588</v>
      </c>
      <c r="D76" s="598">
        <v>1961</v>
      </c>
      <c r="E76" s="598">
        <v>1047</v>
      </c>
      <c r="F76" s="598">
        <v>194</v>
      </c>
      <c r="G76" s="598">
        <v>6</v>
      </c>
      <c r="H76" s="598">
        <v>638</v>
      </c>
      <c r="I76" s="598">
        <v>209</v>
      </c>
      <c r="J76" s="598">
        <v>914</v>
      </c>
      <c r="K76" s="598">
        <v>7</v>
      </c>
      <c r="L76" s="598">
        <v>651</v>
      </c>
      <c r="M76" s="598">
        <v>256</v>
      </c>
      <c r="O76" s="588"/>
      <c r="P76" s="588"/>
      <c r="Q76" s="588"/>
      <c r="R76" s="588"/>
      <c r="S76" s="588"/>
      <c r="T76" s="588"/>
      <c r="U76" s="588"/>
      <c r="V76" s="588"/>
      <c r="W76" s="588"/>
    </row>
    <row r="77" spans="1:23" ht="9" customHeight="1">
      <c r="A77" s="596"/>
      <c r="B77" s="595"/>
      <c r="C77" s="597" t="s">
        <v>1587</v>
      </c>
      <c r="D77" s="593">
        <v>1304</v>
      </c>
      <c r="E77" s="593">
        <v>731</v>
      </c>
      <c r="F77" s="593">
        <v>51</v>
      </c>
      <c r="G77" s="593">
        <v>2</v>
      </c>
      <c r="H77" s="593">
        <v>514</v>
      </c>
      <c r="I77" s="593">
        <v>164</v>
      </c>
      <c r="J77" s="593">
        <v>573</v>
      </c>
      <c r="K77" s="593">
        <v>2</v>
      </c>
      <c r="L77" s="593">
        <v>299</v>
      </c>
      <c r="M77" s="593">
        <v>272</v>
      </c>
      <c r="O77" s="588"/>
      <c r="P77" s="588"/>
      <c r="Q77" s="588"/>
      <c r="R77" s="588"/>
      <c r="S77" s="588"/>
      <c r="T77" s="588"/>
      <c r="U77" s="588"/>
      <c r="V77" s="588"/>
      <c r="W77" s="588"/>
    </row>
    <row r="78" spans="1:23" ht="18" customHeight="1">
      <c r="A78" s="596"/>
      <c r="B78" s="595"/>
      <c r="C78" s="594" t="s">
        <v>1586</v>
      </c>
      <c r="D78" s="593">
        <v>3265</v>
      </c>
      <c r="E78" s="593">
        <v>1778</v>
      </c>
      <c r="F78" s="593">
        <v>245</v>
      </c>
      <c r="G78" s="593">
        <v>8</v>
      </c>
      <c r="H78" s="593">
        <v>1152</v>
      </c>
      <c r="I78" s="593">
        <v>373</v>
      </c>
      <c r="J78" s="593">
        <v>1487</v>
      </c>
      <c r="K78" s="593">
        <v>9</v>
      </c>
      <c r="L78" s="593">
        <v>950</v>
      </c>
      <c r="M78" s="593">
        <v>528</v>
      </c>
      <c r="O78" s="588"/>
      <c r="P78" s="588"/>
      <c r="Q78" s="588"/>
      <c r="R78" s="588"/>
      <c r="S78" s="588"/>
      <c r="T78" s="588"/>
      <c r="U78" s="588"/>
      <c r="V78" s="588"/>
      <c r="W78" s="588"/>
    </row>
    <row r="79" spans="1:23" ht="9" customHeight="1">
      <c r="A79" s="595" t="s">
        <v>1628</v>
      </c>
      <c r="C79" s="597" t="s">
        <v>1588</v>
      </c>
      <c r="D79" s="598">
        <v>1961</v>
      </c>
      <c r="E79" s="598">
        <v>1047</v>
      </c>
      <c r="F79" s="598">
        <v>194</v>
      </c>
      <c r="G79" s="598">
        <v>6</v>
      </c>
      <c r="H79" s="598">
        <v>638</v>
      </c>
      <c r="I79" s="598">
        <v>209</v>
      </c>
      <c r="J79" s="598">
        <v>914</v>
      </c>
      <c r="K79" s="598">
        <v>7</v>
      </c>
      <c r="L79" s="598">
        <v>651</v>
      </c>
      <c r="M79" s="598">
        <v>256</v>
      </c>
      <c r="O79" s="588"/>
      <c r="P79" s="588"/>
      <c r="Q79" s="588"/>
      <c r="R79" s="588"/>
      <c r="S79" s="588"/>
      <c r="T79" s="588"/>
      <c r="U79" s="588"/>
      <c r="V79" s="588"/>
      <c r="W79" s="588"/>
    </row>
    <row r="80" spans="1:23" ht="9" customHeight="1">
      <c r="A80" s="596"/>
      <c r="B80" s="595"/>
      <c r="C80" s="597" t="s">
        <v>1587</v>
      </c>
      <c r="D80" s="593">
        <v>1304</v>
      </c>
      <c r="E80" s="593">
        <v>731</v>
      </c>
      <c r="F80" s="593">
        <v>51</v>
      </c>
      <c r="G80" s="593">
        <v>2</v>
      </c>
      <c r="H80" s="593">
        <v>514</v>
      </c>
      <c r="I80" s="593">
        <v>164</v>
      </c>
      <c r="J80" s="593">
        <v>573</v>
      </c>
      <c r="K80" s="593">
        <v>2</v>
      </c>
      <c r="L80" s="593">
        <v>299</v>
      </c>
      <c r="M80" s="593">
        <v>272</v>
      </c>
      <c r="O80" s="588"/>
      <c r="P80" s="588"/>
      <c r="Q80" s="588"/>
      <c r="R80" s="588"/>
      <c r="S80" s="588"/>
      <c r="T80" s="588"/>
      <c r="U80" s="588"/>
      <c r="V80" s="588"/>
      <c r="W80" s="588"/>
    </row>
    <row r="81" spans="1:23" ht="18" customHeight="1">
      <c r="A81" s="596"/>
      <c r="B81" s="595"/>
      <c r="C81" s="594" t="s">
        <v>1586</v>
      </c>
      <c r="D81" s="593">
        <v>3265</v>
      </c>
      <c r="E81" s="593">
        <v>1778</v>
      </c>
      <c r="F81" s="593">
        <v>245</v>
      </c>
      <c r="G81" s="593">
        <v>8</v>
      </c>
      <c r="H81" s="593">
        <v>1152</v>
      </c>
      <c r="I81" s="593">
        <v>373</v>
      </c>
      <c r="J81" s="593">
        <v>1487</v>
      </c>
      <c r="K81" s="593">
        <v>9</v>
      </c>
      <c r="L81" s="593">
        <v>950</v>
      </c>
      <c r="M81" s="593">
        <v>528</v>
      </c>
      <c r="O81" s="588"/>
      <c r="P81" s="588"/>
      <c r="Q81" s="588"/>
      <c r="R81" s="588"/>
      <c r="S81" s="588"/>
      <c r="T81" s="588"/>
      <c r="U81" s="588"/>
      <c r="V81" s="588"/>
      <c r="W81" s="588"/>
    </row>
    <row r="82" spans="1:23" s="588" customFormat="1" ht="18" customHeight="1">
      <c r="A82" s="590" t="s">
        <v>803</v>
      </c>
      <c r="B82" s="592"/>
      <c r="C82" s="591"/>
    </row>
    <row r="83" spans="1:23" s="588" customFormat="1" ht="17.45" customHeight="1">
      <c r="B83" s="592" t="s">
        <v>1651</v>
      </c>
      <c r="C83" s="602" t="s">
        <v>1588</v>
      </c>
      <c r="D83" s="598">
        <v>919</v>
      </c>
      <c r="E83" s="598">
        <v>477</v>
      </c>
      <c r="F83" s="598">
        <v>114</v>
      </c>
      <c r="G83" s="598">
        <v>8</v>
      </c>
      <c r="H83" s="598">
        <v>342</v>
      </c>
      <c r="I83" s="598">
        <v>13</v>
      </c>
      <c r="J83" s="598">
        <v>442</v>
      </c>
      <c r="K83" s="598">
        <v>11</v>
      </c>
      <c r="L83" s="598">
        <v>311</v>
      </c>
      <c r="M83" s="598">
        <v>120</v>
      </c>
    </row>
    <row r="84" spans="1:23" ht="9" customHeight="1">
      <c r="A84" s="596"/>
      <c r="B84" s="595"/>
      <c r="C84" s="597" t="s">
        <v>1587</v>
      </c>
      <c r="D84" s="593">
        <v>743</v>
      </c>
      <c r="E84" s="593">
        <v>414</v>
      </c>
      <c r="F84" s="593">
        <v>48</v>
      </c>
      <c r="G84" s="593">
        <v>6</v>
      </c>
      <c r="H84" s="593">
        <v>343</v>
      </c>
      <c r="I84" s="593">
        <v>17</v>
      </c>
      <c r="J84" s="593">
        <v>329</v>
      </c>
      <c r="K84" s="593">
        <v>0</v>
      </c>
      <c r="L84" s="593">
        <v>128</v>
      </c>
      <c r="M84" s="593">
        <v>201</v>
      </c>
      <c r="O84" s="588"/>
      <c r="P84" s="588"/>
      <c r="Q84" s="588"/>
      <c r="R84" s="588"/>
      <c r="S84" s="588"/>
      <c r="T84" s="588"/>
      <c r="U84" s="588"/>
      <c r="V84" s="588"/>
      <c r="W84" s="588"/>
    </row>
    <row r="85" spans="1:23" ht="18" customHeight="1">
      <c r="A85" s="596"/>
      <c r="B85" s="595"/>
      <c r="C85" s="594" t="s">
        <v>1586</v>
      </c>
      <c r="D85" s="593">
        <v>1662</v>
      </c>
      <c r="E85" s="593">
        <v>891</v>
      </c>
      <c r="F85" s="593">
        <v>162</v>
      </c>
      <c r="G85" s="593">
        <v>14</v>
      </c>
      <c r="H85" s="593">
        <v>685</v>
      </c>
      <c r="I85" s="593">
        <v>30</v>
      </c>
      <c r="J85" s="593">
        <v>771</v>
      </c>
      <c r="K85" s="593">
        <v>11</v>
      </c>
      <c r="L85" s="593">
        <v>439</v>
      </c>
      <c r="M85" s="593">
        <v>321</v>
      </c>
      <c r="O85" s="588"/>
      <c r="P85" s="588"/>
      <c r="Q85" s="588"/>
      <c r="R85" s="588"/>
      <c r="S85" s="588"/>
      <c r="T85" s="588"/>
      <c r="U85" s="588"/>
      <c r="V85" s="588"/>
      <c r="W85" s="588"/>
    </row>
    <row r="86" spans="1:23" ht="9" customHeight="1">
      <c r="A86" s="596"/>
      <c r="B86" s="595" t="s">
        <v>802</v>
      </c>
      <c r="C86" s="597" t="s">
        <v>1588</v>
      </c>
      <c r="D86" s="598">
        <v>171</v>
      </c>
      <c r="E86" s="601" t="s">
        <v>538</v>
      </c>
      <c r="F86" s="601" t="s">
        <v>538</v>
      </c>
      <c r="G86" s="601" t="s">
        <v>538</v>
      </c>
      <c r="H86" s="601" t="s">
        <v>538</v>
      </c>
      <c r="I86" s="601" t="s">
        <v>538</v>
      </c>
      <c r="J86" s="601" t="s">
        <v>538</v>
      </c>
      <c r="K86" s="601" t="s">
        <v>538</v>
      </c>
      <c r="L86" s="601" t="s">
        <v>538</v>
      </c>
      <c r="M86" s="601" t="s">
        <v>538</v>
      </c>
      <c r="O86" s="588"/>
      <c r="P86" s="588"/>
      <c r="Q86" s="588"/>
      <c r="R86" s="588"/>
      <c r="S86" s="588"/>
      <c r="T86" s="588"/>
      <c r="U86" s="588"/>
      <c r="V86" s="588"/>
      <c r="W86" s="588"/>
    </row>
    <row r="87" spans="1:23" ht="9" customHeight="1">
      <c r="A87" s="596"/>
      <c r="B87" s="595"/>
      <c r="C87" s="597" t="s">
        <v>1587</v>
      </c>
      <c r="D87" s="593">
        <v>147</v>
      </c>
      <c r="E87" s="601" t="s">
        <v>538</v>
      </c>
      <c r="F87" s="601" t="s">
        <v>538</v>
      </c>
      <c r="G87" s="601" t="s">
        <v>538</v>
      </c>
      <c r="H87" s="601" t="s">
        <v>538</v>
      </c>
      <c r="I87" s="601" t="s">
        <v>538</v>
      </c>
      <c r="J87" s="601" t="s">
        <v>538</v>
      </c>
      <c r="K87" s="601" t="s">
        <v>538</v>
      </c>
      <c r="L87" s="601" t="s">
        <v>538</v>
      </c>
      <c r="M87" s="601" t="s">
        <v>538</v>
      </c>
      <c r="O87" s="588"/>
      <c r="P87" s="588"/>
      <c r="Q87" s="588"/>
      <c r="R87" s="588"/>
      <c r="S87" s="588"/>
      <c r="T87" s="588"/>
      <c r="U87" s="588"/>
      <c r="V87" s="588"/>
      <c r="W87" s="588"/>
    </row>
    <row r="88" spans="1:23" ht="18" customHeight="1">
      <c r="A88" s="596"/>
      <c r="B88" s="595"/>
      <c r="C88" s="594" t="s">
        <v>1586</v>
      </c>
      <c r="D88" s="593">
        <v>318</v>
      </c>
      <c r="E88" s="600" t="s">
        <v>538</v>
      </c>
      <c r="F88" s="600" t="s">
        <v>538</v>
      </c>
      <c r="G88" s="600" t="s">
        <v>538</v>
      </c>
      <c r="H88" s="600" t="s">
        <v>538</v>
      </c>
      <c r="I88" s="600" t="s">
        <v>538</v>
      </c>
      <c r="J88" s="600" t="s">
        <v>538</v>
      </c>
      <c r="K88" s="600" t="s">
        <v>538</v>
      </c>
      <c r="L88" s="600" t="s">
        <v>538</v>
      </c>
      <c r="M88" s="600" t="s">
        <v>538</v>
      </c>
      <c r="O88" s="588"/>
      <c r="P88" s="588"/>
      <c r="Q88" s="588"/>
      <c r="R88" s="588"/>
      <c r="S88" s="588"/>
      <c r="T88" s="588"/>
      <c r="U88" s="588"/>
      <c r="V88" s="588"/>
      <c r="W88" s="588"/>
    </row>
    <row r="89" spans="1:23" ht="9" customHeight="1">
      <c r="A89" s="596"/>
      <c r="B89" s="595" t="s">
        <v>800</v>
      </c>
      <c r="C89" s="597" t="s">
        <v>1588</v>
      </c>
      <c r="D89" s="598">
        <v>1470</v>
      </c>
      <c r="E89" s="598">
        <v>852</v>
      </c>
      <c r="F89" s="598">
        <v>248</v>
      </c>
      <c r="G89" s="598">
        <v>13</v>
      </c>
      <c r="H89" s="598">
        <v>547</v>
      </c>
      <c r="I89" s="598">
        <v>44</v>
      </c>
      <c r="J89" s="598">
        <v>618</v>
      </c>
      <c r="K89" s="598">
        <v>13</v>
      </c>
      <c r="L89" s="598">
        <v>388</v>
      </c>
      <c r="M89" s="598">
        <v>217</v>
      </c>
      <c r="O89" s="588"/>
      <c r="P89" s="588"/>
      <c r="Q89" s="588"/>
      <c r="R89" s="588"/>
      <c r="S89" s="588"/>
      <c r="T89" s="588"/>
      <c r="U89" s="588"/>
      <c r="V89" s="588"/>
      <c r="W89" s="588"/>
    </row>
    <row r="90" spans="1:23" ht="9" customHeight="1">
      <c r="A90" s="596"/>
      <c r="B90" s="595"/>
      <c r="C90" s="597" t="s">
        <v>1587</v>
      </c>
      <c r="D90" s="593">
        <v>982</v>
      </c>
      <c r="E90" s="593">
        <v>584</v>
      </c>
      <c r="F90" s="593">
        <v>105</v>
      </c>
      <c r="G90" s="593">
        <v>12</v>
      </c>
      <c r="H90" s="593">
        <v>448</v>
      </c>
      <c r="I90" s="593">
        <v>19</v>
      </c>
      <c r="J90" s="593">
        <v>398</v>
      </c>
      <c r="K90" s="593">
        <v>4</v>
      </c>
      <c r="L90" s="593">
        <v>145</v>
      </c>
      <c r="M90" s="593">
        <v>249</v>
      </c>
      <c r="O90" s="588"/>
      <c r="P90" s="588"/>
      <c r="Q90" s="588"/>
      <c r="R90" s="588"/>
      <c r="S90" s="588"/>
      <c r="T90" s="588"/>
      <c r="U90" s="588"/>
      <c r="V90" s="588"/>
      <c r="W90" s="588"/>
    </row>
    <row r="91" spans="1:23" ht="18" customHeight="1">
      <c r="A91" s="596"/>
      <c r="B91" s="595"/>
      <c r="C91" s="594" t="s">
        <v>1586</v>
      </c>
      <c r="D91" s="593">
        <v>2452</v>
      </c>
      <c r="E91" s="593">
        <v>1436</v>
      </c>
      <c r="F91" s="593">
        <v>353</v>
      </c>
      <c r="G91" s="593">
        <v>25</v>
      </c>
      <c r="H91" s="593">
        <v>995</v>
      </c>
      <c r="I91" s="593">
        <v>63</v>
      </c>
      <c r="J91" s="593">
        <v>1016</v>
      </c>
      <c r="K91" s="593">
        <v>17</v>
      </c>
      <c r="L91" s="593">
        <v>533</v>
      </c>
      <c r="M91" s="593">
        <v>466</v>
      </c>
      <c r="O91" s="588"/>
      <c r="P91" s="588"/>
      <c r="Q91" s="588"/>
      <c r="R91" s="588"/>
      <c r="S91" s="588"/>
      <c r="T91" s="588"/>
      <c r="U91" s="588"/>
      <c r="V91" s="588"/>
      <c r="W91" s="588"/>
    </row>
    <row r="92" spans="1:23" ht="9" customHeight="1">
      <c r="A92" s="596"/>
      <c r="B92" s="595" t="s">
        <v>799</v>
      </c>
      <c r="C92" s="597" t="s">
        <v>1588</v>
      </c>
      <c r="D92" s="598">
        <v>2048</v>
      </c>
      <c r="E92" s="598">
        <v>1280</v>
      </c>
      <c r="F92" s="598">
        <v>301</v>
      </c>
      <c r="G92" s="598">
        <v>27</v>
      </c>
      <c r="H92" s="598">
        <v>862</v>
      </c>
      <c r="I92" s="598">
        <v>90</v>
      </c>
      <c r="J92" s="598">
        <v>768</v>
      </c>
      <c r="K92" s="598">
        <v>16</v>
      </c>
      <c r="L92" s="598">
        <v>436</v>
      </c>
      <c r="M92" s="598">
        <v>316</v>
      </c>
      <c r="O92" s="588"/>
      <c r="P92" s="588"/>
      <c r="Q92" s="588"/>
      <c r="R92" s="588"/>
      <c r="S92" s="588"/>
      <c r="T92" s="588"/>
      <c r="U92" s="588"/>
      <c r="V92" s="588"/>
      <c r="W92" s="588"/>
    </row>
    <row r="93" spans="1:23" ht="9" customHeight="1">
      <c r="A93" s="596"/>
      <c r="B93" s="595"/>
      <c r="C93" s="597" t="s">
        <v>1587</v>
      </c>
      <c r="D93" s="593">
        <v>1700</v>
      </c>
      <c r="E93" s="593">
        <v>1100</v>
      </c>
      <c r="F93" s="593">
        <v>187</v>
      </c>
      <c r="G93" s="593">
        <v>11</v>
      </c>
      <c r="H93" s="593">
        <v>840</v>
      </c>
      <c r="I93" s="593">
        <v>62</v>
      </c>
      <c r="J93" s="593">
        <v>600</v>
      </c>
      <c r="K93" s="593">
        <v>6</v>
      </c>
      <c r="L93" s="593">
        <v>224</v>
      </c>
      <c r="M93" s="593">
        <v>370</v>
      </c>
      <c r="O93" s="588"/>
      <c r="P93" s="588"/>
      <c r="Q93" s="588"/>
      <c r="R93" s="588"/>
      <c r="S93" s="588"/>
      <c r="T93" s="588"/>
      <c r="U93" s="588"/>
      <c r="V93" s="588"/>
      <c r="W93" s="588"/>
    </row>
    <row r="94" spans="1:23" ht="18" customHeight="1">
      <c r="A94" s="596"/>
      <c r="B94" s="595"/>
      <c r="C94" s="594" t="s">
        <v>1586</v>
      </c>
      <c r="D94" s="593">
        <v>3748</v>
      </c>
      <c r="E94" s="593">
        <v>2380</v>
      </c>
      <c r="F94" s="593">
        <v>488</v>
      </c>
      <c r="G94" s="593">
        <v>38</v>
      </c>
      <c r="H94" s="593">
        <v>1702</v>
      </c>
      <c r="I94" s="593">
        <v>152</v>
      </c>
      <c r="J94" s="593">
        <v>1368</v>
      </c>
      <c r="K94" s="593">
        <v>22</v>
      </c>
      <c r="L94" s="593">
        <v>660</v>
      </c>
      <c r="M94" s="593">
        <v>686</v>
      </c>
      <c r="O94" s="588"/>
      <c r="P94" s="588"/>
      <c r="Q94" s="588"/>
      <c r="R94" s="588"/>
      <c r="S94" s="588"/>
      <c r="T94" s="588"/>
      <c r="U94" s="588"/>
      <c r="V94" s="588"/>
      <c r="W94" s="588"/>
    </row>
    <row r="95" spans="1:23" ht="9" customHeight="1">
      <c r="A95" s="596"/>
      <c r="B95" s="595" t="s">
        <v>798</v>
      </c>
      <c r="C95" s="597" t="s">
        <v>1588</v>
      </c>
      <c r="D95" s="598">
        <v>310</v>
      </c>
      <c r="E95" s="598">
        <v>135</v>
      </c>
      <c r="F95" s="598">
        <v>45</v>
      </c>
      <c r="G95" s="598">
        <v>5</v>
      </c>
      <c r="H95" s="598">
        <v>67</v>
      </c>
      <c r="I95" s="598">
        <v>18</v>
      </c>
      <c r="J95" s="598">
        <v>175</v>
      </c>
      <c r="K95" s="598">
        <v>5</v>
      </c>
      <c r="L95" s="598">
        <v>141</v>
      </c>
      <c r="M95" s="598">
        <v>29</v>
      </c>
      <c r="O95" s="588"/>
      <c r="P95" s="588"/>
      <c r="Q95" s="588"/>
      <c r="R95" s="588"/>
      <c r="S95" s="588"/>
      <c r="T95" s="588"/>
      <c r="U95" s="588"/>
      <c r="V95" s="588"/>
      <c r="W95" s="588"/>
    </row>
    <row r="96" spans="1:23" ht="9" customHeight="1">
      <c r="A96" s="596"/>
      <c r="B96" s="595"/>
      <c r="C96" s="597" t="s">
        <v>1587</v>
      </c>
      <c r="D96" s="593">
        <v>412</v>
      </c>
      <c r="E96" s="593">
        <v>237</v>
      </c>
      <c r="F96" s="593">
        <v>43</v>
      </c>
      <c r="G96" s="593">
        <v>2</v>
      </c>
      <c r="H96" s="593">
        <v>174</v>
      </c>
      <c r="I96" s="593">
        <v>18</v>
      </c>
      <c r="J96" s="593">
        <v>175</v>
      </c>
      <c r="K96" s="593">
        <v>0</v>
      </c>
      <c r="L96" s="593">
        <v>126</v>
      </c>
      <c r="M96" s="593">
        <v>49</v>
      </c>
      <c r="O96" s="588"/>
      <c r="P96" s="588"/>
      <c r="Q96" s="588"/>
      <c r="R96" s="588"/>
      <c r="S96" s="588"/>
      <c r="T96" s="588"/>
      <c r="U96" s="588"/>
      <c r="V96" s="588"/>
      <c r="W96" s="588"/>
    </row>
    <row r="97" spans="1:23" ht="18" customHeight="1">
      <c r="A97" s="596"/>
      <c r="B97" s="595"/>
      <c r="C97" s="594" t="s">
        <v>1586</v>
      </c>
      <c r="D97" s="593">
        <v>722</v>
      </c>
      <c r="E97" s="593">
        <v>372</v>
      </c>
      <c r="F97" s="593">
        <v>88</v>
      </c>
      <c r="G97" s="593">
        <v>7</v>
      </c>
      <c r="H97" s="593">
        <v>241</v>
      </c>
      <c r="I97" s="593">
        <v>36</v>
      </c>
      <c r="J97" s="593">
        <v>350</v>
      </c>
      <c r="K97" s="593">
        <v>5</v>
      </c>
      <c r="L97" s="593">
        <v>267</v>
      </c>
      <c r="M97" s="593">
        <v>78</v>
      </c>
      <c r="O97" s="588"/>
      <c r="P97" s="588"/>
      <c r="Q97" s="588"/>
      <c r="R97" s="588"/>
      <c r="S97" s="588"/>
      <c r="T97" s="588"/>
      <c r="U97" s="588"/>
      <c r="V97" s="588"/>
      <c r="W97" s="588"/>
    </row>
    <row r="98" spans="1:23" ht="9" customHeight="1">
      <c r="A98" s="596"/>
      <c r="B98" s="595" t="s">
        <v>797</v>
      </c>
      <c r="C98" s="597" t="s">
        <v>1588</v>
      </c>
      <c r="D98" s="598">
        <v>4895</v>
      </c>
      <c r="E98" s="598">
        <v>2748</v>
      </c>
      <c r="F98" s="598">
        <v>828</v>
      </c>
      <c r="G98" s="598">
        <v>74</v>
      </c>
      <c r="H98" s="598">
        <v>1818</v>
      </c>
      <c r="I98" s="598">
        <v>28</v>
      </c>
      <c r="J98" s="598">
        <v>2147</v>
      </c>
      <c r="K98" s="598">
        <v>76</v>
      </c>
      <c r="L98" s="598">
        <v>1264</v>
      </c>
      <c r="M98" s="598">
        <v>807</v>
      </c>
      <c r="O98" s="588"/>
      <c r="P98" s="588"/>
      <c r="Q98" s="588"/>
      <c r="R98" s="588"/>
      <c r="S98" s="588"/>
      <c r="T98" s="588"/>
      <c r="U98" s="588"/>
      <c r="V98" s="588"/>
      <c r="W98" s="588"/>
    </row>
    <row r="99" spans="1:23" ht="9" customHeight="1">
      <c r="A99" s="596"/>
      <c r="B99" s="595"/>
      <c r="C99" s="597" t="s">
        <v>1587</v>
      </c>
      <c r="D99" s="593">
        <v>2736</v>
      </c>
      <c r="E99" s="593">
        <v>1681</v>
      </c>
      <c r="F99" s="593">
        <v>155</v>
      </c>
      <c r="G99" s="593">
        <v>35</v>
      </c>
      <c r="H99" s="593">
        <v>1472</v>
      </c>
      <c r="I99" s="593">
        <v>19</v>
      </c>
      <c r="J99" s="593">
        <v>1055</v>
      </c>
      <c r="K99" s="593">
        <v>5</v>
      </c>
      <c r="L99" s="593">
        <v>363</v>
      </c>
      <c r="M99" s="593">
        <v>687</v>
      </c>
      <c r="O99" s="588"/>
      <c r="P99" s="588"/>
      <c r="Q99" s="588"/>
      <c r="R99" s="588"/>
      <c r="S99" s="588"/>
      <c r="T99" s="588"/>
      <c r="U99" s="588"/>
      <c r="V99" s="588"/>
      <c r="W99" s="588"/>
    </row>
    <row r="100" spans="1:23" ht="18" customHeight="1">
      <c r="A100" s="596"/>
      <c r="B100" s="595"/>
      <c r="C100" s="594" t="s">
        <v>1586</v>
      </c>
      <c r="D100" s="593">
        <v>7631</v>
      </c>
      <c r="E100" s="593">
        <v>4429</v>
      </c>
      <c r="F100" s="593">
        <v>983</v>
      </c>
      <c r="G100" s="593">
        <v>109</v>
      </c>
      <c r="H100" s="593">
        <v>3290</v>
      </c>
      <c r="I100" s="593">
        <v>47</v>
      </c>
      <c r="J100" s="593">
        <v>3202</v>
      </c>
      <c r="K100" s="593">
        <v>81</v>
      </c>
      <c r="L100" s="593">
        <v>1627</v>
      </c>
      <c r="M100" s="593">
        <v>1494</v>
      </c>
      <c r="O100" s="588"/>
      <c r="P100" s="588"/>
      <c r="Q100" s="588"/>
      <c r="R100" s="588"/>
      <c r="S100" s="588"/>
      <c r="T100" s="588"/>
      <c r="U100" s="588"/>
      <c r="V100" s="588"/>
      <c r="W100" s="588"/>
    </row>
    <row r="101" spans="1:23" ht="9" customHeight="1">
      <c r="A101" s="596"/>
      <c r="B101" s="595" t="s">
        <v>1626</v>
      </c>
      <c r="C101" s="597" t="s">
        <v>1588</v>
      </c>
      <c r="D101" s="598">
        <v>157</v>
      </c>
      <c r="E101" s="601" t="s">
        <v>538</v>
      </c>
      <c r="F101" s="601" t="s">
        <v>538</v>
      </c>
      <c r="G101" s="601" t="s">
        <v>538</v>
      </c>
      <c r="H101" s="601" t="s">
        <v>538</v>
      </c>
      <c r="I101" s="601" t="s">
        <v>538</v>
      </c>
      <c r="J101" s="601" t="s">
        <v>538</v>
      </c>
      <c r="K101" s="601" t="s">
        <v>538</v>
      </c>
      <c r="L101" s="601" t="s">
        <v>538</v>
      </c>
      <c r="M101" s="601" t="s">
        <v>538</v>
      </c>
      <c r="O101" s="588"/>
      <c r="P101" s="588"/>
      <c r="Q101" s="588"/>
      <c r="R101" s="588"/>
      <c r="S101" s="588"/>
      <c r="T101" s="588"/>
      <c r="U101" s="588"/>
      <c r="V101" s="588"/>
      <c r="W101" s="588"/>
    </row>
    <row r="102" spans="1:23" ht="9" customHeight="1">
      <c r="A102" s="596"/>
      <c r="B102" s="595"/>
      <c r="C102" s="597" t="s">
        <v>1587</v>
      </c>
      <c r="D102" s="593">
        <v>83</v>
      </c>
      <c r="E102" s="601" t="s">
        <v>538</v>
      </c>
      <c r="F102" s="601" t="s">
        <v>538</v>
      </c>
      <c r="G102" s="601" t="s">
        <v>538</v>
      </c>
      <c r="H102" s="601" t="s">
        <v>538</v>
      </c>
      <c r="I102" s="601" t="s">
        <v>538</v>
      </c>
      <c r="J102" s="601" t="s">
        <v>538</v>
      </c>
      <c r="K102" s="601" t="s">
        <v>538</v>
      </c>
      <c r="L102" s="601" t="s">
        <v>538</v>
      </c>
      <c r="M102" s="601" t="s">
        <v>538</v>
      </c>
      <c r="O102" s="588"/>
      <c r="P102" s="588"/>
      <c r="Q102" s="588"/>
      <c r="R102" s="588"/>
      <c r="S102" s="588"/>
      <c r="T102" s="588"/>
      <c r="U102" s="588"/>
      <c r="V102" s="588"/>
      <c r="W102" s="588"/>
    </row>
    <row r="103" spans="1:23" ht="18" customHeight="1">
      <c r="A103" s="596"/>
      <c r="B103" s="595"/>
      <c r="C103" s="594" t="s">
        <v>1586</v>
      </c>
      <c r="D103" s="593">
        <v>240</v>
      </c>
      <c r="E103" s="600" t="s">
        <v>538</v>
      </c>
      <c r="F103" s="600" t="s">
        <v>538</v>
      </c>
      <c r="G103" s="600" t="s">
        <v>538</v>
      </c>
      <c r="H103" s="600" t="s">
        <v>538</v>
      </c>
      <c r="I103" s="600" t="s">
        <v>538</v>
      </c>
      <c r="J103" s="600" t="s">
        <v>538</v>
      </c>
      <c r="K103" s="600" t="s">
        <v>538</v>
      </c>
      <c r="L103" s="600" t="s">
        <v>538</v>
      </c>
      <c r="M103" s="600" t="s">
        <v>538</v>
      </c>
      <c r="O103" s="588"/>
      <c r="P103" s="588"/>
      <c r="Q103" s="588"/>
      <c r="R103" s="588"/>
      <c r="S103" s="588"/>
      <c r="T103" s="588"/>
      <c r="U103" s="588"/>
      <c r="V103" s="588"/>
      <c r="W103" s="588"/>
    </row>
    <row r="104" spans="1:23" ht="9" customHeight="1">
      <c r="A104" s="596"/>
      <c r="B104" s="595" t="s">
        <v>795</v>
      </c>
      <c r="C104" s="597" t="s">
        <v>1588</v>
      </c>
      <c r="D104" s="598">
        <v>9416</v>
      </c>
      <c r="E104" s="598">
        <v>6329</v>
      </c>
      <c r="F104" s="598">
        <v>1686</v>
      </c>
      <c r="G104" s="598">
        <v>165</v>
      </c>
      <c r="H104" s="598">
        <v>4393</v>
      </c>
      <c r="I104" s="598">
        <v>85</v>
      </c>
      <c r="J104" s="598">
        <v>3087</v>
      </c>
      <c r="K104" s="598">
        <v>119</v>
      </c>
      <c r="L104" s="598">
        <v>1442</v>
      </c>
      <c r="M104" s="598">
        <v>1526</v>
      </c>
      <c r="O104" s="588"/>
      <c r="P104" s="588"/>
      <c r="Q104" s="588"/>
      <c r="R104" s="588"/>
      <c r="S104" s="588"/>
      <c r="T104" s="588"/>
      <c r="U104" s="588"/>
      <c r="V104" s="588"/>
      <c r="W104" s="588"/>
    </row>
    <row r="105" spans="1:23" ht="9" customHeight="1">
      <c r="A105" s="596"/>
      <c r="B105" s="595"/>
      <c r="C105" s="597" t="s">
        <v>1587</v>
      </c>
      <c r="D105" s="593">
        <v>4821</v>
      </c>
      <c r="E105" s="593">
        <v>3156</v>
      </c>
      <c r="F105" s="593">
        <v>347</v>
      </c>
      <c r="G105" s="593">
        <v>68</v>
      </c>
      <c r="H105" s="593">
        <v>2686</v>
      </c>
      <c r="I105" s="593">
        <v>55</v>
      </c>
      <c r="J105" s="593">
        <v>1665</v>
      </c>
      <c r="K105" s="593">
        <v>12</v>
      </c>
      <c r="L105" s="593">
        <v>424</v>
      </c>
      <c r="M105" s="593">
        <v>1229</v>
      </c>
      <c r="O105" s="588"/>
      <c r="P105" s="588"/>
      <c r="Q105" s="588"/>
      <c r="R105" s="588"/>
      <c r="S105" s="588"/>
      <c r="T105" s="588"/>
      <c r="U105" s="588"/>
      <c r="V105" s="588"/>
      <c r="W105" s="588"/>
    </row>
    <row r="106" spans="1:23" ht="18" customHeight="1">
      <c r="A106" s="596"/>
      <c r="B106" s="595"/>
      <c r="C106" s="594" t="s">
        <v>1586</v>
      </c>
      <c r="D106" s="593">
        <v>14237</v>
      </c>
      <c r="E106" s="593">
        <v>9485</v>
      </c>
      <c r="F106" s="593">
        <v>2033</v>
      </c>
      <c r="G106" s="593">
        <v>233</v>
      </c>
      <c r="H106" s="593">
        <v>7079</v>
      </c>
      <c r="I106" s="593">
        <v>140</v>
      </c>
      <c r="J106" s="593">
        <v>4752</v>
      </c>
      <c r="K106" s="593">
        <v>131</v>
      </c>
      <c r="L106" s="593">
        <v>1866</v>
      </c>
      <c r="M106" s="593">
        <v>2755</v>
      </c>
      <c r="O106" s="588"/>
      <c r="P106" s="588"/>
      <c r="Q106" s="588"/>
      <c r="R106" s="588"/>
      <c r="S106" s="588"/>
      <c r="T106" s="588"/>
      <c r="U106" s="588"/>
      <c r="V106" s="588"/>
      <c r="W106" s="588"/>
    </row>
    <row r="107" spans="1:23" s="588" customFormat="1" ht="26.45" customHeight="1">
      <c r="B107" s="592" t="s">
        <v>1625</v>
      </c>
      <c r="C107" s="602" t="s">
        <v>1588</v>
      </c>
      <c r="D107" s="598">
        <v>281</v>
      </c>
      <c r="E107" s="598">
        <v>205</v>
      </c>
      <c r="F107" s="598">
        <v>37</v>
      </c>
      <c r="G107" s="598">
        <v>1</v>
      </c>
      <c r="H107" s="598">
        <v>167</v>
      </c>
      <c r="I107" s="598">
        <v>0</v>
      </c>
      <c r="J107" s="598">
        <v>76</v>
      </c>
      <c r="K107" s="598">
        <v>2</v>
      </c>
      <c r="L107" s="598">
        <v>57</v>
      </c>
      <c r="M107" s="598">
        <v>17</v>
      </c>
    </row>
    <row r="108" spans="1:23" ht="9" customHeight="1">
      <c r="A108" s="596"/>
      <c r="B108" s="595"/>
      <c r="C108" s="597" t="s">
        <v>1587</v>
      </c>
      <c r="D108" s="593">
        <v>94</v>
      </c>
      <c r="E108" s="593">
        <v>84</v>
      </c>
      <c r="F108" s="593">
        <v>10</v>
      </c>
      <c r="G108" s="593">
        <v>1</v>
      </c>
      <c r="H108" s="593">
        <v>73</v>
      </c>
      <c r="I108" s="593">
        <v>0</v>
      </c>
      <c r="J108" s="593">
        <v>10</v>
      </c>
      <c r="K108" s="593">
        <v>0</v>
      </c>
      <c r="L108" s="593">
        <v>2</v>
      </c>
      <c r="M108" s="593">
        <v>8</v>
      </c>
      <c r="O108" s="588"/>
      <c r="P108" s="588"/>
      <c r="Q108" s="588"/>
      <c r="R108" s="588"/>
      <c r="S108" s="588"/>
      <c r="T108" s="588"/>
      <c r="U108" s="588"/>
      <c r="V108" s="588"/>
      <c r="W108" s="588"/>
    </row>
    <row r="109" spans="1:23" ht="18" customHeight="1">
      <c r="A109" s="596"/>
      <c r="B109" s="595"/>
      <c r="C109" s="594" t="s">
        <v>1586</v>
      </c>
      <c r="D109" s="593">
        <v>375</v>
      </c>
      <c r="E109" s="593">
        <v>289</v>
      </c>
      <c r="F109" s="593">
        <v>47</v>
      </c>
      <c r="G109" s="593">
        <v>2</v>
      </c>
      <c r="H109" s="593">
        <v>240</v>
      </c>
      <c r="I109" s="593">
        <v>0</v>
      </c>
      <c r="J109" s="593">
        <v>86</v>
      </c>
      <c r="K109" s="593">
        <v>2</v>
      </c>
      <c r="L109" s="593">
        <v>59</v>
      </c>
      <c r="M109" s="593">
        <v>25</v>
      </c>
      <c r="O109" s="588"/>
      <c r="P109" s="588"/>
      <c r="Q109" s="588"/>
      <c r="R109" s="588"/>
      <c r="S109" s="588"/>
      <c r="T109" s="588"/>
      <c r="U109" s="588"/>
      <c r="V109" s="588"/>
      <c r="W109" s="588"/>
    </row>
    <row r="110" spans="1:23" ht="15" customHeight="1">
      <c r="A110" s="596"/>
      <c r="B110" s="595"/>
      <c r="C110" s="594"/>
      <c r="D110" s="593"/>
      <c r="E110" s="593"/>
      <c r="F110" s="593"/>
      <c r="G110" s="593"/>
      <c r="H110" s="593"/>
      <c r="I110" s="593"/>
      <c r="J110" s="593"/>
      <c r="K110" s="593"/>
      <c r="L110" s="593"/>
      <c r="M110" s="593"/>
      <c r="O110" s="588"/>
      <c r="P110" s="588"/>
      <c r="Q110" s="588"/>
      <c r="R110" s="588"/>
      <c r="S110" s="588"/>
      <c r="T110" s="588"/>
      <c r="U110" s="588"/>
      <c r="V110" s="588"/>
      <c r="W110" s="588"/>
    </row>
    <row r="111" spans="1:23" s="588" customFormat="1" ht="9" customHeight="1">
      <c r="A111" s="589" t="s">
        <v>51</v>
      </c>
      <c r="B111" s="592"/>
      <c r="C111" s="591"/>
      <c r="D111" s="590"/>
      <c r="E111" s="590"/>
      <c r="F111" s="590"/>
      <c r="G111" s="590"/>
      <c r="H111" s="590"/>
      <c r="I111" s="590"/>
      <c r="J111" s="590"/>
      <c r="K111" s="590"/>
      <c r="L111" s="590"/>
      <c r="M111" s="590"/>
    </row>
    <row r="112" spans="1:23" ht="12.75" customHeight="1">
      <c r="B112" s="609"/>
      <c r="C112" s="597"/>
      <c r="D112" s="606" t="s">
        <v>1644</v>
      </c>
      <c r="E112" s="609"/>
      <c r="F112" s="609"/>
      <c r="G112" s="609"/>
      <c r="H112" s="609"/>
      <c r="I112" s="609"/>
      <c r="J112" s="609"/>
      <c r="K112" s="609"/>
      <c r="L112" s="609"/>
      <c r="M112" s="609"/>
      <c r="O112" s="588"/>
      <c r="P112" s="588"/>
      <c r="Q112" s="588"/>
      <c r="R112" s="588"/>
      <c r="S112" s="588"/>
      <c r="T112" s="588"/>
      <c r="U112" s="588"/>
      <c r="V112" s="588"/>
      <c r="W112" s="588"/>
    </row>
    <row r="113" spans="1:23" s="588" customFormat="1" ht="9" customHeight="1">
      <c r="D113" s="606"/>
    </row>
    <row r="114" spans="1:23" s="588" customFormat="1" ht="18" customHeight="1">
      <c r="A114" s="1448" t="s">
        <v>1624</v>
      </c>
      <c r="B114" s="1449"/>
      <c r="C114" s="602" t="s">
        <v>1588</v>
      </c>
      <c r="D114" s="598">
        <v>19667</v>
      </c>
      <c r="E114" s="598">
        <v>12192</v>
      </c>
      <c r="F114" s="598">
        <v>3299</v>
      </c>
      <c r="G114" s="598">
        <v>294</v>
      </c>
      <c r="H114" s="598">
        <v>8307</v>
      </c>
      <c r="I114" s="598">
        <v>292</v>
      </c>
      <c r="J114" s="598">
        <v>7475</v>
      </c>
      <c r="K114" s="598">
        <v>243</v>
      </c>
      <c r="L114" s="598">
        <v>4158</v>
      </c>
      <c r="M114" s="598">
        <v>3074</v>
      </c>
    </row>
    <row r="115" spans="1:23" ht="9" customHeight="1">
      <c r="A115" s="596"/>
      <c r="B115" s="595"/>
      <c r="C115" s="597" t="s">
        <v>1587</v>
      </c>
      <c r="D115" s="593">
        <v>11718</v>
      </c>
      <c r="E115" s="593">
        <v>7377</v>
      </c>
      <c r="F115" s="593">
        <v>912</v>
      </c>
      <c r="G115" s="593">
        <v>135</v>
      </c>
      <c r="H115" s="593">
        <v>6137</v>
      </c>
      <c r="I115" s="593">
        <v>193</v>
      </c>
      <c r="J115" s="593">
        <v>4341</v>
      </c>
      <c r="K115" s="593">
        <v>27</v>
      </c>
      <c r="L115" s="593">
        <v>1470</v>
      </c>
      <c r="M115" s="593">
        <v>2844</v>
      </c>
      <c r="O115" s="588"/>
      <c r="P115" s="588"/>
      <c r="Q115" s="588"/>
      <c r="R115" s="588"/>
      <c r="S115" s="588"/>
      <c r="T115" s="588"/>
      <c r="U115" s="588"/>
      <c r="V115" s="588"/>
      <c r="W115" s="588"/>
    </row>
    <row r="116" spans="1:23" ht="18" customHeight="1">
      <c r="A116" s="596"/>
      <c r="B116" s="595"/>
      <c r="C116" s="594" t="s">
        <v>1586</v>
      </c>
      <c r="D116" s="593">
        <v>31385</v>
      </c>
      <c r="E116" s="593">
        <v>19569</v>
      </c>
      <c r="F116" s="593">
        <v>4211</v>
      </c>
      <c r="G116" s="593">
        <v>429</v>
      </c>
      <c r="H116" s="593">
        <v>14444</v>
      </c>
      <c r="I116" s="593">
        <v>485</v>
      </c>
      <c r="J116" s="593">
        <v>11816</v>
      </c>
      <c r="K116" s="593">
        <v>270</v>
      </c>
      <c r="L116" s="593">
        <v>5628</v>
      </c>
      <c r="M116" s="593">
        <v>5918</v>
      </c>
      <c r="O116" s="588"/>
      <c r="P116" s="588"/>
      <c r="Q116" s="588"/>
      <c r="R116" s="588"/>
      <c r="S116" s="588"/>
      <c r="T116" s="588"/>
      <c r="U116" s="588"/>
      <c r="V116" s="588"/>
      <c r="W116" s="588"/>
    </row>
    <row r="117" spans="1:23" s="588" customFormat="1" ht="18" customHeight="1">
      <c r="A117" s="590" t="s">
        <v>413</v>
      </c>
      <c r="B117" s="592"/>
      <c r="C117" s="591"/>
    </row>
    <row r="118" spans="1:23" s="588" customFormat="1" ht="18" customHeight="1">
      <c r="B118" s="592" t="s">
        <v>1623</v>
      </c>
      <c r="C118" s="602" t="s">
        <v>1588</v>
      </c>
      <c r="D118" s="598">
        <v>1239</v>
      </c>
      <c r="E118" s="598">
        <v>669</v>
      </c>
      <c r="F118" s="598">
        <v>74</v>
      </c>
      <c r="G118" s="598">
        <v>3</v>
      </c>
      <c r="H118" s="598">
        <v>580</v>
      </c>
      <c r="I118" s="598">
        <v>12</v>
      </c>
      <c r="J118" s="598">
        <v>570</v>
      </c>
      <c r="K118" s="598">
        <v>40</v>
      </c>
      <c r="L118" s="598">
        <v>338</v>
      </c>
      <c r="M118" s="598">
        <v>192</v>
      </c>
    </row>
    <row r="119" spans="1:23" ht="9" customHeight="1">
      <c r="A119" s="596"/>
      <c r="B119" s="595"/>
      <c r="C119" s="597" t="s">
        <v>1587</v>
      </c>
      <c r="D119" s="593">
        <v>471</v>
      </c>
      <c r="E119" s="593">
        <v>282</v>
      </c>
      <c r="F119" s="593">
        <v>23</v>
      </c>
      <c r="G119" s="593">
        <v>5</v>
      </c>
      <c r="H119" s="593">
        <v>242</v>
      </c>
      <c r="I119" s="593">
        <v>12</v>
      </c>
      <c r="J119" s="593">
        <v>189</v>
      </c>
      <c r="K119" s="593">
        <v>0</v>
      </c>
      <c r="L119" s="593">
        <v>90</v>
      </c>
      <c r="M119" s="593">
        <v>99</v>
      </c>
      <c r="O119" s="588"/>
      <c r="P119" s="588"/>
      <c r="Q119" s="588"/>
      <c r="R119" s="588"/>
      <c r="S119" s="588"/>
      <c r="T119" s="588"/>
      <c r="U119" s="588"/>
      <c r="V119" s="588"/>
      <c r="W119" s="588"/>
    </row>
    <row r="120" spans="1:23" ht="18" customHeight="1">
      <c r="A120" s="596"/>
      <c r="B120" s="595"/>
      <c r="C120" s="594" t="s">
        <v>1586</v>
      </c>
      <c r="D120" s="593">
        <v>1710</v>
      </c>
      <c r="E120" s="593">
        <v>951</v>
      </c>
      <c r="F120" s="593">
        <v>97</v>
      </c>
      <c r="G120" s="593">
        <v>8</v>
      </c>
      <c r="H120" s="593">
        <v>822</v>
      </c>
      <c r="I120" s="593">
        <v>24</v>
      </c>
      <c r="J120" s="593">
        <v>759</v>
      </c>
      <c r="K120" s="593">
        <v>40</v>
      </c>
      <c r="L120" s="593">
        <v>428</v>
      </c>
      <c r="M120" s="593">
        <v>291</v>
      </c>
      <c r="O120" s="588"/>
      <c r="P120" s="588"/>
      <c r="Q120" s="588"/>
      <c r="R120" s="588"/>
      <c r="S120" s="588"/>
      <c r="T120" s="588"/>
      <c r="U120" s="588"/>
      <c r="V120" s="588"/>
      <c r="W120" s="588"/>
    </row>
    <row r="121" spans="1:23" ht="9" customHeight="1">
      <c r="A121" s="596"/>
      <c r="B121" s="595" t="s">
        <v>792</v>
      </c>
      <c r="C121" s="597" t="s">
        <v>1588</v>
      </c>
      <c r="D121" s="598">
        <v>5320</v>
      </c>
      <c r="E121" s="598">
        <v>4071</v>
      </c>
      <c r="F121" s="598">
        <v>1062</v>
      </c>
      <c r="G121" s="598">
        <v>60</v>
      </c>
      <c r="H121" s="598">
        <v>2792</v>
      </c>
      <c r="I121" s="598">
        <v>157</v>
      </c>
      <c r="J121" s="598">
        <v>1249</v>
      </c>
      <c r="K121" s="598">
        <v>31</v>
      </c>
      <c r="L121" s="598">
        <v>340</v>
      </c>
      <c r="M121" s="598">
        <v>878</v>
      </c>
      <c r="O121" s="588"/>
      <c r="P121" s="588"/>
      <c r="Q121" s="588"/>
      <c r="R121" s="588"/>
      <c r="S121" s="588"/>
      <c r="T121" s="588"/>
      <c r="U121" s="588"/>
      <c r="V121" s="588"/>
      <c r="W121" s="588"/>
    </row>
    <row r="122" spans="1:23" ht="9" customHeight="1">
      <c r="A122" s="596"/>
      <c r="B122" s="595"/>
      <c r="C122" s="597" t="s">
        <v>1587</v>
      </c>
      <c r="D122" s="593">
        <v>1713</v>
      </c>
      <c r="E122" s="593">
        <v>1211</v>
      </c>
      <c r="F122" s="593">
        <v>185</v>
      </c>
      <c r="G122" s="593">
        <v>8</v>
      </c>
      <c r="H122" s="593">
        <v>905</v>
      </c>
      <c r="I122" s="593">
        <v>113</v>
      </c>
      <c r="J122" s="593">
        <v>502</v>
      </c>
      <c r="K122" s="593">
        <v>6</v>
      </c>
      <c r="L122" s="593">
        <v>118</v>
      </c>
      <c r="M122" s="593">
        <v>378</v>
      </c>
      <c r="O122" s="588"/>
      <c r="P122" s="588"/>
      <c r="Q122" s="588"/>
      <c r="R122" s="588"/>
      <c r="S122" s="588"/>
      <c r="T122" s="588"/>
      <c r="U122" s="588"/>
      <c r="V122" s="588"/>
      <c r="W122" s="588"/>
    </row>
    <row r="123" spans="1:23" ht="18" customHeight="1">
      <c r="A123" s="596"/>
      <c r="B123" s="595"/>
      <c r="C123" s="594" t="s">
        <v>1586</v>
      </c>
      <c r="D123" s="593">
        <v>7033</v>
      </c>
      <c r="E123" s="593">
        <v>5282</v>
      </c>
      <c r="F123" s="593">
        <v>1247</v>
      </c>
      <c r="G123" s="593">
        <v>68</v>
      </c>
      <c r="H123" s="593">
        <v>3697</v>
      </c>
      <c r="I123" s="593">
        <v>270</v>
      </c>
      <c r="J123" s="593">
        <v>1751</v>
      </c>
      <c r="K123" s="593">
        <v>37</v>
      </c>
      <c r="L123" s="593">
        <v>458</v>
      </c>
      <c r="M123" s="593">
        <v>1256</v>
      </c>
      <c r="O123" s="588"/>
      <c r="P123" s="588"/>
      <c r="Q123" s="588"/>
      <c r="R123" s="588"/>
      <c r="S123" s="588"/>
      <c r="T123" s="588"/>
      <c r="U123" s="588"/>
      <c r="V123" s="588"/>
      <c r="W123" s="588"/>
    </row>
    <row r="124" spans="1:23" ht="9" customHeight="1">
      <c r="A124" s="596"/>
      <c r="B124" s="595" t="s">
        <v>791</v>
      </c>
      <c r="C124" s="597" t="s">
        <v>1588</v>
      </c>
      <c r="D124" s="598">
        <v>7868</v>
      </c>
      <c r="E124" s="598">
        <v>6152</v>
      </c>
      <c r="F124" s="598">
        <v>906</v>
      </c>
      <c r="G124" s="598">
        <v>90</v>
      </c>
      <c r="H124" s="598">
        <v>5068</v>
      </c>
      <c r="I124" s="598">
        <v>88</v>
      </c>
      <c r="J124" s="598">
        <v>1716</v>
      </c>
      <c r="K124" s="598">
        <v>21</v>
      </c>
      <c r="L124" s="598">
        <v>260</v>
      </c>
      <c r="M124" s="598">
        <v>1435</v>
      </c>
      <c r="O124" s="588"/>
      <c r="P124" s="588"/>
      <c r="Q124" s="588"/>
      <c r="R124" s="588"/>
      <c r="S124" s="588"/>
      <c r="T124" s="588"/>
      <c r="U124" s="588"/>
      <c r="V124" s="588"/>
      <c r="W124" s="588"/>
    </row>
    <row r="125" spans="1:23" ht="9" customHeight="1">
      <c r="A125" s="604"/>
      <c r="B125" s="595"/>
      <c r="C125" s="597" t="s">
        <v>1587</v>
      </c>
      <c r="D125" s="593">
        <v>1466</v>
      </c>
      <c r="E125" s="593">
        <v>1094</v>
      </c>
      <c r="F125" s="593">
        <v>115</v>
      </c>
      <c r="G125" s="593">
        <v>9</v>
      </c>
      <c r="H125" s="593">
        <v>953</v>
      </c>
      <c r="I125" s="593">
        <v>17</v>
      </c>
      <c r="J125" s="593">
        <v>372</v>
      </c>
      <c r="K125" s="593">
        <v>0</v>
      </c>
      <c r="L125" s="593">
        <v>34</v>
      </c>
      <c r="M125" s="593">
        <v>338</v>
      </c>
      <c r="O125" s="588"/>
      <c r="P125" s="588"/>
      <c r="Q125" s="588"/>
      <c r="R125" s="588"/>
      <c r="S125" s="588"/>
      <c r="T125" s="588"/>
      <c r="U125" s="588"/>
      <c r="V125" s="588"/>
      <c r="W125" s="588"/>
    </row>
    <row r="126" spans="1:23" ht="18" customHeight="1">
      <c r="A126" s="596"/>
      <c r="B126" s="595"/>
      <c r="C126" s="594" t="s">
        <v>1586</v>
      </c>
      <c r="D126" s="593">
        <v>9334</v>
      </c>
      <c r="E126" s="593">
        <v>7246</v>
      </c>
      <c r="F126" s="593">
        <v>1021</v>
      </c>
      <c r="G126" s="593">
        <v>99</v>
      </c>
      <c r="H126" s="593">
        <v>6021</v>
      </c>
      <c r="I126" s="593">
        <v>105</v>
      </c>
      <c r="J126" s="593">
        <v>2088</v>
      </c>
      <c r="K126" s="593">
        <v>21</v>
      </c>
      <c r="L126" s="593">
        <v>294</v>
      </c>
      <c r="M126" s="593">
        <v>1773</v>
      </c>
      <c r="O126" s="588"/>
      <c r="P126" s="588"/>
      <c r="Q126" s="588"/>
      <c r="R126" s="588"/>
      <c r="S126" s="588"/>
      <c r="T126" s="588"/>
      <c r="U126" s="588"/>
      <c r="V126" s="588"/>
      <c r="W126" s="588"/>
    </row>
    <row r="127" spans="1:23" ht="9" customHeight="1">
      <c r="A127" s="596"/>
      <c r="B127" s="595" t="s">
        <v>790</v>
      </c>
      <c r="C127" s="597" t="s">
        <v>1588</v>
      </c>
      <c r="D127" s="598">
        <v>10668</v>
      </c>
      <c r="E127" s="598">
        <v>8755</v>
      </c>
      <c r="F127" s="598">
        <v>1148</v>
      </c>
      <c r="G127" s="598">
        <v>92</v>
      </c>
      <c r="H127" s="598">
        <v>7454</v>
      </c>
      <c r="I127" s="598">
        <v>61</v>
      </c>
      <c r="J127" s="598">
        <v>1913</v>
      </c>
      <c r="K127" s="598">
        <v>57</v>
      </c>
      <c r="L127" s="598">
        <v>503</v>
      </c>
      <c r="M127" s="598">
        <v>1353</v>
      </c>
      <c r="O127" s="588"/>
      <c r="P127" s="588"/>
      <c r="Q127" s="588"/>
      <c r="R127" s="588"/>
      <c r="S127" s="588"/>
      <c r="T127" s="588"/>
      <c r="U127" s="588"/>
      <c r="V127" s="588"/>
      <c r="W127" s="588"/>
    </row>
    <row r="128" spans="1:23" ht="9" customHeight="1">
      <c r="A128" s="605"/>
      <c r="B128" s="595"/>
      <c r="C128" s="597" t="s">
        <v>1587</v>
      </c>
      <c r="D128" s="593">
        <v>2167</v>
      </c>
      <c r="E128" s="593">
        <v>1749</v>
      </c>
      <c r="F128" s="593">
        <v>137</v>
      </c>
      <c r="G128" s="593">
        <v>18</v>
      </c>
      <c r="H128" s="593">
        <v>1574</v>
      </c>
      <c r="I128" s="593">
        <v>20</v>
      </c>
      <c r="J128" s="593">
        <v>418</v>
      </c>
      <c r="K128" s="593">
        <v>0</v>
      </c>
      <c r="L128" s="593">
        <v>64</v>
      </c>
      <c r="M128" s="593">
        <v>354</v>
      </c>
      <c r="O128" s="588"/>
      <c r="P128" s="588"/>
      <c r="Q128" s="588"/>
      <c r="R128" s="588"/>
      <c r="S128" s="588"/>
      <c r="T128" s="588"/>
      <c r="U128" s="588"/>
      <c r="V128" s="588"/>
      <c r="W128" s="588"/>
    </row>
    <row r="129" spans="1:23" ht="18" customHeight="1">
      <c r="A129" s="596"/>
      <c r="B129" s="595"/>
      <c r="C129" s="594" t="s">
        <v>1586</v>
      </c>
      <c r="D129" s="593">
        <v>12835</v>
      </c>
      <c r="E129" s="593">
        <v>10504</v>
      </c>
      <c r="F129" s="593">
        <v>1285</v>
      </c>
      <c r="G129" s="593">
        <v>110</v>
      </c>
      <c r="H129" s="593">
        <v>9028</v>
      </c>
      <c r="I129" s="593">
        <v>81</v>
      </c>
      <c r="J129" s="593">
        <v>2331</v>
      </c>
      <c r="K129" s="593">
        <v>57</v>
      </c>
      <c r="L129" s="593">
        <v>567</v>
      </c>
      <c r="M129" s="593">
        <v>1707</v>
      </c>
      <c r="O129" s="588"/>
      <c r="P129" s="588"/>
      <c r="Q129" s="588"/>
      <c r="R129" s="588"/>
      <c r="S129" s="588"/>
      <c r="T129" s="588"/>
      <c r="U129" s="588"/>
      <c r="V129" s="588"/>
      <c r="W129" s="588"/>
    </row>
    <row r="130" spans="1:23" ht="9" customHeight="1">
      <c r="A130" s="596"/>
      <c r="B130" s="595" t="s">
        <v>789</v>
      </c>
      <c r="C130" s="597" t="s">
        <v>1588</v>
      </c>
      <c r="D130" s="598">
        <v>8327</v>
      </c>
      <c r="E130" s="598">
        <v>6834</v>
      </c>
      <c r="F130" s="598">
        <v>873</v>
      </c>
      <c r="G130" s="598">
        <v>36</v>
      </c>
      <c r="H130" s="598">
        <v>5865</v>
      </c>
      <c r="I130" s="598">
        <v>60</v>
      </c>
      <c r="J130" s="598">
        <v>1493</v>
      </c>
      <c r="K130" s="598">
        <v>45</v>
      </c>
      <c r="L130" s="598">
        <v>488</v>
      </c>
      <c r="M130" s="598">
        <v>960</v>
      </c>
      <c r="O130" s="588"/>
      <c r="P130" s="588"/>
      <c r="Q130" s="588"/>
      <c r="R130" s="588"/>
      <c r="S130" s="588"/>
      <c r="T130" s="588"/>
      <c r="U130" s="588"/>
      <c r="V130" s="588"/>
      <c r="W130" s="588"/>
    </row>
    <row r="131" spans="1:23" ht="9" customHeight="1">
      <c r="A131" s="596"/>
      <c r="B131" s="595"/>
      <c r="C131" s="597" t="s">
        <v>1587</v>
      </c>
      <c r="D131" s="593">
        <v>3971</v>
      </c>
      <c r="E131" s="593">
        <v>3243</v>
      </c>
      <c r="F131" s="593">
        <v>141</v>
      </c>
      <c r="G131" s="593">
        <v>20</v>
      </c>
      <c r="H131" s="593">
        <v>3059</v>
      </c>
      <c r="I131" s="593">
        <v>23</v>
      </c>
      <c r="J131" s="593">
        <v>728</v>
      </c>
      <c r="K131" s="593">
        <v>4</v>
      </c>
      <c r="L131" s="593">
        <v>133</v>
      </c>
      <c r="M131" s="593">
        <v>591</v>
      </c>
      <c r="O131" s="588"/>
      <c r="P131" s="588"/>
      <c r="Q131" s="588"/>
      <c r="R131" s="588"/>
      <c r="S131" s="588"/>
      <c r="T131" s="588"/>
      <c r="U131" s="588"/>
      <c r="V131" s="588"/>
      <c r="W131" s="588"/>
    </row>
    <row r="132" spans="1:23" ht="18" customHeight="1">
      <c r="A132" s="596"/>
      <c r="B132" s="595"/>
      <c r="C132" s="594" t="s">
        <v>1586</v>
      </c>
      <c r="D132" s="593">
        <v>12298</v>
      </c>
      <c r="E132" s="593">
        <v>10077</v>
      </c>
      <c r="F132" s="593">
        <v>1014</v>
      </c>
      <c r="G132" s="593">
        <v>56</v>
      </c>
      <c r="H132" s="593">
        <v>8924</v>
      </c>
      <c r="I132" s="593">
        <v>83</v>
      </c>
      <c r="J132" s="593">
        <v>2221</v>
      </c>
      <c r="K132" s="593">
        <v>49</v>
      </c>
      <c r="L132" s="593">
        <v>621</v>
      </c>
      <c r="M132" s="593">
        <v>1551</v>
      </c>
      <c r="O132" s="588"/>
      <c r="P132" s="588"/>
      <c r="Q132" s="588"/>
      <c r="R132" s="588"/>
      <c r="S132" s="588"/>
      <c r="T132" s="588"/>
      <c r="U132" s="588"/>
      <c r="V132" s="588"/>
      <c r="W132" s="588"/>
    </row>
    <row r="133" spans="1:23" ht="9" customHeight="1">
      <c r="A133" s="596"/>
      <c r="B133" s="595" t="s">
        <v>788</v>
      </c>
      <c r="C133" s="597" t="s">
        <v>1588</v>
      </c>
      <c r="D133" s="598">
        <v>1089</v>
      </c>
      <c r="E133" s="601" t="s">
        <v>538</v>
      </c>
      <c r="F133" s="601" t="s">
        <v>538</v>
      </c>
      <c r="G133" s="601" t="s">
        <v>538</v>
      </c>
      <c r="H133" s="601" t="s">
        <v>538</v>
      </c>
      <c r="I133" s="601" t="s">
        <v>538</v>
      </c>
      <c r="J133" s="601" t="s">
        <v>538</v>
      </c>
      <c r="K133" s="601" t="s">
        <v>538</v>
      </c>
      <c r="L133" s="601" t="s">
        <v>538</v>
      </c>
      <c r="M133" s="601" t="s">
        <v>538</v>
      </c>
      <c r="O133" s="588"/>
      <c r="P133" s="588"/>
      <c r="Q133" s="588"/>
      <c r="R133" s="588"/>
      <c r="S133" s="588"/>
      <c r="T133" s="588"/>
      <c r="U133" s="588"/>
      <c r="V133" s="588"/>
      <c r="W133" s="588"/>
    </row>
    <row r="134" spans="1:23" ht="9" customHeight="1">
      <c r="A134" s="596"/>
      <c r="B134" s="595"/>
      <c r="C134" s="597" t="s">
        <v>1587</v>
      </c>
      <c r="D134" s="593">
        <v>932</v>
      </c>
      <c r="E134" s="601" t="s">
        <v>538</v>
      </c>
      <c r="F134" s="601" t="s">
        <v>538</v>
      </c>
      <c r="G134" s="601" t="s">
        <v>538</v>
      </c>
      <c r="H134" s="601" t="s">
        <v>538</v>
      </c>
      <c r="I134" s="601" t="s">
        <v>538</v>
      </c>
      <c r="J134" s="601" t="s">
        <v>538</v>
      </c>
      <c r="K134" s="601" t="s">
        <v>538</v>
      </c>
      <c r="L134" s="601" t="s">
        <v>538</v>
      </c>
      <c r="M134" s="601" t="s">
        <v>538</v>
      </c>
      <c r="O134" s="588"/>
      <c r="P134" s="588"/>
      <c r="Q134" s="588"/>
      <c r="R134" s="588"/>
      <c r="S134" s="588"/>
      <c r="T134" s="588"/>
      <c r="U134" s="588"/>
      <c r="V134" s="588"/>
      <c r="W134" s="588"/>
    </row>
    <row r="135" spans="1:23" ht="18" customHeight="1">
      <c r="A135" s="596"/>
      <c r="B135" s="595"/>
      <c r="C135" s="594" t="s">
        <v>1586</v>
      </c>
      <c r="D135" s="593">
        <v>2021</v>
      </c>
      <c r="E135" s="600" t="s">
        <v>538</v>
      </c>
      <c r="F135" s="600" t="s">
        <v>538</v>
      </c>
      <c r="G135" s="600" t="s">
        <v>538</v>
      </c>
      <c r="H135" s="600" t="s">
        <v>538</v>
      </c>
      <c r="I135" s="600" t="s">
        <v>538</v>
      </c>
      <c r="J135" s="600" t="s">
        <v>538</v>
      </c>
      <c r="K135" s="600" t="s">
        <v>538</v>
      </c>
      <c r="L135" s="600" t="s">
        <v>538</v>
      </c>
      <c r="M135" s="600" t="s">
        <v>538</v>
      </c>
      <c r="O135" s="588"/>
      <c r="P135" s="588"/>
      <c r="Q135" s="588"/>
      <c r="R135" s="588"/>
      <c r="S135" s="588"/>
      <c r="T135" s="588"/>
      <c r="U135" s="588"/>
      <c r="V135" s="588"/>
      <c r="W135" s="588"/>
    </row>
    <row r="136" spans="1:23" ht="9" customHeight="1">
      <c r="A136" s="596"/>
      <c r="B136" s="595" t="s">
        <v>787</v>
      </c>
      <c r="C136" s="597" t="s">
        <v>1588</v>
      </c>
      <c r="D136" s="598">
        <v>5898</v>
      </c>
      <c r="E136" s="598">
        <v>4749</v>
      </c>
      <c r="F136" s="598">
        <v>861</v>
      </c>
      <c r="G136" s="598">
        <v>69</v>
      </c>
      <c r="H136" s="598">
        <v>3765</v>
      </c>
      <c r="I136" s="598">
        <v>54</v>
      </c>
      <c r="J136" s="598">
        <v>1149</v>
      </c>
      <c r="K136" s="598">
        <v>61</v>
      </c>
      <c r="L136" s="598">
        <v>383</v>
      </c>
      <c r="M136" s="598">
        <v>705</v>
      </c>
      <c r="O136" s="588"/>
      <c r="P136" s="588"/>
      <c r="Q136" s="588"/>
      <c r="R136" s="588"/>
      <c r="S136" s="588"/>
      <c r="T136" s="588"/>
      <c r="U136" s="588"/>
      <c r="V136" s="588"/>
      <c r="W136" s="588"/>
    </row>
    <row r="137" spans="1:23" ht="9" customHeight="1">
      <c r="A137" s="596"/>
      <c r="B137" s="595"/>
      <c r="C137" s="597" t="s">
        <v>1587</v>
      </c>
      <c r="D137" s="593">
        <v>5255</v>
      </c>
      <c r="E137" s="593">
        <v>4124</v>
      </c>
      <c r="F137" s="593">
        <v>255</v>
      </c>
      <c r="G137" s="593">
        <v>63</v>
      </c>
      <c r="H137" s="593">
        <v>3746</v>
      </c>
      <c r="I137" s="593">
        <v>60</v>
      </c>
      <c r="J137" s="593">
        <v>1131</v>
      </c>
      <c r="K137" s="593">
        <v>3</v>
      </c>
      <c r="L137" s="593">
        <v>173</v>
      </c>
      <c r="M137" s="593">
        <v>955</v>
      </c>
      <c r="O137" s="588"/>
      <c r="P137" s="588"/>
      <c r="Q137" s="588"/>
      <c r="R137" s="588"/>
      <c r="S137" s="588"/>
      <c r="T137" s="588"/>
      <c r="U137" s="588"/>
      <c r="V137" s="588"/>
      <c r="W137" s="588"/>
    </row>
    <row r="138" spans="1:23" ht="18" customHeight="1">
      <c r="A138" s="596"/>
      <c r="B138" s="595"/>
      <c r="C138" s="594" t="s">
        <v>1586</v>
      </c>
      <c r="D138" s="593">
        <v>11153</v>
      </c>
      <c r="E138" s="593">
        <v>8873</v>
      </c>
      <c r="F138" s="593">
        <v>1116</v>
      </c>
      <c r="G138" s="593">
        <v>132</v>
      </c>
      <c r="H138" s="593">
        <v>7511</v>
      </c>
      <c r="I138" s="593">
        <v>114</v>
      </c>
      <c r="J138" s="593">
        <v>2280</v>
      </c>
      <c r="K138" s="593">
        <v>64</v>
      </c>
      <c r="L138" s="593">
        <v>556</v>
      </c>
      <c r="M138" s="593">
        <v>1660</v>
      </c>
      <c r="O138" s="588"/>
      <c r="P138" s="588"/>
      <c r="Q138" s="588"/>
      <c r="R138" s="588"/>
      <c r="S138" s="588"/>
      <c r="T138" s="588"/>
      <c r="U138" s="588"/>
      <c r="V138" s="588"/>
      <c r="W138" s="588"/>
    </row>
    <row r="139" spans="1:23" s="588" customFormat="1" ht="18" customHeight="1">
      <c r="B139" s="592" t="s">
        <v>1622</v>
      </c>
      <c r="C139" s="602" t="s">
        <v>1588</v>
      </c>
      <c r="D139" s="598">
        <v>2591</v>
      </c>
      <c r="E139" s="598">
        <v>1981</v>
      </c>
      <c r="F139" s="598">
        <v>358</v>
      </c>
      <c r="G139" s="598">
        <v>33</v>
      </c>
      <c r="H139" s="598">
        <v>1574</v>
      </c>
      <c r="I139" s="598">
        <v>16</v>
      </c>
      <c r="J139" s="598">
        <v>610</v>
      </c>
      <c r="K139" s="598">
        <v>7</v>
      </c>
      <c r="L139" s="598">
        <v>232</v>
      </c>
      <c r="M139" s="598">
        <v>371</v>
      </c>
    </row>
    <row r="140" spans="1:23" ht="9" customHeight="1">
      <c r="A140" s="596"/>
      <c r="B140" s="595"/>
      <c r="C140" s="597" t="s">
        <v>1587</v>
      </c>
      <c r="D140" s="593">
        <v>1270</v>
      </c>
      <c r="E140" s="593">
        <v>932</v>
      </c>
      <c r="F140" s="593">
        <v>59</v>
      </c>
      <c r="G140" s="593">
        <v>18</v>
      </c>
      <c r="H140" s="593">
        <v>844</v>
      </c>
      <c r="I140" s="593">
        <v>11</v>
      </c>
      <c r="J140" s="593">
        <v>338</v>
      </c>
      <c r="K140" s="593">
        <v>3</v>
      </c>
      <c r="L140" s="593">
        <v>46</v>
      </c>
      <c r="M140" s="593">
        <v>289</v>
      </c>
      <c r="O140" s="588"/>
      <c r="P140" s="588"/>
      <c r="Q140" s="588"/>
      <c r="R140" s="588"/>
      <c r="S140" s="588"/>
      <c r="T140" s="588"/>
      <c r="U140" s="588"/>
      <c r="V140" s="588"/>
      <c r="W140" s="588"/>
    </row>
    <row r="141" spans="1:23" ht="18" customHeight="1">
      <c r="A141" s="596"/>
      <c r="B141" s="595"/>
      <c r="C141" s="594" t="s">
        <v>1586</v>
      </c>
      <c r="D141" s="593">
        <v>3861</v>
      </c>
      <c r="E141" s="593">
        <v>2913</v>
      </c>
      <c r="F141" s="593">
        <v>417</v>
      </c>
      <c r="G141" s="593">
        <v>51</v>
      </c>
      <c r="H141" s="593">
        <v>2418</v>
      </c>
      <c r="I141" s="593">
        <v>27</v>
      </c>
      <c r="J141" s="593">
        <v>948</v>
      </c>
      <c r="K141" s="593">
        <v>10</v>
      </c>
      <c r="L141" s="593">
        <v>278</v>
      </c>
      <c r="M141" s="593">
        <v>660</v>
      </c>
      <c r="O141" s="588"/>
      <c r="P141" s="588"/>
      <c r="Q141" s="588"/>
      <c r="R141" s="588"/>
      <c r="S141" s="588"/>
      <c r="T141" s="588"/>
      <c r="U141" s="588"/>
      <c r="V141" s="588"/>
      <c r="W141" s="588"/>
    </row>
    <row r="142" spans="1:23" ht="9" customHeight="1">
      <c r="A142" s="596"/>
      <c r="B142" s="595" t="s">
        <v>785</v>
      </c>
      <c r="C142" s="597" t="s">
        <v>1588</v>
      </c>
      <c r="D142" s="598">
        <v>1618</v>
      </c>
      <c r="E142" s="601" t="s">
        <v>538</v>
      </c>
      <c r="F142" s="601" t="s">
        <v>538</v>
      </c>
      <c r="G142" s="601" t="s">
        <v>538</v>
      </c>
      <c r="H142" s="601" t="s">
        <v>538</v>
      </c>
      <c r="I142" s="601" t="s">
        <v>538</v>
      </c>
      <c r="J142" s="601" t="s">
        <v>538</v>
      </c>
      <c r="K142" s="601" t="s">
        <v>538</v>
      </c>
      <c r="L142" s="601" t="s">
        <v>538</v>
      </c>
      <c r="M142" s="601" t="s">
        <v>538</v>
      </c>
      <c r="O142" s="588"/>
      <c r="P142" s="588"/>
      <c r="Q142" s="588"/>
      <c r="R142" s="588"/>
      <c r="S142" s="588"/>
      <c r="T142" s="588"/>
      <c r="U142" s="588"/>
      <c r="V142" s="588"/>
      <c r="W142" s="588"/>
    </row>
    <row r="143" spans="1:23" ht="9" customHeight="1">
      <c r="A143" s="596"/>
      <c r="B143" s="595"/>
      <c r="C143" s="597" t="s">
        <v>1587</v>
      </c>
      <c r="D143" s="593">
        <v>964</v>
      </c>
      <c r="E143" s="601" t="s">
        <v>538</v>
      </c>
      <c r="F143" s="601" t="s">
        <v>538</v>
      </c>
      <c r="G143" s="601" t="s">
        <v>538</v>
      </c>
      <c r="H143" s="601" t="s">
        <v>538</v>
      </c>
      <c r="I143" s="601" t="s">
        <v>538</v>
      </c>
      <c r="J143" s="601" t="s">
        <v>538</v>
      </c>
      <c r="K143" s="601" t="s">
        <v>538</v>
      </c>
      <c r="L143" s="601" t="s">
        <v>538</v>
      </c>
      <c r="M143" s="601" t="s">
        <v>538</v>
      </c>
      <c r="O143" s="588"/>
      <c r="P143" s="588"/>
      <c r="Q143" s="588"/>
      <c r="R143" s="588"/>
      <c r="S143" s="588"/>
      <c r="T143" s="588"/>
      <c r="U143" s="588"/>
      <c r="V143" s="588"/>
      <c r="W143" s="588"/>
    </row>
    <row r="144" spans="1:23" ht="18" customHeight="1">
      <c r="A144" s="596"/>
      <c r="B144" s="595"/>
      <c r="C144" s="594" t="s">
        <v>1586</v>
      </c>
      <c r="D144" s="593">
        <v>2582</v>
      </c>
      <c r="E144" s="600" t="s">
        <v>538</v>
      </c>
      <c r="F144" s="600" t="s">
        <v>538</v>
      </c>
      <c r="G144" s="600" t="s">
        <v>538</v>
      </c>
      <c r="H144" s="600" t="s">
        <v>538</v>
      </c>
      <c r="I144" s="600" t="s">
        <v>538</v>
      </c>
      <c r="J144" s="600" t="s">
        <v>538</v>
      </c>
      <c r="K144" s="600" t="s">
        <v>538</v>
      </c>
      <c r="L144" s="600" t="s">
        <v>538</v>
      </c>
      <c r="M144" s="600" t="s">
        <v>538</v>
      </c>
      <c r="O144" s="588"/>
      <c r="P144" s="588"/>
      <c r="Q144" s="588"/>
      <c r="R144" s="588"/>
      <c r="S144" s="588"/>
      <c r="T144" s="588"/>
      <c r="U144" s="588"/>
      <c r="V144" s="588"/>
      <c r="W144" s="588"/>
    </row>
    <row r="145" spans="1:23" ht="9" customHeight="1">
      <c r="A145" s="595" t="s">
        <v>1621</v>
      </c>
      <c r="C145" s="597" t="s">
        <v>1588</v>
      </c>
      <c r="D145" s="598">
        <v>44618</v>
      </c>
      <c r="E145" s="598">
        <v>35173</v>
      </c>
      <c r="F145" s="598">
        <v>5661</v>
      </c>
      <c r="G145" s="598">
        <v>403</v>
      </c>
      <c r="H145" s="598">
        <v>28611</v>
      </c>
      <c r="I145" s="598">
        <v>498</v>
      </c>
      <c r="J145" s="598">
        <v>9445</v>
      </c>
      <c r="K145" s="598">
        <v>283</v>
      </c>
      <c r="L145" s="598">
        <v>2934</v>
      </c>
      <c r="M145" s="598">
        <v>6228</v>
      </c>
      <c r="O145" s="588"/>
      <c r="P145" s="588"/>
      <c r="Q145" s="588"/>
      <c r="R145" s="588"/>
      <c r="S145" s="588"/>
      <c r="T145" s="588"/>
      <c r="U145" s="588"/>
      <c r="V145" s="588"/>
      <c r="W145" s="588"/>
    </row>
    <row r="146" spans="1:23" ht="9" customHeight="1">
      <c r="A146" s="596"/>
      <c r="B146" s="595"/>
      <c r="C146" s="597" t="s">
        <v>1587</v>
      </c>
      <c r="D146" s="593">
        <v>18209</v>
      </c>
      <c r="E146" s="593">
        <v>14005</v>
      </c>
      <c r="F146" s="593">
        <v>1030</v>
      </c>
      <c r="G146" s="593">
        <v>150</v>
      </c>
      <c r="H146" s="593">
        <v>12533</v>
      </c>
      <c r="I146" s="593">
        <v>292</v>
      </c>
      <c r="J146" s="593">
        <v>4204</v>
      </c>
      <c r="K146" s="593">
        <v>21</v>
      </c>
      <c r="L146" s="593">
        <v>833</v>
      </c>
      <c r="M146" s="593">
        <v>3350</v>
      </c>
      <c r="O146" s="588"/>
      <c r="P146" s="588"/>
      <c r="Q146" s="588"/>
      <c r="R146" s="588"/>
      <c r="S146" s="588"/>
      <c r="T146" s="588"/>
      <c r="U146" s="588"/>
      <c r="V146" s="588"/>
      <c r="W146" s="588"/>
    </row>
    <row r="147" spans="1:23" ht="18" customHeight="1">
      <c r="A147" s="596"/>
      <c r="B147" s="595"/>
      <c r="C147" s="594" t="s">
        <v>1586</v>
      </c>
      <c r="D147" s="593">
        <v>62827</v>
      </c>
      <c r="E147" s="593">
        <v>49178</v>
      </c>
      <c r="F147" s="593">
        <v>6691</v>
      </c>
      <c r="G147" s="593">
        <v>553</v>
      </c>
      <c r="H147" s="593">
        <v>41144</v>
      </c>
      <c r="I147" s="593">
        <v>790</v>
      </c>
      <c r="J147" s="593">
        <v>13649</v>
      </c>
      <c r="K147" s="593">
        <v>304</v>
      </c>
      <c r="L147" s="593">
        <v>3767</v>
      </c>
      <c r="M147" s="593">
        <v>9578</v>
      </c>
      <c r="O147" s="588"/>
      <c r="P147" s="588"/>
      <c r="Q147" s="588"/>
      <c r="R147" s="588"/>
      <c r="S147" s="588"/>
      <c r="T147" s="588"/>
      <c r="U147" s="588"/>
      <c r="V147" s="588"/>
      <c r="W147" s="588"/>
    </row>
    <row r="148" spans="1:23" s="588" customFormat="1" ht="18" customHeight="1">
      <c r="A148" s="590" t="s">
        <v>403</v>
      </c>
      <c r="B148" s="592"/>
      <c r="C148" s="591"/>
    </row>
    <row r="149" spans="1:23" ht="9" customHeight="1">
      <c r="A149" s="596"/>
      <c r="B149" s="595" t="s">
        <v>784</v>
      </c>
      <c r="C149" s="597" t="s">
        <v>1588</v>
      </c>
      <c r="D149" s="598">
        <v>2686</v>
      </c>
      <c r="E149" s="598">
        <v>168</v>
      </c>
      <c r="F149" s="598">
        <v>95</v>
      </c>
      <c r="G149" s="598">
        <v>2</v>
      </c>
      <c r="H149" s="598">
        <v>70</v>
      </c>
      <c r="I149" s="598">
        <v>1</v>
      </c>
      <c r="J149" s="598">
        <v>2518</v>
      </c>
      <c r="K149" s="598">
        <v>108</v>
      </c>
      <c r="L149" s="598">
        <v>2392</v>
      </c>
      <c r="M149" s="598">
        <v>18</v>
      </c>
      <c r="O149" s="588"/>
      <c r="P149" s="588"/>
      <c r="Q149" s="588"/>
      <c r="R149" s="588"/>
      <c r="S149" s="588"/>
      <c r="T149" s="588"/>
      <c r="U149" s="588"/>
      <c r="V149" s="588"/>
      <c r="W149" s="588"/>
    </row>
    <row r="150" spans="1:23" ht="9" customHeight="1">
      <c r="A150" s="596"/>
      <c r="B150" s="595"/>
      <c r="C150" s="597" t="s">
        <v>1587</v>
      </c>
      <c r="D150" s="593">
        <v>549</v>
      </c>
      <c r="E150" s="593">
        <v>131</v>
      </c>
      <c r="F150" s="593">
        <v>26</v>
      </c>
      <c r="G150" s="593">
        <v>3</v>
      </c>
      <c r="H150" s="593">
        <v>102</v>
      </c>
      <c r="I150" s="593">
        <v>0</v>
      </c>
      <c r="J150" s="593">
        <v>418</v>
      </c>
      <c r="K150" s="593">
        <v>5</v>
      </c>
      <c r="L150" s="593">
        <v>401</v>
      </c>
      <c r="M150" s="593">
        <v>12</v>
      </c>
      <c r="O150" s="588"/>
      <c r="P150" s="588"/>
      <c r="Q150" s="588"/>
      <c r="R150" s="588"/>
      <c r="S150" s="588"/>
      <c r="T150" s="588"/>
      <c r="U150" s="588"/>
      <c r="V150" s="588"/>
      <c r="W150" s="588"/>
    </row>
    <row r="151" spans="1:23" ht="18" customHeight="1">
      <c r="A151" s="596"/>
      <c r="B151" s="595"/>
      <c r="C151" s="594" t="s">
        <v>1586</v>
      </c>
      <c r="D151" s="593">
        <v>3235</v>
      </c>
      <c r="E151" s="593">
        <v>299</v>
      </c>
      <c r="F151" s="593">
        <v>121</v>
      </c>
      <c r="G151" s="593">
        <v>5</v>
      </c>
      <c r="H151" s="593">
        <v>172</v>
      </c>
      <c r="I151" s="593">
        <v>1</v>
      </c>
      <c r="J151" s="593">
        <v>2936</v>
      </c>
      <c r="K151" s="593">
        <v>113</v>
      </c>
      <c r="L151" s="593">
        <v>2793</v>
      </c>
      <c r="M151" s="593">
        <v>30</v>
      </c>
      <c r="O151" s="588"/>
      <c r="P151" s="588"/>
      <c r="Q151" s="588"/>
      <c r="R151" s="588"/>
      <c r="S151" s="588"/>
      <c r="T151" s="588"/>
      <c r="U151" s="588"/>
      <c r="V151" s="588"/>
      <c r="W151" s="588"/>
    </row>
    <row r="152" spans="1:23" s="588" customFormat="1" ht="18" customHeight="1">
      <c r="B152" s="592" t="s">
        <v>1620</v>
      </c>
      <c r="C152" s="602" t="s">
        <v>1588</v>
      </c>
      <c r="D152" s="598">
        <v>244</v>
      </c>
      <c r="E152" s="601" t="s">
        <v>538</v>
      </c>
      <c r="F152" s="601" t="s">
        <v>538</v>
      </c>
      <c r="G152" s="601" t="s">
        <v>538</v>
      </c>
      <c r="H152" s="601" t="s">
        <v>538</v>
      </c>
      <c r="I152" s="601" t="s">
        <v>538</v>
      </c>
      <c r="J152" s="601" t="s">
        <v>538</v>
      </c>
      <c r="K152" s="601" t="s">
        <v>538</v>
      </c>
      <c r="L152" s="601" t="s">
        <v>538</v>
      </c>
      <c r="M152" s="601" t="s">
        <v>538</v>
      </c>
    </row>
    <row r="153" spans="1:23" ht="9" customHeight="1">
      <c r="A153" s="596"/>
      <c r="B153" s="595"/>
      <c r="C153" s="597" t="s">
        <v>1587</v>
      </c>
      <c r="D153" s="593">
        <v>418</v>
      </c>
      <c r="E153" s="601" t="s">
        <v>538</v>
      </c>
      <c r="F153" s="601" t="s">
        <v>538</v>
      </c>
      <c r="G153" s="601" t="s">
        <v>538</v>
      </c>
      <c r="H153" s="601" t="s">
        <v>538</v>
      </c>
      <c r="I153" s="601" t="s">
        <v>538</v>
      </c>
      <c r="J153" s="601" t="s">
        <v>538</v>
      </c>
      <c r="K153" s="601" t="s">
        <v>538</v>
      </c>
      <c r="L153" s="601" t="s">
        <v>538</v>
      </c>
      <c r="M153" s="601" t="s">
        <v>538</v>
      </c>
      <c r="O153" s="588"/>
      <c r="P153" s="588"/>
      <c r="Q153" s="588"/>
      <c r="R153" s="588"/>
      <c r="S153" s="588"/>
      <c r="T153" s="588"/>
      <c r="U153" s="588"/>
      <c r="V153" s="588"/>
      <c r="W153" s="588"/>
    </row>
    <row r="154" spans="1:23" ht="18" customHeight="1">
      <c r="A154" s="596"/>
      <c r="B154" s="595"/>
      <c r="C154" s="594" t="s">
        <v>1586</v>
      </c>
      <c r="D154" s="593">
        <v>662</v>
      </c>
      <c r="E154" s="600" t="s">
        <v>538</v>
      </c>
      <c r="F154" s="600" t="s">
        <v>538</v>
      </c>
      <c r="G154" s="600" t="s">
        <v>538</v>
      </c>
      <c r="H154" s="600" t="s">
        <v>538</v>
      </c>
      <c r="I154" s="600" t="s">
        <v>538</v>
      </c>
      <c r="J154" s="600" t="s">
        <v>538</v>
      </c>
      <c r="K154" s="600" t="s">
        <v>538</v>
      </c>
      <c r="L154" s="600" t="s">
        <v>538</v>
      </c>
      <c r="M154" s="600" t="s">
        <v>538</v>
      </c>
      <c r="O154" s="588"/>
      <c r="P154" s="588"/>
      <c r="Q154" s="588"/>
      <c r="R154" s="588"/>
      <c r="S154" s="588"/>
      <c r="T154" s="588"/>
      <c r="U154" s="588"/>
      <c r="V154" s="588"/>
      <c r="W154" s="588"/>
    </row>
    <row r="155" spans="1:23" s="588" customFormat="1" ht="18" customHeight="1">
      <c r="B155" s="592" t="s">
        <v>1619</v>
      </c>
      <c r="C155" s="602" t="s">
        <v>1588</v>
      </c>
      <c r="D155" s="598">
        <v>2333</v>
      </c>
      <c r="E155" s="598">
        <v>2148</v>
      </c>
      <c r="F155" s="598">
        <v>382</v>
      </c>
      <c r="G155" s="598">
        <v>61</v>
      </c>
      <c r="H155" s="598">
        <v>1705</v>
      </c>
      <c r="I155" s="598">
        <v>0</v>
      </c>
      <c r="J155" s="598">
        <v>185</v>
      </c>
      <c r="K155" s="598">
        <v>7</v>
      </c>
      <c r="L155" s="598">
        <v>56</v>
      </c>
      <c r="M155" s="598">
        <v>122</v>
      </c>
    </row>
    <row r="156" spans="1:23" ht="9" customHeight="1">
      <c r="A156" s="596"/>
      <c r="B156" s="595"/>
      <c r="C156" s="597" t="s">
        <v>1587</v>
      </c>
      <c r="D156" s="593">
        <v>2296</v>
      </c>
      <c r="E156" s="593">
        <v>2066</v>
      </c>
      <c r="F156" s="593">
        <v>84</v>
      </c>
      <c r="G156" s="593">
        <v>49</v>
      </c>
      <c r="H156" s="593">
        <v>1930</v>
      </c>
      <c r="I156" s="593">
        <v>3</v>
      </c>
      <c r="J156" s="593">
        <v>230</v>
      </c>
      <c r="K156" s="593">
        <v>1</v>
      </c>
      <c r="L156" s="593">
        <v>33</v>
      </c>
      <c r="M156" s="593">
        <v>196</v>
      </c>
      <c r="O156" s="588"/>
      <c r="P156" s="588"/>
      <c r="Q156" s="588"/>
      <c r="R156" s="588"/>
      <c r="S156" s="588"/>
      <c r="T156" s="588"/>
      <c r="U156" s="588"/>
      <c r="V156" s="588"/>
      <c r="W156" s="588"/>
    </row>
    <row r="157" spans="1:23" ht="18" customHeight="1">
      <c r="A157" s="596"/>
      <c r="B157" s="595"/>
      <c r="C157" s="594" t="s">
        <v>1586</v>
      </c>
      <c r="D157" s="593">
        <v>4629</v>
      </c>
      <c r="E157" s="593">
        <v>4214</v>
      </c>
      <c r="F157" s="593">
        <v>466</v>
      </c>
      <c r="G157" s="593">
        <v>110</v>
      </c>
      <c r="H157" s="593">
        <v>3635</v>
      </c>
      <c r="I157" s="593">
        <v>3</v>
      </c>
      <c r="J157" s="593">
        <v>415</v>
      </c>
      <c r="K157" s="593">
        <v>8</v>
      </c>
      <c r="L157" s="593">
        <v>89</v>
      </c>
      <c r="M157" s="593">
        <v>318</v>
      </c>
      <c r="O157" s="588"/>
      <c r="P157" s="588"/>
      <c r="Q157" s="588"/>
      <c r="R157" s="588"/>
      <c r="S157" s="588"/>
      <c r="T157" s="588"/>
      <c r="U157" s="588"/>
      <c r="V157" s="588"/>
      <c r="W157" s="588"/>
    </row>
    <row r="158" spans="1:23" ht="32.25" customHeight="1">
      <c r="A158" s="596"/>
      <c r="B158" s="595"/>
      <c r="C158" s="594"/>
      <c r="D158" s="593"/>
      <c r="E158" s="593"/>
      <c r="F158" s="593"/>
      <c r="G158" s="593"/>
      <c r="H158" s="593"/>
      <c r="I158" s="593"/>
      <c r="J158" s="593"/>
      <c r="K158" s="593"/>
      <c r="L158" s="593"/>
      <c r="M158" s="593"/>
      <c r="O158" s="588"/>
      <c r="P158" s="588"/>
      <c r="Q158" s="588"/>
      <c r="R158" s="588"/>
      <c r="S158" s="588"/>
      <c r="T158" s="588"/>
      <c r="U158" s="588"/>
      <c r="V158" s="588"/>
      <c r="W158" s="588"/>
    </row>
    <row r="159" spans="1:23" s="588" customFormat="1" ht="9" customHeight="1">
      <c r="A159" s="589" t="s">
        <v>51</v>
      </c>
      <c r="B159" s="592"/>
      <c r="C159" s="591"/>
      <c r="D159" s="590"/>
      <c r="E159" s="590"/>
      <c r="F159" s="590"/>
      <c r="G159" s="590"/>
      <c r="H159" s="590"/>
      <c r="I159" s="590"/>
      <c r="J159" s="590"/>
      <c r="K159" s="590"/>
      <c r="L159" s="590"/>
      <c r="M159" s="590"/>
    </row>
    <row r="160" spans="1:23" ht="12.75" customHeight="1">
      <c r="B160" s="609"/>
      <c r="C160" s="597"/>
      <c r="D160" s="606" t="s">
        <v>1644</v>
      </c>
      <c r="E160" s="609"/>
      <c r="F160" s="609"/>
      <c r="G160" s="609"/>
      <c r="H160" s="609"/>
      <c r="I160" s="609"/>
      <c r="J160" s="609"/>
      <c r="K160" s="609"/>
      <c r="L160" s="609"/>
      <c r="M160" s="609"/>
      <c r="O160" s="588"/>
      <c r="P160" s="588"/>
      <c r="Q160" s="588"/>
      <c r="R160" s="588"/>
      <c r="S160" s="588"/>
      <c r="T160" s="588"/>
      <c r="U160" s="588"/>
      <c r="V160" s="588"/>
      <c r="W160" s="588"/>
    </row>
    <row r="161" spans="1:23" s="588" customFormat="1" ht="9" customHeight="1">
      <c r="D161" s="606"/>
    </row>
    <row r="162" spans="1:23" s="588" customFormat="1" ht="18" customHeight="1">
      <c r="B162" s="592" t="s">
        <v>1650</v>
      </c>
      <c r="C162" s="602" t="s">
        <v>1588</v>
      </c>
      <c r="D162" s="598">
        <v>5227</v>
      </c>
      <c r="E162" s="598">
        <v>4974</v>
      </c>
      <c r="F162" s="598">
        <v>701</v>
      </c>
      <c r="G162" s="598">
        <v>87</v>
      </c>
      <c r="H162" s="598">
        <v>4185</v>
      </c>
      <c r="I162" s="598">
        <v>1</v>
      </c>
      <c r="J162" s="598">
        <v>253</v>
      </c>
      <c r="K162" s="598">
        <v>12</v>
      </c>
      <c r="L162" s="598">
        <v>78</v>
      </c>
      <c r="M162" s="598">
        <v>163</v>
      </c>
    </row>
    <row r="163" spans="1:23" ht="9" customHeight="1">
      <c r="A163" s="596"/>
      <c r="B163" s="595"/>
      <c r="C163" s="597" t="s">
        <v>1587</v>
      </c>
      <c r="D163" s="593">
        <v>5443</v>
      </c>
      <c r="E163" s="593">
        <v>5154</v>
      </c>
      <c r="F163" s="593">
        <v>123</v>
      </c>
      <c r="G163" s="593">
        <v>76</v>
      </c>
      <c r="H163" s="593">
        <v>4954</v>
      </c>
      <c r="I163" s="593">
        <v>1</v>
      </c>
      <c r="J163" s="593">
        <v>289</v>
      </c>
      <c r="K163" s="593">
        <v>2</v>
      </c>
      <c r="L163" s="593">
        <v>32</v>
      </c>
      <c r="M163" s="593">
        <v>255</v>
      </c>
      <c r="O163" s="588"/>
      <c r="P163" s="588"/>
      <c r="Q163" s="588"/>
      <c r="R163" s="588"/>
      <c r="S163" s="588"/>
      <c r="T163" s="588"/>
      <c r="U163" s="588"/>
      <c r="V163" s="588"/>
      <c r="W163" s="588"/>
    </row>
    <row r="164" spans="1:23" ht="18" customHeight="1">
      <c r="A164" s="596"/>
      <c r="B164" s="595"/>
      <c r="C164" s="594" t="s">
        <v>1586</v>
      </c>
      <c r="D164" s="593">
        <v>10670</v>
      </c>
      <c r="E164" s="593">
        <v>10128</v>
      </c>
      <c r="F164" s="593">
        <v>824</v>
      </c>
      <c r="G164" s="593">
        <v>163</v>
      </c>
      <c r="H164" s="593">
        <v>9139</v>
      </c>
      <c r="I164" s="593">
        <v>2</v>
      </c>
      <c r="J164" s="593">
        <v>542</v>
      </c>
      <c r="K164" s="593">
        <v>14</v>
      </c>
      <c r="L164" s="593">
        <v>110</v>
      </c>
      <c r="M164" s="593">
        <v>418</v>
      </c>
      <c r="O164" s="588"/>
      <c r="P164" s="588"/>
      <c r="Q164" s="588"/>
      <c r="R164" s="588"/>
      <c r="S164" s="588"/>
      <c r="T164" s="588"/>
      <c r="U164" s="588"/>
      <c r="V164" s="588"/>
      <c r="W164" s="588"/>
    </row>
    <row r="165" spans="1:23" s="588" customFormat="1" ht="18" customHeight="1">
      <c r="B165" s="592" t="s">
        <v>1649</v>
      </c>
      <c r="C165" s="602" t="s">
        <v>1588</v>
      </c>
      <c r="D165" s="598">
        <v>21243</v>
      </c>
      <c r="E165" s="598">
        <v>20116</v>
      </c>
      <c r="F165" s="598">
        <v>1485</v>
      </c>
      <c r="G165" s="598">
        <v>89</v>
      </c>
      <c r="H165" s="598">
        <v>18541</v>
      </c>
      <c r="I165" s="598">
        <v>1</v>
      </c>
      <c r="J165" s="598">
        <v>1127</v>
      </c>
      <c r="K165" s="598">
        <v>15</v>
      </c>
      <c r="L165" s="598">
        <v>886</v>
      </c>
      <c r="M165" s="598">
        <v>226</v>
      </c>
    </row>
    <row r="166" spans="1:23" ht="9" customHeight="1">
      <c r="A166" s="596"/>
      <c r="B166" s="595"/>
      <c r="C166" s="597" t="s">
        <v>1587</v>
      </c>
      <c r="D166" s="593">
        <v>19608</v>
      </c>
      <c r="E166" s="593">
        <v>18833</v>
      </c>
      <c r="F166" s="593">
        <v>241</v>
      </c>
      <c r="G166" s="593">
        <v>129</v>
      </c>
      <c r="H166" s="593">
        <v>18455</v>
      </c>
      <c r="I166" s="593">
        <v>8</v>
      </c>
      <c r="J166" s="593">
        <v>775</v>
      </c>
      <c r="K166" s="593">
        <v>1</v>
      </c>
      <c r="L166" s="593">
        <v>240</v>
      </c>
      <c r="M166" s="593">
        <v>534</v>
      </c>
      <c r="O166" s="588"/>
      <c r="P166" s="588"/>
      <c r="Q166" s="588"/>
      <c r="R166" s="588"/>
      <c r="S166" s="588"/>
      <c r="T166" s="588"/>
      <c r="U166" s="588"/>
      <c r="V166" s="588"/>
      <c r="W166" s="588"/>
    </row>
    <row r="167" spans="1:23" ht="18" customHeight="1">
      <c r="A167" s="596"/>
      <c r="B167" s="595"/>
      <c r="C167" s="594" t="s">
        <v>1586</v>
      </c>
      <c r="D167" s="593">
        <v>40851</v>
      </c>
      <c r="E167" s="593">
        <v>38949</v>
      </c>
      <c r="F167" s="593">
        <v>1726</v>
      </c>
      <c r="G167" s="593">
        <v>218</v>
      </c>
      <c r="H167" s="593">
        <v>36996</v>
      </c>
      <c r="I167" s="593">
        <v>9</v>
      </c>
      <c r="J167" s="593">
        <v>1902</v>
      </c>
      <c r="K167" s="593">
        <v>16</v>
      </c>
      <c r="L167" s="593">
        <v>1126</v>
      </c>
      <c r="M167" s="593">
        <v>760</v>
      </c>
      <c r="O167" s="588"/>
      <c r="P167" s="588"/>
      <c r="Q167" s="588"/>
      <c r="R167" s="588"/>
      <c r="S167" s="588"/>
      <c r="T167" s="588"/>
      <c r="U167" s="588"/>
      <c r="V167" s="588"/>
      <c r="W167" s="588"/>
    </row>
    <row r="168" spans="1:23" s="588" customFormat="1" ht="18" customHeight="1">
      <c r="B168" s="592" t="s">
        <v>1616</v>
      </c>
      <c r="C168" s="602" t="s">
        <v>1588</v>
      </c>
      <c r="D168" s="598">
        <v>1146</v>
      </c>
      <c r="E168" s="601" t="s">
        <v>538</v>
      </c>
      <c r="F168" s="601" t="s">
        <v>538</v>
      </c>
      <c r="G168" s="601" t="s">
        <v>538</v>
      </c>
      <c r="H168" s="601" t="s">
        <v>538</v>
      </c>
      <c r="I168" s="601" t="s">
        <v>538</v>
      </c>
      <c r="J168" s="601" t="s">
        <v>538</v>
      </c>
      <c r="K168" s="601" t="s">
        <v>538</v>
      </c>
      <c r="L168" s="601" t="s">
        <v>538</v>
      </c>
      <c r="M168" s="601" t="s">
        <v>538</v>
      </c>
    </row>
    <row r="169" spans="1:23" ht="9" customHeight="1">
      <c r="A169" s="596"/>
      <c r="B169" s="595"/>
      <c r="C169" s="597" t="s">
        <v>1587</v>
      </c>
      <c r="D169" s="593">
        <v>830</v>
      </c>
      <c r="E169" s="601" t="s">
        <v>538</v>
      </c>
      <c r="F169" s="601" t="s">
        <v>538</v>
      </c>
      <c r="G169" s="601" t="s">
        <v>538</v>
      </c>
      <c r="H169" s="601" t="s">
        <v>538</v>
      </c>
      <c r="I169" s="601" t="s">
        <v>538</v>
      </c>
      <c r="J169" s="601" t="s">
        <v>538</v>
      </c>
      <c r="K169" s="601" t="s">
        <v>538</v>
      </c>
      <c r="L169" s="601" t="s">
        <v>538</v>
      </c>
      <c r="M169" s="601" t="s">
        <v>538</v>
      </c>
      <c r="O169" s="588"/>
      <c r="P169" s="588"/>
      <c r="Q169" s="588"/>
      <c r="R169" s="588"/>
      <c r="S169" s="588"/>
      <c r="T169" s="588"/>
      <c r="U169" s="588"/>
      <c r="V169" s="588"/>
      <c r="W169" s="588"/>
    </row>
    <row r="170" spans="1:23" ht="18" customHeight="1">
      <c r="A170" s="596"/>
      <c r="B170" s="595"/>
      <c r="C170" s="594" t="s">
        <v>1586</v>
      </c>
      <c r="D170" s="593">
        <v>1976</v>
      </c>
      <c r="E170" s="600" t="s">
        <v>538</v>
      </c>
      <c r="F170" s="600" t="s">
        <v>538</v>
      </c>
      <c r="G170" s="600" t="s">
        <v>538</v>
      </c>
      <c r="H170" s="600" t="s">
        <v>538</v>
      </c>
      <c r="I170" s="600" t="s">
        <v>538</v>
      </c>
      <c r="J170" s="600" t="s">
        <v>538</v>
      </c>
      <c r="K170" s="600" t="s">
        <v>538</v>
      </c>
      <c r="L170" s="600" t="s">
        <v>538</v>
      </c>
      <c r="M170" s="600" t="s">
        <v>538</v>
      </c>
      <c r="O170" s="588"/>
      <c r="P170" s="588"/>
      <c r="Q170" s="588"/>
      <c r="R170" s="588"/>
      <c r="S170" s="588"/>
      <c r="T170" s="588"/>
      <c r="U170" s="588"/>
      <c r="V170" s="588"/>
      <c r="W170" s="588"/>
    </row>
    <row r="171" spans="1:23" ht="18" customHeight="1">
      <c r="A171" s="1456" t="s">
        <v>1648</v>
      </c>
      <c r="B171" s="1451"/>
      <c r="C171" s="597" t="s">
        <v>1588</v>
      </c>
      <c r="D171" s="598">
        <v>32879</v>
      </c>
      <c r="E171" s="598">
        <v>28645</v>
      </c>
      <c r="F171" s="598">
        <v>2815</v>
      </c>
      <c r="G171" s="598">
        <v>245</v>
      </c>
      <c r="H171" s="598">
        <v>25582</v>
      </c>
      <c r="I171" s="598">
        <v>3</v>
      </c>
      <c r="J171" s="598">
        <v>4234</v>
      </c>
      <c r="K171" s="598">
        <v>147</v>
      </c>
      <c r="L171" s="598">
        <v>3519</v>
      </c>
      <c r="M171" s="598">
        <v>568</v>
      </c>
      <c r="O171" s="588"/>
      <c r="P171" s="588"/>
      <c r="Q171" s="588"/>
      <c r="R171" s="588"/>
      <c r="S171" s="588"/>
      <c r="T171" s="588"/>
      <c r="U171" s="588"/>
      <c r="V171" s="588"/>
      <c r="W171" s="588"/>
    </row>
    <row r="172" spans="1:23" ht="9" customHeight="1">
      <c r="A172" s="596"/>
      <c r="B172" s="595"/>
      <c r="C172" s="597" t="s">
        <v>1587</v>
      </c>
      <c r="D172" s="593">
        <v>29144</v>
      </c>
      <c r="E172" s="593">
        <v>27260</v>
      </c>
      <c r="F172" s="593">
        <v>518</v>
      </c>
      <c r="G172" s="593">
        <v>272</v>
      </c>
      <c r="H172" s="593">
        <v>26454</v>
      </c>
      <c r="I172" s="593">
        <v>16</v>
      </c>
      <c r="J172" s="593">
        <v>1884</v>
      </c>
      <c r="K172" s="593">
        <v>9</v>
      </c>
      <c r="L172" s="593">
        <v>799</v>
      </c>
      <c r="M172" s="593">
        <v>1076</v>
      </c>
      <c r="O172" s="588"/>
      <c r="P172" s="588"/>
      <c r="Q172" s="588"/>
      <c r="R172" s="588"/>
      <c r="S172" s="588"/>
      <c r="T172" s="588"/>
      <c r="U172" s="588"/>
      <c r="V172" s="588"/>
      <c r="W172" s="588"/>
    </row>
    <row r="173" spans="1:23" ht="18" customHeight="1">
      <c r="A173" s="596"/>
      <c r="B173" s="595"/>
      <c r="C173" s="594" t="s">
        <v>1586</v>
      </c>
      <c r="D173" s="593">
        <v>62023</v>
      </c>
      <c r="E173" s="593">
        <v>55905</v>
      </c>
      <c r="F173" s="593">
        <v>3333</v>
      </c>
      <c r="G173" s="593">
        <v>517</v>
      </c>
      <c r="H173" s="593">
        <v>52036</v>
      </c>
      <c r="I173" s="593">
        <v>19</v>
      </c>
      <c r="J173" s="593">
        <v>6118</v>
      </c>
      <c r="K173" s="593">
        <v>156</v>
      </c>
      <c r="L173" s="593">
        <v>4318</v>
      </c>
      <c r="M173" s="593">
        <v>1644</v>
      </c>
      <c r="O173" s="588"/>
      <c r="P173" s="588"/>
      <c r="Q173" s="588"/>
      <c r="R173" s="588"/>
      <c r="S173" s="588"/>
      <c r="T173" s="588"/>
      <c r="U173" s="588"/>
      <c r="V173" s="588"/>
      <c r="W173" s="588"/>
    </row>
    <row r="174" spans="1:23" s="588" customFormat="1" ht="18" customHeight="1">
      <c r="A174" s="590" t="s">
        <v>394</v>
      </c>
      <c r="B174" s="592"/>
      <c r="C174" s="591"/>
    </row>
    <row r="175" spans="1:23" ht="9" customHeight="1">
      <c r="A175" s="596"/>
      <c r="B175" s="595" t="s">
        <v>776</v>
      </c>
      <c r="C175" s="597" t="s">
        <v>1588</v>
      </c>
      <c r="D175" s="598">
        <v>67</v>
      </c>
      <c r="E175" s="598">
        <v>7</v>
      </c>
      <c r="F175" s="598">
        <v>0</v>
      </c>
      <c r="G175" s="598">
        <v>0</v>
      </c>
      <c r="H175" s="598">
        <v>7</v>
      </c>
      <c r="I175" s="598">
        <v>0</v>
      </c>
      <c r="J175" s="598">
        <v>60</v>
      </c>
      <c r="K175" s="598">
        <v>0</v>
      </c>
      <c r="L175" s="598">
        <v>58</v>
      </c>
      <c r="M175" s="598">
        <v>2</v>
      </c>
      <c r="O175" s="588"/>
      <c r="P175" s="588"/>
      <c r="Q175" s="588"/>
      <c r="R175" s="588"/>
      <c r="S175" s="588"/>
      <c r="T175" s="588"/>
      <c r="U175" s="588"/>
      <c r="V175" s="588"/>
      <c r="W175" s="588"/>
    </row>
    <row r="176" spans="1:23" ht="9" customHeight="1">
      <c r="A176" s="596"/>
      <c r="B176" s="595"/>
      <c r="C176" s="597" t="s">
        <v>1587</v>
      </c>
      <c r="D176" s="593">
        <v>25</v>
      </c>
      <c r="E176" s="593">
        <v>7</v>
      </c>
      <c r="F176" s="593">
        <v>0</v>
      </c>
      <c r="G176" s="593">
        <v>0</v>
      </c>
      <c r="H176" s="593">
        <v>7</v>
      </c>
      <c r="I176" s="593">
        <v>0</v>
      </c>
      <c r="J176" s="593">
        <v>18</v>
      </c>
      <c r="K176" s="593">
        <v>0</v>
      </c>
      <c r="L176" s="593">
        <v>16</v>
      </c>
      <c r="M176" s="593">
        <v>2</v>
      </c>
      <c r="O176" s="588"/>
      <c r="P176" s="588"/>
      <c r="Q176" s="588"/>
      <c r="R176" s="588"/>
      <c r="S176" s="588"/>
      <c r="T176" s="588"/>
      <c r="U176" s="588"/>
      <c r="V176" s="588"/>
      <c r="W176" s="588"/>
    </row>
    <row r="177" spans="1:23" ht="18" customHeight="1">
      <c r="A177" s="596"/>
      <c r="B177" s="595"/>
      <c r="C177" s="594" t="s">
        <v>1586</v>
      </c>
      <c r="D177" s="593">
        <v>92</v>
      </c>
      <c r="E177" s="593">
        <v>14</v>
      </c>
      <c r="F177" s="593">
        <v>0</v>
      </c>
      <c r="G177" s="593">
        <v>0</v>
      </c>
      <c r="H177" s="593">
        <v>14</v>
      </c>
      <c r="I177" s="593">
        <v>0</v>
      </c>
      <c r="J177" s="593">
        <v>78</v>
      </c>
      <c r="K177" s="593">
        <v>0</v>
      </c>
      <c r="L177" s="593">
        <v>74</v>
      </c>
      <c r="M177" s="593">
        <v>4</v>
      </c>
      <c r="O177" s="588"/>
      <c r="P177" s="588"/>
      <c r="Q177" s="588"/>
      <c r="R177" s="588"/>
      <c r="S177" s="588"/>
      <c r="T177" s="588"/>
      <c r="U177" s="588"/>
      <c r="V177" s="588"/>
      <c r="W177" s="588"/>
    </row>
    <row r="178" spans="1:23" ht="9" customHeight="1">
      <c r="A178" s="596"/>
      <c r="B178" s="595" t="s">
        <v>775</v>
      </c>
      <c r="C178" s="597" t="s">
        <v>1588</v>
      </c>
      <c r="D178" s="598">
        <v>92</v>
      </c>
      <c r="E178" s="598">
        <v>79</v>
      </c>
      <c r="F178" s="598">
        <v>28</v>
      </c>
      <c r="G178" s="598">
        <v>2</v>
      </c>
      <c r="H178" s="598">
        <v>49</v>
      </c>
      <c r="I178" s="598">
        <v>0</v>
      </c>
      <c r="J178" s="598">
        <v>13</v>
      </c>
      <c r="K178" s="598">
        <v>0</v>
      </c>
      <c r="L178" s="598">
        <v>2</v>
      </c>
      <c r="M178" s="598">
        <v>11</v>
      </c>
      <c r="O178" s="588"/>
      <c r="P178" s="588"/>
      <c r="Q178" s="588"/>
      <c r="R178" s="588"/>
      <c r="S178" s="588"/>
      <c r="T178" s="588"/>
      <c r="U178" s="588"/>
      <c r="V178" s="588"/>
      <c r="W178" s="588"/>
    </row>
    <row r="179" spans="1:23" ht="9" customHeight="1">
      <c r="A179" s="596"/>
      <c r="B179" s="595"/>
      <c r="C179" s="597" t="s">
        <v>1587</v>
      </c>
      <c r="D179" s="593">
        <v>206</v>
      </c>
      <c r="E179" s="593">
        <v>164</v>
      </c>
      <c r="F179" s="593">
        <v>8</v>
      </c>
      <c r="G179" s="593">
        <v>6</v>
      </c>
      <c r="H179" s="593">
        <v>149</v>
      </c>
      <c r="I179" s="593">
        <v>1</v>
      </c>
      <c r="J179" s="593">
        <v>42</v>
      </c>
      <c r="K179" s="593">
        <v>0</v>
      </c>
      <c r="L179" s="593">
        <v>3</v>
      </c>
      <c r="M179" s="593">
        <v>39</v>
      </c>
      <c r="O179" s="588"/>
      <c r="P179" s="588"/>
      <c r="Q179" s="588"/>
      <c r="R179" s="588"/>
      <c r="S179" s="588"/>
      <c r="T179" s="588"/>
      <c r="U179" s="588"/>
      <c r="V179" s="588"/>
      <c r="W179" s="588"/>
    </row>
    <row r="180" spans="1:23" ht="18" customHeight="1">
      <c r="A180" s="604"/>
      <c r="B180" s="595"/>
      <c r="C180" s="594" t="s">
        <v>1586</v>
      </c>
      <c r="D180" s="593">
        <v>298</v>
      </c>
      <c r="E180" s="593">
        <v>243</v>
      </c>
      <c r="F180" s="593">
        <v>36</v>
      </c>
      <c r="G180" s="593">
        <v>8</v>
      </c>
      <c r="H180" s="593">
        <v>198</v>
      </c>
      <c r="I180" s="593">
        <v>1</v>
      </c>
      <c r="J180" s="593">
        <v>55</v>
      </c>
      <c r="K180" s="593">
        <v>0</v>
      </c>
      <c r="L180" s="593">
        <v>5</v>
      </c>
      <c r="M180" s="593">
        <v>50</v>
      </c>
      <c r="O180" s="588"/>
      <c r="P180" s="588"/>
      <c r="Q180" s="588"/>
      <c r="R180" s="588"/>
      <c r="S180" s="588"/>
      <c r="T180" s="588"/>
      <c r="U180" s="588"/>
      <c r="V180" s="588"/>
      <c r="W180" s="588"/>
    </row>
    <row r="181" spans="1:23" s="588" customFormat="1" ht="18">
      <c r="B181" s="592" t="s">
        <v>1614</v>
      </c>
      <c r="C181" s="602" t="s">
        <v>1588</v>
      </c>
      <c r="D181" s="598">
        <v>231</v>
      </c>
      <c r="E181" s="601" t="s">
        <v>538</v>
      </c>
      <c r="F181" s="601" t="s">
        <v>538</v>
      </c>
      <c r="G181" s="601" t="s">
        <v>538</v>
      </c>
      <c r="H181" s="601" t="s">
        <v>538</v>
      </c>
      <c r="I181" s="601" t="s">
        <v>538</v>
      </c>
      <c r="J181" s="601" t="s">
        <v>538</v>
      </c>
      <c r="K181" s="601" t="s">
        <v>538</v>
      </c>
      <c r="L181" s="601" t="s">
        <v>538</v>
      </c>
      <c r="M181" s="601" t="s">
        <v>538</v>
      </c>
    </row>
    <row r="182" spans="1:23" ht="9" customHeight="1">
      <c r="A182" s="596"/>
      <c r="B182" s="595"/>
      <c r="C182" s="597" t="s">
        <v>1587</v>
      </c>
      <c r="D182" s="593">
        <v>358</v>
      </c>
      <c r="E182" s="601" t="s">
        <v>538</v>
      </c>
      <c r="F182" s="601" t="s">
        <v>538</v>
      </c>
      <c r="G182" s="601" t="s">
        <v>538</v>
      </c>
      <c r="H182" s="601" t="s">
        <v>538</v>
      </c>
      <c r="I182" s="601" t="s">
        <v>538</v>
      </c>
      <c r="J182" s="601" t="s">
        <v>538</v>
      </c>
      <c r="K182" s="601" t="s">
        <v>538</v>
      </c>
      <c r="L182" s="601" t="s">
        <v>538</v>
      </c>
      <c r="M182" s="601" t="s">
        <v>538</v>
      </c>
      <c r="O182" s="588"/>
      <c r="P182" s="588"/>
      <c r="Q182" s="588"/>
      <c r="R182" s="588"/>
      <c r="S182" s="588"/>
      <c r="T182" s="588"/>
      <c r="U182" s="588"/>
      <c r="V182" s="588"/>
      <c r="W182" s="588"/>
    </row>
    <row r="183" spans="1:23" ht="18" customHeight="1">
      <c r="A183" s="596"/>
      <c r="B183" s="595"/>
      <c r="C183" s="594" t="s">
        <v>1586</v>
      </c>
      <c r="D183" s="593">
        <v>589</v>
      </c>
      <c r="E183" s="600" t="s">
        <v>538</v>
      </c>
      <c r="F183" s="600" t="s">
        <v>538</v>
      </c>
      <c r="G183" s="600" t="s">
        <v>538</v>
      </c>
      <c r="H183" s="600" t="s">
        <v>538</v>
      </c>
      <c r="I183" s="600" t="s">
        <v>538</v>
      </c>
      <c r="J183" s="600" t="s">
        <v>538</v>
      </c>
      <c r="K183" s="600" t="s">
        <v>538</v>
      </c>
      <c r="L183" s="600" t="s">
        <v>538</v>
      </c>
      <c r="M183" s="600" t="s">
        <v>538</v>
      </c>
      <c r="O183" s="588"/>
      <c r="P183" s="588"/>
      <c r="Q183" s="588"/>
      <c r="R183" s="588"/>
      <c r="S183" s="588"/>
      <c r="T183" s="588"/>
      <c r="U183" s="588"/>
      <c r="V183" s="588"/>
      <c r="W183" s="588"/>
    </row>
    <row r="184" spans="1:23" s="588" customFormat="1" ht="18" customHeight="1">
      <c r="B184" s="592" t="s">
        <v>1613</v>
      </c>
      <c r="C184" s="602" t="s">
        <v>1588</v>
      </c>
      <c r="D184" s="598">
        <v>233</v>
      </c>
      <c r="E184" s="601" t="s">
        <v>538</v>
      </c>
      <c r="F184" s="601" t="s">
        <v>538</v>
      </c>
      <c r="G184" s="601" t="s">
        <v>538</v>
      </c>
      <c r="H184" s="601" t="s">
        <v>538</v>
      </c>
      <c r="I184" s="601" t="s">
        <v>538</v>
      </c>
      <c r="J184" s="601" t="s">
        <v>538</v>
      </c>
      <c r="K184" s="601" t="s">
        <v>538</v>
      </c>
      <c r="L184" s="601" t="s">
        <v>538</v>
      </c>
      <c r="M184" s="601" t="s">
        <v>538</v>
      </c>
    </row>
    <row r="185" spans="1:23" ht="9" customHeight="1">
      <c r="A185" s="596"/>
      <c r="B185" s="595"/>
      <c r="C185" s="597" t="s">
        <v>1587</v>
      </c>
      <c r="D185" s="593">
        <v>552</v>
      </c>
      <c r="E185" s="601" t="s">
        <v>538</v>
      </c>
      <c r="F185" s="601" t="s">
        <v>538</v>
      </c>
      <c r="G185" s="601" t="s">
        <v>538</v>
      </c>
      <c r="H185" s="601" t="s">
        <v>538</v>
      </c>
      <c r="I185" s="601" t="s">
        <v>538</v>
      </c>
      <c r="J185" s="601" t="s">
        <v>538</v>
      </c>
      <c r="K185" s="601" t="s">
        <v>538</v>
      </c>
      <c r="L185" s="601" t="s">
        <v>538</v>
      </c>
      <c r="M185" s="601" t="s">
        <v>538</v>
      </c>
      <c r="O185" s="588"/>
      <c r="P185" s="588"/>
      <c r="Q185" s="588"/>
      <c r="R185" s="588"/>
      <c r="S185" s="588"/>
      <c r="T185" s="588"/>
      <c r="U185" s="588"/>
      <c r="V185" s="588"/>
      <c r="W185" s="588"/>
    </row>
    <row r="186" spans="1:23" ht="18" customHeight="1">
      <c r="A186" s="596"/>
      <c r="B186" s="595"/>
      <c r="C186" s="594" t="s">
        <v>1586</v>
      </c>
      <c r="D186" s="593">
        <v>785</v>
      </c>
      <c r="E186" s="600" t="s">
        <v>538</v>
      </c>
      <c r="F186" s="600" t="s">
        <v>538</v>
      </c>
      <c r="G186" s="600" t="s">
        <v>538</v>
      </c>
      <c r="H186" s="600" t="s">
        <v>538</v>
      </c>
      <c r="I186" s="600" t="s">
        <v>538</v>
      </c>
      <c r="J186" s="600" t="s">
        <v>538</v>
      </c>
      <c r="K186" s="600" t="s">
        <v>538</v>
      </c>
      <c r="L186" s="600" t="s">
        <v>538</v>
      </c>
      <c r="M186" s="600" t="s">
        <v>538</v>
      </c>
      <c r="O186" s="588"/>
      <c r="P186" s="588"/>
      <c r="Q186" s="588"/>
      <c r="R186" s="588"/>
      <c r="S186" s="588"/>
      <c r="T186" s="588"/>
      <c r="U186" s="588"/>
      <c r="V186" s="588"/>
      <c r="W186" s="588"/>
    </row>
    <row r="187" spans="1:23" ht="9" customHeight="1">
      <c r="A187" s="595" t="s">
        <v>1612</v>
      </c>
      <c r="C187" s="597" t="s">
        <v>1588</v>
      </c>
      <c r="D187" s="598">
        <v>623</v>
      </c>
      <c r="E187" s="601" t="s">
        <v>538</v>
      </c>
      <c r="F187" s="601" t="s">
        <v>538</v>
      </c>
      <c r="G187" s="601" t="s">
        <v>538</v>
      </c>
      <c r="H187" s="601" t="s">
        <v>538</v>
      </c>
      <c r="I187" s="601" t="s">
        <v>538</v>
      </c>
      <c r="J187" s="601" t="s">
        <v>538</v>
      </c>
      <c r="K187" s="601" t="s">
        <v>538</v>
      </c>
      <c r="L187" s="601" t="s">
        <v>538</v>
      </c>
      <c r="M187" s="601" t="s">
        <v>538</v>
      </c>
      <c r="O187" s="588"/>
      <c r="P187" s="588"/>
      <c r="Q187" s="588"/>
      <c r="R187" s="588"/>
      <c r="S187" s="588"/>
      <c r="T187" s="588"/>
      <c r="U187" s="588"/>
      <c r="V187" s="588"/>
      <c r="W187" s="588"/>
    </row>
    <row r="188" spans="1:23" ht="9" customHeight="1">
      <c r="A188" s="596"/>
      <c r="B188" s="595"/>
      <c r="C188" s="597" t="s">
        <v>1587</v>
      </c>
      <c r="D188" s="593">
        <v>1141</v>
      </c>
      <c r="E188" s="601" t="s">
        <v>538</v>
      </c>
      <c r="F188" s="601" t="s">
        <v>538</v>
      </c>
      <c r="G188" s="601" t="s">
        <v>538</v>
      </c>
      <c r="H188" s="601" t="s">
        <v>538</v>
      </c>
      <c r="I188" s="601" t="s">
        <v>538</v>
      </c>
      <c r="J188" s="601" t="s">
        <v>538</v>
      </c>
      <c r="K188" s="601" t="s">
        <v>538</v>
      </c>
      <c r="L188" s="601" t="s">
        <v>538</v>
      </c>
      <c r="M188" s="601" t="s">
        <v>538</v>
      </c>
      <c r="O188" s="588"/>
      <c r="P188" s="588"/>
      <c r="Q188" s="588"/>
      <c r="R188" s="588"/>
      <c r="S188" s="588"/>
      <c r="T188" s="588"/>
      <c r="U188" s="588"/>
      <c r="V188" s="588"/>
      <c r="W188" s="588"/>
    </row>
    <row r="189" spans="1:23" ht="18" customHeight="1">
      <c r="A189" s="605"/>
      <c r="B189" s="595"/>
      <c r="C189" s="594" t="s">
        <v>1586</v>
      </c>
      <c r="D189" s="593">
        <v>1764</v>
      </c>
      <c r="E189" s="600" t="s">
        <v>538</v>
      </c>
      <c r="F189" s="600" t="s">
        <v>538</v>
      </c>
      <c r="G189" s="600" t="s">
        <v>538</v>
      </c>
      <c r="H189" s="600" t="s">
        <v>538</v>
      </c>
      <c r="I189" s="600" t="s">
        <v>538</v>
      </c>
      <c r="J189" s="600" t="s">
        <v>538</v>
      </c>
      <c r="K189" s="600" t="s">
        <v>538</v>
      </c>
      <c r="L189" s="600" t="s">
        <v>538</v>
      </c>
      <c r="M189" s="600" t="s">
        <v>538</v>
      </c>
      <c r="O189" s="588"/>
      <c r="P189" s="588"/>
      <c r="Q189" s="588"/>
      <c r="R189" s="588"/>
      <c r="S189" s="588"/>
      <c r="T189" s="588"/>
      <c r="U189" s="588"/>
      <c r="V189" s="588"/>
      <c r="W189" s="588"/>
    </row>
    <row r="190" spans="1:23" s="588" customFormat="1" ht="18" customHeight="1">
      <c r="A190" s="590" t="s">
        <v>772</v>
      </c>
      <c r="B190" s="592"/>
      <c r="C190" s="591"/>
    </row>
    <row r="191" spans="1:23" s="588" customFormat="1" ht="18" customHeight="1">
      <c r="B191" s="592" t="s">
        <v>1611</v>
      </c>
      <c r="C191" s="602" t="s">
        <v>1588</v>
      </c>
      <c r="D191" s="598">
        <v>227</v>
      </c>
      <c r="E191" s="598">
        <v>101</v>
      </c>
      <c r="F191" s="598">
        <v>17</v>
      </c>
      <c r="G191" s="598">
        <v>0</v>
      </c>
      <c r="H191" s="598">
        <v>84</v>
      </c>
      <c r="I191" s="598">
        <v>0</v>
      </c>
      <c r="J191" s="598">
        <v>126</v>
      </c>
      <c r="K191" s="598">
        <v>0</v>
      </c>
      <c r="L191" s="598">
        <v>114</v>
      </c>
      <c r="M191" s="598">
        <v>12</v>
      </c>
    </row>
    <row r="192" spans="1:23" ht="9" customHeight="1">
      <c r="A192" s="596"/>
      <c r="B192" s="595"/>
      <c r="C192" s="597" t="s">
        <v>1587</v>
      </c>
      <c r="D192" s="593">
        <v>127</v>
      </c>
      <c r="E192" s="593">
        <v>86</v>
      </c>
      <c r="F192" s="593">
        <v>5</v>
      </c>
      <c r="G192" s="593">
        <v>0</v>
      </c>
      <c r="H192" s="593">
        <v>79</v>
      </c>
      <c r="I192" s="593">
        <v>2</v>
      </c>
      <c r="J192" s="593">
        <v>41</v>
      </c>
      <c r="K192" s="593">
        <v>0</v>
      </c>
      <c r="L192" s="593">
        <v>28</v>
      </c>
      <c r="M192" s="593">
        <v>13</v>
      </c>
      <c r="O192" s="588"/>
      <c r="P192" s="588"/>
      <c r="Q192" s="588"/>
      <c r="R192" s="588"/>
      <c r="S192" s="588"/>
      <c r="T192" s="588"/>
      <c r="U192" s="588"/>
      <c r="V192" s="588"/>
      <c r="W192" s="588"/>
    </row>
    <row r="193" spans="1:23" ht="18" customHeight="1">
      <c r="A193" s="596"/>
      <c r="B193" s="595"/>
      <c r="C193" s="594" t="s">
        <v>1586</v>
      </c>
      <c r="D193" s="593">
        <v>354</v>
      </c>
      <c r="E193" s="593">
        <v>187</v>
      </c>
      <c r="F193" s="593">
        <v>22</v>
      </c>
      <c r="G193" s="593">
        <v>0</v>
      </c>
      <c r="H193" s="593">
        <v>163</v>
      </c>
      <c r="I193" s="593">
        <v>2</v>
      </c>
      <c r="J193" s="593">
        <v>167</v>
      </c>
      <c r="K193" s="593">
        <v>0</v>
      </c>
      <c r="L193" s="593">
        <v>142</v>
      </c>
      <c r="M193" s="593">
        <v>25</v>
      </c>
      <c r="O193" s="588"/>
      <c r="P193" s="588"/>
      <c r="Q193" s="588"/>
      <c r="R193" s="588"/>
      <c r="S193" s="588"/>
      <c r="T193" s="588"/>
      <c r="U193" s="588"/>
      <c r="V193" s="588"/>
      <c r="W193" s="588"/>
    </row>
    <row r="194" spans="1:23" ht="9" customHeight="1">
      <c r="A194" s="596"/>
      <c r="B194" s="595" t="s">
        <v>770</v>
      </c>
      <c r="C194" s="597" t="s">
        <v>1588</v>
      </c>
      <c r="D194" s="598">
        <v>246</v>
      </c>
      <c r="E194" s="598">
        <v>173</v>
      </c>
      <c r="F194" s="598">
        <v>33</v>
      </c>
      <c r="G194" s="598">
        <v>0</v>
      </c>
      <c r="H194" s="598">
        <v>137</v>
      </c>
      <c r="I194" s="598">
        <v>3</v>
      </c>
      <c r="J194" s="598">
        <v>73</v>
      </c>
      <c r="K194" s="598">
        <v>6</v>
      </c>
      <c r="L194" s="598">
        <v>26</v>
      </c>
      <c r="M194" s="598">
        <v>41</v>
      </c>
      <c r="O194" s="588"/>
      <c r="P194" s="588"/>
      <c r="Q194" s="588"/>
      <c r="R194" s="588"/>
      <c r="S194" s="588"/>
      <c r="T194" s="588"/>
      <c r="U194" s="588"/>
      <c r="V194" s="588"/>
      <c r="W194" s="588"/>
    </row>
    <row r="195" spans="1:23" ht="9" customHeight="1">
      <c r="A195" s="596"/>
      <c r="B195" s="595"/>
      <c r="C195" s="597" t="s">
        <v>1587</v>
      </c>
      <c r="D195" s="593">
        <v>207</v>
      </c>
      <c r="E195" s="593">
        <v>126</v>
      </c>
      <c r="F195" s="593">
        <v>14</v>
      </c>
      <c r="G195" s="593">
        <v>0</v>
      </c>
      <c r="H195" s="593">
        <v>111</v>
      </c>
      <c r="I195" s="593">
        <v>1</v>
      </c>
      <c r="J195" s="593">
        <v>81</v>
      </c>
      <c r="K195" s="593">
        <v>1</v>
      </c>
      <c r="L195" s="593">
        <v>20</v>
      </c>
      <c r="M195" s="593">
        <v>60</v>
      </c>
      <c r="O195" s="588"/>
      <c r="P195" s="588"/>
      <c r="Q195" s="588"/>
      <c r="R195" s="588"/>
      <c r="S195" s="588"/>
      <c r="T195" s="588"/>
      <c r="U195" s="588"/>
      <c r="V195" s="588"/>
      <c r="W195" s="588"/>
    </row>
    <row r="196" spans="1:23" ht="18" customHeight="1">
      <c r="A196" s="596"/>
      <c r="B196" s="595"/>
      <c r="C196" s="594" t="s">
        <v>1586</v>
      </c>
      <c r="D196" s="593">
        <v>453</v>
      </c>
      <c r="E196" s="593">
        <v>299</v>
      </c>
      <c r="F196" s="593">
        <v>47</v>
      </c>
      <c r="G196" s="593">
        <v>0</v>
      </c>
      <c r="H196" s="593">
        <v>248</v>
      </c>
      <c r="I196" s="593">
        <v>4</v>
      </c>
      <c r="J196" s="593">
        <v>154</v>
      </c>
      <c r="K196" s="593">
        <v>7</v>
      </c>
      <c r="L196" s="593">
        <v>46</v>
      </c>
      <c r="M196" s="593">
        <v>101</v>
      </c>
      <c r="O196" s="588"/>
      <c r="P196" s="588"/>
      <c r="Q196" s="588"/>
      <c r="R196" s="588"/>
      <c r="S196" s="588"/>
      <c r="T196" s="588"/>
      <c r="U196" s="588"/>
      <c r="V196" s="588"/>
      <c r="W196" s="588"/>
    </row>
    <row r="197" spans="1:23" s="588" customFormat="1" ht="18" customHeight="1">
      <c r="B197" s="592" t="s">
        <v>1647</v>
      </c>
      <c r="C197" s="602" t="s">
        <v>1588</v>
      </c>
      <c r="D197" s="598">
        <v>1312</v>
      </c>
      <c r="E197" s="598">
        <v>1069</v>
      </c>
      <c r="F197" s="598">
        <v>200</v>
      </c>
      <c r="G197" s="598">
        <v>3</v>
      </c>
      <c r="H197" s="598">
        <v>853</v>
      </c>
      <c r="I197" s="598">
        <v>13</v>
      </c>
      <c r="J197" s="598">
        <v>243</v>
      </c>
      <c r="K197" s="598">
        <v>0</v>
      </c>
      <c r="L197" s="598">
        <v>93</v>
      </c>
      <c r="M197" s="598">
        <v>150</v>
      </c>
    </row>
    <row r="198" spans="1:23" ht="9" customHeight="1">
      <c r="A198" s="596"/>
      <c r="B198" s="595"/>
      <c r="C198" s="597" t="s">
        <v>1587</v>
      </c>
      <c r="D198" s="593">
        <v>1142</v>
      </c>
      <c r="E198" s="593">
        <v>868</v>
      </c>
      <c r="F198" s="593">
        <v>56</v>
      </c>
      <c r="G198" s="593">
        <v>3</v>
      </c>
      <c r="H198" s="593">
        <v>798</v>
      </c>
      <c r="I198" s="593">
        <v>11</v>
      </c>
      <c r="J198" s="593">
        <v>274</v>
      </c>
      <c r="K198" s="593">
        <v>0</v>
      </c>
      <c r="L198" s="593">
        <v>53</v>
      </c>
      <c r="M198" s="593">
        <v>221</v>
      </c>
      <c r="O198" s="588"/>
      <c r="P198" s="588"/>
      <c r="Q198" s="588"/>
      <c r="R198" s="588"/>
      <c r="S198" s="588"/>
      <c r="T198" s="588"/>
      <c r="U198" s="588"/>
      <c r="V198" s="588"/>
      <c r="W198" s="588"/>
    </row>
    <row r="199" spans="1:23" ht="18" customHeight="1">
      <c r="A199" s="596"/>
      <c r="B199" s="595"/>
      <c r="C199" s="594" t="s">
        <v>1586</v>
      </c>
      <c r="D199" s="593">
        <v>2454</v>
      </c>
      <c r="E199" s="593">
        <v>1937</v>
      </c>
      <c r="F199" s="593">
        <v>256</v>
      </c>
      <c r="G199" s="593">
        <v>6</v>
      </c>
      <c r="H199" s="593">
        <v>1651</v>
      </c>
      <c r="I199" s="593">
        <v>24</v>
      </c>
      <c r="J199" s="593">
        <v>517</v>
      </c>
      <c r="K199" s="593">
        <v>0</v>
      </c>
      <c r="L199" s="593">
        <v>146</v>
      </c>
      <c r="M199" s="593">
        <v>371</v>
      </c>
      <c r="O199" s="588"/>
      <c r="P199" s="588"/>
      <c r="Q199" s="588"/>
      <c r="R199" s="588"/>
      <c r="S199" s="588"/>
      <c r="T199" s="588"/>
      <c r="U199" s="588"/>
      <c r="V199" s="588"/>
      <c r="W199" s="588"/>
    </row>
    <row r="200" spans="1:23" s="588" customFormat="1" ht="18" customHeight="1">
      <c r="B200" s="592" t="s">
        <v>1609</v>
      </c>
      <c r="C200" s="602" t="s">
        <v>1588</v>
      </c>
      <c r="D200" s="598">
        <v>535</v>
      </c>
      <c r="E200" s="598">
        <v>380</v>
      </c>
      <c r="F200" s="598">
        <v>55</v>
      </c>
      <c r="G200" s="598">
        <v>2</v>
      </c>
      <c r="H200" s="598">
        <v>317</v>
      </c>
      <c r="I200" s="598">
        <v>6</v>
      </c>
      <c r="J200" s="598">
        <v>155</v>
      </c>
      <c r="K200" s="598">
        <v>13</v>
      </c>
      <c r="L200" s="598">
        <v>64</v>
      </c>
      <c r="M200" s="598">
        <v>78</v>
      </c>
    </row>
    <row r="201" spans="1:23" ht="9" customHeight="1">
      <c r="A201" s="596"/>
      <c r="B201" s="595"/>
      <c r="C201" s="597" t="s">
        <v>1587</v>
      </c>
      <c r="D201" s="593">
        <v>241</v>
      </c>
      <c r="E201" s="593">
        <v>172</v>
      </c>
      <c r="F201" s="593">
        <v>12</v>
      </c>
      <c r="G201" s="593">
        <v>0</v>
      </c>
      <c r="H201" s="593">
        <v>156</v>
      </c>
      <c r="I201" s="593">
        <v>4</v>
      </c>
      <c r="J201" s="593">
        <v>69</v>
      </c>
      <c r="K201" s="593">
        <v>0</v>
      </c>
      <c r="L201" s="593">
        <v>5</v>
      </c>
      <c r="M201" s="593">
        <v>64</v>
      </c>
      <c r="O201" s="588"/>
      <c r="P201" s="588"/>
      <c r="Q201" s="588"/>
      <c r="R201" s="588"/>
      <c r="S201" s="588"/>
      <c r="T201" s="588"/>
      <c r="U201" s="588"/>
      <c r="V201" s="588"/>
      <c r="W201" s="588"/>
    </row>
    <row r="202" spans="1:23" ht="18" customHeight="1">
      <c r="A202" s="596"/>
      <c r="B202" s="595"/>
      <c r="C202" s="594" t="s">
        <v>1586</v>
      </c>
      <c r="D202" s="593">
        <v>776</v>
      </c>
      <c r="E202" s="593">
        <v>552</v>
      </c>
      <c r="F202" s="593">
        <v>67</v>
      </c>
      <c r="G202" s="593">
        <v>2</v>
      </c>
      <c r="H202" s="593">
        <v>473</v>
      </c>
      <c r="I202" s="593">
        <v>10</v>
      </c>
      <c r="J202" s="593">
        <v>224</v>
      </c>
      <c r="K202" s="593">
        <v>13</v>
      </c>
      <c r="L202" s="593">
        <v>69</v>
      </c>
      <c r="M202" s="593">
        <v>142</v>
      </c>
      <c r="O202" s="588"/>
      <c r="P202" s="588"/>
      <c r="Q202" s="588"/>
      <c r="R202" s="588"/>
      <c r="S202" s="588"/>
      <c r="T202" s="588"/>
      <c r="U202" s="588"/>
      <c r="V202" s="588"/>
      <c r="W202" s="588"/>
    </row>
    <row r="203" spans="1:23" ht="33" customHeight="1">
      <c r="A203" s="596"/>
      <c r="B203" s="595"/>
      <c r="C203" s="594"/>
      <c r="D203" s="593"/>
      <c r="E203" s="593"/>
      <c r="F203" s="593"/>
      <c r="G203" s="593"/>
      <c r="H203" s="593"/>
      <c r="I203" s="593"/>
      <c r="J203" s="593"/>
      <c r="K203" s="593"/>
      <c r="L203" s="593"/>
      <c r="M203" s="593"/>
      <c r="O203" s="588"/>
      <c r="P203" s="588"/>
      <c r="Q203" s="588"/>
      <c r="R203" s="588"/>
      <c r="S203" s="588"/>
      <c r="T203" s="588"/>
      <c r="U203" s="588"/>
      <c r="V203" s="588"/>
      <c r="W203" s="588"/>
    </row>
    <row r="204" spans="1:23" s="588" customFormat="1" ht="9" customHeight="1">
      <c r="A204" s="589" t="s">
        <v>51</v>
      </c>
      <c r="B204" s="592"/>
      <c r="C204" s="591"/>
      <c r="D204" s="590"/>
      <c r="E204" s="590"/>
      <c r="F204" s="590"/>
      <c r="G204" s="590"/>
      <c r="H204" s="590"/>
      <c r="I204" s="590"/>
      <c r="J204" s="590"/>
      <c r="K204" s="590"/>
      <c r="L204" s="590"/>
      <c r="M204" s="590"/>
    </row>
    <row r="205" spans="1:23" ht="12.75" customHeight="1">
      <c r="B205" s="609"/>
      <c r="C205" s="597"/>
      <c r="D205" s="606" t="s">
        <v>1644</v>
      </c>
      <c r="E205" s="609"/>
      <c r="F205" s="609"/>
      <c r="G205" s="609"/>
      <c r="H205" s="609"/>
      <c r="I205" s="609"/>
      <c r="J205" s="609"/>
      <c r="K205" s="609"/>
      <c r="L205" s="609"/>
      <c r="M205" s="609"/>
      <c r="O205" s="588"/>
      <c r="P205" s="588"/>
      <c r="Q205" s="588"/>
      <c r="R205" s="588"/>
      <c r="S205" s="588"/>
      <c r="T205" s="588"/>
      <c r="U205" s="588"/>
      <c r="V205" s="588"/>
      <c r="W205" s="588"/>
    </row>
    <row r="206" spans="1:23" s="588" customFormat="1" ht="9" customHeight="1">
      <c r="D206" s="606"/>
    </row>
    <row r="207" spans="1:23" s="588" customFormat="1" ht="17.45" customHeight="1">
      <c r="B207" s="592" t="s">
        <v>1608</v>
      </c>
      <c r="C207" s="602" t="s">
        <v>1588</v>
      </c>
      <c r="D207" s="598">
        <v>132</v>
      </c>
      <c r="E207" s="598">
        <v>103</v>
      </c>
      <c r="F207" s="598">
        <v>36</v>
      </c>
      <c r="G207" s="598">
        <v>0</v>
      </c>
      <c r="H207" s="598">
        <v>62</v>
      </c>
      <c r="I207" s="598">
        <v>5</v>
      </c>
      <c r="J207" s="598">
        <v>29</v>
      </c>
      <c r="K207" s="598">
        <v>0</v>
      </c>
      <c r="L207" s="598">
        <v>16</v>
      </c>
      <c r="M207" s="598">
        <v>13</v>
      </c>
    </row>
    <row r="208" spans="1:23" ht="9" customHeight="1">
      <c r="A208" s="596"/>
      <c r="B208" s="595"/>
      <c r="C208" s="597" t="s">
        <v>1587</v>
      </c>
      <c r="D208" s="593">
        <v>321</v>
      </c>
      <c r="E208" s="593">
        <v>233</v>
      </c>
      <c r="F208" s="593">
        <v>20</v>
      </c>
      <c r="G208" s="593">
        <v>1</v>
      </c>
      <c r="H208" s="593">
        <v>188</v>
      </c>
      <c r="I208" s="593">
        <v>24</v>
      </c>
      <c r="J208" s="593">
        <v>88</v>
      </c>
      <c r="K208" s="593">
        <v>0</v>
      </c>
      <c r="L208" s="593">
        <v>40</v>
      </c>
      <c r="M208" s="593">
        <v>48</v>
      </c>
      <c r="O208" s="588"/>
      <c r="P208" s="588"/>
      <c r="Q208" s="588"/>
      <c r="R208" s="588"/>
      <c r="S208" s="588"/>
      <c r="T208" s="588"/>
      <c r="U208" s="588"/>
      <c r="V208" s="588"/>
      <c r="W208" s="588"/>
    </row>
    <row r="209" spans="1:23" ht="18" customHeight="1">
      <c r="A209" s="596"/>
      <c r="B209" s="595"/>
      <c r="C209" s="594" t="s">
        <v>1586</v>
      </c>
      <c r="D209" s="593">
        <v>453</v>
      </c>
      <c r="E209" s="593">
        <v>336</v>
      </c>
      <c r="F209" s="593">
        <v>56</v>
      </c>
      <c r="G209" s="593">
        <v>1</v>
      </c>
      <c r="H209" s="593">
        <v>250</v>
      </c>
      <c r="I209" s="593">
        <v>29</v>
      </c>
      <c r="J209" s="593">
        <v>117</v>
      </c>
      <c r="K209" s="593">
        <v>0</v>
      </c>
      <c r="L209" s="593">
        <v>56</v>
      </c>
      <c r="M209" s="593">
        <v>61</v>
      </c>
      <c r="O209" s="588"/>
      <c r="P209" s="588"/>
      <c r="Q209" s="588"/>
      <c r="R209" s="588"/>
      <c r="S209" s="588"/>
      <c r="T209" s="588"/>
      <c r="U209" s="588"/>
      <c r="V209" s="588"/>
      <c r="W209" s="588"/>
    </row>
    <row r="210" spans="1:23" ht="18" customHeight="1">
      <c r="A210" s="1456" t="s">
        <v>1607</v>
      </c>
      <c r="B210" s="1456"/>
      <c r="C210" s="597" t="s">
        <v>1588</v>
      </c>
      <c r="D210" s="598">
        <v>2452</v>
      </c>
      <c r="E210" s="598">
        <v>1826</v>
      </c>
      <c r="F210" s="598">
        <v>341</v>
      </c>
      <c r="G210" s="598">
        <v>5</v>
      </c>
      <c r="H210" s="598">
        <v>1453</v>
      </c>
      <c r="I210" s="598">
        <v>27</v>
      </c>
      <c r="J210" s="598">
        <v>626</v>
      </c>
      <c r="K210" s="598">
        <v>19</v>
      </c>
      <c r="L210" s="598">
        <v>313</v>
      </c>
      <c r="M210" s="598">
        <v>294</v>
      </c>
      <c r="O210" s="588"/>
      <c r="P210" s="588"/>
      <c r="Q210" s="588"/>
      <c r="R210" s="588"/>
      <c r="S210" s="588"/>
      <c r="T210" s="588"/>
      <c r="U210" s="588"/>
      <c r="V210" s="588"/>
      <c r="W210" s="588"/>
    </row>
    <row r="211" spans="1:23" ht="9" customHeight="1">
      <c r="A211" s="596"/>
      <c r="B211" s="595"/>
      <c r="C211" s="597" t="s">
        <v>1587</v>
      </c>
      <c r="D211" s="593">
        <v>2038</v>
      </c>
      <c r="E211" s="593">
        <v>1485</v>
      </c>
      <c r="F211" s="593">
        <v>107</v>
      </c>
      <c r="G211" s="593">
        <v>4</v>
      </c>
      <c r="H211" s="593">
        <v>1332</v>
      </c>
      <c r="I211" s="593">
        <v>42</v>
      </c>
      <c r="J211" s="593">
        <v>553</v>
      </c>
      <c r="K211" s="593">
        <v>1</v>
      </c>
      <c r="L211" s="593">
        <v>146</v>
      </c>
      <c r="M211" s="593">
        <v>406</v>
      </c>
      <c r="O211" s="588"/>
      <c r="P211" s="588"/>
      <c r="Q211" s="588"/>
      <c r="R211" s="588"/>
      <c r="S211" s="588"/>
      <c r="T211" s="588"/>
      <c r="U211" s="588"/>
      <c r="V211" s="588"/>
      <c r="W211" s="588"/>
    </row>
    <row r="212" spans="1:23" ht="18" customHeight="1">
      <c r="A212" s="596"/>
      <c r="B212" s="595"/>
      <c r="C212" s="594" t="s">
        <v>1586</v>
      </c>
      <c r="D212" s="593">
        <v>4490</v>
      </c>
      <c r="E212" s="593">
        <v>3311</v>
      </c>
      <c r="F212" s="593">
        <v>448</v>
      </c>
      <c r="G212" s="593">
        <v>9</v>
      </c>
      <c r="H212" s="593">
        <v>2785</v>
      </c>
      <c r="I212" s="593">
        <v>69</v>
      </c>
      <c r="J212" s="593">
        <v>1179</v>
      </c>
      <c r="K212" s="593">
        <v>20</v>
      </c>
      <c r="L212" s="593">
        <v>459</v>
      </c>
      <c r="M212" s="593">
        <v>700</v>
      </c>
      <c r="O212" s="588"/>
      <c r="P212" s="588"/>
      <c r="Q212" s="588"/>
      <c r="R212" s="588"/>
      <c r="S212" s="588"/>
      <c r="T212" s="588"/>
      <c r="U212" s="588"/>
      <c r="V212" s="588"/>
      <c r="W212" s="588"/>
    </row>
    <row r="213" spans="1:23" s="588" customFormat="1" ht="18" customHeight="1">
      <c r="A213" s="590" t="s">
        <v>380</v>
      </c>
      <c r="B213" s="592"/>
      <c r="C213" s="591"/>
    </row>
    <row r="214" spans="1:23" s="588" customFormat="1" ht="18" customHeight="1">
      <c r="B214" s="592" t="s">
        <v>1606</v>
      </c>
      <c r="C214" s="602" t="s">
        <v>1588</v>
      </c>
      <c r="D214" s="598">
        <v>961</v>
      </c>
      <c r="E214" s="598">
        <v>567</v>
      </c>
      <c r="F214" s="598">
        <v>95</v>
      </c>
      <c r="G214" s="598">
        <v>20</v>
      </c>
      <c r="H214" s="598">
        <v>440</v>
      </c>
      <c r="I214" s="598">
        <v>12</v>
      </c>
      <c r="J214" s="598">
        <v>394</v>
      </c>
      <c r="K214" s="598">
        <v>2</v>
      </c>
      <c r="L214" s="598">
        <v>265</v>
      </c>
      <c r="M214" s="598">
        <v>127</v>
      </c>
    </row>
    <row r="215" spans="1:23" ht="9" customHeight="1">
      <c r="A215" s="596"/>
      <c r="B215" s="595"/>
      <c r="C215" s="597" t="s">
        <v>1587</v>
      </c>
      <c r="D215" s="593">
        <v>316</v>
      </c>
      <c r="E215" s="593">
        <v>217</v>
      </c>
      <c r="F215" s="593">
        <v>14</v>
      </c>
      <c r="G215" s="593">
        <v>6</v>
      </c>
      <c r="H215" s="593">
        <v>190</v>
      </c>
      <c r="I215" s="593">
        <v>7</v>
      </c>
      <c r="J215" s="593">
        <v>99</v>
      </c>
      <c r="K215" s="593">
        <v>1</v>
      </c>
      <c r="L215" s="593">
        <v>34</v>
      </c>
      <c r="M215" s="593">
        <v>64</v>
      </c>
      <c r="O215" s="588"/>
      <c r="P215" s="588"/>
      <c r="Q215" s="588"/>
      <c r="R215" s="588"/>
      <c r="S215" s="588"/>
      <c r="T215" s="588"/>
      <c r="U215" s="588"/>
      <c r="V215" s="588"/>
      <c r="W215" s="588"/>
    </row>
    <row r="216" spans="1:23" ht="18" customHeight="1">
      <c r="A216" s="596"/>
      <c r="B216" s="595"/>
      <c r="C216" s="594" t="s">
        <v>1586</v>
      </c>
      <c r="D216" s="593">
        <v>1277</v>
      </c>
      <c r="E216" s="593">
        <v>784</v>
      </c>
      <c r="F216" s="593">
        <v>109</v>
      </c>
      <c r="G216" s="593">
        <v>26</v>
      </c>
      <c r="H216" s="593">
        <v>630</v>
      </c>
      <c r="I216" s="593">
        <v>19</v>
      </c>
      <c r="J216" s="593">
        <v>493</v>
      </c>
      <c r="K216" s="593">
        <v>3</v>
      </c>
      <c r="L216" s="593">
        <v>299</v>
      </c>
      <c r="M216" s="593">
        <v>191</v>
      </c>
      <c r="O216" s="588"/>
      <c r="P216" s="588"/>
      <c r="Q216" s="588"/>
      <c r="R216" s="588"/>
      <c r="S216" s="588"/>
      <c r="T216" s="588"/>
      <c r="U216" s="588"/>
      <c r="V216" s="588"/>
      <c r="W216" s="588"/>
    </row>
    <row r="217" spans="1:23" s="588" customFormat="1" ht="27" customHeight="1">
      <c r="B217" s="592" t="s">
        <v>1605</v>
      </c>
      <c r="C217" s="602" t="s">
        <v>1588</v>
      </c>
      <c r="D217" s="598">
        <v>126</v>
      </c>
      <c r="E217" s="598">
        <v>67</v>
      </c>
      <c r="F217" s="598">
        <v>16</v>
      </c>
      <c r="G217" s="598">
        <v>0</v>
      </c>
      <c r="H217" s="598">
        <v>51</v>
      </c>
      <c r="I217" s="598">
        <v>0</v>
      </c>
      <c r="J217" s="598">
        <v>59</v>
      </c>
      <c r="K217" s="598">
        <v>0</v>
      </c>
      <c r="L217" s="598">
        <v>37</v>
      </c>
      <c r="M217" s="598">
        <v>22</v>
      </c>
    </row>
    <row r="218" spans="1:23" ht="9" customHeight="1">
      <c r="A218" s="596"/>
      <c r="B218" s="595"/>
      <c r="C218" s="597" t="s">
        <v>1587</v>
      </c>
      <c r="D218" s="593">
        <v>60</v>
      </c>
      <c r="E218" s="593">
        <v>45</v>
      </c>
      <c r="F218" s="593">
        <v>1</v>
      </c>
      <c r="G218" s="593">
        <v>0</v>
      </c>
      <c r="H218" s="593">
        <v>44</v>
      </c>
      <c r="I218" s="593">
        <v>0</v>
      </c>
      <c r="J218" s="593">
        <v>15</v>
      </c>
      <c r="K218" s="593">
        <v>0</v>
      </c>
      <c r="L218" s="593">
        <v>8</v>
      </c>
      <c r="M218" s="593">
        <v>7</v>
      </c>
      <c r="O218" s="588"/>
      <c r="P218" s="588"/>
      <c r="Q218" s="588"/>
      <c r="R218" s="588"/>
      <c r="S218" s="588"/>
      <c r="T218" s="588"/>
      <c r="U218" s="588"/>
      <c r="V218" s="588"/>
      <c r="W218" s="588"/>
    </row>
    <row r="219" spans="1:23" ht="18" customHeight="1">
      <c r="A219" s="596"/>
      <c r="B219" s="595"/>
      <c r="C219" s="594" t="s">
        <v>1586</v>
      </c>
      <c r="D219" s="593">
        <v>186</v>
      </c>
      <c r="E219" s="593">
        <v>112</v>
      </c>
      <c r="F219" s="593">
        <v>17</v>
      </c>
      <c r="G219" s="593">
        <v>0</v>
      </c>
      <c r="H219" s="593">
        <v>95</v>
      </c>
      <c r="I219" s="593">
        <v>0</v>
      </c>
      <c r="J219" s="593">
        <v>74</v>
      </c>
      <c r="K219" s="593">
        <v>0</v>
      </c>
      <c r="L219" s="593">
        <v>45</v>
      </c>
      <c r="M219" s="593">
        <v>29</v>
      </c>
      <c r="O219" s="588"/>
      <c r="P219" s="588"/>
      <c r="Q219" s="588"/>
      <c r="R219" s="588"/>
      <c r="S219" s="588"/>
      <c r="T219" s="588"/>
      <c r="U219" s="588"/>
      <c r="V219" s="588"/>
      <c r="W219" s="588"/>
    </row>
    <row r="220" spans="1:23" ht="9" customHeight="1">
      <c r="A220" s="596"/>
      <c r="B220" s="595" t="s">
        <v>762</v>
      </c>
      <c r="C220" s="597" t="s">
        <v>1588</v>
      </c>
      <c r="D220" s="598">
        <v>511</v>
      </c>
      <c r="E220" s="598">
        <v>452</v>
      </c>
      <c r="F220" s="598">
        <v>40</v>
      </c>
      <c r="G220" s="598">
        <v>2</v>
      </c>
      <c r="H220" s="598">
        <v>410</v>
      </c>
      <c r="I220" s="598">
        <v>0</v>
      </c>
      <c r="J220" s="598">
        <v>59</v>
      </c>
      <c r="K220" s="598">
        <v>0</v>
      </c>
      <c r="L220" s="598">
        <v>37</v>
      </c>
      <c r="M220" s="598">
        <v>22</v>
      </c>
      <c r="O220" s="588"/>
      <c r="P220" s="588"/>
      <c r="Q220" s="588"/>
      <c r="R220" s="588"/>
      <c r="S220" s="588"/>
      <c r="T220" s="588"/>
      <c r="U220" s="588"/>
      <c r="V220" s="588"/>
      <c r="W220" s="588"/>
    </row>
    <row r="221" spans="1:23" ht="9" customHeight="1">
      <c r="A221" s="596"/>
      <c r="B221" s="595"/>
      <c r="C221" s="597" t="s">
        <v>1587</v>
      </c>
      <c r="D221" s="593">
        <v>156</v>
      </c>
      <c r="E221" s="593">
        <v>138</v>
      </c>
      <c r="F221" s="593">
        <v>3</v>
      </c>
      <c r="G221" s="593">
        <v>0</v>
      </c>
      <c r="H221" s="593">
        <v>135</v>
      </c>
      <c r="I221" s="593">
        <v>0</v>
      </c>
      <c r="J221" s="593">
        <v>18</v>
      </c>
      <c r="K221" s="593">
        <v>0</v>
      </c>
      <c r="L221" s="593">
        <v>3</v>
      </c>
      <c r="M221" s="593">
        <v>15</v>
      </c>
      <c r="O221" s="588"/>
      <c r="P221" s="588"/>
      <c r="Q221" s="588"/>
      <c r="R221" s="588"/>
      <c r="S221" s="588"/>
      <c r="T221" s="588"/>
      <c r="U221" s="588"/>
      <c r="V221" s="588"/>
      <c r="W221" s="588"/>
    </row>
    <row r="222" spans="1:23" ht="18" customHeight="1">
      <c r="A222" s="596"/>
      <c r="B222" s="595"/>
      <c r="C222" s="594" t="s">
        <v>1586</v>
      </c>
      <c r="D222" s="593">
        <v>667</v>
      </c>
      <c r="E222" s="593">
        <v>590</v>
      </c>
      <c r="F222" s="593">
        <v>43</v>
      </c>
      <c r="G222" s="593">
        <v>2</v>
      </c>
      <c r="H222" s="593">
        <v>545</v>
      </c>
      <c r="I222" s="593">
        <v>0</v>
      </c>
      <c r="J222" s="593">
        <v>77</v>
      </c>
      <c r="K222" s="593">
        <v>0</v>
      </c>
      <c r="L222" s="593">
        <v>40</v>
      </c>
      <c r="M222" s="593">
        <v>37</v>
      </c>
      <c r="O222" s="588"/>
      <c r="P222" s="588"/>
      <c r="Q222" s="588"/>
      <c r="R222" s="588"/>
      <c r="S222" s="588"/>
      <c r="T222" s="588"/>
      <c r="U222" s="588"/>
      <c r="V222" s="588"/>
      <c r="W222" s="588"/>
    </row>
    <row r="223" spans="1:23" s="588" customFormat="1" ht="18" customHeight="1">
      <c r="B223" s="592" t="s">
        <v>1604</v>
      </c>
      <c r="C223" s="602" t="s">
        <v>1588</v>
      </c>
      <c r="D223" s="598">
        <v>12392</v>
      </c>
      <c r="E223" s="598">
        <v>10055</v>
      </c>
      <c r="F223" s="598">
        <v>819</v>
      </c>
      <c r="G223" s="598">
        <v>102</v>
      </c>
      <c r="H223" s="598">
        <v>9075</v>
      </c>
      <c r="I223" s="598">
        <v>59</v>
      </c>
      <c r="J223" s="598">
        <v>2337</v>
      </c>
      <c r="K223" s="598">
        <v>17</v>
      </c>
      <c r="L223" s="598">
        <v>770</v>
      </c>
      <c r="M223" s="598">
        <v>1550</v>
      </c>
    </row>
    <row r="224" spans="1:23" ht="9" customHeight="1">
      <c r="A224" s="596"/>
      <c r="B224" s="595"/>
      <c r="C224" s="597" t="s">
        <v>1587</v>
      </c>
      <c r="D224" s="593">
        <v>2825</v>
      </c>
      <c r="E224" s="593">
        <v>2273</v>
      </c>
      <c r="F224" s="593">
        <v>84</v>
      </c>
      <c r="G224" s="593">
        <v>14</v>
      </c>
      <c r="H224" s="593">
        <v>2170</v>
      </c>
      <c r="I224" s="593">
        <v>5</v>
      </c>
      <c r="J224" s="593">
        <v>552</v>
      </c>
      <c r="K224" s="593">
        <v>4</v>
      </c>
      <c r="L224" s="593">
        <v>75</v>
      </c>
      <c r="M224" s="593">
        <v>473</v>
      </c>
      <c r="O224" s="588"/>
      <c r="P224" s="588"/>
      <c r="Q224" s="588"/>
      <c r="R224" s="588"/>
      <c r="S224" s="588"/>
      <c r="T224" s="588"/>
      <c r="U224" s="588"/>
      <c r="V224" s="588"/>
      <c r="W224" s="588"/>
    </row>
    <row r="225" spans="1:23" ht="18" customHeight="1">
      <c r="A225" s="596"/>
      <c r="B225" s="595"/>
      <c r="C225" s="594" t="s">
        <v>1586</v>
      </c>
      <c r="D225" s="593">
        <v>15217</v>
      </c>
      <c r="E225" s="593">
        <v>12328</v>
      </c>
      <c r="F225" s="593">
        <v>903</v>
      </c>
      <c r="G225" s="593">
        <v>116</v>
      </c>
      <c r="H225" s="593">
        <v>11245</v>
      </c>
      <c r="I225" s="593">
        <v>64</v>
      </c>
      <c r="J225" s="593">
        <v>2889</v>
      </c>
      <c r="K225" s="593">
        <v>21</v>
      </c>
      <c r="L225" s="593">
        <v>845</v>
      </c>
      <c r="M225" s="593">
        <v>2023</v>
      </c>
      <c r="O225" s="588"/>
      <c r="P225" s="588"/>
      <c r="Q225" s="588"/>
      <c r="R225" s="588"/>
      <c r="S225" s="588"/>
      <c r="T225" s="588"/>
      <c r="U225" s="588"/>
      <c r="V225" s="588"/>
      <c r="W225" s="588"/>
    </row>
    <row r="226" spans="1:23" ht="9" customHeight="1">
      <c r="A226" s="596"/>
      <c r="B226" s="595" t="s">
        <v>760</v>
      </c>
      <c r="C226" s="597" t="s">
        <v>1588</v>
      </c>
      <c r="D226" s="598">
        <v>6544</v>
      </c>
      <c r="E226" s="598">
        <v>5270</v>
      </c>
      <c r="F226" s="598">
        <v>567</v>
      </c>
      <c r="G226" s="598">
        <v>35</v>
      </c>
      <c r="H226" s="598">
        <v>4631</v>
      </c>
      <c r="I226" s="598">
        <v>37</v>
      </c>
      <c r="J226" s="598">
        <v>1274</v>
      </c>
      <c r="K226" s="598">
        <v>11</v>
      </c>
      <c r="L226" s="598">
        <v>305</v>
      </c>
      <c r="M226" s="598">
        <v>958</v>
      </c>
      <c r="O226" s="588"/>
      <c r="P226" s="588"/>
      <c r="Q226" s="588"/>
      <c r="R226" s="588"/>
      <c r="S226" s="588"/>
      <c r="T226" s="588"/>
      <c r="U226" s="588"/>
      <c r="V226" s="588"/>
      <c r="W226" s="588"/>
    </row>
    <row r="227" spans="1:23" ht="9" customHeight="1">
      <c r="A227" s="596"/>
      <c r="B227" s="595"/>
      <c r="C227" s="597" t="s">
        <v>1587</v>
      </c>
      <c r="D227" s="593">
        <v>884</v>
      </c>
      <c r="E227" s="593">
        <v>680</v>
      </c>
      <c r="F227" s="593">
        <v>35</v>
      </c>
      <c r="G227" s="593">
        <v>9</v>
      </c>
      <c r="H227" s="593">
        <v>630</v>
      </c>
      <c r="I227" s="593">
        <v>6</v>
      </c>
      <c r="J227" s="593">
        <v>204</v>
      </c>
      <c r="K227" s="593">
        <v>0</v>
      </c>
      <c r="L227" s="593">
        <v>12</v>
      </c>
      <c r="M227" s="593">
        <v>192</v>
      </c>
      <c r="O227" s="588"/>
      <c r="P227" s="588"/>
      <c r="Q227" s="588"/>
      <c r="R227" s="588"/>
      <c r="S227" s="588"/>
      <c r="T227" s="588"/>
      <c r="U227" s="588"/>
      <c r="V227" s="588"/>
      <c r="W227" s="588"/>
    </row>
    <row r="228" spans="1:23" ht="18" customHeight="1">
      <c r="A228" s="605"/>
      <c r="B228" s="595"/>
      <c r="C228" s="594" t="s">
        <v>1586</v>
      </c>
      <c r="D228" s="593">
        <v>7428</v>
      </c>
      <c r="E228" s="593">
        <v>5950</v>
      </c>
      <c r="F228" s="593">
        <v>602</v>
      </c>
      <c r="G228" s="593">
        <v>44</v>
      </c>
      <c r="H228" s="593">
        <v>5261</v>
      </c>
      <c r="I228" s="593">
        <v>43</v>
      </c>
      <c r="J228" s="593">
        <v>1478</v>
      </c>
      <c r="K228" s="593">
        <v>11</v>
      </c>
      <c r="L228" s="593">
        <v>317</v>
      </c>
      <c r="M228" s="593">
        <v>1150</v>
      </c>
      <c r="O228" s="588"/>
      <c r="P228" s="588"/>
      <c r="Q228" s="588"/>
      <c r="R228" s="588"/>
      <c r="S228" s="588"/>
      <c r="T228" s="588"/>
      <c r="U228" s="588"/>
      <c r="V228" s="588"/>
      <c r="W228" s="588"/>
    </row>
    <row r="229" spans="1:23" ht="9" customHeight="1">
      <c r="A229" s="596"/>
      <c r="B229" s="595" t="s">
        <v>759</v>
      </c>
      <c r="C229" s="597" t="s">
        <v>1588</v>
      </c>
      <c r="D229" s="598">
        <v>1291</v>
      </c>
      <c r="E229" s="598">
        <v>1054</v>
      </c>
      <c r="F229" s="598">
        <v>87</v>
      </c>
      <c r="G229" s="598">
        <v>5</v>
      </c>
      <c r="H229" s="598">
        <v>962</v>
      </c>
      <c r="I229" s="598">
        <v>0</v>
      </c>
      <c r="J229" s="598">
        <v>237</v>
      </c>
      <c r="K229" s="598">
        <v>0</v>
      </c>
      <c r="L229" s="598">
        <v>138</v>
      </c>
      <c r="M229" s="598">
        <v>99</v>
      </c>
      <c r="O229" s="588"/>
      <c r="P229" s="588"/>
      <c r="Q229" s="588"/>
      <c r="R229" s="588"/>
      <c r="S229" s="588"/>
      <c r="T229" s="588"/>
      <c r="U229" s="588"/>
      <c r="V229" s="588"/>
      <c r="W229" s="588"/>
    </row>
    <row r="230" spans="1:23" ht="9" customHeight="1">
      <c r="A230" s="596"/>
      <c r="B230" s="595"/>
      <c r="C230" s="597" t="s">
        <v>1587</v>
      </c>
      <c r="D230" s="593">
        <v>159</v>
      </c>
      <c r="E230" s="593">
        <v>132</v>
      </c>
      <c r="F230" s="593">
        <v>4</v>
      </c>
      <c r="G230" s="593">
        <v>0</v>
      </c>
      <c r="H230" s="593">
        <v>128</v>
      </c>
      <c r="I230" s="593">
        <v>0</v>
      </c>
      <c r="J230" s="593">
        <v>27</v>
      </c>
      <c r="K230" s="593">
        <v>0</v>
      </c>
      <c r="L230" s="593">
        <v>7</v>
      </c>
      <c r="M230" s="593">
        <v>20</v>
      </c>
      <c r="O230" s="588"/>
      <c r="P230" s="588"/>
      <c r="Q230" s="588"/>
      <c r="R230" s="588"/>
      <c r="S230" s="588"/>
      <c r="T230" s="588"/>
      <c r="U230" s="588"/>
      <c r="V230" s="588"/>
      <c r="W230" s="588"/>
    </row>
    <row r="231" spans="1:23" ht="18" customHeight="1">
      <c r="A231" s="596"/>
      <c r="B231" s="595"/>
      <c r="C231" s="594" t="s">
        <v>1586</v>
      </c>
      <c r="D231" s="593">
        <v>1450</v>
      </c>
      <c r="E231" s="593">
        <v>1186</v>
      </c>
      <c r="F231" s="593">
        <v>91</v>
      </c>
      <c r="G231" s="593">
        <v>5</v>
      </c>
      <c r="H231" s="593">
        <v>1090</v>
      </c>
      <c r="I231" s="593">
        <v>0</v>
      </c>
      <c r="J231" s="593">
        <v>264</v>
      </c>
      <c r="K231" s="593">
        <v>0</v>
      </c>
      <c r="L231" s="593">
        <v>145</v>
      </c>
      <c r="M231" s="593">
        <v>119</v>
      </c>
      <c r="O231" s="588"/>
      <c r="P231" s="588"/>
      <c r="Q231" s="588"/>
      <c r="R231" s="588"/>
      <c r="S231" s="588"/>
      <c r="T231" s="588"/>
      <c r="U231" s="588"/>
      <c r="V231" s="588"/>
      <c r="W231" s="588"/>
    </row>
    <row r="232" spans="1:23" ht="9" customHeight="1">
      <c r="A232" s="604"/>
      <c r="B232" s="595" t="s">
        <v>758</v>
      </c>
      <c r="C232" s="597" t="s">
        <v>1588</v>
      </c>
      <c r="D232" s="598">
        <v>1389</v>
      </c>
      <c r="E232" s="598">
        <v>953</v>
      </c>
      <c r="F232" s="598">
        <v>236</v>
      </c>
      <c r="G232" s="598">
        <v>6</v>
      </c>
      <c r="H232" s="598">
        <v>699</v>
      </c>
      <c r="I232" s="598">
        <v>12</v>
      </c>
      <c r="J232" s="598">
        <v>436</v>
      </c>
      <c r="K232" s="598">
        <v>6</v>
      </c>
      <c r="L232" s="598">
        <v>262</v>
      </c>
      <c r="M232" s="598">
        <v>168</v>
      </c>
      <c r="O232" s="588"/>
      <c r="P232" s="588"/>
      <c r="Q232" s="588"/>
      <c r="R232" s="588"/>
      <c r="S232" s="588"/>
      <c r="T232" s="588"/>
      <c r="U232" s="588"/>
      <c r="V232" s="588"/>
      <c r="W232" s="588"/>
    </row>
    <row r="233" spans="1:23" ht="9" customHeight="1">
      <c r="A233" s="604"/>
      <c r="B233" s="595"/>
      <c r="C233" s="597" t="s">
        <v>1587</v>
      </c>
      <c r="D233" s="593">
        <v>837</v>
      </c>
      <c r="E233" s="593">
        <v>566</v>
      </c>
      <c r="F233" s="593">
        <v>73</v>
      </c>
      <c r="G233" s="593">
        <v>1</v>
      </c>
      <c r="H233" s="593">
        <v>487</v>
      </c>
      <c r="I233" s="593">
        <v>5</v>
      </c>
      <c r="J233" s="593">
        <v>271</v>
      </c>
      <c r="K233" s="593">
        <v>0</v>
      </c>
      <c r="L233" s="593">
        <v>104</v>
      </c>
      <c r="M233" s="593">
        <v>167</v>
      </c>
      <c r="O233" s="588"/>
      <c r="P233" s="588"/>
      <c r="Q233" s="588"/>
      <c r="R233" s="588"/>
      <c r="S233" s="588"/>
      <c r="T233" s="588"/>
      <c r="U233" s="588"/>
      <c r="V233" s="588"/>
      <c r="W233" s="588"/>
    </row>
    <row r="234" spans="1:23" ht="18" customHeight="1">
      <c r="A234" s="604"/>
      <c r="B234" s="595"/>
      <c r="C234" s="594" t="s">
        <v>1586</v>
      </c>
      <c r="D234" s="593">
        <v>2226</v>
      </c>
      <c r="E234" s="593">
        <v>1519</v>
      </c>
      <c r="F234" s="593">
        <v>309</v>
      </c>
      <c r="G234" s="593">
        <v>7</v>
      </c>
      <c r="H234" s="593">
        <v>1186</v>
      </c>
      <c r="I234" s="593">
        <v>17</v>
      </c>
      <c r="J234" s="593">
        <v>707</v>
      </c>
      <c r="K234" s="593">
        <v>6</v>
      </c>
      <c r="L234" s="593">
        <v>366</v>
      </c>
      <c r="M234" s="593">
        <v>335</v>
      </c>
      <c r="O234" s="588"/>
      <c r="P234" s="588"/>
      <c r="Q234" s="588"/>
      <c r="R234" s="588"/>
      <c r="S234" s="588"/>
      <c r="T234" s="588"/>
      <c r="U234" s="588"/>
      <c r="V234" s="588"/>
      <c r="W234" s="588"/>
    </row>
    <row r="235" spans="1:23" ht="9" customHeight="1">
      <c r="A235" s="604"/>
      <c r="B235" s="595" t="s">
        <v>757</v>
      </c>
      <c r="C235" s="597" t="s">
        <v>1588</v>
      </c>
      <c r="D235" s="598">
        <v>402</v>
      </c>
      <c r="E235" s="598">
        <v>265</v>
      </c>
      <c r="F235" s="598">
        <v>61</v>
      </c>
      <c r="G235" s="598">
        <v>0</v>
      </c>
      <c r="H235" s="598">
        <v>193</v>
      </c>
      <c r="I235" s="598">
        <v>11</v>
      </c>
      <c r="J235" s="598">
        <v>137</v>
      </c>
      <c r="K235" s="598">
        <v>2</v>
      </c>
      <c r="L235" s="598">
        <v>72</v>
      </c>
      <c r="M235" s="598">
        <v>63</v>
      </c>
      <c r="O235" s="588"/>
      <c r="P235" s="588"/>
      <c r="Q235" s="588"/>
      <c r="R235" s="588"/>
      <c r="S235" s="588"/>
      <c r="T235" s="588"/>
      <c r="U235" s="588"/>
      <c r="V235" s="588"/>
      <c r="W235" s="588"/>
    </row>
    <row r="236" spans="1:23" ht="9" customHeight="1">
      <c r="A236" s="596"/>
      <c r="B236" s="595"/>
      <c r="C236" s="597" t="s">
        <v>1587</v>
      </c>
      <c r="D236" s="593">
        <v>343</v>
      </c>
      <c r="E236" s="593">
        <v>251</v>
      </c>
      <c r="F236" s="593">
        <v>19</v>
      </c>
      <c r="G236" s="593">
        <v>0</v>
      </c>
      <c r="H236" s="593">
        <v>219</v>
      </c>
      <c r="I236" s="593">
        <v>13</v>
      </c>
      <c r="J236" s="593">
        <v>92</v>
      </c>
      <c r="K236" s="593">
        <v>0</v>
      </c>
      <c r="L236" s="593">
        <v>26</v>
      </c>
      <c r="M236" s="593">
        <v>66</v>
      </c>
      <c r="O236" s="588"/>
      <c r="P236" s="588"/>
      <c r="Q236" s="588"/>
      <c r="R236" s="588"/>
      <c r="S236" s="588"/>
      <c r="T236" s="588"/>
      <c r="U236" s="588"/>
      <c r="V236" s="588"/>
      <c r="W236" s="588"/>
    </row>
    <row r="237" spans="1:23" ht="18" customHeight="1">
      <c r="A237" s="596"/>
      <c r="B237" s="595"/>
      <c r="C237" s="594" t="s">
        <v>1586</v>
      </c>
      <c r="D237" s="593">
        <v>745</v>
      </c>
      <c r="E237" s="593">
        <v>516</v>
      </c>
      <c r="F237" s="593">
        <v>80</v>
      </c>
      <c r="G237" s="593">
        <v>0</v>
      </c>
      <c r="H237" s="593">
        <v>412</v>
      </c>
      <c r="I237" s="593">
        <v>24</v>
      </c>
      <c r="J237" s="593">
        <v>229</v>
      </c>
      <c r="K237" s="593">
        <v>2</v>
      </c>
      <c r="L237" s="593">
        <v>98</v>
      </c>
      <c r="M237" s="593">
        <v>129</v>
      </c>
      <c r="O237" s="588"/>
      <c r="P237" s="588"/>
      <c r="Q237" s="588"/>
      <c r="R237" s="588"/>
      <c r="S237" s="588"/>
      <c r="T237" s="588"/>
      <c r="U237" s="588"/>
      <c r="V237" s="588"/>
      <c r="W237" s="588"/>
    </row>
    <row r="238" spans="1:23" ht="9" customHeight="1">
      <c r="A238" s="596"/>
      <c r="B238" s="595" t="s">
        <v>756</v>
      </c>
      <c r="C238" s="597" t="s">
        <v>1588</v>
      </c>
      <c r="D238" s="598">
        <v>3006</v>
      </c>
      <c r="E238" s="598">
        <v>2315</v>
      </c>
      <c r="F238" s="598">
        <v>324</v>
      </c>
      <c r="G238" s="598">
        <v>25</v>
      </c>
      <c r="H238" s="598">
        <v>1943</v>
      </c>
      <c r="I238" s="598">
        <v>23</v>
      </c>
      <c r="J238" s="598">
        <v>691</v>
      </c>
      <c r="K238" s="598">
        <v>1</v>
      </c>
      <c r="L238" s="598">
        <v>372</v>
      </c>
      <c r="M238" s="598">
        <v>318</v>
      </c>
      <c r="O238" s="588"/>
      <c r="P238" s="588"/>
      <c r="Q238" s="588"/>
      <c r="R238" s="588"/>
      <c r="S238" s="588"/>
      <c r="T238" s="588"/>
      <c r="U238" s="588"/>
      <c r="V238" s="588"/>
      <c r="W238" s="588"/>
    </row>
    <row r="239" spans="1:23" ht="9" customHeight="1">
      <c r="A239" s="596"/>
      <c r="B239" s="595"/>
      <c r="C239" s="597" t="s">
        <v>1587</v>
      </c>
      <c r="D239" s="593">
        <v>1026</v>
      </c>
      <c r="E239" s="593">
        <v>784</v>
      </c>
      <c r="F239" s="593">
        <v>27</v>
      </c>
      <c r="G239" s="593">
        <v>6</v>
      </c>
      <c r="H239" s="593">
        <v>745</v>
      </c>
      <c r="I239" s="593">
        <v>6</v>
      </c>
      <c r="J239" s="593">
        <v>242</v>
      </c>
      <c r="K239" s="593">
        <v>0</v>
      </c>
      <c r="L239" s="593">
        <v>33</v>
      </c>
      <c r="M239" s="593">
        <v>209</v>
      </c>
      <c r="O239" s="588"/>
      <c r="P239" s="588"/>
      <c r="Q239" s="588"/>
      <c r="R239" s="588"/>
      <c r="S239" s="588"/>
      <c r="T239" s="588"/>
      <c r="U239" s="588"/>
      <c r="V239" s="588"/>
      <c r="W239" s="588"/>
    </row>
    <row r="240" spans="1:23" ht="18" customHeight="1">
      <c r="A240" s="596"/>
      <c r="B240" s="595"/>
      <c r="C240" s="594" t="s">
        <v>1586</v>
      </c>
      <c r="D240" s="593">
        <v>4032</v>
      </c>
      <c r="E240" s="593">
        <v>3099</v>
      </c>
      <c r="F240" s="593">
        <v>351</v>
      </c>
      <c r="G240" s="593">
        <v>31</v>
      </c>
      <c r="H240" s="593">
        <v>2688</v>
      </c>
      <c r="I240" s="593">
        <v>29</v>
      </c>
      <c r="J240" s="593">
        <v>933</v>
      </c>
      <c r="K240" s="593">
        <v>1</v>
      </c>
      <c r="L240" s="593">
        <v>405</v>
      </c>
      <c r="M240" s="593">
        <v>527</v>
      </c>
      <c r="O240" s="588"/>
      <c r="P240" s="588"/>
      <c r="Q240" s="588"/>
      <c r="R240" s="588"/>
      <c r="S240" s="588"/>
      <c r="T240" s="588"/>
      <c r="U240" s="588"/>
      <c r="V240" s="588"/>
      <c r="W240" s="588"/>
    </row>
    <row r="241" spans="1:23" ht="9" customHeight="1">
      <c r="A241" s="596"/>
      <c r="B241" s="595" t="s">
        <v>755</v>
      </c>
      <c r="C241" s="597" t="s">
        <v>1588</v>
      </c>
      <c r="D241" s="598">
        <v>401</v>
      </c>
      <c r="E241" s="598">
        <v>302</v>
      </c>
      <c r="F241" s="598">
        <v>47</v>
      </c>
      <c r="G241" s="598">
        <v>0</v>
      </c>
      <c r="H241" s="598">
        <v>251</v>
      </c>
      <c r="I241" s="598">
        <v>4</v>
      </c>
      <c r="J241" s="598">
        <v>99</v>
      </c>
      <c r="K241" s="598">
        <v>2</v>
      </c>
      <c r="L241" s="598">
        <v>31</v>
      </c>
      <c r="M241" s="598">
        <v>66</v>
      </c>
      <c r="O241" s="588"/>
      <c r="P241" s="588"/>
      <c r="Q241" s="588"/>
      <c r="R241" s="588"/>
      <c r="S241" s="588"/>
      <c r="T241" s="588"/>
      <c r="U241" s="588"/>
      <c r="V241" s="588"/>
      <c r="W241" s="588"/>
    </row>
    <row r="242" spans="1:23" ht="9" customHeight="1">
      <c r="A242" s="596"/>
      <c r="B242" s="595"/>
      <c r="C242" s="597" t="s">
        <v>1587</v>
      </c>
      <c r="D242" s="593">
        <v>146</v>
      </c>
      <c r="E242" s="593">
        <v>95</v>
      </c>
      <c r="F242" s="593">
        <v>5</v>
      </c>
      <c r="G242" s="593">
        <v>0</v>
      </c>
      <c r="H242" s="593">
        <v>90</v>
      </c>
      <c r="I242" s="593">
        <v>0</v>
      </c>
      <c r="J242" s="593">
        <v>51</v>
      </c>
      <c r="K242" s="593">
        <v>0</v>
      </c>
      <c r="L242" s="593">
        <v>4</v>
      </c>
      <c r="M242" s="593">
        <v>47</v>
      </c>
      <c r="O242" s="588"/>
      <c r="P242" s="588"/>
      <c r="Q242" s="588"/>
      <c r="R242" s="588"/>
      <c r="S242" s="588"/>
      <c r="T242" s="588"/>
      <c r="U242" s="588"/>
      <c r="V242" s="588"/>
      <c r="W242" s="588"/>
    </row>
    <row r="243" spans="1:23" ht="18" customHeight="1">
      <c r="A243" s="596"/>
      <c r="B243" s="595"/>
      <c r="C243" s="594" t="s">
        <v>1586</v>
      </c>
      <c r="D243" s="593">
        <v>547</v>
      </c>
      <c r="E243" s="593">
        <v>397</v>
      </c>
      <c r="F243" s="593">
        <v>52</v>
      </c>
      <c r="G243" s="593">
        <v>0</v>
      </c>
      <c r="H243" s="593">
        <v>341</v>
      </c>
      <c r="I243" s="593">
        <v>4</v>
      </c>
      <c r="J243" s="593">
        <v>150</v>
      </c>
      <c r="K243" s="593">
        <v>2</v>
      </c>
      <c r="L243" s="593">
        <v>35</v>
      </c>
      <c r="M243" s="593">
        <v>113</v>
      </c>
      <c r="O243" s="588"/>
      <c r="P243" s="588"/>
      <c r="Q243" s="588"/>
      <c r="R243" s="588"/>
      <c r="S243" s="588"/>
      <c r="T243" s="588"/>
      <c r="U243" s="588"/>
      <c r="V243" s="588"/>
      <c r="W243" s="588"/>
    </row>
    <row r="244" spans="1:23" ht="9" customHeight="1">
      <c r="A244" s="595" t="s">
        <v>1603</v>
      </c>
      <c r="C244" s="597" t="s">
        <v>1588</v>
      </c>
      <c r="D244" s="598">
        <v>27023</v>
      </c>
      <c r="E244" s="598">
        <v>21300</v>
      </c>
      <c r="F244" s="598">
        <v>2292</v>
      </c>
      <c r="G244" s="598">
        <v>195</v>
      </c>
      <c r="H244" s="598">
        <v>18655</v>
      </c>
      <c r="I244" s="598">
        <v>158</v>
      </c>
      <c r="J244" s="598">
        <v>5723</v>
      </c>
      <c r="K244" s="598">
        <v>41</v>
      </c>
      <c r="L244" s="598">
        <v>2289</v>
      </c>
      <c r="M244" s="598">
        <v>3393</v>
      </c>
      <c r="O244" s="588"/>
      <c r="P244" s="588"/>
      <c r="Q244" s="588"/>
      <c r="R244" s="588"/>
      <c r="S244" s="588"/>
      <c r="T244" s="588"/>
      <c r="U244" s="588"/>
      <c r="V244" s="588"/>
      <c r="W244" s="588"/>
    </row>
    <row r="245" spans="1:23" ht="9" customHeight="1">
      <c r="A245" s="596"/>
      <c r="B245" s="595"/>
      <c r="C245" s="597" t="s">
        <v>1587</v>
      </c>
      <c r="D245" s="593">
        <v>6752</v>
      </c>
      <c r="E245" s="593">
        <v>5181</v>
      </c>
      <c r="F245" s="593">
        <v>265</v>
      </c>
      <c r="G245" s="593">
        <v>36</v>
      </c>
      <c r="H245" s="593">
        <v>4838</v>
      </c>
      <c r="I245" s="593">
        <v>42</v>
      </c>
      <c r="J245" s="593">
        <v>1571</v>
      </c>
      <c r="K245" s="593">
        <v>5</v>
      </c>
      <c r="L245" s="593">
        <v>306</v>
      </c>
      <c r="M245" s="593">
        <v>1260</v>
      </c>
      <c r="O245" s="588"/>
      <c r="P245" s="588"/>
      <c r="Q245" s="588"/>
      <c r="R245" s="588"/>
      <c r="S245" s="588"/>
      <c r="T245" s="588"/>
      <c r="U245" s="588"/>
      <c r="V245" s="588"/>
      <c r="W245" s="588"/>
    </row>
    <row r="246" spans="1:23" ht="18" customHeight="1">
      <c r="A246" s="596"/>
      <c r="B246" s="595"/>
      <c r="C246" s="594" t="s">
        <v>1586</v>
      </c>
      <c r="D246" s="593">
        <v>33775</v>
      </c>
      <c r="E246" s="593">
        <v>26481</v>
      </c>
      <c r="F246" s="593">
        <v>2557</v>
      </c>
      <c r="G246" s="593">
        <v>231</v>
      </c>
      <c r="H246" s="593">
        <v>23493</v>
      </c>
      <c r="I246" s="593">
        <v>200</v>
      </c>
      <c r="J246" s="593">
        <v>7294</v>
      </c>
      <c r="K246" s="593">
        <v>46</v>
      </c>
      <c r="L246" s="593">
        <v>2595</v>
      </c>
      <c r="M246" s="593">
        <v>4653</v>
      </c>
      <c r="O246" s="588"/>
      <c r="P246" s="588"/>
      <c r="Q246" s="588"/>
      <c r="R246" s="588"/>
      <c r="S246" s="588"/>
      <c r="T246" s="588"/>
      <c r="U246" s="588"/>
      <c r="V246" s="588"/>
      <c r="W246" s="588"/>
    </row>
    <row r="247" spans="1:23" s="588" customFormat="1" ht="18" customHeight="1">
      <c r="A247" s="590" t="s">
        <v>370</v>
      </c>
      <c r="B247" s="592"/>
      <c r="C247" s="591"/>
    </row>
    <row r="248" spans="1:23" s="588" customFormat="1" ht="18" customHeight="1">
      <c r="B248" s="592" t="s">
        <v>1643</v>
      </c>
      <c r="C248" s="602" t="s">
        <v>1588</v>
      </c>
      <c r="D248" s="598">
        <v>782</v>
      </c>
      <c r="E248" s="598">
        <v>388</v>
      </c>
      <c r="F248" s="598">
        <v>137</v>
      </c>
      <c r="G248" s="598">
        <v>9</v>
      </c>
      <c r="H248" s="598">
        <v>192</v>
      </c>
      <c r="I248" s="598">
        <v>50</v>
      </c>
      <c r="J248" s="598">
        <v>394</v>
      </c>
      <c r="K248" s="598">
        <v>7</v>
      </c>
      <c r="L248" s="598">
        <v>299</v>
      </c>
      <c r="M248" s="598">
        <v>88</v>
      </c>
    </row>
    <row r="249" spans="1:23" ht="9" customHeight="1">
      <c r="A249" s="596"/>
      <c r="B249" s="595"/>
      <c r="C249" s="597" t="s">
        <v>1587</v>
      </c>
      <c r="D249" s="593">
        <v>1052</v>
      </c>
      <c r="E249" s="593">
        <v>501</v>
      </c>
      <c r="F249" s="593">
        <v>101</v>
      </c>
      <c r="G249" s="593">
        <v>9</v>
      </c>
      <c r="H249" s="593">
        <v>341</v>
      </c>
      <c r="I249" s="593">
        <v>50</v>
      </c>
      <c r="J249" s="593">
        <v>551</v>
      </c>
      <c r="K249" s="593">
        <v>0</v>
      </c>
      <c r="L249" s="593">
        <v>332</v>
      </c>
      <c r="M249" s="593">
        <v>219</v>
      </c>
      <c r="O249" s="588"/>
      <c r="P249" s="588"/>
      <c r="Q249" s="588"/>
      <c r="R249" s="588"/>
      <c r="S249" s="588"/>
      <c r="T249" s="588"/>
      <c r="U249" s="588"/>
      <c r="V249" s="588"/>
      <c r="W249" s="588"/>
    </row>
    <row r="250" spans="1:23" ht="18" customHeight="1">
      <c r="A250" s="596"/>
      <c r="B250" s="595"/>
      <c r="C250" s="594" t="s">
        <v>1586</v>
      </c>
      <c r="D250" s="593">
        <v>1834</v>
      </c>
      <c r="E250" s="593">
        <v>889</v>
      </c>
      <c r="F250" s="593">
        <v>238</v>
      </c>
      <c r="G250" s="593">
        <v>18</v>
      </c>
      <c r="H250" s="593">
        <v>533</v>
      </c>
      <c r="I250" s="593">
        <v>100</v>
      </c>
      <c r="J250" s="593">
        <v>945</v>
      </c>
      <c r="K250" s="593">
        <v>7</v>
      </c>
      <c r="L250" s="593">
        <v>631</v>
      </c>
      <c r="M250" s="593">
        <v>307</v>
      </c>
      <c r="O250" s="588"/>
      <c r="P250" s="588"/>
      <c r="Q250" s="588"/>
      <c r="R250" s="588"/>
      <c r="S250" s="588"/>
      <c r="T250" s="588"/>
      <c r="U250" s="588"/>
      <c r="V250" s="588"/>
      <c r="W250" s="588"/>
    </row>
    <row r="251" spans="1:23" ht="24" customHeight="1">
      <c r="A251" s="596"/>
      <c r="B251" s="595"/>
      <c r="C251" s="594"/>
      <c r="D251" s="593"/>
      <c r="E251" s="593"/>
      <c r="F251" s="593"/>
      <c r="G251" s="593"/>
      <c r="H251" s="593"/>
      <c r="I251" s="593"/>
      <c r="J251" s="593"/>
      <c r="K251" s="593"/>
      <c r="L251" s="593"/>
      <c r="M251" s="593"/>
      <c r="O251" s="588"/>
      <c r="P251" s="588"/>
      <c r="Q251" s="588"/>
      <c r="R251" s="588"/>
      <c r="S251" s="588"/>
      <c r="T251" s="588"/>
      <c r="U251" s="588"/>
      <c r="V251" s="588"/>
      <c r="W251" s="588"/>
    </row>
    <row r="252" spans="1:23" s="588" customFormat="1" ht="9" customHeight="1">
      <c r="A252" s="589" t="s">
        <v>51</v>
      </c>
      <c r="B252" s="592"/>
      <c r="C252" s="591"/>
      <c r="D252" s="590"/>
      <c r="E252" s="590"/>
      <c r="F252" s="590"/>
      <c r="G252" s="590"/>
      <c r="H252" s="590"/>
      <c r="I252" s="590"/>
      <c r="J252" s="590"/>
      <c r="K252" s="590"/>
      <c r="L252" s="590"/>
      <c r="M252" s="590"/>
    </row>
    <row r="253" spans="1:23" ht="12.75" customHeight="1">
      <c r="B253" s="609"/>
      <c r="C253" s="597"/>
      <c r="D253" s="606" t="s">
        <v>1644</v>
      </c>
      <c r="E253" s="609"/>
      <c r="F253" s="609"/>
      <c r="G253" s="609"/>
      <c r="H253" s="609"/>
      <c r="I253" s="609"/>
      <c r="J253" s="609"/>
      <c r="K253" s="609"/>
      <c r="L253" s="609"/>
      <c r="M253" s="609"/>
      <c r="O253" s="588"/>
      <c r="P253" s="588"/>
      <c r="Q253" s="588"/>
      <c r="R253" s="588"/>
      <c r="S253" s="588"/>
      <c r="T253" s="588"/>
      <c r="U253" s="588"/>
      <c r="V253" s="588"/>
      <c r="W253" s="588"/>
    </row>
    <row r="254" spans="1:23" s="588" customFormat="1" ht="9" customHeight="1">
      <c r="D254" s="606"/>
    </row>
    <row r="255" spans="1:23" ht="9" customHeight="1">
      <c r="A255" s="596"/>
      <c r="B255" s="595" t="s">
        <v>753</v>
      </c>
      <c r="C255" s="597" t="s">
        <v>1588</v>
      </c>
      <c r="D255" s="598">
        <v>158</v>
      </c>
      <c r="E255" s="598">
        <v>73</v>
      </c>
      <c r="F255" s="598">
        <v>30</v>
      </c>
      <c r="G255" s="598">
        <v>0</v>
      </c>
      <c r="H255" s="598">
        <v>36</v>
      </c>
      <c r="I255" s="598">
        <v>7</v>
      </c>
      <c r="J255" s="598">
        <v>85</v>
      </c>
      <c r="K255" s="598">
        <v>2</v>
      </c>
      <c r="L255" s="598">
        <v>63</v>
      </c>
      <c r="M255" s="598">
        <v>20</v>
      </c>
      <c r="O255" s="588"/>
      <c r="P255" s="588"/>
      <c r="Q255" s="588"/>
      <c r="R255" s="588"/>
      <c r="S255" s="588"/>
      <c r="T255" s="588"/>
      <c r="U255" s="588"/>
      <c r="V255" s="588"/>
      <c r="W255" s="588"/>
    </row>
    <row r="256" spans="1:23" ht="9" customHeight="1">
      <c r="A256" s="596"/>
      <c r="B256" s="595"/>
      <c r="C256" s="597" t="s">
        <v>1587</v>
      </c>
      <c r="D256" s="593">
        <v>176</v>
      </c>
      <c r="E256" s="593">
        <v>82</v>
      </c>
      <c r="F256" s="593">
        <v>27</v>
      </c>
      <c r="G256" s="593">
        <v>0</v>
      </c>
      <c r="H256" s="593">
        <v>46</v>
      </c>
      <c r="I256" s="593">
        <v>9</v>
      </c>
      <c r="J256" s="593">
        <v>94</v>
      </c>
      <c r="K256" s="593">
        <v>3</v>
      </c>
      <c r="L256" s="593">
        <v>43</v>
      </c>
      <c r="M256" s="593">
        <v>48</v>
      </c>
      <c r="O256" s="588"/>
      <c r="P256" s="588"/>
      <c r="Q256" s="588"/>
      <c r="R256" s="588"/>
      <c r="S256" s="588"/>
      <c r="T256" s="588"/>
      <c r="U256" s="588"/>
      <c r="V256" s="588"/>
      <c r="W256" s="588"/>
    </row>
    <row r="257" spans="1:23" ht="18" customHeight="1">
      <c r="A257" s="596"/>
      <c r="B257" s="595"/>
      <c r="C257" s="594" t="s">
        <v>1586</v>
      </c>
      <c r="D257" s="593">
        <v>334</v>
      </c>
      <c r="E257" s="593">
        <v>155</v>
      </c>
      <c r="F257" s="593">
        <v>57</v>
      </c>
      <c r="G257" s="593">
        <v>0</v>
      </c>
      <c r="H257" s="593">
        <v>82</v>
      </c>
      <c r="I257" s="593">
        <v>16</v>
      </c>
      <c r="J257" s="593">
        <v>179</v>
      </c>
      <c r="K257" s="593">
        <v>5</v>
      </c>
      <c r="L257" s="593">
        <v>106</v>
      </c>
      <c r="M257" s="593">
        <v>68</v>
      </c>
      <c r="O257" s="588"/>
      <c r="P257" s="588"/>
      <c r="Q257" s="588"/>
      <c r="R257" s="588"/>
      <c r="S257" s="588"/>
      <c r="T257" s="588"/>
      <c r="U257" s="588"/>
      <c r="V257" s="588"/>
      <c r="W257" s="588"/>
    </row>
    <row r="258" spans="1:23" ht="9" customHeight="1">
      <c r="A258" s="596"/>
      <c r="B258" s="595" t="s">
        <v>752</v>
      </c>
      <c r="C258" s="597" t="s">
        <v>1588</v>
      </c>
      <c r="D258" s="598">
        <v>119</v>
      </c>
      <c r="E258" s="598">
        <v>66</v>
      </c>
      <c r="F258" s="598">
        <v>35</v>
      </c>
      <c r="G258" s="598">
        <v>0</v>
      </c>
      <c r="H258" s="598">
        <v>26</v>
      </c>
      <c r="I258" s="598">
        <v>5</v>
      </c>
      <c r="J258" s="598">
        <v>53</v>
      </c>
      <c r="K258" s="598">
        <v>0</v>
      </c>
      <c r="L258" s="598">
        <v>39</v>
      </c>
      <c r="M258" s="598">
        <v>14</v>
      </c>
      <c r="O258" s="588"/>
      <c r="P258" s="588"/>
      <c r="Q258" s="588"/>
      <c r="R258" s="588"/>
      <c r="S258" s="588"/>
      <c r="T258" s="588"/>
      <c r="U258" s="588"/>
      <c r="V258" s="588"/>
      <c r="W258" s="588"/>
    </row>
    <row r="259" spans="1:23" ht="9" customHeight="1">
      <c r="A259" s="596"/>
      <c r="B259" s="595"/>
      <c r="C259" s="597" t="s">
        <v>1587</v>
      </c>
      <c r="D259" s="593">
        <v>142</v>
      </c>
      <c r="E259" s="593">
        <v>76</v>
      </c>
      <c r="F259" s="593">
        <v>20</v>
      </c>
      <c r="G259" s="593">
        <v>0</v>
      </c>
      <c r="H259" s="593">
        <v>46</v>
      </c>
      <c r="I259" s="593">
        <v>10</v>
      </c>
      <c r="J259" s="593">
        <v>66</v>
      </c>
      <c r="K259" s="593">
        <v>0</v>
      </c>
      <c r="L259" s="593">
        <v>41</v>
      </c>
      <c r="M259" s="593">
        <v>25</v>
      </c>
      <c r="O259" s="588"/>
      <c r="P259" s="588"/>
      <c r="Q259" s="588"/>
      <c r="R259" s="588"/>
      <c r="S259" s="588"/>
      <c r="T259" s="588"/>
      <c r="U259" s="588"/>
      <c r="V259" s="588"/>
      <c r="W259" s="588"/>
    </row>
    <row r="260" spans="1:23" ht="18" customHeight="1">
      <c r="A260" s="596"/>
      <c r="B260" s="595"/>
      <c r="C260" s="594" t="s">
        <v>1586</v>
      </c>
      <c r="D260" s="593">
        <v>261</v>
      </c>
      <c r="E260" s="593">
        <v>142</v>
      </c>
      <c r="F260" s="593">
        <v>55</v>
      </c>
      <c r="G260" s="593">
        <v>0</v>
      </c>
      <c r="H260" s="593">
        <v>72</v>
      </c>
      <c r="I260" s="593">
        <v>15</v>
      </c>
      <c r="J260" s="593">
        <v>119</v>
      </c>
      <c r="K260" s="593">
        <v>0</v>
      </c>
      <c r="L260" s="593">
        <v>80</v>
      </c>
      <c r="M260" s="593">
        <v>39</v>
      </c>
      <c r="O260" s="588"/>
      <c r="P260" s="588"/>
      <c r="Q260" s="588"/>
      <c r="R260" s="588"/>
      <c r="S260" s="588"/>
      <c r="T260" s="588"/>
      <c r="U260" s="588"/>
      <c r="V260" s="588"/>
      <c r="W260" s="588"/>
    </row>
    <row r="261" spans="1:23" s="588" customFormat="1" ht="18" customHeight="1">
      <c r="B261" s="592" t="s">
        <v>1602</v>
      </c>
      <c r="C261" s="602" t="s">
        <v>1588</v>
      </c>
      <c r="D261" s="598">
        <v>327</v>
      </c>
      <c r="E261" s="598">
        <v>187</v>
      </c>
      <c r="F261" s="598">
        <v>68</v>
      </c>
      <c r="G261" s="598">
        <v>1</v>
      </c>
      <c r="H261" s="598">
        <v>107</v>
      </c>
      <c r="I261" s="598">
        <v>11</v>
      </c>
      <c r="J261" s="598">
        <v>140</v>
      </c>
      <c r="K261" s="598">
        <v>0</v>
      </c>
      <c r="L261" s="598">
        <v>112</v>
      </c>
      <c r="M261" s="598">
        <v>28</v>
      </c>
    </row>
    <row r="262" spans="1:23" ht="9" customHeight="1">
      <c r="A262" s="596"/>
      <c r="B262" s="595"/>
      <c r="C262" s="597" t="s">
        <v>1587</v>
      </c>
      <c r="D262" s="593">
        <v>272</v>
      </c>
      <c r="E262" s="593">
        <v>161</v>
      </c>
      <c r="F262" s="593">
        <v>33</v>
      </c>
      <c r="G262" s="593">
        <v>1</v>
      </c>
      <c r="H262" s="593">
        <v>117</v>
      </c>
      <c r="I262" s="593">
        <v>10</v>
      </c>
      <c r="J262" s="593">
        <v>111</v>
      </c>
      <c r="K262" s="593">
        <v>0</v>
      </c>
      <c r="L262" s="593">
        <v>74</v>
      </c>
      <c r="M262" s="593">
        <v>37</v>
      </c>
      <c r="O262" s="588"/>
      <c r="P262" s="588"/>
      <c r="Q262" s="588"/>
      <c r="R262" s="588"/>
      <c r="S262" s="588"/>
      <c r="T262" s="588"/>
      <c r="U262" s="588"/>
      <c r="V262" s="588"/>
      <c r="W262" s="588"/>
    </row>
    <row r="263" spans="1:23" ht="18" customHeight="1">
      <c r="A263" s="596"/>
      <c r="B263" s="595"/>
      <c r="C263" s="594" t="s">
        <v>1586</v>
      </c>
      <c r="D263" s="593">
        <v>599</v>
      </c>
      <c r="E263" s="593">
        <v>348</v>
      </c>
      <c r="F263" s="593">
        <v>101</v>
      </c>
      <c r="G263" s="593">
        <v>2</v>
      </c>
      <c r="H263" s="593">
        <v>224</v>
      </c>
      <c r="I263" s="593">
        <v>21</v>
      </c>
      <c r="J263" s="593">
        <v>251</v>
      </c>
      <c r="K263" s="593">
        <v>0</v>
      </c>
      <c r="L263" s="593">
        <v>186</v>
      </c>
      <c r="M263" s="593">
        <v>65</v>
      </c>
      <c r="O263" s="588"/>
      <c r="P263" s="588"/>
      <c r="Q263" s="588"/>
      <c r="R263" s="588"/>
      <c r="S263" s="588"/>
      <c r="T263" s="588"/>
      <c r="U263" s="588"/>
      <c r="V263" s="588"/>
      <c r="W263" s="588"/>
    </row>
    <row r="264" spans="1:23" ht="9" customHeight="1">
      <c r="A264" s="596"/>
      <c r="B264" s="595" t="s">
        <v>749</v>
      </c>
      <c r="C264" s="597" t="s">
        <v>1588</v>
      </c>
      <c r="D264" s="598">
        <v>1447</v>
      </c>
      <c r="E264" s="598">
        <v>497</v>
      </c>
      <c r="F264" s="598">
        <v>159</v>
      </c>
      <c r="G264" s="598">
        <v>3</v>
      </c>
      <c r="H264" s="598">
        <v>192</v>
      </c>
      <c r="I264" s="598">
        <v>143</v>
      </c>
      <c r="J264" s="598">
        <v>950</v>
      </c>
      <c r="K264" s="598">
        <v>5</v>
      </c>
      <c r="L264" s="598">
        <v>872</v>
      </c>
      <c r="M264" s="598">
        <v>73</v>
      </c>
      <c r="O264" s="588"/>
      <c r="P264" s="588"/>
      <c r="Q264" s="588"/>
      <c r="R264" s="588"/>
      <c r="S264" s="588"/>
      <c r="T264" s="588"/>
      <c r="U264" s="588"/>
      <c r="V264" s="588"/>
      <c r="W264" s="588"/>
    </row>
    <row r="265" spans="1:23" ht="9" customHeight="1">
      <c r="A265" s="596"/>
      <c r="B265" s="595"/>
      <c r="C265" s="597" t="s">
        <v>1587</v>
      </c>
      <c r="D265" s="593">
        <v>957</v>
      </c>
      <c r="E265" s="593">
        <v>277</v>
      </c>
      <c r="F265" s="593">
        <v>46</v>
      </c>
      <c r="G265" s="593">
        <v>3</v>
      </c>
      <c r="H265" s="593">
        <v>158</v>
      </c>
      <c r="I265" s="593">
        <v>70</v>
      </c>
      <c r="J265" s="593">
        <v>680</v>
      </c>
      <c r="K265" s="593">
        <v>2</v>
      </c>
      <c r="L265" s="593">
        <v>590</v>
      </c>
      <c r="M265" s="593">
        <v>88</v>
      </c>
      <c r="O265" s="588"/>
      <c r="P265" s="588"/>
      <c r="Q265" s="588"/>
      <c r="R265" s="588"/>
      <c r="S265" s="588"/>
      <c r="T265" s="588"/>
      <c r="U265" s="588"/>
      <c r="V265" s="588"/>
      <c r="W265" s="588"/>
    </row>
    <row r="266" spans="1:23" ht="18" customHeight="1">
      <c r="A266" s="596"/>
      <c r="B266" s="595"/>
      <c r="C266" s="594" t="s">
        <v>1586</v>
      </c>
      <c r="D266" s="593">
        <v>2404</v>
      </c>
      <c r="E266" s="593">
        <v>774</v>
      </c>
      <c r="F266" s="593">
        <v>205</v>
      </c>
      <c r="G266" s="593">
        <v>6</v>
      </c>
      <c r="H266" s="593">
        <v>350</v>
      </c>
      <c r="I266" s="593">
        <v>213</v>
      </c>
      <c r="J266" s="593">
        <v>1630</v>
      </c>
      <c r="K266" s="593">
        <v>7</v>
      </c>
      <c r="L266" s="593">
        <v>1462</v>
      </c>
      <c r="M266" s="593">
        <v>161</v>
      </c>
      <c r="O266" s="588"/>
      <c r="P266" s="588"/>
      <c r="Q266" s="588"/>
      <c r="R266" s="588"/>
      <c r="S266" s="588"/>
      <c r="T266" s="588"/>
      <c r="U266" s="588"/>
      <c r="V266" s="588"/>
      <c r="W266" s="588"/>
    </row>
    <row r="267" spans="1:23" ht="9" customHeight="1">
      <c r="A267" s="595" t="s">
        <v>1601</v>
      </c>
      <c r="C267" s="597" t="s">
        <v>1588</v>
      </c>
      <c r="D267" s="598">
        <v>2833</v>
      </c>
      <c r="E267" s="598">
        <v>1211</v>
      </c>
      <c r="F267" s="598">
        <v>429</v>
      </c>
      <c r="G267" s="598">
        <v>13</v>
      </c>
      <c r="H267" s="598">
        <v>553</v>
      </c>
      <c r="I267" s="598">
        <v>216</v>
      </c>
      <c r="J267" s="598">
        <v>1622</v>
      </c>
      <c r="K267" s="598">
        <v>14</v>
      </c>
      <c r="L267" s="598">
        <v>1385</v>
      </c>
      <c r="M267" s="598">
        <v>223</v>
      </c>
      <c r="O267" s="588"/>
      <c r="P267" s="588"/>
      <c r="Q267" s="588"/>
      <c r="R267" s="588"/>
      <c r="S267" s="588"/>
      <c r="T267" s="588"/>
      <c r="U267" s="588"/>
      <c r="V267" s="588"/>
      <c r="W267" s="588"/>
    </row>
    <row r="268" spans="1:23" ht="9" customHeight="1">
      <c r="A268" s="596"/>
      <c r="B268" s="595"/>
      <c r="C268" s="597" t="s">
        <v>1587</v>
      </c>
      <c r="D268" s="593">
        <v>2599</v>
      </c>
      <c r="E268" s="593">
        <v>1097</v>
      </c>
      <c r="F268" s="593">
        <v>227</v>
      </c>
      <c r="G268" s="593">
        <v>13</v>
      </c>
      <c r="H268" s="593">
        <v>708</v>
      </c>
      <c r="I268" s="593">
        <v>149</v>
      </c>
      <c r="J268" s="593">
        <v>1502</v>
      </c>
      <c r="K268" s="593">
        <v>5</v>
      </c>
      <c r="L268" s="593">
        <v>1080</v>
      </c>
      <c r="M268" s="593">
        <v>417</v>
      </c>
      <c r="O268" s="588"/>
      <c r="P268" s="588"/>
      <c r="Q268" s="588"/>
      <c r="R268" s="588"/>
      <c r="S268" s="588"/>
      <c r="T268" s="588"/>
      <c r="U268" s="588"/>
      <c r="V268" s="588"/>
      <c r="W268" s="588"/>
    </row>
    <row r="269" spans="1:23" ht="18" customHeight="1">
      <c r="A269" s="596"/>
      <c r="B269" s="595"/>
      <c r="C269" s="594" t="s">
        <v>1586</v>
      </c>
      <c r="D269" s="593">
        <v>5432</v>
      </c>
      <c r="E269" s="593">
        <v>2308</v>
      </c>
      <c r="F269" s="593">
        <v>656</v>
      </c>
      <c r="G269" s="593">
        <v>26</v>
      </c>
      <c r="H269" s="593">
        <v>1261</v>
      </c>
      <c r="I269" s="593">
        <v>365</v>
      </c>
      <c r="J269" s="593">
        <v>3124</v>
      </c>
      <c r="K269" s="593">
        <v>19</v>
      </c>
      <c r="L269" s="593">
        <v>2465</v>
      </c>
      <c r="M269" s="593">
        <v>640</v>
      </c>
      <c r="O269" s="588"/>
      <c r="P269" s="588"/>
      <c r="Q269" s="588"/>
      <c r="R269" s="588"/>
      <c r="S269" s="588"/>
      <c r="T269" s="588"/>
      <c r="U269" s="588"/>
      <c r="V269" s="588"/>
      <c r="W269" s="588"/>
    </row>
    <row r="270" spans="1:23" s="588" customFormat="1" ht="27" customHeight="1">
      <c r="A270" s="1452" t="s">
        <v>1600</v>
      </c>
      <c r="B270" s="1452"/>
      <c r="C270" s="591"/>
    </row>
    <row r="271" spans="1:23" ht="9" customHeight="1">
      <c r="A271" s="596"/>
      <c r="B271" s="595" t="s">
        <v>746</v>
      </c>
      <c r="C271" s="597" t="s">
        <v>1588</v>
      </c>
      <c r="D271" s="598">
        <v>391</v>
      </c>
      <c r="E271" s="598">
        <v>272</v>
      </c>
      <c r="F271" s="598">
        <v>12</v>
      </c>
      <c r="G271" s="598">
        <v>2</v>
      </c>
      <c r="H271" s="598">
        <v>238</v>
      </c>
      <c r="I271" s="598">
        <v>20</v>
      </c>
      <c r="J271" s="598">
        <v>119</v>
      </c>
      <c r="K271" s="598">
        <v>21</v>
      </c>
      <c r="L271" s="598">
        <v>54</v>
      </c>
      <c r="M271" s="598">
        <v>44</v>
      </c>
      <c r="O271" s="588"/>
      <c r="P271" s="588"/>
      <c r="Q271" s="588"/>
      <c r="R271" s="588"/>
      <c r="S271" s="588"/>
      <c r="T271" s="588"/>
      <c r="U271" s="588"/>
      <c r="V271" s="588"/>
      <c r="W271" s="588"/>
    </row>
    <row r="272" spans="1:23" ht="9" customHeight="1">
      <c r="A272" s="596"/>
      <c r="B272" s="595"/>
      <c r="C272" s="597" t="s">
        <v>1587</v>
      </c>
      <c r="D272" s="593">
        <v>452</v>
      </c>
      <c r="E272" s="593">
        <v>269</v>
      </c>
      <c r="F272" s="593">
        <v>4</v>
      </c>
      <c r="G272" s="593">
        <v>0</v>
      </c>
      <c r="H272" s="593">
        <v>240</v>
      </c>
      <c r="I272" s="593">
        <v>25</v>
      </c>
      <c r="J272" s="593">
        <v>183</v>
      </c>
      <c r="K272" s="593">
        <v>3</v>
      </c>
      <c r="L272" s="593">
        <v>88</v>
      </c>
      <c r="M272" s="593">
        <v>92</v>
      </c>
      <c r="O272" s="588"/>
      <c r="P272" s="588"/>
      <c r="Q272" s="588"/>
      <c r="R272" s="588"/>
      <c r="S272" s="588"/>
      <c r="T272" s="588"/>
      <c r="U272" s="588"/>
      <c r="V272" s="588"/>
      <c r="W272" s="588"/>
    </row>
    <row r="273" spans="1:23" ht="18" customHeight="1">
      <c r="A273" s="596"/>
      <c r="B273" s="595"/>
      <c r="C273" s="594" t="s">
        <v>1586</v>
      </c>
      <c r="D273" s="593">
        <v>843</v>
      </c>
      <c r="E273" s="593">
        <v>541</v>
      </c>
      <c r="F273" s="593">
        <v>16</v>
      </c>
      <c r="G273" s="593">
        <v>2</v>
      </c>
      <c r="H273" s="593">
        <v>478</v>
      </c>
      <c r="I273" s="593">
        <v>45</v>
      </c>
      <c r="J273" s="593">
        <v>302</v>
      </c>
      <c r="K273" s="593">
        <v>24</v>
      </c>
      <c r="L273" s="593">
        <v>142</v>
      </c>
      <c r="M273" s="593">
        <v>136</v>
      </c>
      <c r="O273" s="588"/>
      <c r="P273" s="588"/>
      <c r="Q273" s="588"/>
      <c r="R273" s="588"/>
      <c r="S273" s="588"/>
      <c r="T273" s="588"/>
      <c r="U273" s="588"/>
      <c r="V273" s="588"/>
      <c r="W273" s="588"/>
    </row>
    <row r="274" spans="1:23" ht="9" customHeight="1">
      <c r="A274" s="596"/>
      <c r="B274" s="595" t="s">
        <v>745</v>
      </c>
      <c r="C274" s="597" t="s">
        <v>1588</v>
      </c>
      <c r="D274" s="598">
        <v>3080</v>
      </c>
      <c r="E274" s="598">
        <v>905</v>
      </c>
      <c r="F274" s="598">
        <v>76</v>
      </c>
      <c r="G274" s="598">
        <v>10</v>
      </c>
      <c r="H274" s="598">
        <v>784</v>
      </c>
      <c r="I274" s="598">
        <v>35</v>
      </c>
      <c r="J274" s="598">
        <v>2175</v>
      </c>
      <c r="K274" s="598">
        <v>59</v>
      </c>
      <c r="L274" s="598">
        <v>1359</v>
      </c>
      <c r="M274" s="598">
        <v>757</v>
      </c>
      <c r="O274" s="588"/>
      <c r="P274" s="588"/>
      <c r="Q274" s="588"/>
      <c r="R274" s="588"/>
      <c r="S274" s="588"/>
      <c r="T274" s="588"/>
      <c r="U274" s="588"/>
      <c r="V274" s="588"/>
      <c r="W274" s="588"/>
    </row>
    <row r="275" spans="1:23" ht="9" customHeight="1">
      <c r="A275" s="596"/>
      <c r="B275" s="595"/>
      <c r="C275" s="597" t="s">
        <v>1587</v>
      </c>
      <c r="D275" s="593">
        <v>3111</v>
      </c>
      <c r="E275" s="593">
        <v>1183</v>
      </c>
      <c r="F275" s="593">
        <v>31</v>
      </c>
      <c r="G275" s="593">
        <v>1</v>
      </c>
      <c r="H275" s="593">
        <v>1099</v>
      </c>
      <c r="I275" s="593">
        <v>52</v>
      </c>
      <c r="J275" s="593">
        <v>1928</v>
      </c>
      <c r="K275" s="593">
        <v>2</v>
      </c>
      <c r="L275" s="593">
        <v>836</v>
      </c>
      <c r="M275" s="593">
        <v>1090</v>
      </c>
      <c r="O275" s="588"/>
      <c r="P275" s="588"/>
      <c r="Q275" s="588"/>
      <c r="R275" s="588"/>
      <c r="S275" s="588"/>
      <c r="T275" s="588"/>
      <c r="U275" s="588"/>
      <c r="V275" s="588"/>
      <c r="W275" s="588"/>
    </row>
    <row r="276" spans="1:23" ht="18" customHeight="1">
      <c r="A276" s="596"/>
      <c r="B276" s="595"/>
      <c r="C276" s="594" t="s">
        <v>1586</v>
      </c>
      <c r="D276" s="593">
        <v>6191</v>
      </c>
      <c r="E276" s="593">
        <v>2088</v>
      </c>
      <c r="F276" s="593">
        <v>107</v>
      </c>
      <c r="G276" s="593">
        <v>11</v>
      </c>
      <c r="H276" s="593">
        <v>1883</v>
      </c>
      <c r="I276" s="593">
        <v>87</v>
      </c>
      <c r="J276" s="593">
        <v>4103</v>
      </c>
      <c r="K276" s="593">
        <v>61</v>
      </c>
      <c r="L276" s="593">
        <v>2195</v>
      </c>
      <c r="M276" s="593">
        <v>1847</v>
      </c>
      <c r="O276" s="588"/>
      <c r="P276" s="588"/>
      <c r="Q276" s="588"/>
      <c r="R276" s="588"/>
      <c r="S276" s="588"/>
      <c r="T276" s="588"/>
      <c r="U276" s="588"/>
      <c r="V276" s="588"/>
      <c r="W276" s="588"/>
    </row>
    <row r="277" spans="1:23" s="588" customFormat="1" ht="18" customHeight="1">
      <c r="B277" s="592" t="s">
        <v>1646</v>
      </c>
      <c r="C277" s="602" t="s">
        <v>1588</v>
      </c>
      <c r="D277" s="598">
        <v>2</v>
      </c>
      <c r="E277" s="601" t="s">
        <v>538</v>
      </c>
      <c r="F277" s="601" t="s">
        <v>538</v>
      </c>
      <c r="G277" s="601" t="s">
        <v>538</v>
      </c>
      <c r="H277" s="601" t="s">
        <v>538</v>
      </c>
      <c r="I277" s="601" t="s">
        <v>538</v>
      </c>
      <c r="J277" s="601" t="s">
        <v>538</v>
      </c>
      <c r="K277" s="601" t="s">
        <v>538</v>
      </c>
      <c r="L277" s="601" t="s">
        <v>538</v>
      </c>
      <c r="M277" s="601" t="s">
        <v>538</v>
      </c>
    </row>
    <row r="278" spans="1:23" ht="18" customHeight="1">
      <c r="A278" s="596"/>
      <c r="B278" s="595"/>
      <c r="C278" s="594" t="s">
        <v>1586</v>
      </c>
      <c r="D278" s="593">
        <v>2</v>
      </c>
      <c r="E278" s="600" t="s">
        <v>538</v>
      </c>
      <c r="F278" s="600" t="s">
        <v>538</v>
      </c>
      <c r="G278" s="600" t="s">
        <v>538</v>
      </c>
      <c r="H278" s="600" t="s">
        <v>538</v>
      </c>
      <c r="I278" s="600" t="s">
        <v>538</v>
      </c>
      <c r="J278" s="600" t="s">
        <v>538</v>
      </c>
      <c r="K278" s="600" t="s">
        <v>538</v>
      </c>
      <c r="L278" s="600" t="s">
        <v>538</v>
      </c>
      <c r="M278" s="600" t="s">
        <v>538</v>
      </c>
      <c r="O278" s="588"/>
      <c r="P278" s="588"/>
      <c r="Q278" s="588"/>
      <c r="R278" s="588"/>
      <c r="S278" s="588"/>
      <c r="T278" s="588"/>
      <c r="U278" s="588"/>
      <c r="V278" s="588"/>
      <c r="W278" s="588"/>
    </row>
    <row r="279" spans="1:23" ht="9" customHeight="1">
      <c r="A279" s="596"/>
      <c r="B279" s="595" t="s">
        <v>743</v>
      </c>
      <c r="C279" s="597" t="s">
        <v>1588</v>
      </c>
      <c r="D279" s="598">
        <v>244</v>
      </c>
      <c r="E279" s="598">
        <v>171</v>
      </c>
      <c r="F279" s="598">
        <v>2</v>
      </c>
      <c r="G279" s="598">
        <v>0</v>
      </c>
      <c r="H279" s="598">
        <v>167</v>
      </c>
      <c r="I279" s="598">
        <v>2</v>
      </c>
      <c r="J279" s="598">
        <v>73</v>
      </c>
      <c r="K279" s="598">
        <v>0</v>
      </c>
      <c r="L279" s="598">
        <v>2</v>
      </c>
      <c r="M279" s="598">
        <v>71</v>
      </c>
      <c r="O279" s="588"/>
      <c r="P279" s="588"/>
      <c r="Q279" s="588"/>
      <c r="R279" s="588"/>
      <c r="S279" s="588"/>
      <c r="T279" s="588"/>
      <c r="U279" s="588"/>
      <c r="V279" s="588"/>
      <c r="W279" s="588"/>
    </row>
    <row r="280" spans="1:23" ht="9" customHeight="1">
      <c r="A280" s="596"/>
      <c r="B280" s="595"/>
      <c r="C280" s="597" t="s">
        <v>1587</v>
      </c>
      <c r="D280" s="593">
        <v>269</v>
      </c>
      <c r="E280" s="593">
        <v>156</v>
      </c>
      <c r="F280" s="593">
        <v>0</v>
      </c>
      <c r="G280" s="593">
        <v>0</v>
      </c>
      <c r="H280" s="593">
        <v>152</v>
      </c>
      <c r="I280" s="593">
        <v>4</v>
      </c>
      <c r="J280" s="593">
        <v>113</v>
      </c>
      <c r="K280" s="593">
        <v>0</v>
      </c>
      <c r="L280" s="593">
        <v>1</v>
      </c>
      <c r="M280" s="593">
        <v>112</v>
      </c>
      <c r="O280" s="588"/>
      <c r="P280" s="588"/>
      <c r="Q280" s="588"/>
      <c r="R280" s="588"/>
      <c r="S280" s="588"/>
      <c r="T280" s="588"/>
      <c r="U280" s="588"/>
      <c r="V280" s="588"/>
      <c r="W280" s="588"/>
    </row>
    <row r="281" spans="1:23" ht="18" customHeight="1">
      <c r="A281" s="596"/>
      <c r="B281" s="595"/>
      <c r="C281" s="594" t="s">
        <v>1586</v>
      </c>
      <c r="D281" s="593">
        <v>513</v>
      </c>
      <c r="E281" s="593">
        <v>327</v>
      </c>
      <c r="F281" s="593">
        <v>2</v>
      </c>
      <c r="G281" s="593">
        <v>0</v>
      </c>
      <c r="H281" s="593">
        <v>319</v>
      </c>
      <c r="I281" s="593">
        <v>6</v>
      </c>
      <c r="J281" s="593">
        <v>186</v>
      </c>
      <c r="K281" s="593">
        <v>0</v>
      </c>
      <c r="L281" s="593">
        <v>3</v>
      </c>
      <c r="M281" s="593">
        <v>183</v>
      </c>
      <c r="O281" s="588"/>
      <c r="P281" s="588"/>
      <c r="Q281" s="588"/>
      <c r="R281" s="588"/>
      <c r="S281" s="588"/>
      <c r="T281" s="588"/>
      <c r="U281" s="588"/>
      <c r="V281" s="588"/>
      <c r="W281" s="588"/>
    </row>
    <row r="282" spans="1:23" ht="9" customHeight="1">
      <c r="A282" s="596"/>
      <c r="B282" s="595" t="s">
        <v>742</v>
      </c>
      <c r="C282" s="597" t="s">
        <v>1588</v>
      </c>
      <c r="D282" s="598">
        <v>772</v>
      </c>
      <c r="E282" s="598">
        <v>643</v>
      </c>
      <c r="F282" s="598">
        <v>6</v>
      </c>
      <c r="G282" s="598">
        <v>2</v>
      </c>
      <c r="H282" s="598">
        <v>620</v>
      </c>
      <c r="I282" s="598">
        <v>15</v>
      </c>
      <c r="J282" s="598">
        <v>129</v>
      </c>
      <c r="K282" s="598">
        <v>0</v>
      </c>
      <c r="L282" s="598">
        <v>14</v>
      </c>
      <c r="M282" s="598">
        <v>115</v>
      </c>
      <c r="O282" s="588"/>
      <c r="P282" s="588"/>
      <c r="Q282" s="588"/>
      <c r="R282" s="588"/>
      <c r="S282" s="588"/>
      <c r="T282" s="588"/>
      <c r="U282" s="588"/>
      <c r="V282" s="588"/>
      <c r="W282" s="588"/>
    </row>
    <row r="283" spans="1:23" ht="9" customHeight="1">
      <c r="A283" s="596"/>
      <c r="B283" s="595"/>
      <c r="C283" s="597" t="s">
        <v>1587</v>
      </c>
      <c r="D283" s="593">
        <v>207</v>
      </c>
      <c r="E283" s="593">
        <v>159</v>
      </c>
      <c r="F283" s="593">
        <v>1</v>
      </c>
      <c r="G283" s="593">
        <v>0</v>
      </c>
      <c r="H283" s="593">
        <v>153</v>
      </c>
      <c r="I283" s="593">
        <v>5</v>
      </c>
      <c r="J283" s="593">
        <v>48</v>
      </c>
      <c r="K283" s="593">
        <v>0</v>
      </c>
      <c r="L283" s="593">
        <v>10</v>
      </c>
      <c r="M283" s="593">
        <v>38</v>
      </c>
      <c r="O283" s="588"/>
      <c r="P283" s="588"/>
      <c r="Q283" s="588"/>
      <c r="R283" s="588"/>
      <c r="S283" s="588"/>
      <c r="T283" s="588"/>
      <c r="U283" s="588"/>
      <c r="V283" s="588"/>
      <c r="W283" s="588"/>
    </row>
    <row r="284" spans="1:23" ht="18" customHeight="1">
      <c r="A284" s="596"/>
      <c r="B284" s="595"/>
      <c r="C284" s="594" t="s">
        <v>1586</v>
      </c>
      <c r="D284" s="593">
        <v>979</v>
      </c>
      <c r="E284" s="593">
        <v>802</v>
      </c>
      <c r="F284" s="593">
        <v>7</v>
      </c>
      <c r="G284" s="593">
        <v>2</v>
      </c>
      <c r="H284" s="593">
        <v>773</v>
      </c>
      <c r="I284" s="593">
        <v>20</v>
      </c>
      <c r="J284" s="593">
        <v>177</v>
      </c>
      <c r="K284" s="593">
        <v>0</v>
      </c>
      <c r="L284" s="593">
        <v>24</v>
      </c>
      <c r="M284" s="593">
        <v>153</v>
      </c>
      <c r="O284" s="588"/>
      <c r="P284" s="588"/>
      <c r="Q284" s="588"/>
      <c r="R284" s="588"/>
      <c r="S284" s="588"/>
      <c r="T284" s="588"/>
      <c r="U284" s="588"/>
      <c r="V284" s="588"/>
      <c r="W284" s="588"/>
    </row>
    <row r="285" spans="1:23" ht="9" customHeight="1">
      <c r="A285" s="596"/>
      <c r="B285" s="595" t="s">
        <v>1598</v>
      </c>
      <c r="C285" s="597" t="s">
        <v>1588</v>
      </c>
      <c r="D285" s="598">
        <v>4687</v>
      </c>
      <c r="E285" s="598">
        <v>2847</v>
      </c>
      <c r="F285" s="598">
        <v>113</v>
      </c>
      <c r="G285" s="598">
        <v>4</v>
      </c>
      <c r="H285" s="598">
        <v>2491</v>
      </c>
      <c r="I285" s="598">
        <v>239</v>
      </c>
      <c r="J285" s="598">
        <v>1840</v>
      </c>
      <c r="K285" s="598">
        <v>13</v>
      </c>
      <c r="L285" s="598">
        <v>1256</v>
      </c>
      <c r="M285" s="598">
        <v>571</v>
      </c>
      <c r="O285" s="588"/>
      <c r="P285" s="588"/>
      <c r="Q285" s="588"/>
      <c r="R285" s="588"/>
      <c r="S285" s="588"/>
      <c r="T285" s="588"/>
      <c r="U285" s="588"/>
      <c r="V285" s="588"/>
      <c r="W285" s="588"/>
    </row>
    <row r="286" spans="1:23" ht="9" customHeight="1">
      <c r="A286" s="596"/>
      <c r="B286" s="595"/>
      <c r="C286" s="597" t="s">
        <v>1587</v>
      </c>
      <c r="D286" s="593">
        <v>6139</v>
      </c>
      <c r="E286" s="593">
        <v>2920</v>
      </c>
      <c r="F286" s="593">
        <v>45</v>
      </c>
      <c r="G286" s="593">
        <v>3</v>
      </c>
      <c r="H286" s="593">
        <v>2356</v>
      </c>
      <c r="I286" s="593">
        <v>516</v>
      </c>
      <c r="J286" s="593">
        <v>3219</v>
      </c>
      <c r="K286" s="593">
        <v>2</v>
      </c>
      <c r="L286" s="593">
        <v>2384</v>
      </c>
      <c r="M286" s="593">
        <v>833</v>
      </c>
      <c r="O286" s="588"/>
      <c r="P286" s="588"/>
      <c r="Q286" s="588"/>
      <c r="R286" s="588"/>
      <c r="S286" s="588"/>
      <c r="T286" s="588"/>
      <c r="U286" s="588"/>
      <c r="V286" s="588"/>
      <c r="W286" s="588"/>
    </row>
    <row r="287" spans="1:23" ht="18" customHeight="1">
      <c r="A287" s="604"/>
      <c r="B287" s="595"/>
      <c r="C287" s="594" t="s">
        <v>1586</v>
      </c>
      <c r="D287" s="593">
        <v>10826</v>
      </c>
      <c r="E287" s="593">
        <v>5767</v>
      </c>
      <c r="F287" s="593">
        <v>158</v>
      </c>
      <c r="G287" s="593">
        <v>7</v>
      </c>
      <c r="H287" s="593">
        <v>4847</v>
      </c>
      <c r="I287" s="593">
        <v>755</v>
      </c>
      <c r="J287" s="593">
        <v>5059</v>
      </c>
      <c r="K287" s="593">
        <v>15</v>
      </c>
      <c r="L287" s="593">
        <v>3640</v>
      </c>
      <c r="M287" s="593">
        <v>1404</v>
      </c>
      <c r="O287" s="588"/>
      <c r="P287" s="588"/>
      <c r="Q287" s="588"/>
      <c r="R287" s="588"/>
      <c r="S287" s="588"/>
      <c r="T287" s="588"/>
      <c r="U287" s="588"/>
      <c r="V287" s="588"/>
      <c r="W287" s="588"/>
    </row>
    <row r="288" spans="1:23" s="588" customFormat="1" ht="18" customHeight="1">
      <c r="B288" s="592" t="s">
        <v>1597</v>
      </c>
      <c r="C288" s="602" t="s">
        <v>1588</v>
      </c>
      <c r="D288" s="598">
        <v>140</v>
      </c>
      <c r="E288" s="598">
        <v>78</v>
      </c>
      <c r="F288" s="598">
        <v>0</v>
      </c>
      <c r="G288" s="598">
        <v>1</v>
      </c>
      <c r="H288" s="598">
        <v>72</v>
      </c>
      <c r="I288" s="598">
        <v>5</v>
      </c>
      <c r="J288" s="598">
        <v>62</v>
      </c>
      <c r="K288" s="598">
        <v>0</v>
      </c>
      <c r="L288" s="598">
        <v>46</v>
      </c>
      <c r="M288" s="598">
        <v>16</v>
      </c>
    </row>
    <row r="289" spans="1:23" ht="9" customHeight="1">
      <c r="A289" s="596"/>
      <c r="B289" s="595"/>
      <c r="C289" s="597" t="s">
        <v>1587</v>
      </c>
      <c r="D289" s="593">
        <v>226</v>
      </c>
      <c r="E289" s="593">
        <v>81</v>
      </c>
      <c r="F289" s="593">
        <v>0</v>
      </c>
      <c r="G289" s="593">
        <v>1</v>
      </c>
      <c r="H289" s="593">
        <v>61</v>
      </c>
      <c r="I289" s="593">
        <v>19</v>
      </c>
      <c r="J289" s="593">
        <v>145</v>
      </c>
      <c r="K289" s="593">
        <v>0</v>
      </c>
      <c r="L289" s="593">
        <v>127</v>
      </c>
      <c r="M289" s="593">
        <v>18</v>
      </c>
      <c r="O289" s="588"/>
      <c r="P289" s="588"/>
      <c r="Q289" s="588"/>
      <c r="R289" s="588"/>
      <c r="S289" s="588"/>
      <c r="T289" s="588"/>
      <c r="U289" s="588"/>
      <c r="V289" s="588"/>
      <c r="W289" s="588"/>
    </row>
    <row r="290" spans="1:23" ht="18" customHeight="1">
      <c r="A290" s="596"/>
      <c r="B290" s="595"/>
      <c r="C290" s="594" t="s">
        <v>1586</v>
      </c>
      <c r="D290" s="593">
        <v>366</v>
      </c>
      <c r="E290" s="593">
        <v>159</v>
      </c>
      <c r="F290" s="593">
        <v>0</v>
      </c>
      <c r="G290" s="593">
        <v>2</v>
      </c>
      <c r="H290" s="593">
        <v>133</v>
      </c>
      <c r="I290" s="593">
        <v>24</v>
      </c>
      <c r="J290" s="593">
        <v>207</v>
      </c>
      <c r="K290" s="593">
        <v>0</v>
      </c>
      <c r="L290" s="593">
        <v>173</v>
      </c>
      <c r="M290" s="593">
        <v>34</v>
      </c>
      <c r="O290" s="588"/>
      <c r="P290" s="588"/>
      <c r="Q290" s="588"/>
      <c r="R290" s="588"/>
      <c r="S290" s="588"/>
      <c r="T290" s="588"/>
      <c r="U290" s="588"/>
      <c r="V290" s="588"/>
      <c r="W290" s="588"/>
    </row>
    <row r="291" spans="1:23" ht="9" customHeight="1">
      <c r="A291" s="596"/>
      <c r="B291" s="595" t="s">
        <v>739</v>
      </c>
      <c r="C291" s="597" t="s">
        <v>1588</v>
      </c>
      <c r="D291" s="598">
        <v>8</v>
      </c>
      <c r="E291" s="601" t="s">
        <v>538</v>
      </c>
      <c r="F291" s="601" t="s">
        <v>538</v>
      </c>
      <c r="G291" s="601" t="s">
        <v>538</v>
      </c>
      <c r="H291" s="601" t="s">
        <v>538</v>
      </c>
      <c r="I291" s="601" t="s">
        <v>538</v>
      </c>
      <c r="J291" s="601" t="s">
        <v>538</v>
      </c>
      <c r="K291" s="601" t="s">
        <v>538</v>
      </c>
      <c r="L291" s="601" t="s">
        <v>538</v>
      </c>
      <c r="M291" s="601" t="s">
        <v>538</v>
      </c>
      <c r="O291" s="588"/>
      <c r="P291" s="588"/>
      <c r="Q291" s="588"/>
      <c r="R291" s="588"/>
      <c r="S291" s="588"/>
      <c r="T291" s="588"/>
      <c r="U291" s="588"/>
      <c r="V291" s="588"/>
      <c r="W291" s="588"/>
    </row>
    <row r="292" spans="1:23" ht="9" customHeight="1">
      <c r="A292" s="596"/>
      <c r="B292" s="595"/>
      <c r="C292" s="597" t="s">
        <v>1587</v>
      </c>
      <c r="D292" s="593">
        <v>9</v>
      </c>
      <c r="E292" s="601" t="s">
        <v>538</v>
      </c>
      <c r="F292" s="601" t="s">
        <v>538</v>
      </c>
      <c r="G292" s="601" t="s">
        <v>538</v>
      </c>
      <c r="H292" s="601" t="s">
        <v>538</v>
      </c>
      <c r="I292" s="601" t="s">
        <v>538</v>
      </c>
      <c r="J292" s="601" t="s">
        <v>538</v>
      </c>
      <c r="K292" s="601" t="s">
        <v>538</v>
      </c>
      <c r="L292" s="601" t="s">
        <v>538</v>
      </c>
      <c r="M292" s="601" t="s">
        <v>538</v>
      </c>
      <c r="O292" s="588"/>
      <c r="P292" s="588"/>
      <c r="Q292" s="588"/>
      <c r="R292" s="588"/>
      <c r="S292" s="588"/>
      <c r="T292" s="588"/>
      <c r="U292" s="588"/>
      <c r="V292" s="588"/>
      <c r="W292" s="588"/>
    </row>
    <row r="293" spans="1:23" ht="18" customHeight="1">
      <c r="A293" s="596"/>
      <c r="B293" s="595"/>
      <c r="C293" s="594" t="s">
        <v>1586</v>
      </c>
      <c r="D293" s="593">
        <v>17</v>
      </c>
      <c r="E293" s="600" t="s">
        <v>538</v>
      </c>
      <c r="F293" s="600" t="s">
        <v>538</v>
      </c>
      <c r="G293" s="600" t="s">
        <v>538</v>
      </c>
      <c r="H293" s="600" t="s">
        <v>538</v>
      </c>
      <c r="I293" s="600" t="s">
        <v>538</v>
      </c>
      <c r="J293" s="600" t="s">
        <v>538</v>
      </c>
      <c r="K293" s="600" t="s">
        <v>538</v>
      </c>
      <c r="L293" s="600" t="s">
        <v>538</v>
      </c>
      <c r="M293" s="600" t="s">
        <v>538</v>
      </c>
      <c r="O293" s="588"/>
      <c r="P293" s="588"/>
      <c r="Q293" s="588"/>
      <c r="R293" s="588"/>
      <c r="S293" s="588"/>
      <c r="T293" s="588"/>
      <c r="U293" s="588"/>
      <c r="V293" s="588"/>
      <c r="W293" s="588"/>
    </row>
    <row r="294" spans="1:23" ht="9.9499999999999993" customHeight="1">
      <c r="A294" s="596"/>
      <c r="B294" s="595" t="s">
        <v>738</v>
      </c>
      <c r="C294" s="597" t="s">
        <v>1588</v>
      </c>
      <c r="D294" s="598">
        <v>362</v>
      </c>
      <c r="E294" s="598">
        <v>123</v>
      </c>
      <c r="F294" s="598">
        <v>0</v>
      </c>
      <c r="G294" s="598">
        <v>0</v>
      </c>
      <c r="H294" s="598">
        <v>43</v>
      </c>
      <c r="I294" s="598">
        <v>80</v>
      </c>
      <c r="J294" s="598">
        <v>239</v>
      </c>
      <c r="K294" s="598">
        <v>0</v>
      </c>
      <c r="L294" s="598">
        <v>218</v>
      </c>
      <c r="M294" s="598">
        <v>21</v>
      </c>
      <c r="O294" s="588"/>
      <c r="P294" s="588"/>
      <c r="Q294" s="588"/>
      <c r="R294" s="588"/>
      <c r="S294" s="588"/>
      <c r="T294" s="588"/>
      <c r="U294" s="588"/>
      <c r="V294" s="588"/>
      <c r="W294" s="588"/>
    </row>
    <row r="295" spans="1:23" ht="9" customHeight="1">
      <c r="A295" s="596"/>
      <c r="B295" s="595"/>
      <c r="C295" s="597" t="s">
        <v>1587</v>
      </c>
      <c r="D295" s="593">
        <v>327</v>
      </c>
      <c r="E295" s="593">
        <v>119</v>
      </c>
      <c r="F295" s="593">
        <v>0</v>
      </c>
      <c r="G295" s="593">
        <v>0</v>
      </c>
      <c r="H295" s="593">
        <v>51</v>
      </c>
      <c r="I295" s="593">
        <v>68</v>
      </c>
      <c r="J295" s="593">
        <v>208</v>
      </c>
      <c r="K295" s="593">
        <v>0</v>
      </c>
      <c r="L295" s="593">
        <v>178</v>
      </c>
      <c r="M295" s="593">
        <v>30</v>
      </c>
      <c r="O295" s="588"/>
      <c r="P295" s="588"/>
      <c r="Q295" s="588"/>
      <c r="R295" s="588"/>
      <c r="S295" s="588"/>
      <c r="T295" s="588"/>
      <c r="U295" s="588"/>
      <c r="V295" s="588"/>
      <c r="W295" s="588"/>
    </row>
    <row r="296" spans="1:23" ht="18" customHeight="1">
      <c r="A296" s="596"/>
      <c r="B296" s="595"/>
      <c r="C296" s="594" t="s">
        <v>1586</v>
      </c>
      <c r="D296" s="593">
        <v>689</v>
      </c>
      <c r="E296" s="593">
        <v>242</v>
      </c>
      <c r="F296" s="593">
        <v>0</v>
      </c>
      <c r="G296" s="593">
        <v>0</v>
      </c>
      <c r="H296" s="593">
        <v>94</v>
      </c>
      <c r="I296" s="593">
        <v>148</v>
      </c>
      <c r="J296" s="593">
        <v>447</v>
      </c>
      <c r="K296" s="593">
        <v>0</v>
      </c>
      <c r="L296" s="593">
        <v>396</v>
      </c>
      <c r="M296" s="593">
        <v>51</v>
      </c>
      <c r="O296" s="588"/>
      <c r="P296" s="588"/>
      <c r="Q296" s="588"/>
      <c r="R296" s="588"/>
      <c r="S296" s="588"/>
      <c r="T296" s="588"/>
      <c r="U296" s="588"/>
      <c r="V296" s="588"/>
      <c r="W296" s="588"/>
    </row>
    <row r="297" spans="1:23" s="588" customFormat="1" ht="18" customHeight="1">
      <c r="B297" s="592" t="s">
        <v>1645</v>
      </c>
      <c r="C297" s="602" t="s">
        <v>1588</v>
      </c>
      <c r="D297" s="598">
        <v>287</v>
      </c>
      <c r="E297" s="598">
        <v>274</v>
      </c>
      <c r="F297" s="598">
        <v>72</v>
      </c>
      <c r="G297" s="598">
        <v>0</v>
      </c>
      <c r="H297" s="598">
        <v>202</v>
      </c>
      <c r="I297" s="598">
        <v>0</v>
      </c>
      <c r="J297" s="598">
        <v>13</v>
      </c>
      <c r="K297" s="598">
        <v>0</v>
      </c>
      <c r="L297" s="598">
        <v>3</v>
      </c>
      <c r="M297" s="598">
        <v>10</v>
      </c>
    </row>
    <row r="298" spans="1:23" ht="9" customHeight="1">
      <c r="A298" s="596"/>
      <c r="B298" s="595"/>
      <c r="C298" s="597" t="s">
        <v>1587</v>
      </c>
      <c r="D298" s="593">
        <v>125</v>
      </c>
      <c r="E298" s="593">
        <v>110</v>
      </c>
      <c r="F298" s="593">
        <v>26</v>
      </c>
      <c r="G298" s="593">
        <v>0</v>
      </c>
      <c r="H298" s="593">
        <v>83</v>
      </c>
      <c r="I298" s="593">
        <v>1</v>
      </c>
      <c r="J298" s="593">
        <v>15</v>
      </c>
      <c r="K298" s="593">
        <v>0</v>
      </c>
      <c r="L298" s="593">
        <v>2</v>
      </c>
      <c r="M298" s="593">
        <v>13</v>
      </c>
      <c r="O298" s="588"/>
      <c r="P298" s="588"/>
      <c r="Q298" s="588"/>
      <c r="R298" s="588"/>
      <c r="S298" s="588"/>
      <c r="T298" s="588"/>
      <c r="U298" s="588"/>
      <c r="V298" s="588"/>
      <c r="W298" s="588"/>
    </row>
    <row r="299" spans="1:23" ht="18" customHeight="1">
      <c r="A299" s="596"/>
      <c r="B299" s="595"/>
      <c r="C299" s="594" t="s">
        <v>1586</v>
      </c>
      <c r="D299" s="593">
        <v>412</v>
      </c>
      <c r="E299" s="593">
        <v>384</v>
      </c>
      <c r="F299" s="593">
        <v>98</v>
      </c>
      <c r="G299" s="593">
        <v>0</v>
      </c>
      <c r="H299" s="593">
        <v>285</v>
      </c>
      <c r="I299" s="593">
        <v>1</v>
      </c>
      <c r="J299" s="593">
        <v>28</v>
      </c>
      <c r="K299" s="593">
        <v>0</v>
      </c>
      <c r="L299" s="593">
        <v>5</v>
      </c>
      <c r="M299" s="593">
        <v>23</v>
      </c>
      <c r="O299" s="588"/>
      <c r="P299" s="588"/>
      <c r="Q299" s="588"/>
      <c r="R299" s="588"/>
      <c r="S299" s="588"/>
      <c r="T299" s="588"/>
      <c r="U299" s="588"/>
      <c r="V299" s="588"/>
      <c r="W299" s="588"/>
    </row>
    <row r="300" spans="1:23" ht="26.25" customHeight="1">
      <c r="A300" s="596"/>
      <c r="B300" s="595"/>
      <c r="C300" s="594"/>
      <c r="D300" s="593"/>
      <c r="E300" s="593"/>
      <c r="F300" s="593"/>
      <c r="G300" s="593"/>
      <c r="H300" s="593"/>
      <c r="I300" s="593"/>
      <c r="J300" s="593"/>
      <c r="K300" s="593"/>
      <c r="L300" s="593"/>
      <c r="M300" s="593"/>
      <c r="O300" s="588"/>
      <c r="P300" s="588"/>
      <c r="Q300" s="588"/>
      <c r="R300" s="588"/>
      <c r="S300" s="588"/>
      <c r="T300" s="588"/>
      <c r="U300" s="588"/>
      <c r="V300" s="588"/>
      <c r="W300" s="588"/>
    </row>
    <row r="301" spans="1:23" s="588" customFormat="1" ht="9" customHeight="1">
      <c r="A301" s="589" t="s">
        <v>51</v>
      </c>
      <c r="B301" s="592"/>
      <c r="C301" s="591"/>
      <c r="D301" s="590"/>
      <c r="E301" s="590"/>
      <c r="F301" s="590"/>
      <c r="G301" s="590"/>
      <c r="H301" s="590"/>
      <c r="I301" s="590"/>
      <c r="J301" s="590"/>
      <c r="K301" s="590"/>
      <c r="L301" s="590"/>
      <c r="M301" s="590"/>
    </row>
    <row r="302" spans="1:23" ht="12.75" customHeight="1">
      <c r="B302" s="609"/>
      <c r="C302" s="597"/>
      <c r="D302" s="606" t="s">
        <v>1644</v>
      </c>
      <c r="E302" s="609"/>
      <c r="F302" s="609"/>
      <c r="G302" s="609"/>
      <c r="H302" s="609"/>
      <c r="I302" s="609"/>
      <c r="J302" s="609"/>
      <c r="K302" s="609"/>
      <c r="L302" s="609"/>
      <c r="M302" s="609"/>
      <c r="O302" s="588"/>
      <c r="P302" s="588"/>
      <c r="Q302" s="588"/>
      <c r="R302" s="588"/>
      <c r="S302" s="588"/>
      <c r="T302" s="588"/>
      <c r="U302" s="588"/>
      <c r="V302" s="588"/>
      <c r="W302" s="588"/>
    </row>
    <row r="303" spans="1:23" s="588" customFormat="1" ht="9" customHeight="1">
      <c r="D303" s="606"/>
    </row>
    <row r="304" spans="1:23" ht="18" customHeight="1">
      <c r="A304" s="1456" t="s">
        <v>1595</v>
      </c>
      <c r="B304" s="1456"/>
      <c r="C304" s="597" t="s">
        <v>1588</v>
      </c>
      <c r="D304" s="598">
        <v>9973</v>
      </c>
      <c r="E304" s="598">
        <v>5321</v>
      </c>
      <c r="F304" s="598">
        <v>281</v>
      </c>
      <c r="G304" s="598">
        <v>19</v>
      </c>
      <c r="H304" s="598">
        <v>4624</v>
      </c>
      <c r="I304" s="598">
        <v>397</v>
      </c>
      <c r="J304" s="598">
        <v>4652</v>
      </c>
      <c r="K304" s="598">
        <v>93</v>
      </c>
      <c r="L304" s="598">
        <v>2952</v>
      </c>
      <c r="M304" s="598">
        <v>1607</v>
      </c>
      <c r="O304" s="588"/>
      <c r="P304" s="588"/>
      <c r="Q304" s="588"/>
      <c r="R304" s="588"/>
      <c r="S304" s="588"/>
      <c r="T304" s="588"/>
      <c r="U304" s="588"/>
      <c r="V304" s="588"/>
      <c r="W304" s="588"/>
    </row>
    <row r="305" spans="1:23" ht="9" customHeight="1">
      <c r="A305" s="596"/>
      <c r="B305" s="595"/>
      <c r="C305" s="597" t="s">
        <v>1587</v>
      </c>
      <c r="D305" s="593">
        <v>10865</v>
      </c>
      <c r="E305" s="593">
        <v>5004</v>
      </c>
      <c r="F305" s="593">
        <v>107</v>
      </c>
      <c r="G305" s="593">
        <v>5</v>
      </c>
      <c r="H305" s="593">
        <v>4201</v>
      </c>
      <c r="I305" s="593">
        <v>691</v>
      </c>
      <c r="J305" s="593">
        <v>5861</v>
      </c>
      <c r="K305" s="593">
        <v>7</v>
      </c>
      <c r="L305" s="593">
        <v>3626</v>
      </c>
      <c r="M305" s="593">
        <v>2228</v>
      </c>
      <c r="O305" s="588"/>
      <c r="P305" s="588"/>
      <c r="Q305" s="588"/>
      <c r="R305" s="588"/>
      <c r="S305" s="588"/>
      <c r="T305" s="588"/>
      <c r="U305" s="588"/>
      <c r="V305" s="588"/>
      <c r="W305" s="588"/>
    </row>
    <row r="306" spans="1:23" ht="18" customHeight="1">
      <c r="A306" s="596"/>
      <c r="B306" s="595"/>
      <c r="C306" s="594" t="s">
        <v>1586</v>
      </c>
      <c r="D306" s="593">
        <v>20838</v>
      </c>
      <c r="E306" s="593">
        <v>10325</v>
      </c>
      <c r="F306" s="593">
        <v>388</v>
      </c>
      <c r="G306" s="593">
        <v>24</v>
      </c>
      <c r="H306" s="593">
        <v>8825</v>
      </c>
      <c r="I306" s="593">
        <v>1088</v>
      </c>
      <c r="J306" s="593">
        <v>10513</v>
      </c>
      <c r="K306" s="593">
        <v>100</v>
      </c>
      <c r="L306" s="593">
        <v>6578</v>
      </c>
      <c r="M306" s="593">
        <v>3835</v>
      </c>
      <c r="O306" s="588"/>
      <c r="P306" s="588"/>
      <c r="Q306" s="588"/>
      <c r="R306" s="588"/>
      <c r="S306" s="588"/>
      <c r="T306" s="588"/>
      <c r="U306" s="588"/>
      <c r="V306" s="588"/>
      <c r="W306" s="588"/>
    </row>
    <row r="307" spans="1:23" s="588" customFormat="1" ht="27" customHeight="1">
      <c r="A307" s="1450" t="s">
        <v>1639</v>
      </c>
      <c r="B307" s="1450"/>
      <c r="C307" s="591"/>
    </row>
    <row r="308" spans="1:23" s="588" customFormat="1" ht="18" customHeight="1">
      <c r="B308" s="592" t="s">
        <v>1593</v>
      </c>
      <c r="C308" s="602" t="s">
        <v>1588</v>
      </c>
      <c r="D308" s="598">
        <v>497</v>
      </c>
      <c r="E308" s="601" t="s">
        <v>538</v>
      </c>
      <c r="F308" s="601" t="s">
        <v>538</v>
      </c>
      <c r="G308" s="601" t="s">
        <v>538</v>
      </c>
      <c r="H308" s="601" t="s">
        <v>538</v>
      </c>
      <c r="I308" s="601" t="s">
        <v>538</v>
      </c>
      <c r="J308" s="601" t="s">
        <v>538</v>
      </c>
      <c r="K308" s="601" t="s">
        <v>538</v>
      </c>
      <c r="L308" s="601" t="s">
        <v>538</v>
      </c>
      <c r="M308" s="601" t="s">
        <v>538</v>
      </c>
    </row>
    <row r="309" spans="1:23" ht="9" customHeight="1">
      <c r="A309" s="596"/>
      <c r="B309" s="595"/>
      <c r="C309" s="597" t="s">
        <v>1587</v>
      </c>
      <c r="D309" s="593">
        <v>588</v>
      </c>
      <c r="E309" s="601" t="s">
        <v>538</v>
      </c>
      <c r="F309" s="601" t="s">
        <v>538</v>
      </c>
      <c r="G309" s="601" t="s">
        <v>538</v>
      </c>
      <c r="H309" s="601" t="s">
        <v>538</v>
      </c>
      <c r="I309" s="601" t="s">
        <v>538</v>
      </c>
      <c r="J309" s="601" t="s">
        <v>538</v>
      </c>
      <c r="K309" s="601" t="s">
        <v>538</v>
      </c>
      <c r="L309" s="601" t="s">
        <v>538</v>
      </c>
      <c r="M309" s="601" t="s">
        <v>538</v>
      </c>
      <c r="O309" s="588"/>
      <c r="P309" s="588"/>
      <c r="Q309" s="588"/>
      <c r="R309" s="588"/>
      <c r="S309" s="588"/>
      <c r="T309" s="588"/>
      <c r="U309" s="588"/>
      <c r="V309" s="588"/>
      <c r="W309" s="588"/>
    </row>
    <row r="310" spans="1:23" ht="18" customHeight="1">
      <c r="A310" s="596"/>
      <c r="B310" s="595"/>
      <c r="C310" s="594" t="s">
        <v>1586</v>
      </c>
      <c r="D310" s="593">
        <v>1085</v>
      </c>
      <c r="E310" s="600" t="s">
        <v>538</v>
      </c>
      <c r="F310" s="600" t="s">
        <v>538</v>
      </c>
      <c r="G310" s="600" t="s">
        <v>538</v>
      </c>
      <c r="H310" s="600" t="s">
        <v>538</v>
      </c>
      <c r="I310" s="600" t="s">
        <v>538</v>
      </c>
      <c r="J310" s="600" t="s">
        <v>538</v>
      </c>
      <c r="K310" s="600" t="s">
        <v>538</v>
      </c>
      <c r="L310" s="600" t="s">
        <v>538</v>
      </c>
      <c r="M310" s="600" t="s">
        <v>538</v>
      </c>
      <c r="O310" s="588"/>
      <c r="P310" s="588"/>
      <c r="Q310" s="588"/>
      <c r="R310" s="588"/>
      <c r="S310" s="588"/>
      <c r="T310" s="588"/>
      <c r="U310" s="588"/>
      <c r="V310" s="588"/>
      <c r="W310" s="588"/>
    </row>
    <row r="311" spans="1:23" s="588" customFormat="1" ht="18" customHeight="1">
      <c r="B311" s="592" t="s">
        <v>1592</v>
      </c>
      <c r="C311" s="602" t="s">
        <v>1588</v>
      </c>
      <c r="D311" s="598">
        <v>3</v>
      </c>
      <c r="E311" s="601" t="s">
        <v>538</v>
      </c>
      <c r="F311" s="601" t="s">
        <v>538</v>
      </c>
      <c r="G311" s="601" t="s">
        <v>538</v>
      </c>
      <c r="H311" s="601" t="s">
        <v>538</v>
      </c>
      <c r="I311" s="601" t="s">
        <v>538</v>
      </c>
      <c r="J311" s="601" t="s">
        <v>538</v>
      </c>
      <c r="K311" s="601" t="s">
        <v>538</v>
      </c>
      <c r="L311" s="601" t="s">
        <v>538</v>
      </c>
      <c r="M311" s="601" t="s">
        <v>538</v>
      </c>
    </row>
    <row r="312" spans="1:23" ht="9" customHeight="1">
      <c r="A312" s="596"/>
      <c r="B312" s="595"/>
      <c r="C312" s="597" t="s">
        <v>1587</v>
      </c>
      <c r="D312" s="593">
        <v>18</v>
      </c>
      <c r="E312" s="601" t="s">
        <v>538</v>
      </c>
      <c r="F312" s="601" t="s">
        <v>538</v>
      </c>
      <c r="G312" s="601" t="s">
        <v>538</v>
      </c>
      <c r="H312" s="601" t="s">
        <v>538</v>
      </c>
      <c r="I312" s="601" t="s">
        <v>538</v>
      </c>
      <c r="J312" s="601" t="s">
        <v>538</v>
      </c>
      <c r="K312" s="601" t="s">
        <v>538</v>
      </c>
      <c r="L312" s="601" t="s">
        <v>538</v>
      </c>
      <c r="M312" s="601" t="s">
        <v>538</v>
      </c>
      <c r="O312" s="588"/>
      <c r="P312" s="588"/>
      <c r="Q312" s="588"/>
      <c r="R312" s="588"/>
      <c r="S312" s="588"/>
      <c r="T312" s="588"/>
      <c r="U312" s="588"/>
      <c r="V312" s="588"/>
      <c r="W312" s="588"/>
    </row>
    <row r="313" spans="1:23" ht="18" customHeight="1">
      <c r="A313" s="596"/>
      <c r="B313" s="595"/>
      <c r="C313" s="594" t="s">
        <v>1586</v>
      </c>
      <c r="D313" s="593">
        <v>21</v>
      </c>
      <c r="E313" s="600" t="s">
        <v>538</v>
      </c>
      <c r="F313" s="600" t="s">
        <v>538</v>
      </c>
      <c r="G313" s="600" t="s">
        <v>538</v>
      </c>
      <c r="H313" s="600" t="s">
        <v>538</v>
      </c>
      <c r="I313" s="600" t="s">
        <v>538</v>
      </c>
      <c r="J313" s="600" t="s">
        <v>538</v>
      </c>
      <c r="K313" s="600" t="s">
        <v>538</v>
      </c>
      <c r="L313" s="600" t="s">
        <v>538</v>
      </c>
      <c r="M313" s="600" t="s">
        <v>538</v>
      </c>
      <c r="O313" s="588"/>
      <c r="P313" s="588"/>
      <c r="Q313" s="588"/>
      <c r="R313" s="588"/>
      <c r="S313" s="588"/>
      <c r="T313" s="588"/>
      <c r="U313" s="588"/>
      <c r="V313" s="588"/>
      <c r="W313" s="588"/>
    </row>
    <row r="314" spans="1:23" s="588" customFormat="1" ht="18" customHeight="1">
      <c r="B314" s="592" t="s">
        <v>1591</v>
      </c>
      <c r="C314" s="602" t="s">
        <v>1588</v>
      </c>
      <c r="D314" s="598">
        <v>11</v>
      </c>
      <c r="E314" s="601" t="s">
        <v>538</v>
      </c>
      <c r="F314" s="601" t="s">
        <v>538</v>
      </c>
      <c r="G314" s="601" t="s">
        <v>538</v>
      </c>
      <c r="H314" s="601" t="s">
        <v>538</v>
      </c>
      <c r="I314" s="601" t="s">
        <v>538</v>
      </c>
      <c r="J314" s="601" t="s">
        <v>538</v>
      </c>
      <c r="K314" s="601" t="s">
        <v>538</v>
      </c>
      <c r="L314" s="601" t="s">
        <v>538</v>
      </c>
      <c r="M314" s="601" t="s">
        <v>538</v>
      </c>
    </row>
    <row r="315" spans="1:23" ht="9" customHeight="1">
      <c r="A315" s="596"/>
      <c r="B315" s="595"/>
      <c r="C315" s="597" t="s">
        <v>1587</v>
      </c>
      <c r="D315" s="593">
        <v>65</v>
      </c>
      <c r="E315" s="601" t="s">
        <v>538</v>
      </c>
      <c r="F315" s="601" t="s">
        <v>538</v>
      </c>
      <c r="G315" s="601" t="s">
        <v>538</v>
      </c>
      <c r="H315" s="601" t="s">
        <v>538</v>
      </c>
      <c r="I315" s="601" t="s">
        <v>538</v>
      </c>
      <c r="J315" s="601" t="s">
        <v>538</v>
      </c>
      <c r="K315" s="601" t="s">
        <v>538</v>
      </c>
      <c r="L315" s="601" t="s">
        <v>538</v>
      </c>
      <c r="M315" s="601" t="s">
        <v>538</v>
      </c>
      <c r="O315" s="588"/>
      <c r="P315" s="588"/>
      <c r="Q315" s="588"/>
      <c r="R315" s="588"/>
      <c r="S315" s="588"/>
      <c r="T315" s="588"/>
      <c r="U315" s="588"/>
      <c r="V315" s="588"/>
      <c r="W315" s="588"/>
    </row>
    <row r="316" spans="1:23" ht="18" customHeight="1">
      <c r="A316" s="596"/>
      <c r="B316" s="595"/>
      <c r="C316" s="594" t="s">
        <v>1586</v>
      </c>
      <c r="D316" s="593">
        <v>76</v>
      </c>
      <c r="E316" s="600" t="s">
        <v>538</v>
      </c>
      <c r="F316" s="600" t="s">
        <v>538</v>
      </c>
      <c r="G316" s="600" t="s">
        <v>538</v>
      </c>
      <c r="H316" s="600" t="s">
        <v>538</v>
      </c>
      <c r="I316" s="600" t="s">
        <v>538</v>
      </c>
      <c r="J316" s="600" t="s">
        <v>538</v>
      </c>
      <c r="K316" s="600" t="s">
        <v>538</v>
      </c>
      <c r="L316" s="600" t="s">
        <v>538</v>
      </c>
      <c r="M316" s="600" t="s">
        <v>538</v>
      </c>
      <c r="O316" s="588"/>
      <c r="P316" s="588"/>
      <c r="Q316" s="588"/>
      <c r="R316" s="588"/>
      <c r="S316" s="588"/>
      <c r="T316" s="588"/>
      <c r="U316" s="588"/>
      <c r="V316" s="588"/>
      <c r="W316" s="588"/>
    </row>
    <row r="317" spans="1:23" s="588" customFormat="1" ht="27" customHeight="1">
      <c r="B317" s="592" t="s">
        <v>1590</v>
      </c>
      <c r="C317" s="602" t="s">
        <v>1588</v>
      </c>
      <c r="D317" s="598">
        <v>19</v>
      </c>
      <c r="E317" s="601" t="s">
        <v>538</v>
      </c>
      <c r="F317" s="601" t="s">
        <v>538</v>
      </c>
      <c r="G317" s="601" t="s">
        <v>538</v>
      </c>
      <c r="H317" s="601" t="s">
        <v>538</v>
      </c>
      <c r="I317" s="601" t="s">
        <v>538</v>
      </c>
      <c r="J317" s="601" t="s">
        <v>538</v>
      </c>
      <c r="K317" s="601" t="s">
        <v>538</v>
      </c>
      <c r="L317" s="601" t="s">
        <v>538</v>
      </c>
      <c r="M317" s="601" t="s">
        <v>538</v>
      </c>
    </row>
    <row r="318" spans="1:23" ht="9" customHeight="1">
      <c r="A318" s="596"/>
      <c r="B318" s="595"/>
      <c r="C318" s="597" t="s">
        <v>1587</v>
      </c>
      <c r="D318" s="593">
        <v>14</v>
      </c>
      <c r="E318" s="601" t="s">
        <v>538</v>
      </c>
      <c r="F318" s="601" t="s">
        <v>538</v>
      </c>
      <c r="G318" s="601" t="s">
        <v>538</v>
      </c>
      <c r="H318" s="601" t="s">
        <v>538</v>
      </c>
      <c r="I318" s="601" t="s">
        <v>538</v>
      </c>
      <c r="J318" s="601" t="s">
        <v>538</v>
      </c>
      <c r="K318" s="601" t="s">
        <v>538</v>
      </c>
      <c r="L318" s="601" t="s">
        <v>538</v>
      </c>
      <c r="M318" s="601" t="s">
        <v>538</v>
      </c>
      <c r="O318" s="588"/>
      <c r="P318" s="588"/>
      <c r="Q318" s="588"/>
      <c r="R318" s="588"/>
      <c r="S318" s="588"/>
      <c r="T318" s="588"/>
      <c r="U318" s="588"/>
      <c r="V318" s="588"/>
      <c r="W318" s="588"/>
    </row>
    <row r="319" spans="1:23" ht="18" customHeight="1">
      <c r="A319" s="596"/>
      <c r="B319" s="595"/>
      <c r="C319" s="594" t="s">
        <v>1586</v>
      </c>
      <c r="D319" s="593">
        <v>33</v>
      </c>
      <c r="E319" s="600" t="s">
        <v>538</v>
      </c>
      <c r="F319" s="600" t="s">
        <v>538</v>
      </c>
      <c r="G319" s="600" t="s">
        <v>538</v>
      </c>
      <c r="H319" s="600" t="s">
        <v>538</v>
      </c>
      <c r="I319" s="600" t="s">
        <v>538</v>
      </c>
      <c r="J319" s="600" t="s">
        <v>538</v>
      </c>
      <c r="K319" s="600" t="s">
        <v>538</v>
      </c>
      <c r="L319" s="600" t="s">
        <v>538</v>
      </c>
      <c r="M319" s="600" t="s">
        <v>538</v>
      </c>
      <c r="O319" s="588"/>
      <c r="P319" s="588"/>
      <c r="Q319" s="588"/>
      <c r="R319" s="588"/>
      <c r="S319" s="588"/>
      <c r="T319" s="588"/>
      <c r="U319" s="588"/>
      <c r="V319" s="588"/>
      <c r="W319" s="588"/>
    </row>
    <row r="320" spans="1:23" s="588" customFormat="1" ht="27" customHeight="1">
      <c r="A320" s="1453" t="s">
        <v>1589</v>
      </c>
      <c r="B320" s="1453"/>
      <c r="C320" s="602" t="s">
        <v>1588</v>
      </c>
      <c r="D320" s="598">
        <v>530</v>
      </c>
      <c r="E320" s="598">
        <v>484</v>
      </c>
      <c r="F320" s="598">
        <v>17</v>
      </c>
      <c r="G320" s="598">
        <v>8</v>
      </c>
      <c r="H320" s="598">
        <v>451</v>
      </c>
      <c r="I320" s="598">
        <v>8</v>
      </c>
      <c r="J320" s="598">
        <v>46</v>
      </c>
      <c r="K320" s="598">
        <v>0</v>
      </c>
      <c r="L320" s="598">
        <v>20</v>
      </c>
      <c r="M320" s="598">
        <v>26</v>
      </c>
    </row>
    <row r="321" spans="1:23" ht="9" customHeight="1">
      <c r="A321" s="596"/>
      <c r="B321" s="595"/>
      <c r="C321" s="597" t="s">
        <v>1587</v>
      </c>
      <c r="D321" s="593">
        <v>685</v>
      </c>
      <c r="E321" s="593">
        <v>635</v>
      </c>
      <c r="F321" s="593">
        <v>3</v>
      </c>
      <c r="G321" s="593">
        <v>25</v>
      </c>
      <c r="H321" s="593">
        <v>544</v>
      </c>
      <c r="I321" s="593">
        <v>63</v>
      </c>
      <c r="J321" s="593">
        <v>50</v>
      </c>
      <c r="K321" s="593">
        <v>0</v>
      </c>
      <c r="L321" s="593">
        <v>5</v>
      </c>
      <c r="M321" s="593">
        <v>45</v>
      </c>
      <c r="O321" s="588"/>
      <c r="P321" s="588"/>
      <c r="Q321" s="588"/>
      <c r="R321" s="588"/>
      <c r="S321" s="588"/>
      <c r="T321" s="588"/>
      <c r="U321" s="588"/>
      <c r="V321" s="588"/>
      <c r="W321" s="588"/>
    </row>
    <row r="322" spans="1:23" ht="18" customHeight="1">
      <c r="A322" s="596"/>
      <c r="B322" s="595"/>
      <c r="C322" s="594" t="s">
        <v>1586</v>
      </c>
      <c r="D322" s="593">
        <v>1215</v>
      </c>
      <c r="E322" s="593">
        <v>1119</v>
      </c>
      <c r="F322" s="593">
        <v>20</v>
      </c>
      <c r="G322" s="593">
        <v>33</v>
      </c>
      <c r="H322" s="593">
        <v>995</v>
      </c>
      <c r="I322" s="593">
        <v>71</v>
      </c>
      <c r="J322" s="593">
        <v>96</v>
      </c>
      <c r="K322" s="593">
        <v>0</v>
      </c>
      <c r="L322" s="593">
        <v>25</v>
      </c>
      <c r="M322" s="593">
        <v>71</v>
      </c>
      <c r="O322" s="588"/>
      <c r="P322" s="588"/>
      <c r="Q322" s="588"/>
      <c r="R322" s="588"/>
      <c r="S322" s="588"/>
      <c r="T322" s="588"/>
      <c r="U322" s="588"/>
      <c r="V322" s="588"/>
      <c r="W322" s="588"/>
    </row>
    <row r="323" spans="1:23" ht="9" customHeight="1">
      <c r="A323" s="596"/>
      <c r="B323" s="608" t="s">
        <v>1637</v>
      </c>
      <c r="C323" s="597" t="s">
        <v>1588</v>
      </c>
      <c r="D323" s="598">
        <v>164143</v>
      </c>
      <c r="E323" s="598">
        <v>120037</v>
      </c>
      <c r="F323" s="598">
        <v>19111</v>
      </c>
      <c r="G323" s="598">
        <v>1425</v>
      </c>
      <c r="H323" s="598">
        <v>96547</v>
      </c>
      <c r="I323" s="598">
        <v>2954</v>
      </c>
      <c r="J323" s="598">
        <v>44106</v>
      </c>
      <c r="K323" s="598">
        <v>1103</v>
      </c>
      <c r="L323" s="598">
        <v>24671</v>
      </c>
      <c r="M323" s="598">
        <v>18332</v>
      </c>
      <c r="O323" s="588"/>
      <c r="P323" s="588"/>
      <c r="Q323" s="588"/>
      <c r="R323" s="588"/>
      <c r="S323" s="588"/>
      <c r="T323" s="588"/>
      <c r="U323" s="588"/>
      <c r="V323" s="588"/>
      <c r="W323" s="588"/>
    </row>
    <row r="324" spans="1:23" ht="9" customHeight="1">
      <c r="A324" s="596"/>
      <c r="B324" s="595"/>
      <c r="C324" s="597" t="s">
        <v>1587</v>
      </c>
      <c r="D324" s="593">
        <v>110199</v>
      </c>
      <c r="E324" s="593">
        <v>78096</v>
      </c>
      <c r="F324" s="593">
        <v>5388</v>
      </c>
      <c r="G324" s="593">
        <v>857</v>
      </c>
      <c r="H324" s="593">
        <v>68359</v>
      </c>
      <c r="I324" s="593">
        <v>3492</v>
      </c>
      <c r="J324" s="593">
        <v>32103</v>
      </c>
      <c r="K324" s="593">
        <v>129</v>
      </c>
      <c r="L324" s="593">
        <v>14592</v>
      </c>
      <c r="M324" s="593">
        <v>17382</v>
      </c>
      <c r="O324" s="588"/>
      <c r="P324" s="588"/>
      <c r="Q324" s="588"/>
      <c r="R324" s="588"/>
      <c r="S324" s="588"/>
      <c r="T324" s="588"/>
      <c r="U324" s="588"/>
      <c r="V324" s="588"/>
      <c r="W324" s="588"/>
    </row>
    <row r="325" spans="1:23" ht="18" customHeight="1">
      <c r="A325" s="596"/>
      <c r="B325" s="595"/>
      <c r="C325" s="594" t="s">
        <v>1586</v>
      </c>
      <c r="D325" s="593">
        <v>274342</v>
      </c>
      <c r="E325" s="593">
        <v>198133</v>
      </c>
      <c r="F325" s="593">
        <v>24499</v>
      </c>
      <c r="G325" s="593">
        <v>2282</v>
      </c>
      <c r="H325" s="593">
        <v>164906</v>
      </c>
      <c r="I325" s="593">
        <v>6446</v>
      </c>
      <c r="J325" s="593">
        <v>76209</v>
      </c>
      <c r="K325" s="593">
        <v>1232</v>
      </c>
      <c r="L325" s="593">
        <v>39263</v>
      </c>
      <c r="M325" s="593">
        <v>35714</v>
      </c>
      <c r="O325" s="588"/>
      <c r="P325" s="588"/>
      <c r="Q325" s="588"/>
      <c r="R325" s="588"/>
      <c r="S325" s="588"/>
      <c r="T325" s="588"/>
      <c r="U325" s="588"/>
      <c r="V325" s="588"/>
      <c r="W325" s="588"/>
    </row>
    <row r="326" spans="1:23" ht="12.75" customHeight="1">
      <c r="A326" s="596"/>
      <c r="B326" s="595"/>
      <c r="C326" s="597"/>
      <c r="D326" s="606" t="s">
        <v>57</v>
      </c>
      <c r="E326" s="593"/>
      <c r="F326" s="593"/>
      <c r="G326" s="593"/>
      <c r="H326" s="593"/>
      <c r="I326" s="593"/>
      <c r="J326" s="593"/>
      <c r="K326" s="593"/>
      <c r="L326" s="593"/>
      <c r="M326" s="593"/>
      <c r="O326" s="588"/>
      <c r="P326" s="588"/>
      <c r="Q326" s="588"/>
      <c r="R326" s="588"/>
      <c r="S326" s="588"/>
      <c r="T326" s="588"/>
      <c r="U326" s="588"/>
      <c r="V326" s="588"/>
      <c r="W326" s="588"/>
    </row>
    <row r="327" spans="1:23" s="588" customFormat="1" ht="9" customHeight="1">
      <c r="D327" s="606"/>
    </row>
    <row r="328" spans="1:23" s="588" customFormat="1" ht="18" customHeight="1">
      <c r="A328" s="590" t="s">
        <v>446</v>
      </c>
      <c r="B328" s="592"/>
      <c r="C328" s="591"/>
      <c r="D328" s="593"/>
      <c r="E328" s="593"/>
      <c r="F328" s="593"/>
      <c r="G328" s="593"/>
      <c r="H328" s="593"/>
      <c r="I328" s="593"/>
      <c r="J328" s="593"/>
      <c r="K328" s="593"/>
      <c r="L328" s="593"/>
      <c r="M328" s="593"/>
    </row>
    <row r="329" spans="1:23" s="588" customFormat="1" ht="18" customHeight="1">
      <c r="B329" s="592" t="s">
        <v>1636</v>
      </c>
      <c r="C329" s="602" t="s">
        <v>1588</v>
      </c>
      <c r="D329" s="598">
        <v>6</v>
      </c>
      <c r="E329" s="601" t="s">
        <v>538</v>
      </c>
      <c r="F329" s="601" t="s">
        <v>538</v>
      </c>
      <c r="G329" s="601" t="s">
        <v>538</v>
      </c>
      <c r="H329" s="601" t="s">
        <v>538</v>
      </c>
      <c r="I329" s="601" t="s">
        <v>538</v>
      </c>
      <c r="J329" s="601" t="s">
        <v>538</v>
      </c>
      <c r="K329" s="601" t="s">
        <v>538</v>
      </c>
      <c r="L329" s="601" t="s">
        <v>538</v>
      </c>
      <c r="M329" s="601" t="s">
        <v>538</v>
      </c>
    </row>
    <row r="330" spans="1:23" ht="9" customHeight="1">
      <c r="A330" s="596"/>
      <c r="B330" s="595"/>
      <c r="C330" s="597" t="s">
        <v>1587</v>
      </c>
      <c r="D330" s="593">
        <v>4</v>
      </c>
      <c r="E330" s="601" t="s">
        <v>538</v>
      </c>
      <c r="F330" s="601" t="s">
        <v>538</v>
      </c>
      <c r="G330" s="601" t="s">
        <v>538</v>
      </c>
      <c r="H330" s="601" t="s">
        <v>538</v>
      </c>
      <c r="I330" s="601" t="s">
        <v>538</v>
      </c>
      <c r="J330" s="601" t="s">
        <v>538</v>
      </c>
      <c r="K330" s="601" t="s">
        <v>538</v>
      </c>
      <c r="L330" s="601" t="s">
        <v>538</v>
      </c>
      <c r="M330" s="601" t="s">
        <v>538</v>
      </c>
      <c r="O330" s="588"/>
      <c r="P330" s="588"/>
      <c r="Q330" s="588"/>
      <c r="R330" s="588"/>
      <c r="S330" s="588"/>
      <c r="T330" s="588"/>
      <c r="U330" s="588"/>
      <c r="V330" s="588"/>
      <c r="W330" s="588"/>
    </row>
    <row r="331" spans="1:23" ht="18" customHeight="1">
      <c r="A331" s="596"/>
      <c r="B331" s="595"/>
      <c r="C331" s="594" t="s">
        <v>1586</v>
      </c>
      <c r="D331" s="593">
        <v>10</v>
      </c>
      <c r="E331" s="600" t="s">
        <v>538</v>
      </c>
      <c r="F331" s="600" t="s">
        <v>538</v>
      </c>
      <c r="G331" s="600" t="s">
        <v>538</v>
      </c>
      <c r="H331" s="600" t="s">
        <v>538</v>
      </c>
      <c r="I331" s="600" t="s">
        <v>538</v>
      </c>
      <c r="J331" s="600" t="s">
        <v>538</v>
      </c>
      <c r="K331" s="600" t="s">
        <v>538</v>
      </c>
      <c r="L331" s="600" t="s">
        <v>538</v>
      </c>
      <c r="M331" s="600" t="s">
        <v>538</v>
      </c>
      <c r="O331" s="588"/>
      <c r="P331" s="588"/>
      <c r="Q331" s="588"/>
      <c r="R331" s="588"/>
      <c r="S331" s="588"/>
      <c r="T331" s="588"/>
      <c r="U331" s="588"/>
      <c r="V331" s="588"/>
      <c r="W331" s="588"/>
    </row>
    <row r="332" spans="1:23" ht="9" customHeight="1">
      <c r="A332" s="605"/>
      <c r="B332" s="595" t="s">
        <v>820</v>
      </c>
      <c r="C332" s="597" t="s">
        <v>1588</v>
      </c>
      <c r="D332" s="598">
        <v>3</v>
      </c>
      <c r="E332" s="601" t="s">
        <v>538</v>
      </c>
      <c r="F332" s="601" t="s">
        <v>538</v>
      </c>
      <c r="G332" s="601" t="s">
        <v>538</v>
      </c>
      <c r="H332" s="601" t="s">
        <v>538</v>
      </c>
      <c r="I332" s="601" t="s">
        <v>538</v>
      </c>
      <c r="J332" s="601" t="s">
        <v>538</v>
      </c>
      <c r="K332" s="601" t="s">
        <v>538</v>
      </c>
      <c r="L332" s="601" t="s">
        <v>538</v>
      </c>
      <c r="M332" s="601" t="s">
        <v>538</v>
      </c>
      <c r="O332" s="588"/>
      <c r="P332" s="588"/>
      <c r="Q332" s="588"/>
      <c r="R332" s="588"/>
      <c r="S332" s="588"/>
      <c r="T332" s="588"/>
      <c r="U332" s="588"/>
      <c r="V332" s="588"/>
      <c r="W332" s="588"/>
    </row>
    <row r="333" spans="1:23" ht="9" customHeight="1">
      <c r="A333" s="605"/>
      <c r="B333" s="595"/>
      <c r="C333" s="597" t="s">
        <v>1587</v>
      </c>
      <c r="D333" s="593">
        <v>1</v>
      </c>
      <c r="E333" s="601" t="s">
        <v>538</v>
      </c>
      <c r="F333" s="601" t="s">
        <v>538</v>
      </c>
      <c r="G333" s="601" t="s">
        <v>538</v>
      </c>
      <c r="H333" s="601" t="s">
        <v>538</v>
      </c>
      <c r="I333" s="601" t="s">
        <v>538</v>
      </c>
      <c r="J333" s="601" t="s">
        <v>538</v>
      </c>
      <c r="K333" s="601" t="s">
        <v>538</v>
      </c>
      <c r="L333" s="601" t="s">
        <v>538</v>
      </c>
      <c r="M333" s="601" t="s">
        <v>538</v>
      </c>
      <c r="O333" s="588"/>
      <c r="P333" s="588"/>
      <c r="Q333" s="588"/>
      <c r="R333" s="588"/>
      <c r="S333" s="588"/>
      <c r="T333" s="588"/>
      <c r="U333" s="588"/>
      <c r="V333" s="588"/>
      <c r="W333" s="588"/>
    </row>
    <row r="334" spans="1:23" ht="18" customHeight="1">
      <c r="A334" s="596"/>
      <c r="B334" s="595"/>
      <c r="C334" s="594" t="s">
        <v>1586</v>
      </c>
      <c r="D334" s="593">
        <v>4</v>
      </c>
      <c r="E334" s="600" t="s">
        <v>538</v>
      </c>
      <c r="F334" s="600" t="s">
        <v>538</v>
      </c>
      <c r="G334" s="600" t="s">
        <v>538</v>
      </c>
      <c r="H334" s="600" t="s">
        <v>538</v>
      </c>
      <c r="I334" s="600" t="s">
        <v>538</v>
      </c>
      <c r="J334" s="600" t="s">
        <v>538</v>
      </c>
      <c r="K334" s="600" t="s">
        <v>538</v>
      </c>
      <c r="L334" s="600" t="s">
        <v>538</v>
      </c>
      <c r="M334" s="600" t="s">
        <v>538</v>
      </c>
      <c r="O334" s="588"/>
      <c r="P334" s="588"/>
      <c r="Q334" s="588"/>
      <c r="R334" s="588"/>
      <c r="S334" s="588"/>
      <c r="T334" s="588"/>
      <c r="U334" s="588"/>
      <c r="V334" s="588"/>
      <c r="W334" s="588"/>
    </row>
    <row r="335" spans="1:23" s="588" customFormat="1" ht="27" customHeight="1">
      <c r="B335" s="592" t="s">
        <v>1634</v>
      </c>
      <c r="C335" s="602" t="s">
        <v>1587</v>
      </c>
      <c r="D335" s="598">
        <v>1</v>
      </c>
      <c r="E335" s="601" t="s">
        <v>538</v>
      </c>
      <c r="F335" s="601" t="s">
        <v>538</v>
      </c>
      <c r="G335" s="601" t="s">
        <v>538</v>
      </c>
      <c r="H335" s="601" t="s">
        <v>538</v>
      </c>
      <c r="I335" s="601" t="s">
        <v>538</v>
      </c>
      <c r="J335" s="601" t="s">
        <v>538</v>
      </c>
      <c r="K335" s="601" t="s">
        <v>538</v>
      </c>
      <c r="L335" s="601" t="s">
        <v>538</v>
      </c>
      <c r="M335" s="601" t="s">
        <v>538</v>
      </c>
    </row>
    <row r="336" spans="1:23" ht="18" customHeight="1">
      <c r="A336" s="596"/>
      <c r="B336" s="595"/>
      <c r="C336" s="594" t="s">
        <v>1586</v>
      </c>
      <c r="D336" s="593">
        <v>1</v>
      </c>
      <c r="E336" s="600" t="s">
        <v>538</v>
      </c>
      <c r="F336" s="600" t="s">
        <v>538</v>
      </c>
      <c r="G336" s="600" t="s">
        <v>538</v>
      </c>
      <c r="H336" s="600" t="s">
        <v>538</v>
      </c>
      <c r="I336" s="600" t="s">
        <v>538</v>
      </c>
      <c r="J336" s="600" t="s">
        <v>538</v>
      </c>
      <c r="K336" s="600" t="s">
        <v>538</v>
      </c>
      <c r="L336" s="600" t="s">
        <v>538</v>
      </c>
      <c r="M336" s="600" t="s">
        <v>538</v>
      </c>
      <c r="O336" s="588"/>
      <c r="P336" s="588"/>
      <c r="Q336" s="588"/>
      <c r="R336" s="588"/>
      <c r="S336" s="588"/>
      <c r="T336" s="588"/>
      <c r="U336" s="588"/>
      <c r="V336" s="588"/>
      <c r="W336" s="588"/>
    </row>
    <row r="337" spans="1:23" s="588" customFormat="1" ht="27" customHeight="1">
      <c r="B337" s="592" t="s">
        <v>1632</v>
      </c>
      <c r="C337" s="602" t="s">
        <v>1587</v>
      </c>
      <c r="D337" s="598">
        <v>2</v>
      </c>
      <c r="E337" s="601" t="s">
        <v>538</v>
      </c>
      <c r="F337" s="601" t="s">
        <v>538</v>
      </c>
      <c r="G337" s="601" t="s">
        <v>538</v>
      </c>
      <c r="H337" s="601" t="s">
        <v>538</v>
      </c>
      <c r="I337" s="601" t="s">
        <v>538</v>
      </c>
      <c r="J337" s="601" t="s">
        <v>538</v>
      </c>
      <c r="K337" s="601" t="s">
        <v>538</v>
      </c>
      <c r="L337" s="601" t="s">
        <v>538</v>
      </c>
      <c r="M337" s="601" t="s">
        <v>538</v>
      </c>
    </row>
    <row r="338" spans="1:23" ht="18" customHeight="1">
      <c r="A338" s="596"/>
      <c r="B338" s="595"/>
      <c r="C338" s="594" t="s">
        <v>1586</v>
      </c>
      <c r="D338" s="593">
        <v>2</v>
      </c>
      <c r="E338" s="600" t="s">
        <v>538</v>
      </c>
      <c r="F338" s="600" t="s">
        <v>538</v>
      </c>
      <c r="G338" s="600" t="s">
        <v>538</v>
      </c>
      <c r="H338" s="600" t="s">
        <v>538</v>
      </c>
      <c r="I338" s="600" t="s">
        <v>538</v>
      </c>
      <c r="J338" s="600" t="s">
        <v>538</v>
      </c>
      <c r="K338" s="600" t="s">
        <v>538</v>
      </c>
      <c r="L338" s="600" t="s">
        <v>538</v>
      </c>
      <c r="M338" s="600" t="s">
        <v>538</v>
      </c>
      <c r="O338" s="588"/>
      <c r="P338" s="588"/>
      <c r="Q338" s="588"/>
      <c r="R338" s="588"/>
      <c r="S338" s="588"/>
      <c r="T338" s="588"/>
      <c r="U338" s="588"/>
      <c r="V338" s="588"/>
      <c r="W338" s="588"/>
    </row>
    <row r="339" spans="1:23" ht="18" customHeight="1">
      <c r="A339" s="596"/>
      <c r="B339" s="595"/>
      <c r="C339" s="594"/>
      <c r="D339" s="593"/>
      <c r="E339" s="593"/>
      <c r="F339" s="593"/>
      <c r="G339" s="593"/>
      <c r="H339" s="593"/>
      <c r="I339" s="593"/>
      <c r="J339" s="593"/>
      <c r="K339" s="593"/>
      <c r="L339" s="593"/>
      <c r="M339" s="593"/>
      <c r="O339" s="588"/>
      <c r="P339" s="588"/>
      <c r="Q339" s="588"/>
      <c r="R339" s="588"/>
      <c r="S339" s="588"/>
      <c r="T339" s="588"/>
      <c r="U339" s="588"/>
      <c r="V339" s="588"/>
      <c r="W339" s="588"/>
    </row>
    <row r="340" spans="1:23" ht="45" customHeight="1">
      <c r="A340" s="596"/>
      <c r="B340" s="595"/>
      <c r="C340" s="594"/>
      <c r="D340" s="593"/>
      <c r="E340" s="593"/>
      <c r="F340" s="593"/>
      <c r="G340" s="593"/>
      <c r="H340" s="593"/>
      <c r="I340" s="593"/>
      <c r="J340" s="593"/>
      <c r="K340" s="593"/>
      <c r="L340" s="593"/>
      <c r="M340" s="593"/>
      <c r="O340" s="588"/>
      <c r="P340" s="588"/>
      <c r="Q340" s="588"/>
      <c r="R340" s="588"/>
      <c r="S340" s="588"/>
      <c r="T340" s="588"/>
      <c r="U340" s="588"/>
      <c r="V340" s="588"/>
      <c r="W340" s="588"/>
    </row>
    <row r="341" spans="1:23" s="588" customFormat="1" ht="9" customHeight="1">
      <c r="A341" s="589" t="s">
        <v>51</v>
      </c>
      <c r="B341" s="592"/>
      <c r="C341" s="591"/>
      <c r="D341" s="590"/>
      <c r="E341" s="590"/>
      <c r="F341" s="590"/>
      <c r="G341" s="590"/>
      <c r="H341" s="590"/>
      <c r="I341" s="590"/>
      <c r="J341" s="590"/>
      <c r="K341" s="590"/>
      <c r="L341" s="590"/>
      <c r="M341" s="590"/>
    </row>
    <row r="342" spans="1:23" ht="12.75" customHeight="1">
      <c r="A342" s="596"/>
      <c r="B342" s="595"/>
      <c r="C342" s="597"/>
      <c r="D342" s="606" t="s">
        <v>57</v>
      </c>
      <c r="E342" s="593"/>
      <c r="F342" s="593"/>
      <c r="G342" s="593"/>
      <c r="H342" s="593"/>
      <c r="I342" s="593"/>
      <c r="J342" s="593"/>
      <c r="K342" s="593"/>
      <c r="L342" s="593"/>
      <c r="M342" s="593"/>
      <c r="O342" s="588"/>
      <c r="P342" s="588"/>
      <c r="Q342" s="588"/>
      <c r="R342" s="588"/>
      <c r="S342" s="588"/>
      <c r="T342" s="588"/>
      <c r="U342" s="588"/>
      <c r="V342" s="588"/>
      <c r="W342" s="588"/>
    </row>
    <row r="343" spans="1:23" s="588" customFormat="1" ht="9" customHeight="1">
      <c r="D343" s="606"/>
    </row>
    <row r="344" spans="1:23" ht="9" customHeight="1">
      <c r="A344" s="596"/>
      <c r="B344" s="595" t="s">
        <v>812</v>
      </c>
      <c r="C344" s="597" t="s">
        <v>1588</v>
      </c>
      <c r="D344" s="598">
        <v>1</v>
      </c>
      <c r="E344" s="601" t="s">
        <v>538</v>
      </c>
      <c r="F344" s="601" t="s">
        <v>538</v>
      </c>
      <c r="G344" s="601" t="s">
        <v>538</v>
      </c>
      <c r="H344" s="601" t="s">
        <v>538</v>
      </c>
      <c r="I344" s="601" t="s">
        <v>538</v>
      </c>
      <c r="J344" s="601" t="s">
        <v>538</v>
      </c>
      <c r="K344" s="601" t="s">
        <v>538</v>
      </c>
      <c r="L344" s="601" t="s">
        <v>538</v>
      </c>
      <c r="M344" s="601" t="s">
        <v>538</v>
      </c>
      <c r="O344" s="588"/>
      <c r="P344" s="588"/>
      <c r="Q344" s="588"/>
      <c r="R344" s="588"/>
      <c r="S344" s="588"/>
      <c r="T344" s="588"/>
      <c r="U344" s="588"/>
      <c r="V344" s="588"/>
      <c r="W344" s="588"/>
    </row>
    <row r="345" spans="1:23" ht="9" customHeight="1">
      <c r="A345" s="596"/>
      <c r="B345" s="595"/>
      <c r="C345" s="597" t="s">
        <v>1587</v>
      </c>
      <c r="D345" s="593">
        <v>1</v>
      </c>
      <c r="E345" s="601" t="s">
        <v>538</v>
      </c>
      <c r="F345" s="601" t="s">
        <v>538</v>
      </c>
      <c r="G345" s="601" t="s">
        <v>538</v>
      </c>
      <c r="H345" s="601" t="s">
        <v>538</v>
      </c>
      <c r="I345" s="601" t="s">
        <v>538</v>
      </c>
      <c r="J345" s="601" t="s">
        <v>538</v>
      </c>
      <c r="K345" s="601" t="s">
        <v>538</v>
      </c>
      <c r="L345" s="601" t="s">
        <v>538</v>
      </c>
      <c r="M345" s="601" t="s">
        <v>538</v>
      </c>
      <c r="O345" s="588"/>
      <c r="P345" s="588"/>
      <c r="Q345" s="588"/>
      <c r="R345" s="588"/>
      <c r="S345" s="588"/>
      <c r="T345" s="588"/>
      <c r="U345" s="588"/>
      <c r="V345" s="588"/>
      <c r="W345" s="588"/>
    </row>
    <row r="346" spans="1:23" ht="18" customHeight="1">
      <c r="A346" s="596"/>
      <c r="B346" s="595"/>
      <c r="C346" s="594" t="s">
        <v>1586</v>
      </c>
      <c r="D346" s="593">
        <v>2</v>
      </c>
      <c r="E346" s="600" t="s">
        <v>538</v>
      </c>
      <c r="F346" s="600" t="s">
        <v>538</v>
      </c>
      <c r="G346" s="600" t="s">
        <v>538</v>
      </c>
      <c r="H346" s="600" t="s">
        <v>538</v>
      </c>
      <c r="I346" s="600" t="s">
        <v>538</v>
      </c>
      <c r="J346" s="600" t="s">
        <v>538</v>
      </c>
      <c r="K346" s="600" t="s">
        <v>538</v>
      </c>
      <c r="L346" s="600" t="s">
        <v>538</v>
      </c>
      <c r="M346" s="600" t="s">
        <v>538</v>
      </c>
      <c r="O346" s="588"/>
      <c r="P346" s="588"/>
      <c r="Q346" s="588"/>
      <c r="R346" s="588"/>
      <c r="S346" s="588"/>
      <c r="T346" s="588"/>
      <c r="U346" s="588"/>
      <c r="V346" s="588"/>
      <c r="W346" s="588"/>
    </row>
    <row r="347" spans="1:23" ht="9" customHeight="1">
      <c r="A347" s="596"/>
      <c r="B347" s="595" t="s">
        <v>811</v>
      </c>
      <c r="C347" s="594" t="s">
        <v>1587</v>
      </c>
      <c r="D347" s="598">
        <v>1</v>
      </c>
      <c r="E347" s="601" t="s">
        <v>538</v>
      </c>
      <c r="F347" s="601" t="s">
        <v>538</v>
      </c>
      <c r="G347" s="601" t="s">
        <v>538</v>
      </c>
      <c r="H347" s="601" t="s">
        <v>538</v>
      </c>
      <c r="I347" s="601" t="s">
        <v>538</v>
      </c>
      <c r="J347" s="601" t="s">
        <v>538</v>
      </c>
      <c r="K347" s="601" t="s">
        <v>538</v>
      </c>
      <c r="L347" s="601" t="s">
        <v>538</v>
      </c>
      <c r="M347" s="601" t="s">
        <v>538</v>
      </c>
      <c r="O347" s="588"/>
      <c r="P347" s="588"/>
      <c r="Q347" s="588"/>
      <c r="R347" s="588"/>
      <c r="S347" s="588"/>
      <c r="T347" s="588"/>
      <c r="U347" s="588"/>
      <c r="V347" s="588"/>
      <c r="W347" s="588"/>
    </row>
    <row r="348" spans="1:23" ht="18" customHeight="1">
      <c r="A348" s="596"/>
      <c r="B348" s="595"/>
      <c r="C348" s="594" t="s">
        <v>1586</v>
      </c>
      <c r="D348" s="593">
        <v>1</v>
      </c>
      <c r="E348" s="600" t="s">
        <v>538</v>
      </c>
      <c r="F348" s="600" t="s">
        <v>538</v>
      </c>
      <c r="G348" s="600" t="s">
        <v>538</v>
      </c>
      <c r="H348" s="600" t="s">
        <v>538</v>
      </c>
      <c r="I348" s="600" t="s">
        <v>538</v>
      </c>
      <c r="J348" s="600" t="s">
        <v>538</v>
      </c>
      <c r="K348" s="600" t="s">
        <v>538</v>
      </c>
      <c r="L348" s="600" t="s">
        <v>538</v>
      </c>
      <c r="M348" s="600" t="s">
        <v>538</v>
      </c>
      <c r="O348" s="588"/>
      <c r="P348" s="588"/>
      <c r="Q348" s="588"/>
      <c r="R348" s="588"/>
      <c r="S348" s="588"/>
      <c r="T348" s="588"/>
      <c r="U348" s="588"/>
      <c r="V348" s="588"/>
      <c r="W348" s="588"/>
    </row>
    <row r="349" spans="1:23" ht="9" customHeight="1">
      <c r="A349" s="604"/>
      <c r="B349" s="595" t="s">
        <v>807</v>
      </c>
      <c r="C349" s="597" t="s">
        <v>1588</v>
      </c>
      <c r="D349" s="593">
        <v>2</v>
      </c>
      <c r="E349" s="601" t="s">
        <v>538</v>
      </c>
      <c r="F349" s="601" t="s">
        <v>538</v>
      </c>
      <c r="G349" s="601" t="s">
        <v>538</v>
      </c>
      <c r="H349" s="601" t="s">
        <v>538</v>
      </c>
      <c r="I349" s="601" t="s">
        <v>538</v>
      </c>
      <c r="J349" s="601" t="s">
        <v>538</v>
      </c>
      <c r="K349" s="601" t="s">
        <v>538</v>
      </c>
      <c r="L349" s="601" t="s">
        <v>538</v>
      </c>
      <c r="M349" s="601" t="s">
        <v>538</v>
      </c>
      <c r="O349" s="588"/>
      <c r="P349" s="588"/>
      <c r="Q349" s="588"/>
      <c r="R349" s="588"/>
      <c r="S349" s="588"/>
      <c r="T349" s="588"/>
      <c r="U349" s="588"/>
      <c r="V349" s="588"/>
      <c r="W349" s="588"/>
    </row>
    <row r="350" spans="1:23" ht="9" customHeight="1">
      <c r="A350" s="596"/>
      <c r="B350" s="595"/>
      <c r="C350" s="594" t="s">
        <v>1587</v>
      </c>
      <c r="D350" s="593">
        <v>1</v>
      </c>
      <c r="E350" s="601" t="s">
        <v>538</v>
      </c>
      <c r="F350" s="601" t="s">
        <v>538</v>
      </c>
      <c r="G350" s="601" t="s">
        <v>538</v>
      </c>
      <c r="H350" s="601" t="s">
        <v>538</v>
      </c>
      <c r="I350" s="601" t="s">
        <v>538</v>
      </c>
      <c r="J350" s="601" t="s">
        <v>538</v>
      </c>
      <c r="K350" s="601" t="s">
        <v>538</v>
      </c>
      <c r="L350" s="601" t="s">
        <v>538</v>
      </c>
      <c r="M350" s="601" t="s">
        <v>538</v>
      </c>
      <c r="O350" s="588"/>
      <c r="P350" s="588"/>
      <c r="Q350" s="588"/>
      <c r="R350" s="588"/>
      <c r="S350" s="588"/>
      <c r="T350" s="588"/>
      <c r="U350" s="588"/>
      <c r="V350" s="588"/>
      <c r="W350" s="588"/>
    </row>
    <row r="351" spans="1:23" ht="18" customHeight="1">
      <c r="A351" s="596"/>
      <c r="B351" s="595"/>
      <c r="C351" s="594" t="s">
        <v>1586</v>
      </c>
      <c r="D351" s="593">
        <v>3</v>
      </c>
      <c r="E351" s="600" t="s">
        <v>538</v>
      </c>
      <c r="F351" s="600" t="s">
        <v>538</v>
      </c>
      <c r="G351" s="600" t="s">
        <v>538</v>
      </c>
      <c r="H351" s="600" t="s">
        <v>538</v>
      </c>
      <c r="I351" s="600" t="s">
        <v>538</v>
      </c>
      <c r="J351" s="600" t="s">
        <v>538</v>
      </c>
      <c r="K351" s="600" t="s">
        <v>538</v>
      </c>
      <c r="L351" s="600" t="s">
        <v>538</v>
      </c>
      <c r="M351" s="600" t="s">
        <v>538</v>
      </c>
      <c r="O351" s="588"/>
      <c r="P351" s="588"/>
      <c r="Q351" s="588"/>
      <c r="R351" s="588"/>
      <c r="S351" s="588"/>
      <c r="T351" s="588"/>
      <c r="U351" s="588"/>
      <c r="V351" s="588"/>
      <c r="W351" s="588"/>
    </row>
    <row r="352" spans="1:23" ht="9" customHeight="1">
      <c r="A352" s="596"/>
      <c r="B352" s="595" t="s">
        <v>805</v>
      </c>
      <c r="C352" s="597" t="s">
        <v>1588</v>
      </c>
      <c r="D352" s="598">
        <v>21</v>
      </c>
      <c r="E352" s="598">
        <v>17</v>
      </c>
      <c r="F352" s="598">
        <v>9</v>
      </c>
      <c r="G352" s="598">
        <v>2</v>
      </c>
      <c r="H352" s="598">
        <v>4</v>
      </c>
      <c r="I352" s="598">
        <v>2</v>
      </c>
      <c r="J352" s="598">
        <v>4</v>
      </c>
      <c r="K352" s="598">
        <v>0</v>
      </c>
      <c r="L352" s="598">
        <v>4</v>
      </c>
      <c r="M352" s="598">
        <v>0</v>
      </c>
      <c r="O352" s="588"/>
      <c r="P352" s="588"/>
      <c r="Q352" s="588"/>
      <c r="R352" s="588"/>
      <c r="S352" s="588"/>
      <c r="T352" s="588"/>
      <c r="U352" s="588"/>
      <c r="V352" s="588"/>
      <c r="W352" s="588"/>
    </row>
    <row r="353" spans="1:23" ht="9" customHeight="1">
      <c r="A353" s="596"/>
      <c r="B353" s="595"/>
      <c r="C353" s="597" t="s">
        <v>1587</v>
      </c>
      <c r="D353" s="593">
        <v>14</v>
      </c>
      <c r="E353" s="593">
        <v>5</v>
      </c>
      <c r="F353" s="593">
        <v>3</v>
      </c>
      <c r="G353" s="593">
        <v>0</v>
      </c>
      <c r="H353" s="593">
        <v>1</v>
      </c>
      <c r="I353" s="593">
        <v>1</v>
      </c>
      <c r="J353" s="593">
        <v>9</v>
      </c>
      <c r="K353" s="593">
        <v>0</v>
      </c>
      <c r="L353" s="593">
        <v>9</v>
      </c>
      <c r="M353" s="593">
        <v>0</v>
      </c>
      <c r="O353" s="588"/>
      <c r="P353" s="588"/>
      <c r="Q353" s="588"/>
      <c r="R353" s="588"/>
      <c r="S353" s="588"/>
      <c r="T353" s="588"/>
      <c r="U353" s="588"/>
      <c r="V353" s="588"/>
      <c r="W353" s="588"/>
    </row>
    <row r="354" spans="1:23" ht="18" customHeight="1">
      <c r="A354" s="596"/>
      <c r="B354" s="595"/>
      <c r="C354" s="594" t="s">
        <v>1586</v>
      </c>
      <c r="D354" s="593">
        <v>35</v>
      </c>
      <c r="E354" s="593">
        <v>22</v>
      </c>
      <c r="F354" s="593">
        <v>12</v>
      </c>
      <c r="G354" s="593">
        <v>2</v>
      </c>
      <c r="H354" s="593">
        <v>5</v>
      </c>
      <c r="I354" s="593">
        <v>3</v>
      </c>
      <c r="J354" s="593">
        <v>13</v>
      </c>
      <c r="K354" s="593">
        <v>0</v>
      </c>
      <c r="L354" s="593">
        <v>13</v>
      </c>
      <c r="M354" s="593">
        <v>0</v>
      </c>
      <c r="O354" s="588"/>
      <c r="P354" s="588"/>
      <c r="Q354" s="588"/>
      <c r="R354" s="588"/>
      <c r="S354" s="588"/>
      <c r="T354" s="588"/>
      <c r="U354" s="588"/>
      <c r="V354" s="588"/>
      <c r="W354" s="588"/>
    </row>
    <row r="355" spans="1:23" ht="18" customHeight="1">
      <c r="A355" s="1456" t="s">
        <v>1629</v>
      </c>
      <c r="B355" s="1456"/>
      <c r="C355" s="597" t="s">
        <v>1588</v>
      </c>
      <c r="D355" s="598">
        <v>33</v>
      </c>
      <c r="E355" s="598">
        <v>27</v>
      </c>
      <c r="F355" s="598">
        <v>13</v>
      </c>
      <c r="G355" s="598">
        <v>2</v>
      </c>
      <c r="H355" s="598">
        <v>9</v>
      </c>
      <c r="I355" s="598">
        <v>3</v>
      </c>
      <c r="J355" s="598">
        <v>6</v>
      </c>
      <c r="K355" s="598">
        <v>0</v>
      </c>
      <c r="L355" s="598">
        <v>6</v>
      </c>
      <c r="M355" s="598">
        <v>0</v>
      </c>
      <c r="O355" s="588"/>
      <c r="P355" s="588"/>
      <c r="Q355" s="588"/>
      <c r="R355" s="588"/>
      <c r="S355" s="588"/>
      <c r="T355" s="588"/>
      <c r="U355" s="588"/>
      <c r="V355" s="588"/>
      <c r="W355" s="588"/>
    </row>
    <row r="356" spans="1:23" ht="9" customHeight="1">
      <c r="A356" s="595"/>
      <c r="B356" s="595"/>
      <c r="C356" s="597" t="s">
        <v>1587</v>
      </c>
      <c r="D356" s="593">
        <v>25</v>
      </c>
      <c r="E356" s="593">
        <v>12</v>
      </c>
      <c r="F356" s="593">
        <v>7</v>
      </c>
      <c r="G356" s="593">
        <v>0</v>
      </c>
      <c r="H356" s="593">
        <v>4</v>
      </c>
      <c r="I356" s="593">
        <v>1</v>
      </c>
      <c r="J356" s="593">
        <v>13</v>
      </c>
      <c r="K356" s="593">
        <v>0</v>
      </c>
      <c r="L356" s="593">
        <v>13</v>
      </c>
      <c r="M356" s="593">
        <v>0</v>
      </c>
      <c r="O356" s="588"/>
      <c r="P356" s="588"/>
      <c r="Q356" s="588"/>
      <c r="R356" s="588"/>
      <c r="S356" s="588"/>
      <c r="T356" s="588"/>
      <c r="U356" s="588"/>
      <c r="V356" s="588"/>
      <c r="W356" s="588"/>
    </row>
    <row r="357" spans="1:23" ht="18" customHeight="1">
      <c r="A357" s="596"/>
      <c r="B357" s="595"/>
      <c r="C357" s="594" t="s">
        <v>1586</v>
      </c>
      <c r="D357" s="593">
        <v>58</v>
      </c>
      <c r="E357" s="593">
        <v>39</v>
      </c>
      <c r="F357" s="593">
        <v>20</v>
      </c>
      <c r="G357" s="593">
        <v>2</v>
      </c>
      <c r="H357" s="593">
        <v>13</v>
      </c>
      <c r="I357" s="593">
        <v>4</v>
      </c>
      <c r="J357" s="593">
        <v>19</v>
      </c>
      <c r="K357" s="593">
        <v>0</v>
      </c>
      <c r="L357" s="593">
        <v>19</v>
      </c>
      <c r="M357" s="593">
        <v>0</v>
      </c>
      <c r="O357" s="588"/>
      <c r="P357" s="588"/>
      <c r="Q357" s="588"/>
      <c r="R357" s="588"/>
      <c r="S357" s="588"/>
      <c r="T357" s="588"/>
      <c r="U357" s="588"/>
      <c r="V357" s="588"/>
      <c r="W357" s="588"/>
    </row>
    <row r="358" spans="1:23" s="588" customFormat="1" ht="18" customHeight="1">
      <c r="A358" s="590" t="s">
        <v>803</v>
      </c>
      <c r="B358" s="592"/>
      <c r="C358" s="591"/>
      <c r="D358" s="593"/>
      <c r="E358" s="593"/>
      <c r="F358" s="593"/>
      <c r="G358" s="593"/>
      <c r="H358" s="593"/>
      <c r="I358" s="593"/>
      <c r="J358" s="593"/>
      <c r="K358" s="593"/>
      <c r="L358" s="593"/>
      <c r="M358" s="593"/>
    </row>
    <row r="359" spans="1:23" s="588" customFormat="1" ht="18" customHeight="1">
      <c r="B359" s="592" t="s">
        <v>1627</v>
      </c>
      <c r="C359" s="602" t="s">
        <v>1588</v>
      </c>
      <c r="D359" s="598">
        <v>28</v>
      </c>
      <c r="E359" s="598">
        <v>9</v>
      </c>
      <c r="F359" s="598">
        <v>6</v>
      </c>
      <c r="G359" s="598">
        <v>0</v>
      </c>
      <c r="H359" s="598">
        <v>3</v>
      </c>
      <c r="I359" s="598">
        <v>0</v>
      </c>
      <c r="J359" s="598">
        <v>19</v>
      </c>
      <c r="K359" s="598">
        <v>0</v>
      </c>
      <c r="L359" s="598">
        <v>19</v>
      </c>
      <c r="M359" s="598">
        <v>0</v>
      </c>
    </row>
    <row r="360" spans="1:23" ht="9" customHeight="1">
      <c r="A360" s="596"/>
      <c r="B360" s="595"/>
      <c r="C360" s="597" t="s">
        <v>1587</v>
      </c>
      <c r="D360" s="593">
        <v>17</v>
      </c>
      <c r="E360" s="593">
        <v>7</v>
      </c>
      <c r="F360" s="593">
        <v>2</v>
      </c>
      <c r="G360" s="593">
        <v>0</v>
      </c>
      <c r="H360" s="593">
        <v>5</v>
      </c>
      <c r="I360" s="593">
        <v>0</v>
      </c>
      <c r="J360" s="593">
        <v>10</v>
      </c>
      <c r="K360" s="593">
        <v>0</v>
      </c>
      <c r="L360" s="593">
        <v>10</v>
      </c>
      <c r="M360" s="593">
        <v>0</v>
      </c>
      <c r="O360" s="588"/>
      <c r="P360" s="588"/>
      <c r="Q360" s="588"/>
      <c r="R360" s="588"/>
      <c r="S360" s="588"/>
      <c r="T360" s="588"/>
      <c r="U360" s="588"/>
      <c r="V360" s="588"/>
      <c r="W360" s="588"/>
    </row>
    <row r="361" spans="1:23" ht="18" customHeight="1">
      <c r="A361" s="596"/>
      <c r="B361" s="595"/>
      <c r="C361" s="594" t="s">
        <v>1586</v>
      </c>
      <c r="D361" s="593">
        <v>45</v>
      </c>
      <c r="E361" s="593">
        <v>16</v>
      </c>
      <c r="F361" s="593">
        <v>8</v>
      </c>
      <c r="G361" s="593">
        <v>0</v>
      </c>
      <c r="H361" s="593">
        <v>8</v>
      </c>
      <c r="I361" s="593">
        <v>0</v>
      </c>
      <c r="J361" s="593">
        <v>29</v>
      </c>
      <c r="K361" s="593">
        <v>0</v>
      </c>
      <c r="L361" s="593">
        <v>29</v>
      </c>
      <c r="M361" s="593">
        <v>0</v>
      </c>
      <c r="O361" s="588"/>
      <c r="P361" s="588"/>
      <c r="Q361" s="588"/>
      <c r="R361" s="588"/>
      <c r="S361" s="588"/>
      <c r="T361" s="588"/>
      <c r="U361" s="588"/>
      <c r="V361" s="588"/>
      <c r="W361" s="588"/>
    </row>
    <row r="362" spans="1:23" ht="9" customHeight="1">
      <c r="A362" s="596"/>
      <c r="B362" s="595" t="s">
        <v>799</v>
      </c>
      <c r="C362" s="597" t="s">
        <v>1588</v>
      </c>
      <c r="D362" s="598">
        <v>1</v>
      </c>
      <c r="E362" s="601" t="s">
        <v>538</v>
      </c>
      <c r="F362" s="601" t="s">
        <v>538</v>
      </c>
      <c r="G362" s="601" t="s">
        <v>538</v>
      </c>
      <c r="H362" s="601" t="s">
        <v>538</v>
      </c>
      <c r="I362" s="601" t="s">
        <v>538</v>
      </c>
      <c r="J362" s="601" t="s">
        <v>538</v>
      </c>
      <c r="K362" s="601" t="s">
        <v>538</v>
      </c>
      <c r="L362" s="601" t="s">
        <v>538</v>
      </c>
      <c r="M362" s="601" t="s">
        <v>538</v>
      </c>
      <c r="O362" s="588"/>
      <c r="P362" s="588"/>
      <c r="Q362" s="588"/>
      <c r="R362" s="588"/>
      <c r="S362" s="588"/>
      <c r="T362" s="588"/>
      <c r="U362" s="588"/>
      <c r="V362" s="588"/>
      <c r="W362" s="588"/>
    </row>
    <row r="363" spans="1:23" ht="18" customHeight="1">
      <c r="A363" s="596"/>
      <c r="B363" s="595"/>
      <c r="C363" s="594" t="s">
        <v>1586</v>
      </c>
      <c r="D363" s="593">
        <v>1</v>
      </c>
      <c r="E363" s="600" t="s">
        <v>538</v>
      </c>
      <c r="F363" s="600" t="s">
        <v>538</v>
      </c>
      <c r="G363" s="600" t="s">
        <v>538</v>
      </c>
      <c r="H363" s="600" t="s">
        <v>538</v>
      </c>
      <c r="I363" s="600" t="s">
        <v>538</v>
      </c>
      <c r="J363" s="600" t="s">
        <v>538</v>
      </c>
      <c r="K363" s="600" t="s">
        <v>538</v>
      </c>
      <c r="L363" s="600" t="s">
        <v>538</v>
      </c>
      <c r="M363" s="600" t="s">
        <v>538</v>
      </c>
      <c r="O363" s="588"/>
      <c r="P363" s="588"/>
      <c r="Q363" s="588"/>
      <c r="R363" s="588"/>
      <c r="S363" s="588"/>
      <c r="T363" s="588"/>
      <c r="U363" s="588"/>
      <c r="V363" s="588"/>
      <c r="W363" s="588"/>
    </row>
    <row r="364" spans="1:23" ht="9" customHeight="1">
      <c r="A364" s="596"/>
      <c r="B364" s="595" t="s">
        <v>797</v>
      </c>
      <c r="C364" s="597" t="s">
        <v>1588</v>
      </c>
      <c r="D364" s="598">
        <v>1</v>
      </c>
      <c r="E364" s="601" t="s">
        <v>538</v>
      </c>
      <c r="F364" s="601" t="s">
        <v>538</v>
      </c>
      <c r="G364" s="601" t="s">
        <v>538</v>
      </c>
      <c r="H364" s="601" t="s">
        <v>538</v>
      </c>
      <c r="I364" s="601" t="s">
        <v>538</v>
      </c>
      <c r="J364" s="601" t="s">
        <v>538</v>
      </c>
      <c r="K364" s="601" t="s">
        <v>538</v>
      </c>
      <c r="L364" s="601" t="s">
        <v>538</v>
      </c>
      <c r="M364" s="601" t="s">
        <v>538</v>
      </c>
      <c r="O364" s="588"/>
      <c r="P364" s="588"/>
      <c r="Q364" s="588"/>
      <c r="R364" s="588"/>
      <c r="S364" s="588"/>
      <c r="T364" s="588"/>
      <c r="U364" s="588"/>
      <c r="V364" s="588"/>
      <c r="W364" s="588"/>
    </row>
    <row r="365" spans="1:23" ht="18" customHeight="1">
      <c r="A365" s="596"/>
      <c r="B365" s="595"/>
      <c r="C365" s="594" t="s">
        <v>1586</v>
      </c>
      <c r="D365" s="593">
        <v>1</v>
      </c>
      <c r="E365" s="600" t="s">
        <v>538</v>
      </c>
      <c r="F365" s="600" t="s">
        <v>538</v>
      </c>
      <c r="G365" s="600" t="s">
        <v>538</v>
      </c>
      <c r="H365" s="600" t="s">
        <v>538</v>
      </c>
      <c r="I365" s="600" t="s">
        <v>538</v>
      </c>
      <c r="J365" s="600" t="s">
        <v>538</v>
      </c>
      <c r="K365" s="600" t="s">
        <v>538</v>
      </c>
      <c r="L365" s="600" t="s">
        <v>538</v>
      </c>
      <c r="M365" s="600" t="s">
        <v>538</v>
      </c>
      <c r="O365" s="588"/>
      <c r="P365" s="588"/>
      <c r="Q365" s="588"/>
      <c r="R365" s="588"/>
      <c r="S365" s="588"/>
      <c r="T365" s="588"/>
      <c r="U365" s="588"/>
      <c r="V365" s="588"/>
      <c r="W365" s="588"/>
    </row>
    <row r="366" spans="1:23" ht="9" customHeight="1">
      <c r="A366" s="596"/>
      <c r="B366" s="595" t="s">
        <v>1626</v>
      </c>
      <c r="C366" s="597" t="s">
        <v>1587</v>
      </c>
      <c r="D366" s="593">
        <v>1</v>
      </c>
      <c r="E366" s="601" t="s">
        <v>538</v>
      </c>
      <c r="F366" s="601" t="s">
        <v>538</v>
      </c>
      <c r="G366" s="601" t="s">
        <v>538</v>
      </c>
      <c r="H366" s="601" t="s">
        <v>538</v>
      </c>
      <c r="I366" s="601" t="s">
        <v>538</v>
      </c>
      <c r="J366" s="601" t="s">
        <v>538</v>
      </c>
      <c r="K366" s="601" t="s">
        <v>538</v>
      </c>
      <c r="L366" s="601" t="s">
        <v>538</v>
      </c>
      <c r="M366" s="601" t="s">
        <v>538</v>
      </c>
      <c r="O366" s="588"/>
      <c r="P366" s="588"/>
      <c r="Q366" s="588"/>
      <c r="R366" s="588"/>
      <c r="S366" s="588"/>
      <c r="T366" s="588"/>
      <c r="U366" s="588"/>
      <c r="V366" s="588"/>
      <c r="W366" s="588"/>
    </row>
    <row r="367" spans="1:23" ht="18" customHeight="1">
      <c r="A367" s="596"/>
      <c r="B367" s="595"/>
      <c r="C367" s="594" t="s">
        <v>1586</v>
      </c>
      <c r="D367" s="593">
        <v>1</v>
      </c>
      <c r="E367" s="600" t="s">
        <v>538</v>
      </c>
      <c r="F367" s="600" t="s">
        <v>538</v>
      </c>
      <c r="G367" s="600" t="s">
        <v>538</v>
      </c>
      <c r="H367" s="600" t="s">
        <v>538</v>
      </c>
      <c r="I367" s="600" t="s">
        <v>538</v>
      </c>
      <c r="J367" s="600" t="s">
        <v>538</v>
      </c>
      <c r="K367" s="600" t="s">
        <v>538</v>
      </c>
      <c r="L367" s="600" t="s">
        <v>538</v>
      </c>
      <c r="M367" s="600" t="s">
        <v>538</v>
      </c>
      <c r="O367" s="588"/>
      <c r="P367" s="588"/>
      <c r="Q367" s="588"/>
      <c r="R367" s="588"/>
      <c r="S367" s="588"/>
      <c r="T367" s="588"/>
      <c r="U367" s="588"/>
      <c r="V367" s="588"/>
      <c r="W367" s="588"/>
    </row>
    <row r="368" spans="1:23" ht="9" customHeight="1">
      <c r="A368" s="596"/>
      <c r="B368" s="595" t="s">
        <v>795</v>
      </c>
      <c r="C368" s="597" t="s">
        <v>1588</v>
      </c>
      <c r="D368" s="598">
        <v>6</v>
      </c>
      <c r="E368" s="601" t="s">
        <v>538</v>
      </c>
      <c r="F368" s="601" t="s">
        <v>538</v>
      </c>
      <c r="G368" s="601" t="s">
        <v>538</v>
      </c>
      <c r="H368" s="601" t="s">
        <v>538</v>
      </c>
      <c r="I368" s="601" t="s">
        <v>538</v>
      </c>
      <c r="J368" s="601" t="s">
        <v>538</v>
      </c>
      <c r="K368" s="601" t="s">
        <v>538</v>
      </c>
      <c r="L368" s="601" t="s">
        <v>538</v>
      </c>
      <c r="M368" s="601" t="s">
        <v>538</v>
      </c>
      <c r="O368" s="588"/>
      <c r="P368" s="588"/>
      <c r="Q368" s="588"/>
      <c r="R368" s="588"/>
      <c r="S368" s="588"/>
      <c r="T368" s="588"/>
      <c r="U368" s="588"/>
      <c r="V368" s="588"/>
      <c r="W368" s="588"/>
    </row>
    <row r="369" spans="1:23" ht="9" customHeight="1">
      <c r="A369" s="596"/>
      <c r="B369" s="595"/>
      <c r="C369" s="597" t="s">
        <v>1587</v>
      </c>
      <c r="D369" s="593">
        <v>1</v>
      </c>
      <c r="E369" s="601" t="s">
        <v>538</v>
      </c>
      <c r="F369" s="601" t="s">
        <v>538</v>
      </c>
      <c r="G369" s="601" t="s">
        <v>538</v>
      </c>
      <c r="H369" s="601" t="s">
        <v>538</v>
      </c>
      <c r="I369" s="601" t="s">
        <v>538</v>
      </c>
      <c r="J369" s="601" t="s">
        <v>538</v>
      </c>
      <c r="K369" s="601" t="s">
        <v>538</v>
      </c>
      <c r="L369" s="601" t="s">
        <v>538</v>
      </c>
      <c r="M369" s="601" t="s">
        <v>538</v>
      </c>
      <c r="O369" s="588"/>
      <c r="P369" s="588"/>
      <c r="Q369" s="588"/>
      <c r="R369" s="588"/>
      <c r="S369" s="588"/>
      <c r="T369" s="588"/>
      <c r="U369" s="588"/>
      <c r="V369" s="588"/>
      <c r="W369" s="588"/>
    </row>
    <row r="370" spans="1:23" ht="18" customHeight="1">
      <c r="A370" s="596"/>
      <c r="B370" s="595"/>
      <c r="C370" s="594" t="s">
        <v>1586</v>
      </c>
      <c r="D370" s="593">
        <v>7</v>
      </c>
      <c r="E370" s="600" t="s">
        <v>538</v>
      </c>
      <c r="F370" s="600" t="s">
        <v>538</v>
      </c>
      <c r="G370" s="600" t="s">
        <v>538</v>
      </c>
      <c r="H370" s="600" t="s">
        <v>538</v>
      </c>
      <c r="I370" s="600" t="s">
        <v>538</v>
      </c>
      <c r="J370" s="600" t="s">
        <v>538</v>
      </c>
      <c r="K370" s="600" t="s">
        <v>538</v>
      </c>
      <c r="L370" s="600" t="s">
        <v>538</v>
      </c>
      <c r="M370" s="600" t="s">
        <v>538</v>
      </c>
      <c r="O370" s="588"/>
      <c r="P370" s="588"/>
      <c r="Q370" s="588"/>
      <c r="R370" s="588"/>
      <c r="S370" s="588"/>
      <c r="T370" s="588"/>
      <c r="U370" s="588"/>
      <c r="V370" s="588"/>
      <c r="W370" s="588"/>
    </row>
    <row r="371" spans="1:23" ht="18" customHeight="1">
      <c r="A371" s="1448" t="s">
        <v>1624</v>
      </c>
      <c r="B371" s="1449"/>
      <c r="C371" s="597" t="s">
        <v>1588</v>
      </c>
      <c r="D371" s="598">
        <v>36</v>
      </c>
      <c r="E371" s="598">
        <v>15</v>
      </c>
      <c r="F371" s="598">
        <v>12</v>
      </c>
      <c r="G371" s="598">
        <v>0</v>
      </c>
      <c r="H371" s="598">
        <v>3</v>
      </c>
      <c r="I371" s="598">
        <v>0</v>
      </c>
      <c r="J371" s="598">
        <v>21</v>
      </c>
      <c r="K371" s="598">
        <v>0</v>
      </c>
      <c r="L371" s="598">
        <v>21</v>
      </c>
      <c r="M371" s="598">
        <v>0</v>
      </c>
      <c r="O371" s="588"/>
      <c r="P371" s="588"/>
      <c r="Q371" s="588"/>
      <c r="R371" s="588"/>
      <c r="S371" s="588"/>
      <c r="T371" s="588"/>
      <c r="U371" s="588"/>
      <c r="V371" s="588"/>
      <c r="W371" s="588"/>
    </row>
    <row r="372" spans="1:23" ht="9" customHeight="1">
      <c r="A372" s="596"/>
      <c r="B372" s="595"/>
      <c r="C372" s="597" t="s">
        <v>1587</v>
      </c>
      <c r="D372" s="593">
        <v>19</v>
      </c>
      <c r="E372" s="593">
        <v>9</v>
      </c>
      <c r="F372" s="593">
        <v>3</v>
      </c>
      <c r="G372" s="593">
        <v>0</v>
      </c>
      <c r="H372" s="593">
        <v>6</v>
      </c>
      <c r="I372" s="593">
        <v>0</v>
      </c>
      <c r="J372" s="593">
        <v>10</v>
      </c>
      <c r="K372" s="593">
        <v>0</v>
      </c>
      <c r="L372" s="593">
        <v>10</v>
      </c>
      <c r="M372" s="593">
        <v>0</v>
      </c>
      <c r="O372" s="588"/>
      <c r="P372" s="588"/>
      <c r="Q372" s="588"/>
      <c r="R372" s="588"/>
      <c r="S372" s="588"/>
      <c r="T372" s="588"/>
      <c r="U372" s="588"/>
      <c r="V372" s="588"/>
      <c r="W372" s="588"/>
    </row>
    <row r="373" spans="1:23" ht="18" customHeight="1">
      <c r="A373" s="596"/>
      <c r="B373" s="595"/>
      <c r="C373" s="594" t="s">
        <v>1586</v>
      </c>
      <c r="D373" s="593">
        <v>55</v>
      </c>
      <c r="E373" s="593">
        <v>24</v>
      </c>
      <c r="F373" s="593">
        <v>15</v>
      </c>
      <c r="G373" s="593">
        <v>0</v>
      </c>
      <c r="H373" s="593">
        <v>9</v>
      </c>
      <c r="I373" s="593">
        <v>0</v>
      </c>
      <c r="J373" s="593">
        <v>31</v>
      </c>
      <c r="K373" s="593">
        <v>0</v>
      </c>
      <c r="L373" s="593">
        <v>31</v>
      </c>
      <c r="M373" s="593">
        <v>0</v>
      </c>
      <c r="O373" s="588"/>
      <c r="P373" s="588"/>
      <c r="Q373" s="588"/>
      <c r="R373" s="588"/>
      <c r="S373" s="588"/>
      <c r="T373" s="588"/>
      <c r="U373" s="588"/>
      <c r="V373" s="588"/>
      <c r="W373" s="588"/>
    </row>
    <row r="374" spans="1:23" s="588" customFormat="1" ht="18" customHeight="1">
      <c r="A374" s="590" t="s">
        <v>403</v>
      </c>
      <c r="B374" s="592"/>
      <c r="C374" s="591"/>
      <c r="D374" s="593"/>
      <c r="E374" s="593"/>
      <c r="F374" s="593"/>
      <c r="G374" s="593"/>
      <c r="H374" s="593"/>
      <c r="I374" s="593"/>
      <c r="J374" s="593"/>
      <c r="K374" s="593"/>
      <c r="L374" s="593"/>
      <c r="M374" s="593"/>
    </row>
    <row r="375" spans="1:23" s="588" customFormat="1" ht="18" customHeight="1">
      <c r="B375" s="592" t="s">
        <v>1620</v>
      </c>
      <c r="C375" s="602" t="s">
        <v>1588</v>
      </c>
      <c r="D375" s="598">
        <v>1</v>
      </c>
      <c r="E375" s="601" t="s">
        <v>538</v>
      </c>
      <c r="F375" s="601" t="s">
        <v>538</v>
      </c>
      <c r="G375" s="601" t="s">
        <v>538</v>
      </c>
      <c r="H375" s="601" t="s">
        <v>538</v>
      </c>
      <c r="I375" s="601" t="s">
        <v>538</v>
      </c>
      <c r="J375" s="601" t="s">
        <v>538</v>
      </c>
      <c r="K375" s="601" t="s">
        <v>538</v>
      </c>
      <c r="L375" s="601" t="s">
        <v>538</v>
      </c>
      <c r="M375" s="601" t="s">
        <v>538</v>
      </c>
    </row>
    <row r="376" spans="1:23" ht="9" customHeight="1">
      <c r="A376" s="596"/>
      <c r="B376" s="595"/>
      <c r="C376" s="597" t="s">
        <v>1587</v>
      </c>
      <c r="D376" s="593">
        <v>4</v>
      </c>
      <c r="E376" s="601" t="s">
        <v>538</v>
      </c>
      <c r="F376" s="601" t="s">
        <v>538</v>
      </c>
      <c r="G376" s="601" t="s">
        <v>538</v>
      </c>
      <c r="H376" s="601" t="s">
        <v>538</v>
      </c>
      <c r="I376" s="601" t="s">
        <v>538</v>
      </c>
      <c r="J376" s="601" t="s">
        <v>538</v>
      </c>
      <c r="K376" s="601" t="s">
        <v>538</v>
      </c>
      <c r="L376" s="601" t="s">
        <v>538</v>
      </c>
      <c r="M376" s="601" t="s">
        <v>538</v>
      </c>
      <c r="O376" s="588"/>
      <c r="P376" s="588"/>
      <c r="Q376" s="588"/>
      <c r="R376" s="588"/>
      <c r="S376" s="588"/>
      <c r="T376" s="588"/>
      <c r="U376" s="588"/>
      <c r="V376" s="588"/>
      <c r="W376" s="588"/>
    </row>
    <row r="377" spans="1:23" ht="18" customHeight="1">
      <c r="A377" s="596"/>
      <c r="B377" s="595"/>
      <c r="C377" s="594" t="s">
        <v>1586</v>
      </c>
      <c r="D377" s="593">
        <v>5</v>
      </c>
      <c r="E377" s="600" t="s">
        <v>538</v>
      </c>
      <c r="F377" s="600" t="s">
        <v>538</v>
      </c>
      <c r="G377" s="600" t="s">
        <v>538</v>
      </c>
      <c r="H377" s="600" t="s">
        <v>538</v>
      </c>
      <c r="I377" s="600" t="s">
        <v>538</v>
      </c>
      <c r="J377" s="600" t="s">
        <v>538</v>
      </c>
      <c r="K377" s="600" t="s">
        <v>538</v>
      </c>
      <c r="L377" s="600" t="s">
        <v>538</v>
      </c>
      <c r="M377" s="600" t="s">
        <v>538</v>
      </c>
      <c r="O377" s="588"/>
      <c r="P377" s="588"/>
      <c r="Q377" s="588"/>
      <c r="R377" s="588"/>
      <c r="S377" s="588"/>
      <c r="T377" s="588"/>
      <c r="U377" s="588"/>
      <c r="V377" s="588"/>
      <c r="W377" s="588"/>
    </row>
    <row r="378" spans="1:23" s="588" customFormat="1" ht="18" customHeight="1">
      <c r="B378" s="592" t="s">
        <v>1619</v>
      </c>
      <c r="C378" s="602" t="s">
        <v>1587</v>
      </c>
      <c r="D378" s="598">
        <v>2</v>
      </c>
      <c r="E378" s="601" t="s">
        <v>538</v>
      </c>
      <c r="F378" s="601" t="s">
        <v>538</v>
      </c>
      <c r="G378" s="601" t="s">
        <v>538</v>
      </c>
      <c r="H378" s="601" t="s">
        <v>538</v>
      </c>
      <c r="I378" s="601" t="s">
        <v>538</v>
      </c>
      <c r="J378" s="601" t="s">
        <v>538</v>
      </c>
      <c r="K378" s="601" t="s">
        <v>538</v>
      </c>
      <c r="L378" s="601" t="s">
        <v>538</v>
      </c>
      <c r="M378" s="601" t="s">
        <v>538</v>
      </c>
    </row>
    <row r="379" spans="1:23" ht="18" customHeight="1">
      <c r="A379" s="596"/>
      <c r="B379" s="595"/>
      <c r="C379" s="594" t="s">
        <v>1586</v>
      </c>
      <c r="D379" s="593">
        <v>2</v>
      </c>
      <c r="E379" s="600" t="s">
        <v>538</v>
      </c>
      <c r="F379" s="600" t="s">
        <v>538</v>
      </c>
      <c r="G379" s="600" t="s">
        <v>538</v>
      </c>
      <c r="H379" s="600" t="s">
        <v>538</v>
      </c>
      <c r="I379" s="600" t="s">
        <v>538</v>
      </c>
      <c r="J379" s="600" t="s">
        <v>538</v>
      </c>
      <c r="K379" s="600" t="s">
        <v>538</v>
      </c>
      <c r="L379" s="600" t="s">
        <v>538</v>
      </c>
      <c r="M379" s="600" t="s">
        <v>538</v>
      </c>
      <c r="O379" s="588"/>
      <c r="P379" s="588"/>
      <c r="Q379" s="588"/>
      <c r="R379" s="588"/>
      <c r="S379" s="588"/>
      <c r="T379" s="588"/>
      <c r="U379" s="588"/>
      <c r="V379" s="588"/>
      <c r="W379" s="588"/>
    </row>
    <row r="380" spans="1:23" ht="18" customHeight="1">
      <c r="A380" s="1450" t="s">
        <v>1615</v>
      </c>
      <c r="B380" s="1451"/>
      <c r="C380" s="597" t="s">
        <v>1588</v>
      </c>
      <c r="D380" s="598">
        <v>1</v>
      </c>
      <c r="E380" s="601" t="s">
        <v>538</v>
      </c>
      <c r="F380" s="601" t="s">
        <v>538</v>
      </c>
      <c r="G380" s="601" t="s">
        <v>538</v>
      </c>
      <c r="H380" s="601" t="s">
        <v>538</v>
      </c>
      <c r="I380" s="601" t="s">
        <v>538</v>
      </c>
      <c r="J380" s="601" t="s">
        <v>538</v>
      </c>
      <c r="K380" s="601" t="s">
        <v>538</v>
      </c>
      <c r="L380" s="601" t="s">
        <v>538</v>
      </c>
      <c r="M380" s="601" t="s">
        <v>538</v>
      </c>
      <c r="O380" s="588"/>
      <c r="P380" s="588"/>
      <c r="Q380" s="588"/>
      <c r="R380" s="588"/>
      <c r="S380" s="588"/>
      <c r="T380" s="588"/>
      <c r="U380" s="588"/>
      <c r="V380" s="588"/>
      <c r="W380" s="588"/>
    </row>
    <row r="381" spans="1:23" ht="9" customHeight="1">
      <c r="A381" s="596"/>
      <c r="B381" s="595"/>
      <c r="C381" s="597" t="s">
        <v>1587</v>
      </c>
      <c r="D381" s="593">
        <v>6</v>
      </c>
      <c r="E381" s="601" t="s">
        <v>538</v>
      </c>
      <c r="F381" s="601" t="s">
        <v>538</v>
      </c>
      <c r="G381" s="601" t="s">
        <v>538</v>
      </c>
      <c r="H381" s="601" t="s">
        <v>538</v>
      </c>
      <c r="I381" s="601" t="s">
        <v>538</v>
      </c>
      <c r="J381" s="601" t="s">
        <v>538</v>
      </c>
      <c r="K381" s="601" t="s">
        <v>538</v>
      </c>
      <c r="L381" s="601" t="s">
        <v>538</v>
      </c>
      <c r="M381" s="601" t="s">
        <v>538</v>
      </c>
      <c r="O381" s="588"/>
      <c r="P381" s="588"/>
      <c r="Q381" s="588"/>
      <c r="R381" s="588"/>
      <c r="S381" s="588"/>
      <c r="T381" s="588"/>
      <c r="U381" s="588"/>
      <c r="V381" s="588"/>
      <c r="W381" s="588"/>
    </row>
    <row r="382" spans="1:23" ht="18" customHeight="1">
      <c r="A382" s="596"/>
      <c r="B382" s="595"/>
      <c r="C382" s="594" t="s">
        <v>1586</v>
      </c>
      <c r="D382" s="593">
        <v>7</v>
      </c>
      <c r="E382" s="600" t="s">
        <v>538</v>
      </c>
      <c r="F382" s="600" t="s">
        <v>538</v>
      </c>
      <c r="G382" s="600" t="s">
        <v>538</v>
      </c>
      <c r="H382" s="600" t="s">
        <v>538</v>
      </c>
      <c r="I382" s="600" t="s">
        <v>538</v>
      </c>
      <c r="J382" s="600" t="s">
        <v>538</v>
      </c>
      <c r="K382" s="600" t="s">
        <v>538</v>
      </c>
      <c r="L382" s="600" t="s">
        <v>538</v>
      </c>
      <c r="M382" s="600" t="s">
        <v>538</v>
      </c>
      <c r="O382" s="588"/>
      <c r="P382" s="588"/>
      <c r="Q382" s="588"/>
      <c r="R382" s="588"/>
      <c r="S382" s="588"/>
      <c r="T382" s="588"/>
      <c r="U382" s="588"/>
      <c r="V382" s="588"/>
      <c r="W382" s="588"/>
    </row>
    <row r="383" spans="1:23" s="588" customFormat="1" ht="18" customHeight="1">
      <c r="A383" s="590" t="s">
        <v>380</v>
      </c>
      <c r="B383" s="592"/>
      <c r="C383" s="591"/>
      <c r="D383" s="593"/>
      <c r="E383" s="593"/>
      <c r="F383" s="593"/>
      <c r="G383" s="593"/>
      <c r="H383" s="593"/>
      <c r="I383" s="593"/>
      <c r="J383" s="593"/>
      <c r="K383" s="593"/>
      <c r="L383" s="593"/>
      <c r="M383" s="593"/>
    </row>
    <row r="384" spans="1:23" ht="9" customHeight="1">
      <c r="A384" s="596"/>
      <c r="B384" s="595" t="s">
        <v>758</v>
      </c>
      <c r="C384" s="597" t="s">
        <v>1588</v>
      </c>
      <c r="D384" s="598">
        <v>126</v>
      </c>
      <c r="E384" s="598">
        <v>73</v>
      </c>
      <c r="F384" s="598">
        <v>35</v>
      </c>
      <c r="G384" s="598">
        <v>1</v>
      </c>
      <c r="H384" s="598">
        <v>30</v>
      </c>
      <c r="I384" s="598">
        <v>7</v>
      </c>
      <c r="J384" s="598">
        <v>53</v>
      </c>
      <c r="K384" s="598">
        <v>0</v>
      </c>
      <c r="L384" s="598">
        <v>34</v>
      </c>
      <c r="M384" s="598">
        <v>19</v>
      </c>
      <c r="O384" s="588"/>
      <c r="P384" s="588"/>
      <c r="Q384" s="588"/>
      <c r="R384" s="588"/>
      <c r="S384" s="588"/>
      <c r="T384" s="588"/>
      <c r="U384" s="588"/>
      <c r="V384" s="588"/>
      <c r="W384" s="588"/>
    </row>
    <row r="385" spans="1:23" ht="9" customHeight="1">
      <c r="A385" s="596"/>
      <c r="B385" s="595"/>
      <c r="C385" s="597" t="s">
        <v>1587</v>
      </c>
      <c r="D385" s="593">
        <v>61</v>
      </c>
      <c r="E385" s="593">
        <v>36</v>
      </c>
      <c r="F385" s="593">
        <v>13</v>
      </c>
      <c r="G385" s="593">
        <v>1</v>
      </c>
      <c r="H385" s="593">
        <v>21</v>
      </c>
      <c r="I385" s="593">
        <v>1</v>
      </c>
      <c r="J385" s="593">
        <v>25</v>
      </c>
      <c r="K385" s="593">
        <v>0</v>
      </c>
      <c r="L385" s="593">
        <v>12</v>
      </c>
      <c r="M385" s="593">
        <v>13</v>
      </c>
      <c r="O385" s="588"/>
      <c r="P385" s="588"/>
      <c r="Q385" s="588"/>
      <c r="R385" s="588"/>
      <c r="S385" s="588"/>
      <c r="T385" s="588"/>
      <c r="U385" s="588"/>
      <c r="V385" s="588"/>
      <c r="W385" s="588"/>
    </row>
    <row r="386" spans="1:23" ht="18" customHeight="1">
      <c r="A386" s="596"/>
      <c r="B386" s="595"/>
      <c r="C386" s="594" t="s">
        <v>1586</v>
      </c>
      <c r="D386" s="593">
        <v>187</v>
      </c>
      <c r="E386" s="593">
        <v>109</v>
      </c>
      <c r="F386" s="593">
        <v>48</v>
      </c>
      <c r="G386" s="593">
        <v>2</v>
      </c>
      <c r="H386" s="593">
        <v>51</v>
      </c>
      <c r="I386" s="593">
        <v>8</v>
      </c>
      <c r="J386" s="593">
        <v>78</v>
      </c>
      <c r="K386" s="593">
        <v>0</v>
      </c>
      <c r="L386" s="593">
        <v>46</v>
      </c>
      <c r="M386" s="593">
        <v>32</v>
      </c>
      <c r="O386" s="588"/>
      <c r="P386" s="588"/>
      <c r="Q386" s="588"/>
      <c r="R386" s="588"/>
      <c r="S386" s="588"/>
      <c r="T386" s="588"/>
      <c r="U386" s="588"/>
      <c r="V386" s="588"/>
      <c r="W386" s="588"/>
    </row>
    <row r="387" spans="1:23" ht="24.75" customHeight="1">
      <c r="A387" s="596"/>
      <c r="B387" s="595"/>
      <c r="C387" s="594"/>
      <c r="D387" s="593"/>
      <c r="E387" s="593"/>
      <c r="F387" s="593"/>
      <c r="G387" s="593"/>
      <c r="H387" s="593"/>
      <c r="I387" s="593"/>
      <c r="J387" s="593"/>
      <c r="K387" s="593"/>
      <c r="L387" s="593"/>
      <c r="M387" s="593"/>
      <c r="O387" s="588"/>
      <c r="P387" s="588"/>
      <c r="Q387" s="588"/>
      <c r="R387" s="588"/>
      <c r="S387" s="588"/>
      <c r="T387" s="588"/>
      <c r="U387" s="588"/>
      <c r="V387" s="588"/>
      <c r="W387" s="588"/>
    </row>
    <row r="388" spans="1:23" s="588" customFormat="1" ht="9" customHeight="1">
      <c r="A388" s="589" t="s">
        <v>51</v>
      </c>
      <c r="B388" s="592"/>
      <c r="C388" s="591"/>
      <c r="D388" s="590"/>
      <c r="E388" s="590"/>
      <c r="F388" s="590"/>
      <c r="G388" s="590"/>
      <c r="H388" s="590"/>
      <c r="I388" s="590"/>
      <c r="J388" s="590"/>
      <c r="K388" s="590"/>
      <c r="L388" s="590"/>
      <c r="M388" s="590"/>
    </row>
    <row r="389" spans="1:23" ht="12.75" customHeight="1">
      <c r="A389" s="596"/>
      <c r="B389" s="595"/>
      <c r="C389" s="597"/>
      <c r="D389" s="606" t="s">
        <v>57</v>
      </c>
      <c r="E389" s="593"/>
      <c r="F389" s="593"/>
      <c r="G389" s="593"/>
      <c r="H389" s="593"/>
      <c r="I389" s="593"/>
      <c r="J389" s="593"/>
      <c r="K389" s="593"/>
      <c r="L389" s="593"/>
      <c r="M389" s="593"/>
      <c r="O389" s="588"/>
      <c r="P389" s="588"/>
      <c r="Q389" s="588"/>
      <c r="R389" s="588"/>
      <c r="S389" s="588"/>
      <c r="T389" s="588"/>
      <c r="U389" s="588"/>
      <c r="V389" s="588"/>
      <c r="W389" s="588"/>
    </row>
    <row r="390" spans="1:23" s="588" customFormat="1" ht="9" customHeight="1">
      <c r="D390" s="606"/>
    </row>
    <row r="391" spans="1:23" ht="9" customHeight="1">
      <c r="A391" s="596"/>
      <c r="B391" s="595" t="s">
        <v>757</v>
      </c>
      <c r="C391" s="597" t="s">
        <v>1588</v>
      </c>
      <c r="D391" s="598">
        <v>9</v>
      </c>
      <c r="E391" s="601" t="s">
        <v>538</v>
      </c>
      <c r="F391" s="601" t="s">
        <v>538</v>
      </c>
      <c r="G391" s="601" t="s">
        <v>538</v>
      </c>
      <c r="H391" s="601" t="s">
        <v>538</v>
      </c>
      <c r="I391" s="601" t="s">
        <v>538</v>
      </c>
      <c r="J391" s="601" t="s">
        <v>538</v>
      </c>
      <c r="K391" s="601" t="s">
        <v>538</v>
      </c>
      <c r="L391" s="601" t="s">
        <v>538</v>
      </c>
      <c r="M391" s="601" t="s">
        <v>538</v>
      </c>
      <c r="O391" s="588"/>
      <c r="P391" s="588"/>
      <c r="Q391" s="588"/>
      <c r="R391" s="588"/>
      <c r="S391" s="588"/>
      <c r="T391" s="588"/>
      <c r="U391" s="588"/>
      <c r="V391" s="588"/>
      <c r="W391" s="588"/>
    </row>
    <row r="392" spans="1:23" ht="9" customHeight="1">
      <c r="A392" s="596"/>
      <c r="B392" s="595"/>
      <c r="C392" s="597" t="s">
        <v>1587</v>
      </c>
      <c r="D392" s="593">
        <v>2</v>
      </c>
      <c r="E392" s="601" t="s">
        <v>538</v>
      </c>
      <c r="F392" s="601" t="s">
        <v>538</v>
      </c>
      <c r="G392" s="601" t="s">
        <v>538</v>
      </c>
      <c r="H392" s="601" t="s">
        <v>538</v>
      </c>
      <c r="I392" s="601" t="s">
        <v>538</v>
      </c>
      <c r="J392" s="601" t="s">
        <v>538</v>
      </c>
      <c r="K392" s="601" t="s">
        <v>538</v>
      </c>
      <c r="L392" s="601" t="s">
        <v>538</v>
      </c>
      <c r="M392" s="601" t="s">
        <v>538</v>
      </c>
      <c r="O392" s="588"/>
      <c r="P392" s="588"/>
      <c r="Q392" s="588"/>
      <c r="R392" s="588"/>
      <c r="S392" s="588"/>
      <c r="T392" s="588"/>
      <c r="U392" s="588"/>
      <c r="V392" s="588"/>
      <c r="W392" s="588"/>
    </row>
    <row r="393" spans="1:23" ht="18" customHeight="1">
      <c r="A393" s="604"/>
      <c r="B393" s="595"/>
      <c r="C393" s="594" t="s">
        <v>1586</v>
      </c>
      <c r="D393" s="593">
        <v>11</v>
      </c>
      <c r="E393" s="600" t="s">
        <v>538</v>
      </c>
      <c r="F393" s="600" t="s">
        <v>538</v>
      </c>
      <c r="G393" s="600" t="s">
        <v>538</v>
      </c>
      <c r="H393" s="600" t="s">
        <v>538</v>
      </c>
      <c r="I393" s="600" t="s">
        <v>538</v>
      </c>
      <c r="J393" s="600" t="s">
        <v>538</v>
      </c>
      <c r="K393" s="600" t="s">
        <v>538</v>
      </c>
      <c r="L393" s="600" t="s">
        <v>538</v>
      </c>
      <c r="M393" s="600" t="s">
        <v>538</v>
      </c>
      <c r="O393" s="588"/>
      <c r="P393" s="588"/>
      <c r="Q393" s="588"/>
      <c r="R393" s="588"/>
      <c r="S393" s="588"/>
      <c r="T393" s="588"/>
      <c r="U393" s="588"/>
      <c r="V393" s="588"/>
      <c r="W393" s="588"/>
    </row>
    <row r="394" spans="1:23" ht="9" customHeight="1">
      <c r="A394" s="596"/>
      <c r="B394" s="595" t="s">
        <v>756</v>
      </c>
      <c r="C394" s="597" t="s">
        <v>1587</v>
      </c>
      <c r="D394" s="598">
        <v>1</v>
      </c>
      <c r="E394" s="601" t="s">
        <v>538</v>
      </c>
      <c r="F394" s="601" t="s">
        <v>538</v>
      </c>
      <c r="G394" s="601" t="s">
        <v>538</v>
      </c>
      <c r="H394" s="601" t="s">
        <v>538</v>
      </c>
      <c r="I394" s="601" t="s">
        <v>538</v>
      </c>
      <c r="J394" s="601" t="s">
        <v>538</v>
      </c>
      <c r="K394" s="601" t="s">
        <v>538</v>
      </c>
      <c r="L394" s="601" t="s">
        <v>538</v>
      </c>
      <c r="M394" s="601" t="s">
        <v>538</v>
      </c>
      <c r="O394" s="588"/>
      <c r="P394" s="588"/>
      <c r="Q394" s="588"/>
      <c r="R394" s="588"/>
      <c r="S394" s="588"/>
      <c r="T394" s="588"/>
      <c r="U394" s="588"/>
      <c r="V394" s="588"/>
      <c r="W394" s="588"/>
    </row>
    <row r="395" spans="1:23" ht="18" customHeight="1">
      <c r="A395" s="596"/>
      <c r="B395" s="595"/>
      <c r="C395" s="594" t="s">
        <v>1586</v>
      </c>
      <c r="D395" s="593">
        <v>1</v>
      </c>
      <c r="E395" s="600" t="s">
        <v>538</v>
      </c>
      <c r="F395" s="600" t="s">
        <v>538</v>
      </c>
      <c r="G395" s="600" t="s">
        <v>538</v>
      </c>
      <c r="H395" s="600" t="s">
        <v>538</v>
      </c>
      <c r="I395" s="600" t="s">
        <v>538</v>
      </c>
      <c r="J395" s="600" t="s">
        <v>538</v>
      </c>
      <c r="K395" s="600" t="s">
        <v>538</v>
      </c>
      <c r="L395" s="600" t="s">
        <v>538</v>
      </c>
      <c r="M395" s="600" t="s">
        <v>538</v>
      </c>
      <c r="O395" s="588"/>
      <c r="P395" s="588"/>
      <c r="Q395" s="588"/>
      <c r="R395" s="588"/>
      <c r="S395" s="588"/>
      <c r="T395" s="588"/>
      <c r="U395" s="588"/>
      <c r="V395" s="588"/>
      <c r="W395" s="588"/>
    </row>
    <row r="396" spans="1:23" ht="9" customHeight="1">
      <c r="A396" s="595" t="s">
        <v>1603</v>
      </c>
      <c r="C396" s="597" t="s">
        <v>1588</v>
      </c>
      <c r="D396" s="598">
        <v>135</v>
      </c>
      <c r="E396" s="598">
        <v>78</v>
      </c>
      <c r="F396" s="598">
        <v>39</v>
      </c>
      <c r="G396" s="598">
        <v>1</v>
      </c>
      <c r="H396" s="598">
        <v>31</v>
      </c>
      <c r="I396" s="598">
        <v>7</v>
      </c>
      <c r="J396" s="598">
        <v>57</v>
      </c>
      <c r="K396" s="598">
        <v>0</v>
      </c>
      <c r="L396" s="598">
        <v>38</v>
      </c>
      <c r="M396" s="598">
        <v>19</v>
      </c>
      <c r="O396" s="588"/>
      <c r="P396" s="588"/>
      <c r="Q396" s="588"/>
      <c r="R396" s="588"/>
      <c r="S396" s="588"/>
      <c r="T396" s="588"/>
      <c r="U396" s="588"/>
      <c r="V396" s="588"/>
      <c r="W396" s="588"/>
    </row>
    <row r="397" spans="1:23" ht="9" customHeight="1">
      <c r="A397" s="596"/>
      <c r="B397" s="595"/>
      <c r="C397" s="597" t="s">
        <v>1587</v>
      </c>
      <c r="D397" s="593">
        <v>64</v>
      </c>
      <c r="E397" s="593">
        <v>38</v>
      </c>
      <c r="F397" s="593">
        <v>14</v>
      </c>
      <c r="G397" s="593">
        <v>1</v>
      </c>
      <c r="H397" s="593">
        <v>22</v>
      </c>
      <c r="I397" s="593">
        <v>1</v>
      </c>
      <c r="J397" s="593">
        <v>26</v>
      </c>
      <c r="K397" s="593">
        <v>0</v>
      </c>
      <c r="L397" s="593">
        <v>13</v>
      </c>
      <c r="M397" s="593">
        <v>13</v>
      </c>
      <c r="O397" s="588"/>
      <c r="P397" s="588"/>
      <c r="Q397" s="588"/>
      <c r="R397" s="588"/>
      <c r="S397" s="588"/>
      <c r="T397" s="588"/>
      <c r="U397" s="588"/>
      <c r="V397" s="588"/>
      <c r="W397" s="588"/>
    </row>
    <row r="398" spans="1:23" ht="18" customHeight="1">
      <c r="A398" s="596"/>
      <c r="B398" s="595"/>
      <c r="C398" s="594" t="s">
        <v>1586</v>
      </c>
      <c r="D398" s="593">
        <v>199</v>
      </c>
      <c r="E398" s="593">
        <v>116</v>
      </c>
      <c r="F398" s="593">
        <v>53</v>
      </c>
      <c r="G398" s="593">
        <v>2</v>
      </c>
      <c r="H398" s="593">
        <v>53</v>
      </c>
      <c r="I398" s="593">
        <v>8</v>
      </c>
      <c r="J398" s="593">
        <v>83</v>
      </c>
      <c r="K398" s="593">
        <v>0</v>
      </c>
      <c r="L398" s="593">
        <v>51</v>
      </c>
      <c r="M398" s="593">
        <v>32</v>
      </c>
      <c r="O398" s="588"/>
      <c r="P398" s="588"/>
      <c r="Q398" s="588"/>
      <c r="R398" s="588"/>
      <c r="S398" s="588"/>
      <c r="T398" s="588"/>
      <c r="U398" s="588"/>
      <c r="V398" s="588"/>
      <c r="W398" s="588"/>
    </row>
    <row r="399" spans="1:23" s="588" customFormat="1" ht="18" customHeight="1">
      <c r="A399" s="590" t="s">
        <v>370</v>
      </c>
      <c r="B399" s="592"/>
      <c r="C399" s="591"/>
    </row>
    <row r="400" spans="1:23" s="588" customFormat="1" ht="18" customHeight="1">
      <c r="B400" s="592" t="s">
        <v>1643</v>
      </c>
      <c r="C400" s="602" t="s">
        <v>1588</v>
      </c>
      <c r="D400" s="598">
        <v>200</v>
      </c>
      <c r="E400" s="598">
        <v>104</v>
      </c>
      <c r="F400" s="598">
        <v>67</v>
      </c>
      <c r="G400" s="598">
        <v>1</v>
      </c>
      <c r="H400" s="598">
        <v>26</v>
      </c>
      <c r="I400" s="598">
        <v>10</v>
      </c>
      <c r="J400" s="598">
        <v>96</v>
      </c>
      <c r="K400" s="598">
        <v>1</v>
      </c>
      <c r="L400" s="598">
        <v>85</v>
      </c>
      <c r="M400" s="598">
        <v>10</v>
      </c>
    </row>
    <row r="401" spans="1:23" ht="9" customHeight="1">
      <c r="A401" s="596"/>
      <c r="B401" s="595"/>
      <c r="C401" s="597" t="s">
        <v>1587</v>
      </c>
      <c r="D401" s="593">
        <v>180</v>
      </c>
      <c r="E401" s="593">
        <v>87</v>
      </c>
      <c r="F401" s="593">
        <v>40</v>
      </c>
      <c r="G401" s="593">
        <v>0</v>
      </c>
      <c r="H401" s="593">
        <v>41</v>
      </c>
      <c r="I401" s="593">
        <v>6</v>
      </c>
      <c r="J401" s="593">
        <v>93</v>
      </c>
      <c r="K401" s="593">
        <v>1</v>
      </c>
      <c r="L401" s="593">
        <v>74</v>
      </c>
      <c r="M401" s="593">
        <v>18</v>
      </c>
      <c r="O401" s="588"/>
      <c r="P401" s="588"/>
      <c r="Q401" s="588"/>
      <c r="R401" s="588"/>
      <c r="S401" s="588"/>
      <c r="T401" s="588"/>
      <c r="U401" s="588"/>
      <c r="V401" s="588"/>
      <c r="W401" s="588"/>
    </row>
    <row r="402" spans="1:23" ht="18" customHeight="1">
      <c r="A402" s="596"/>
      <c r="B402" s="595"/>
      <c r="C402" s="594" t="s">
        <v>1586</v>
      </c>
      <c r="D402" s="593">
        <v>380</v>
      </c>
      <c r="E402" s="593">
        <v>191</v>
      </c>
      <c r="F402" s="593">
        <v>107</v>
      </c>
      <c r="G402" s="593">
        <v>1</v>
      </c>
      <c r="H402" s="593">
        <v>67</v>
      </c>
      <c r="I402" s="593">
        <v>16</v>
      </c>
      <c r="J402" s="593">
        <v>189</v>
      </c>
      <c r="K402" s="593">
        <v>2</v>
      </c>
      <c r="L402" s="593">
        <v>159</v>
      </c>
      <c r="M402" s="593">
        <v>28</v>
      </c>
      <c r="O402" s="588"/>
      <c r="P402" s="588"/>
      <c r="Q402" s="588"/>
      <c r="R402" s="588"/>
      <c r="S402" s="588"/>
      <c r="T402" s="588"/>
      <c r="U402" s="588"/>
      <c r="V402" s="588"/>
      <c r="W402" s="588"/>
    </row>
    <row r="403" spans="1:23" ht="9" customHeight="1">
      <c r="A403" s="605"/>
      <c r="B403" s="595" t="s">
        <v>753</v>
      </c>
      <c r="C403" s="597" t="s">
        <v>1588</v>
      </c>
      <c r="D403" s="598">
        <v>581</v>
      </c>
      <c r="E403" s="598">
        <v>375</v>
      </c>
      <c r="F403" s="598">
        <v>221</v>
      </c>
      <c r="G403" s="598">
        <v>1</v>
      </c>
      <c r="H403" s="598">
        <v>90</v>
      </c>
      <c r="I403" s="598">
        <v>63</v>
      </c>
      <c r="J403" s="598">
        <v>206</v>
      </c>
      <c r="K403" s="598">
        <v>9</v>
      </c>
      <c r="L403" s="598">
        <v>143</v>
      </c>
      <c r="M403" s="598">
        <v>54</v>
      </c>
      <c r="O403" s="588"/>
      <c r="P403" s="588"/>
      <c r="Q403" s="588"/>
      <c r="R403" s="588"/>
      <c r="S403" s="588"/>
      <c r="T403" s="588"/>
      <c r="U403" s="588"/>
      <c r="V403" s="588"/>
      <c r="W403" s="588"/>
    </row>
    <row r="404" spans="1:23" ht="9" customHeight="1">
      <c r="A404" s="596"/>
      <c r="B404" s="595"/>
      <c r="C404" s="597" t="s">
        <v>1587</v>
      </c>
      <c r="D404" s="593">
        <v>343</v>
      </c>
      <c r="E404" s="593">
        <v>186</v>
      </c>
      <c r="F404" s="593">
        <v>112</v>
      </c>
      <c r="G404" s="593">
        <v>1</v>
      </c>
      <c r="H404" s="593">
        <v>54</v>
      </c>
      <c r="I404" s="593">
        <v>19</v>
      </c>
      <c r="J404" s="593">
        <v>157</v>
      </c>
      <c r="K404" s="593">
        <v>3</v>
      </c>
      <c r="L404" s="593">
        <v>100</v>
      </c>
      <c r="M404" s="593">
        <v>54</v>
      </c>
      <c r="O404" s="588"/>
      <c r="P404" s="588"/>
      <c r="Q404" s="588"/>
      <c r="R404" s="588"/>
      <c r="S404" s="588"/>
      <c r="T404" s="588"/>
      <c r="U404" s="588"/>
      <c r="V404" s="588"/>
      <c r="W404" s="588"/>
    </row>
    <row r="405" spans="1:23" ht="18" customHeight="1">
      <c r="A405" s="596"/>
      <c r="B405" s="595"/>
      <c r="C405" s="594" t="s">
        <v>1586</v>
      </c>
      <c r="D405" s="593">
        <v>924</v>
      </c>
      <c r="E405" s="593">
        <v>561</v>
      </c>
      <c r="F405" s="593">
        <v>333</v>
      </c>
      <c r="G405" s="593">
        <v>2</v>
      </c>
      <c r="H405" s="593">
        <v>144</v>
      </c>
      <c r="I405" s="593">
        <v>82</v>
      </c>
      <c r="J405" s="593">
        <v>363</v>
      </c>
      <c r="K405" s="593">
        <v>12</v>
      </c>
      <c r="L405" s="593">
        <v>243</v>
      </c>
      <c r="M405" s="593">
        <v>108</v>
      </c>
      <c r="O405" s="588"/>
      <c r="P405" s="588"/>
      <c r="Q405" s="588"/>
      <c r="R405" s="588"/>
      <c r="S405" s="588"/>
      <c r="T405" s="588"/>
      <c r="U405" s="588"/>
      <c r="V405" s="588"/>
      <c r="W405" s="588"/>
    </row>
    <row r="406" spans="1:23" ht="9" customHeight="1">
      <c r="A406" s="596"/>
      <c r="B406" s="595" t="s">
        <v>752</v>
      </c>
      <c r="C406" s="597" t="s">
        <v>1588</v>
      </c>
      <c r="D406" s="598">
        <v>508</v>
      </c>
      <c r="E406" s="598">
        <v>261</v>
      </c>
      <c r="F406" s="598">
        <v>131</v>
      </c>
      <c r="G406" s="598">
        <v>0</v>
      </c>
      <c r="H406" s="598">
        <v>102</v>
      </c>
      <c r="I406" s="598">
        <v>28</v>
      </c>
      <c r="J406" s="598">
        <v>247</v>
      </c>
      <c r="K406" s="598">
        <v>3</v>
      </c>
      <c r="L406" s="598">
        <v>204</v>
      </c>
      <c r="M406" s="598">
        <v>40</v>
      </c>
      <c r="O406" s="588"/>
      <c r="P406" s="588"/>
      <c r="Q406" s="588"/>
      <c r="R406" s="588"/>
      <c r="S406" s="588"/>
      <c r="T406" s="588"/>
      <c r="U406" s="588"/>
      <c r="V406" s="588"/>
      <c r="W406" s="588"/>
    </row>
    <row r="407" spans="1:23" ht="9" customHeight="1">
      <c r="A407" s="596"/>
      <c r="B407" s="595"/>
      <c r="C407" s="597" t="s">
        <v>1587</v>
      </c>
      <c r="D407" s="593">
        <v>356</v>
      </c>
      <c r="E407" s="593">
        <v>185</v>
      </c>
      <c r="F407" s="593">
        <v>72</v>
      </c>
      <c r="G407" s="593">
        <v>1</v>
      </c>
      <c r="H407" s="593">
        <v>87</v>
      </c>
      <c r="I407" s="593">
        <v>25</v>
      </c>
      <c r="J407" s="593">
        <v>171</v>
      </c>
      <c r="K407" s="593">
        <v>1</v>
      </c>
      <c r="L407" s="593">
        <v>112</v>
      </c>
      <c r="M407" s="593">
        <v>58</v>
      </c>
      <c r="O407" s="588"/>
      <c r="P407" s="588"/>
      <c r="Q407" s="588"/>
      <c r="R407" s="588"/>
      <c r="S407" s="588"/>
      <c r="T407" s="588"/>
      <c r="U407" s="588"/>
      <c r="V407" s="588"/>
      <c r="W407" s="588"/>
    </row>
    <row r="408" spans="1:23" ht="18" customHeight="1">
      <c r="A408" s="596"/>
      <c r="B408" s="595"/>
      <c r="C408" s="594" t="s">
        <v>1586</v>
      </c>
      <c r="D408" s="593">
        <v>864</v>
      </c>
      <c r="E408" s="593">
        <v>446</v>
      </c>
      <c r="F408" s="593">
        <v>203</v>
      </c>
      <c r="G408" s="593">
        <v>1</v>
      </c>
      <c r="H408" s="593">
        <v>189</v>
      </c>
      <c r="I408" s="593">
        <v>53</v>
      </c>
      <c r="J408" s="593">
        <v>418</v>
      </c>
      <c r="K408" s="593">
        <v>4</v>
      </c>
      <c r="L408" s="593">
        <v>316</v>
      </c>
      <c r="M408" s="593">
        <v>98</v>
      </c>
      <c r="O408" s="588"/>
      <c r="P408" s="588"/>
      <c r="Q408" s="588"/>
      <c r="R408" s="588"/>
      <c r="S408" s="588"/>
      <c r="T408" s="588"/>
      <c r="U408" s="588"/>
      <c r="V408" s="588"/>
      <c r="W408" s="588"/>
    </row>
    <row r="409" spans="1:23" s="588" customFormat="1" ht="18" customHeight="1">
      <c r="B409" s="592" t="s">
        <v>1602</v>
      </c>
      <c r="C409" s="602" t="s">
        <v>1588</v>
      </c>
      <c r="D409" s="598">
        <v>581</v>
      </c>
      <c r="E409" s="598">
        <v>185</v>
      </c>
      <c r="F409" s="598">
        <v>112</v>
      </c>
      <c r="G409" s="598">
        <v>2</v>
      </c>
      <c r="H409" s="598">
        <v>34</v>
      </c>
      <c r="I409" s="598">
        <v>37</v>
      </c>
      <c r="J409" s="598">
        <v>396</v>
      </c>
      <c r="K409" s="598">
        <v>7</v>
      </c>
      <c r="L409" s="598">
        <v>378</v>
      </c>
      <c r="M409" s="598">
        <v>11</v>
      </c>
    </row>
    <row r="410" spans="1:23" ht="9" customHeight="1">
      <c r="A410" s="605"/>
      <c r="B410" s="595"/>
      <c r="C410" s="597" t="s">
        <v>1587</v>
      </c>
      <c r="D410" s="593">
        <v>512</v>
      </c>
      <c r="E410" s="593">
        <v>164</v>
      </c>
      <c r="F410" s="593">
        <v>90</v>
      </c>
      <c r="G410" s="593">
        <v>1</v>
      </c>
      <c r="H410" s="593">
        <v>49</v>
      </c>
      <c r="I410" s="593">
        <v>24</v>
      </c>
      <c r="J410" s="593">
        <v>348</v>
      </c>
      <c r="K410" s="593">
        <v>8</v>
      </c>
      <c r="L410" s="593">
        <v>314</v>
      </c>
      <c r="M410" s="593">
        <v>26</v>
      </c>
      <c r="O410" s="588"/>
      <c r="P410" s="588"/>
      <c r="Q410" s="588"/>
      <c r="R410" s="588"/>
      <c r="S410" s="588"/>
      <c r="T410" s="588"/>
      <c r="U410" s="588"/>
      <c r="V410" s="588"/>
      <c r="W410" s="588"/>
    </row>
    <row r="411" spans="1:23" ht="18" customHeight="1">
      <c r="A411" s="596"/>
      <c r="B411" s="595"/>
      <c r="C411" s="594" t="s">
        <v>1586</v>
      </c>
      <c r="D411" s="593">
        <v>1093</v>
      </c>
      <c r="E411" s="593">
        <v>349</v>
      </c>
      <c r="F411" s="593">
        <v>202</v>
      </c>
      <c r="G411" s="593">
        <v>3</v>
      </c>
      <c r="H411" s="593">
        <v>83</v>
      </c>
      <c r="I411" s="593">
        <v>61</v>
      </c>
      <c r="J411" s="593">
        <v>744</v>
      </c>
      <c r="K411" s="593">
        <v>15</v>
      </c>
      <c r="L411" s="593">
        <v>692</v>
      </c>
      <c r="M411" s="593">
        <v>37</v>
      </c>
      <c r="O411" s="588"/>
      <c r="P411" s="588"/>
      <c r="Q411" s="588"/>
      <c r="R411" s="588"/>
      <c r="S411" s="588"/>
      <c r="T411" s="588"/>
      <c r="U411" s="588"/>
      <c r="V411" s="588"/>
      <c r="W411" s="588"/>
    </row>
    <row r="412" spans="1:23" ht="9" customHeight="1">
      <c r="A412" s="596"/>
      <c r="B412" s="595" t="s">
        <v>749</v>
      </c>
      <c r="C412" s="597" t="s">
        <v>1588</v>
      </c>
      <c r="D412" s="598">
        <v>4472</v>
      </c>
      <c r="E412" s="598">
        <v>1409</v>
      </c>
      <c r="F412" s="598">
        <v>989</v>
      </c>
      <c r="G412" s="598">
        <v>46</v>
      </c>
      <c r="H412" s="598">
        <v>190</v>
      </c>
      <c r="I412" s="598">
        <v>184</v>
      </c>
      <c r="J412" s="598">
        <v>3063</v>
      </c>
      <c r="K412" s="598">
        <v>76</v>
      </c>
      <c r="L412" s="598">
        <v>2913</v>
      </c>
      <c r="M412" s="598">
        <v>74</v>
      </c>
      <c r="O412" s="588"/>
      <c r="P412" s="588"/>
      <c r="Q412" s="588"/>
      <c r="R412" s="588"/>
      <c r="S412" s="588"/>
      <c r="T412" s="588"/>
      <c r="U412" s="588"/>
      <c r="V412" s="588"/>
      <c r="W412" s="588"/>
    </row>
    <row r="413" spans="1:23" ht="9" customHeight="1">
      <c r="A413" s="596"/>
      <c r="B413" s="595"/>
      <c r="C413" s="597" t="s">
        <v>1587</v>
      </c>
      <c r="D413" s="593">
        <v>2554</v>
      </c>
      <c r="E413" s="593">
        <v>675</v>
      </c>
      <c r="F413" s="593">
        <v>335</v>
      </c>
      <c r="G413" s="593">
        <v>20</v>
      </c>
      <c r="H413" s="593">
        <v>176</v>
      </c>
      <c r="I413" s="593">
        <v>144</v>
      </c>
      <c r="J413" s="593">
        <v>1879</v>
      </c>
      <c r="K413" s="593">
        <v>17</v>
      </c>
      <c r="L413" s="593">
        <v>1793</v>
      </c>
      <c r="M413" s="593">
        <v>69</v>
      </c>
      <c r="O413" s="588"/>
      <c r="P413" s="588"/>
      <c r="Q413" s="588"/>
      <c r="R413" s="588"/>
      <c r="S413" s="588"/>
      <c r="T413" s="588"/>
      <c r="U413" s="588"/>
      <c r="V413" s="588"/>
      <c r="W413" s="588"/>
    </row>
    <row r="414" spans="1:23" ht="18" customHeight="1">
      <c r="A414" s="596"/>
      <c r="B414" s="595"/>
      <c r="C414" s="594" t="s">
        <v>1586</v>
      </c>
      <c r="D414" s="593">
        <v>7026</v>
      </c>
      <c r="E414" s="593">
        <v>2084</v>
      </c>
      <c r="F414" s="593">
        <v>1324</v>
      </c>
      <c r="G414" s="593">
        <v>66</v>
      </c>
      <c r="H414" s="593">
        <v>366</v>
      </c>
      <c r="I414" s="593">
        <v>328</v>
      </c>
      <c r="J414" s="593">
        <v>4942</v>
      </c>
      <c r="K414" s="593">
        <v>93</v>
      </c>
      <c r="L414" s="593">
        <v>4706</v>
      </c>
      <c r="M414" s="593">
        <v>143</v>
      </c>
      <c r="O414" s="588"/>
      <c r="P414" s="588"/>
      <c r="Q414" s="588"/>
      <c r="R414" s="588"/>
      <c r="S414" s="588"/>
      <c r="T414" s="588"/>
      <c r="U414" s="588"/>
      <c r="V414" s="588"/>
      <c r="W414" s="588"/>
    </row>
    <row r="415" spans="1:23" ht="9" customHeight="1">
      <c r="A415" s="595" t="s">
        <v>1601</v>
      </c>
      <c r="C415" s="597" t="s">
        <v>1588</v>
      </c>
      <c r="D415" s="598">
        <v>6342</v>
      </c>
      <c r="E415" s="598">
        <v>2334</v>
      </c>
      <c r="F415" s="598">
        <v>1520</v>
      </c>
      <c r="G415" s="598">
        <v>50</v>
      </c>
      <c r="H415" s="598">
        <v>442</v>
      </c>
      <c r="I415" s="598">
        <v>322</v>
      </c>
      <c r="J415" s="598">
        <v>4008</v>
      </c>
      <c r="K415" s="598">
        <v>96</v>
      </c>
      <c r="L415" s="598">
        <v>3723</v>
      </c>
      <c r="M415" s="598">
        <v>189</v>
      </c>
      <c r="O415" s="588"/>
      <c r="P415" s="588"/>
      <c r="Q415" s="588"/>
      <c r="R415" s="588"/>
      <c r="S415" s="588"/>
      <c r="T415" s="588"/>
      <c r="U415" s="588"/>
      <c r="V415" s="588"/>
      <c r="W415" s="588"/>
    </row>
    <row r="416" spans="1:23" ht="9" customHeight="1">
      <c r="A416" s="596"/>
      <c r="B416" s="595"/>
      <c r="C416" s="597" t="s">
        <v>1587</v>
      </c>
      <c r="D416" s="593">
        <v>3945</v>
      </c>
      <c r="E416" s="593">
        <v>1297</v>
      </c>
      <c r="F416" s="593">
        <v>649</v>
      </c>
      <c r="G416" s="593">
        <v>23</v>
      </c>
      <c r="H416" s="593">
        <v>407</v>
      </c>
      <c r="I416" s="593">
        <v>218</v>
      </c>
      <c r="J416" s="593">
        <v>2648</v>
      </c>
      <c r="K416" s="593">
        <v>30</v>
      </c>
      <c r="L416" s="593">
        <v>2393</v>
      </c>
      <c r="M416" s="593">
        <v>225</v>
      </c>
      <c r="O416" s="588"/>
      <c r="P416" s="588"/>
      <c r="Q416" s="588"/>
      <c r="R416" s="588"/>
      <c r="S416" s="588"/>
      <c r="T416" s="588"/>
      <c r="U416" s="588"/>
      <c r="V416" s="588"/>
      <c r="W416" s="588"/>
    </row>
    <row r="417" spans="1:23" ht="18" customHeight="1">
      <c r="A417" s="596"/>
      <c r="B417" s="595"/>
      <c r="C417" s="594" t="s">
        <v>1586</v>
      </c>
      <c r="D417" s="593">
        <v>10287</v>
      </c>
      <c r="E417" s="593">
        <v>3631</v>
      </c>
      <c r="F417" s="593">
        <v>2169</v>
      </c>
      <c r="G417" s="593">
        <v>73</v>
      </c>
      <c r="H417" s="593">
        <v>849</v>
      </c>
      <c r="I417" s="593">
        <v>540</v>
      </c>
      <c r="J417" s="593">
        <v>6656</v>
      </c>
      <c r="K417" s="593">
        <v>126</v>
      </c>
      <c r="L417" s="593">
        <v>6116</v>
      </c>
      <c r="M417" s="593">
        <v>414</v>
      </c>
      <c r="O417" s="588"/>
      <c r="P417" s="588"/>
      <c r="Q417" s="588"/>
      <c r="R417" s="588"/>
      <c r="S417" s="588"/>
      <c r="T417" s="588"/>
      <c r="U417" s="588"/>
      <c r="V417" s="588"/>
      <c r="W417" s="588"/>
    </row>
    <row r="418" spans="1:23" s="588" customFormat="1" ht="27" customHeight="1">
      <c r="A418" s="1452" t="s">
        <v>1600</v>
      </c>
      <c r="B418" s="1452"/>
      <c r="C418" s="591"/>
      <c r="D418" s="593"/>
      <c r="E418" s="593"/>
      <c r="F418" s="593"/>
      <c r="G418" s="593"/>
      <c r="H418" s="593"/>
      <c r="I418" s="593"/>
      <c r="J418" s="593"/>
      <c r="K418" s="593"/>
      <c r="L418" s="593"/>
      <c r="M418" s="593"/>
    </row>
    <row r="419" spans="1:23" ht="9" customHeight="1">
      <c r="A419" s="596"/>
      <c r="B419" s="595" t="s">
        <v>746</v>
      </c>
      <c r="C419" s="597" t="s">
        <v>1588</v>
      </c>
      <c r="D419" s="598">
        <v>13</v>
      </c>
      <c r="E419" s="598">
        <v>5</v>
      </c>
      <c r="F419" s="598">
        <v>1</v>
      </c>
      <c r="G419" s="598">
        <v>0</v>
      </c>
      <c r="H419" s="598">
        <v>2</v>
      </c>
      <c r="I419" s="598">
        <v>2</v>
      </c>
      <c r="J419" s="598">
        <v>8</v>
      </c>
      <c r="K419" s="598">
        <v>0</v>
      </c>
      <c r="L419" s="598">
        <v>6</v>
      </c>
      <c r="M419" s="598">
        <v>2</v>
      </c>
      <c r="O419" s="588"/>
      <c r="P419" s="588"/>
      <c r="Q419" s="588"/>
      <c r="R419" s="588"/>
      <c r="S419" s="588"/>
      <c r="T419" s="588"/>
      <c r="U419" s="588"/>
      <c r="V419" s="588"/>
      <c r="W419" s="588"/>
    </row>
    <row r="420" spans="1:23" ht="9" customHeight="1">
      <c r="A420" s="596"/>
      <c r="B420" s="595"/>
      <c r="C420" s="597" t="s">
        <v>1587</v>
      </c>
      <c r="D420" s="593">
        <v>9</v>
      </c>
      <c r="E420" s="593">
        <v>1</v>
      </c>
      <c r="F420" s="593">
        <v>1</v>
      </c>
      <c r="G420" s="593">
        <v>0</v>
      </c>
      <c r="H420" s="593">
        <v>0</v>
      </c>
      <c r="I420" s="593">
        <v>0</v>
      </c>
      <c r="J420" s="593">
        <v>8</v>
      </c>
      <c r="K420" s="593">
        <v>0</v>
      </c>
      <c r="L420" s="593">
        <v>3</v>
      </c>
      <c r="M420" s="593">
        <v>5</v>
      </c>
      <c r="O420" s="588"/>
      <c r="P420" s="588"/>
      <c r="Q420" s="588"/>
      <c r="R420" s="588"/>
      <c r="S420" s="588"/>
      <c r="T420" s="588"/>
      <c r="U420" s="588"/>
      <c r="V420" s="588"/>
      <c r="W420" s="588"/>
    </row>
    <row r="421" spans="1:23" ht="18" customHeight="1">
      <c r="A421" s="596"/>
      <c r="B421" s="595"/>
      <c r="C421" s="594" t="s">
        <v>1586</v>
      </c>
      <c r="D421" s="593">
        <v>22</v>
      </c>
      <c r="E421" s="593">
        <v>6</v>
      </c>
      <c r="F421" s="593">
        <v>2</v>
      </c>
      <c r="G421" s="593">
        <v>0</v>
      </c>
      <c r="H421" s="593">
        <v>2</v>
      </c>
      <c r="I421" s="593">
        <v>2</v>
      </c>
      <c r="J421" s="593">
        <v>16</v>
      </c>
      <c r="K421" s="593">
        <v>0</v>
      </c>
      <c r="L421" s="593">
        <v>9</v>
      </c>
      <c r="M421" s="593">
        <v>7</v>
      </c>
      <c r="O421" s="588"/>
      <c r="P421" s="588"/>
      <c r="Q421" s="588"/>
      <c r="R421" s="588"/>
      <c r="S421" s="588"/>
      <c r="T421" s="588"/>
      <c r="U421" s="588"/>
      <c r="V421" s="588"/>
      <c r="W421" s="588"/>
    </row>
    <row r="422" spans="1:23" ht="9" customHeight="1">
      <c r="A422" s="596"/>
      <c r="B422" s="595" t="s">
        <v>745</v>
      </c>
      <c r="C422" s="597" t="s">
        <v>1588</v>
      </c>
      <c r="D422" s="598">
        <v>75</v>
      </c>
      <c r="E422" s="601" t="s">
        <v>538</v>
      </c>
      <c r="F422" s="601" t="s">
        <v>538</v>
      </c>
      <c r="G422" s="601" t="s">
        <v>538</v>
      </c>
      <c r="H422" s="601" t="s">
        <v>538</v>
      </c>
      <c r="I422" s="601" t="s">
        <v>538</v>
      </c>
      <c r="J422" s="601" t="s">
        <v>538</v>
      </c>
      <c r="K422" s="601" t="s">
        <v>538</v>
      </c>
      <c r="L422" s="601" t="s">
        <v>538</v>
      </c>
      <c r="M422" s="601" t="s">
        <v>538</v>
      </c>
      <c r="O422" s="588"/>
      <c r="P422" s="588"/>
      <c r="Q422" s="588"/>
      <c r="R422" s="588"/>
      <c r="S422" s="588"/>
      <c r="T422" s="588"/>
      <c r="U422" s="588"/>
      <c r="V422" s="588"/>
      <c r="W422" s="588"/>
    </row>
    <row r="423" spans="1:23" ht="9" customHeight="1">
      <c r="A423" s="596"/>
      <c r="B423" s="595"/>
      <c r="C423" s="597" t="s">
        <v>1587</v>
      </c>
      <c r="D423" s="593">
        <v>67</v>
      </c>
      <c r="E423" s="601" t="s">
        <v>538</v>
      </c>
      <c r="F423" s="601" t="s">
        <v>538</v>
      </c>
      <c r="G423" s="601" t="s">
        <v>538</v>
      </c>
      <c r="H423" s="601" t="s">
        <v>538</v>
      </c>
      <c r="I423" s="601" t="s">
        <v>538</v>
      </c>
      <c r="J423" s="601" t="s">
        <v>538</v>
      </c>
      <c r="K423" s="601" t="s">
        <v>538</v>
      </c>
      <c r="L423" s="601" t="s">
        <v>538</v>
      </c>
      <c r="M423" s="601" t="s">
        <v>538</v>
      </c>
      <c r="O423" s="588"/>
      <c r="P423" s="588"/>
      <c r="Q423" s="588"/>
      <c r="R423" s="588"/>
      <c r="S423" s="588"/>
      <c r="T423" s="588"/>
      <c r="U423" s="588"/>
      <c r="V423" s="588"/>
      <c r="W423" s="588"/>
    </row>
    <row r="424" spans="1:23" ht="18" customHeight="1">
      <c r="A424" s="596"/>
      <c r="B424" s="595"/>
      <c r="C424" s="594" t="s">
        <v>1586</v>
      </c>
      <c r="D424" s="593">
        <v>142</v>
      </c>
      <c r="E424" s="600" t="s">
        <v>538</v>
      </c>
      <c r="F424" s="600" t="s">
        <v>538</v>
      </c>
      <c r="G424" s="600" t="s">
        <v>538</v>
      </c>
      <c r="H424" s="600" t="s">
        <v>538</v>
      </c>
      <c r="I424" s="600" t="s">
        <v>538</v>
      </c>
      <c r="J424" s="600" t="s">
        <v>538</v>
      </c>
      <c r="K424" s="600" t="s">
        <v>538</v>
      </c>
      <c r="L424" s="600" t="s">
        <v>538</v>
      </c>
      <c r="M424" s="600" t="s">
        <v>538</v>
      </c>
      <c r="O424" s="588"/>
      <c r="P424" s="588"/>
      <c r="Q424" s="588"/>
      <c r="R424" s="588"/>
      <c r="S424" s="588"/>
      <c r="T424" s="588"/>
      <c r="U424" s="588"/>
      <c r="V424" s="588"/>
      <c r="W424" s="588"/>
    </row>
    <row r="425" spans="1:23" ht="9" customHeight="1">
      <c r="A425" s="596"/>
      <c r="B425" s="595" t="s">
        <v>743</v>
      </c>
      <c r="C425" s="597" t="s">
        <v>1588</v>
      </c>
      <c r="D425" s="598">
        <v>5</v>
      </c>
      <c r="E425" s="601" t="s">
        <v>538</v>
      </c>
      <c r="F425" s="601" t="s">
        <v>538</v>
      </c>
      <c r="G425" s="601" t="s">
        <v>538</v>
      </c>
      <c r="H425" s="601" t="s">
        <v>538</v>
      </c>
      <c r="I425" s="601" t="s">
        <v>538</v>
      </c>
      <c r="J425" s="601" t="s">
        <v>538</v>
      </c>
      <c r="K425" s="601" t="s">
        <v>538</v>
      </c>
      <c r="L425" s="601" t="s">
        <v>538</v>
      </c>
      <c r="M425" s="601" t="s">
        <v>538</v>
      </c>
      <c r="O425" s="588"/>
      <c r="P425" s="588"/>
      <c r="Q425" s="588"/>
      <c r="R425" s="588"/>
      <c r="S425" s="588"/>
      <c r="T425" s="588"/>
      <c r="U425" s="588"/>
      <c r="V425" s="588"/>
      <c r="W425" s="588"/>
    </row>
    <row r="426" spans="1:23" ht="9" customHeight="1">
      <c r="A426" s="596"/>
      <c r="B426" s="595"/>
      <c r="C426" s="597" t="s">
        <v>1587</v>
      </c>
      <c r="D426" s="593">
        <v>7</v>
      </c>
      <c r="E426" s="601" t="s">
        <v>538</v>
      </c>
      <c r="F426" s="601" t="s">
        <v>538</v>
      </c>
      <c r="G426" s="601" t="s">
        <v>538</v>
      </c>
      <c r="H426" s="601" t="s">
        <v>538</v>
      </c>
      <c r="I426" s="601" t="s">
        <v>538</v>
      </c>
      <c r="J426" s="601" t="s">
        <v>538</v>
      </c>
      <c r="K426" s="601" t="s">
        <v>538</v>
      </c>
      <c r="L426" s="601" t="s">
        <v>538</v>
      </c>
      <c r="M426" s="601" t="s">
        <v>538</v>
      </c>
      <c r="O426" s="588"/>
      <c r="P426" s="588"/>
      <c r="Q426" s="588"/>
      <c r="R426" s="588"/>
      <c r="S426" s="588"/>
      <c r="T426" s="588"/>
      <c r="U426" s="588"/>
      <c r="V426" s="588"/>
      <c r="W426" s="588"/>
    </row>
    <row r="427" spans="1:23" ht="18" customHeight="1">
      <c r="A427" s="596"/>
      <c r="B427" s="595"/>
      <c r="C427" s="594" t="s">
        <v>1586</v>
      </c>
      <c r="D427" s="593">
        <v>12</v>
      </c>
      <c r="E427" s="600" t="s">
        <v>538</v>
      </c>
      <c r="F427" s="600" t="s">
        <v>538</v>
      </c>
      <c r="G427" s="600" t="s">
        <v>538</v>
      </c>
      <c r="H427" s="600" t="s">
        <v>538</v>
      </c>
      <c r="I427" s="600" t="s">
        <v>538</v>
      </c>
      <c r="J427" s="600" t="s">
        <v>538</v>
      </c>
      <c r="K427" s="600" t="s">
        <v>538</v>
      </c>
      <c r="L427" s="600" t="s">
        <v>538</v>
      </c>
      <c r="M427" s="600" t="s">
        <v>538</v>
      </c>
      <c r="O427" s="588"/>
      <c r="P427" s="588"/>
      <c r="Q427" s="588"/>
      <c r="R427" s="588"/>
      <c r="S427" s="588"/>
      <c r="T427" s="588"/>
      <c r="U427" s="588"/>
      <c r="V427" s="588"/>
      <c r="W427" s="588"/>
    </row>
    <row r="428" spans="1:23" ht="9" customHeight="1">
      <c r="A428" s="596"/>
      <c r="B428" s="595" t="s">
        <v>742</v>
      </c>
      <c r="C428" s="597" t="s">
        <v>1588</v>
      </c>
      <c r="D428" s="598">
        <v>2</v>
      </c>
      <c r="E428" s="601" t="s">
        <v>538</v>
      </c>
      <c r="F428" s="601" t="s">
        <v>538</v>
      </c>
      <c r="G428" s="601" t="s">
        <v>538</v>
      </c>
      <c r="H428" s="601" t="s">
        <v>538</v>
      </c>
      <c r="I428" s="601" t="s">
        <v>538</v>
      </c>
      <c r="J428" s="601" t="s">
        <v>538</v>
      </c>
      <c r="K428" s="601" t="s">
        <v>538</v>
      </c>
      <c r="L428" s="601" t="s">
        <v>538</v>
      </c>
      <c r="M428" s="601" t="s">
        <v>538</v>
      </c>
      <c r="O428" s="588"/>
      <c r="P428" s="588"/>
      <c r="Q428" s="588"/>
      <c r="R428" s="588"/>
      <c r="S428" s="588"/>
      <c r="T428" s="588"/>
      <c r="U428" s="588"/>
      <c r="V428" s="588"/>
      <c r="W428" s="588"/>
    </row>
    <row r="429" spans="1:23" ht="9" customHeight="1">
      <c r="A429" s="596"/>
      <c r="B429" s="595"/>
      <c r="C429" s="597" t="s">
        <v>1587</v>
      </c>
      <c r="D429" s="593">
        <v>1</v>
      </c>
      <c r="E429" s="601" t="s">
        <v>538</v>
      </c>
      <c r="F429" s="601" t="s">
        <v>538</v>
      </c>
      <c r="G429" s="601" t="s">
        <v>538</v>
      </c>
      <c r="H429" s="601" t="s">
        <v>538</v>
      </c>
      <c r="I429" s="601" t="s">
        <v>538</v>
      </c>
      <c r="J429" s="601" t="s">
        <v>538</v>
      </c>
      <c r="K429" s="601" t="s">
        <v>538</v>
      </c>
      <c r="L429" s="601" t="s">
        <v>538</v>
      </c>
      <c r="M429" s="601" t="s">
        <v>538</v>
      </c>
      <c r="O429" s="588"/>
      <c r="P429" s="588"/>
      <c r="Q429" s="588"/>
      <c r="R429" s="588"/>
      <c r="S429" s="588"/>
      <c r="T429" s="588"/>
      <c r="U429" s="588"/>
      <c r="V429" s="588"/>
      <c r="W429" s="588"/>
    </row>
    <row r="430" spans="1:23" ht="18" customHeight="1">
      <c r="A430" s="596"/>
      <c r="B430" s="595"/>
      <c r="C430" s="594" t="s">
        <v>1586</v>
      </c>
      <c r="D430" s="593">
        <v>3</v>
      </c>
      <c r="E430" s="600" t="s">
        <v>538</v>
      </c>
      <c r="F430" s="600" t="s">
        <v>538</v>
      </c>
      <c r="G430" s="600" t="s">
        <v>538</v>
      </c>
      <c r="H430" s="600" t="s">
        <v>538</v>
      </c>
      <c r="I430" s="600" t="s">
        <v>538</v>
      </c>
      <c r="J430" s="600" t="s">
        <v>538</v>
      </c>
      <c r="K430" s="600" t="s">
        <v>538</v>
      </c>
      <c r="L430" s="600" t="s">
        <v>538</v>
      </c>
      <c r="M430" s="600" t="s">
        <v>538</v>
      </c>
      <c r="O430" s="588"/>
      <c r="P430" s="588"/>
      <c r="Q430" s="588"/>
      <c r="R430" s="588"/>
      <c r="S430" s="588"/>
      <c r="T430" s="588"/>
      <c r="U430" s="588"/>
      <c r="V430" s="588"/>
      <c r="W430" s="588"/>
    </row>
    <row r="431" spans="1:23" ht="9" customHeight="1">
      <c r="A431" s="596"/>
      <c r="B431" s="595" t="s">
        <v>1598</v>
      </c>
      <c r="C431" s="597" t="s">
        <v>1588</v>
      </c>
      <c r="D431" s="598">
        <v>74</v>
      </c>
      <c r="E431" s="601" t="s">
        <v>538</v>
      </c>
      <c r="F431" s="601" t="s">
        <v>538</v>
      </c>
      <c r="G431" s="601" t="s">
        <v>538</v>
      </c>
      <c r="H431" s="601" t="s">
        <v>538</v>
      </c>
      <c r="I431" s="601" t="s">
        <v>538</v>
      </c>
      <c r="J431" s="601" t="s">
        <v>538</v>
      </c>
      <c r="K431" s="601" t="s">
        <v>538</v>
      </c>
      <c r="L431" s="601" t="s">
        <v>538</v>
      </c>
      <c r="M431" s="601" t="s">
        <v>538</v>
      </c>
      <c r="O431" s="588"/>
      <c r="P431" s="588"/>
      <c r="Q431" s="588"/>
      <c r="R431" s="588"/>
      <c r="S431" s="588"/>
      <c r="T431" s="588"/>
      <c r="U431" s="588"/>
      <c r="V431" s="588"/>
      <c r="W431" s="588"/>
    </row>
    <row r="432" spans="1:23" ht="9" customHeight="1">
      <c r="A432" s="596"/>
      <c r="B432" s="595"/>
      <c r="C432" s="597" t="s">
        <v>1587</v>
      </c>
      <c r="D432" s="593">
        <v>37</v>
      </c>
      <c r="E432" s="601" t="s">
        <v>538</v>
      </c>
      <c r="F432" s="601" t="s">
        <v>538</v>
      </c>
      <c r="G432" s="601" t="s">
        <v>538</v>
      </c>
      <c r="H432" s="601" t="s">
        <v>538</v>
      </c>
      <c r="I432" s="601" t="s">
        <v>538</v>
      </c>
      <c r="J432" s="601" t="s">
        <v>538</v>
      </c>
      <c r="K432" s="601" t="s">
        <v>538</v>
      </c>
      <c r="L432" s="601" t="s">
        <v>538</v>
      </c>
      <c r="M432" s="601" t="s">
        <v>538</v>
      </c>
      <c r="O432" s="588"/>
      <c r="P432" s="588"/>
      <c r="Q432" s="588"/>
      <c r="R432" s="588"/>
      <c r="S432" s="588"/>
      <c r="T432" s="588"/>
      <c r="U432" s="588"/>
      <c r="V432" s="588"/>
      <c r="W432" s="588"/>
    </row>
    <row r="433" spans="1:23" ht="18" customHeight="1">
      <c r="A433" s="596"/>
      <c r="B433" s="595"/>
      <c r="C433" s="594" t="s">
        <v>1586</v>
      </c>
      <c r="D433" s="593">
        <v>111</v>
      </c>
      <c r="E433" s="600" t="s">
        <v>538</v>
      </c>
      <c r="F433" s="600" t="s">
        <v>538</v>
      </c>
      <c r="G433" s="600" t="s">
        <v>538</v>
      </c>
      <c r="H433" s="600" t="s">
        <v>538</v>
      </c>
      <c r="I433" s="600" t="s">
        <v>538</v>
      </c>
      <c r="J433" s="600" t="s">
        <v>538</v>
      </c>
      <c r="K433" s="600" t="s">
        <v>538</v>
      </c>
      <c r="L433" s="600" t="s">
        <v>538</v>
      </c>
      <c r="M433" s="600" t="s">
        <v>538</v>
      </c>
      <c r="O433" s="588"/>
      <c r="P433" s="588"/>
      <c r="Q433" s="588"/>
      <c r="R433" s="588"/>
      <c r="S433" s="588"/>
      <c r="T433" s="588"/>
      <c r="U433" s="588"/>
      <c r="V433" s="588"/>
      <c r="W433" s="588"/>
    </row>
    <row r="434" spans="1:23" ht="18" customHeight="1">
      <c r="A434" s="596"/>
      <c r="B434" s="595"/>
      <c r="C434" s="594"/>
      <c r="D434" s="593"/>
      <c r="E434" s="593"/>
      <c r="F434" s="593"/>
      <c r="G434" s="593"/>
      <c r="H434" s="593"/>
      <c r="I434" s="593"/>
      <c r="J434" s="593"/>
      <c r="K434" s="593"/>
      <c r="L434" s="593"/>
      <c r="M434" s="593"/>
      <c r="O434" s="588"/>
      <c r="P434" s="588"/>
      <c r="Q434" s="588"/>
      <c r="R434" s="588"/>
      <c r="S434" s="588"/>
      <c r="T434" s="588"/>
      <c r="U434" s="588"/>
      <c r="V434" s="588"/>
      <c r="W434" s="588"/>
    </row>
    <row r="435" spans="1:23" ht="41.25" customHeight="1">
      <c r="A435" s="596"/>
      <c r="B435" s="595"/>
      <c r="C435" s="594"/>
      <c r="D435" s="593"/>
      <c r="E435" s="593"/>
      <c r="F435" s="593"/>
      <c r="G435" s="593"/>
      <c r="H435" s="593"/>
      <c r="I435" s="593"/>
      <c r="J435" s="593"/>
      <c r="K435" s="593"/>
      <c r="L435" s="593"/>
      <c r="M435" s="593"/>
      <c r="O435" s="588"/>
      <c r="P435" s="588"/>
      <c r="Q435" s="588"/>
      <c r="R435" s="588"/>
      <c r="S435" s="588"/>
      <c r="T435" s="588"/>
      <c r="U435" s="588"/>
      <c r="V435" s="588"/>
      <c r="W435" s="588"/>
    </row>
    <row r="436" spans="1:23" s="588" customFormat="1" ht="9" customHeight="1">
      <c r="A436" s="589" t="s">
        <v>51</v>
      </c>
      <c r="B436" s="592"/>
      <c r="C436" s="591"/>
      <c r="D436" s="590"/>
      <c r="E436" s="590"/>
      <c r="F436" s="590"/>
      <c r="G436" s="590"/>
      <c r="H436" s="590"/>
      <c r="I436" s="590"/>
      <c r="J436" s="590"/>
      <c r="K436" s="590"/>
      <c r="L436" s="590"/>
      <c r="M436" s="590"/>
    </row>
    <row r="437" spans="1:23" ht="12.75" customHeight="1">
      <c r="A437" s="596"/>
      <c r="B437" s="595"/>
      <c r="C437" s="597"/>
      <c r="D437" s="606" t="s">
        <v>57</v>
      </c>
      <c r="E437" s="593"/>
      <c r="F437" s="593"/>
      <c r="G437" s="593"/>
      <c r="H437" s="593"/>
      <c r="I437" s="593"/>
      <c r="J437" s="593"/>
      <c r="K437" s="593"/>
      <c r="L437" s="593"/>
      <c r="M437" s="593"/>
      <c r="O437" s="588"/>
      <c r="P437" s="588"/>
      <c r="Q437" s="588"/>
      <c r="R437" s="588"/>
      <c r="S437" s="588"/>
      <c r="T437" s="588"/>
      <c r="U437" s="588"/>
      <c r="V437" s="588"/>
      <c r="W437" s="588"/>
    </row>
    <row r="438" spans="1:23" s="588" customFormat="1" ht="9" customHeight="1">
      <c r="D438" s="606"/>
    </row>
    <row r="439" spans="1:23" s="588" customFormat="1" ht="18" customHeight="1">
      <c r="B439" s="592" t="s">
        <v>1597</v>
      </c>
      <c r="C439" s="602" t="s">
        <v>1588</v>
      </c>
      <c r="D439" s="598">
        <v>3</v>
      </c>
      <c r="E439" s="601" t="s">
        <v>538</v>
      </c>
      <c r="F439" s="601" t="s">
        <v>538</v>
      </c>
      <c r="G439" s="601" t="s">
        <v>538</v>
      </c>
      <c r="H439" s="601" t="s">
        <v>538</v>
      </c>
      <c r="I439" s="601" t="s">
        <v>538</v>
      </c>
      <c r="J439" s="601" t="s">
        <v>538</v>
      </c>
      <c r="K439" s="601" t="s">
        <v>538</v>
      </c>
      <c r="L439" s="601" t="s">
        <v>538</v>
      </c>
      <c r="M439" s="601" t="s">
        <v>538</v>
      </c>
    </row>
    <row r="440" spans="1:23" ht="9" customHeight="1">
      <c r="A440" s="596"/>
      <c r="B440" s="595"/>
      <c r="C440" s="597" t="s">
        <v>1587</v>
      </c>
      <c r="D440" s="593">
        <v>1</v>
      </c>
      <c r="E440" s="601" t="s">
        <v>538</v>
      </c>
      <c r="F440" s="601" t="s">
        <v>538</v>
      </c>
      <c r="G440" s="601" t="s">
        <v>538</v>
      </c>
      <c r="H440" s="601" t="s">
        <v>538</v>
      </c>
      <c r="I440" s="601" t="s">
        <v>538</v>
      </c>
      <c r="J440" s="601" t="s">
        <v>538</v>
      </c>
      <c r="K440" s="601" t="s">
        <v>538</v>
      </c>
      <c r="L440" s="601" t="s">
        <v>538</v>
      </c>
      <c r="M440" s="601" t="s">
        <v>538</v>
      </c>
      <c r="O440" s="588"/>
      <c r="P440" s="588"/>
      <c r="Q440" s="588"/>
      <c r="R440" s="588"/>
      <c r="S440" s="588"/>
      <c r="T440" s="588"/>
      <c r="U440" s="588"/>
      <c r="V440" s="588"/>
      <c r="W440" s="588"/>
    </row>
    <row r="441" spans="1:23" ht="18" customHeight="1">
      <c r="A441" s="596"/>
      <c r="B441" s="595"/>
      <c r="C441" s="594" t="s">
        <v>1586</v>
      </c>
      <c r="D441" s="593">
        <v>4</v>
      </c>
      <c r="E441" s="600" t="s">
        <v>538</v>
      </c>
      <c r="F441" s="600" t="s">
        <v>538</v>
      </c>
      <c r="G441" s="600" t="s">
        <v>538</v>
      </c>
      <c r="H441" s="600" t="s">
        <v>538</v>
      </c>
      <c r="I441" s="600" t="s">
        <v>538</v>
      </c>
      <c r="J441" s="600" t="s">
        <v>538</v>
      </c>
      <c r="K441" s="600" t="s">
        <v>538</v>
      </c>
      <c r="L441" s="600" t="s">
        <v>538</v>
      </c>
      <c r="M441" s="600" t="s">
        <v>538</v>
      </c>
      <c r="O441" s="588"/>
      <c r="P441" s="588"/>
      <c r="Q441" s="588"/>
      <c r="R441" s="588"/>
      <c r="S441" s="588"/>
      <c r="T441" s="588"/>
      <c r="U441" s="588"/>
      <c r="V441" s="588"/>
      <c r="W441" s="588"/>
    </row>
    <row r="442" spans="1:23" ht="9.9499999999999993" customHeight="1">
      <c r="A442" s="596"/>
      <c r="B442" s="595" t="s">
        <v>738</v>
      </c>
      <c r="C442" s="597" t="s">
        <v>1588</v>
      </c>
      <c r="D442" s="598">
        <v>7</v>
      </c>
      <c r="E442" s="598">
        <v>1</v>
      </c>
      <c r="F442" s="598">
        <v>0</v>
      </c>
      <c r="G442" s="598">
        <v>0</v>
      </c>
      <c r="H442" s="598">
        <v>1</v>
      </c>
      <c r="I442" s="598">
        <v>0</v>
      </c>
      <c r="J442" s="598">
        <v>6</v>
      </c>
      <c r="K442" s="598">
        <v>0</v>
      </c>
      <c r="L442" s="598">
        <v>1</v>
      </c>
      <c r="M442" s="598">
        <v>5</v>
      </c>
      <c r="O442" s="588"/>
      <c r="P442" s="588"/>
      <c r="Q442" s="588"/>
      <c r="R442" s="588"/>
      <c r="S442" s="588"/>
      <c r="T442" s="588"/>
      <c r="U442" s="588"/>
      <c r="V442" s="588"/>
      <c r="W442" s="588"/>
    </row>
    <row r="443" spans="1:23" ht="9" customHeight="1">
      <c r="A443" s="596"/>
      <c r="B443" s="595"/>
      <c r="C443" s="597" t="s">
        <v>1587</v>
      </c>
      <c r="D443" s="593">
        <v>8</v>
      </c>
      <c r="E443" s="593">
        <v>2</v>
      </c>
      <c r="F443" s="593">
        <v>0</v>
      </c>
      <c r="G443" s="593">
        <v>0</v>
      </c>
      <c r="H443" s="593">
        <v>2</v>
      </c>
      <c r="I443" s="593">
        <v>0</v>
      </c>
      <c r="J443" s="593">
        <v>6</v>
      </c>
      <c r="K443" s="593">
        <v>0</v>
      </c>
      <c r="L443" s="593">
        <v>3</v>
      </c>
      <c r="M443" s="593">
        <v>3</v>
      </c>
      <c r="O443" s="588"/>
      <c r="P443" s="588"/>
      <c r="Q443" s="588"/>
      <c r="R443" s="588"/>
      <c r="S443" s="588"/>
      <c r="T443" s="588"/>
      <c r="U443" s="588"/>
      <c r="V443" s="588"/>
      <c r="W443" s="588"/>
    </row>
    <row r="444" spans="1:23" ht="18" customHeight="1">
      <c r="A444" s="596"/>
      <c r="B444" s="595"/>
      <c r="C444" s="594" t="s">
        <v>1586</v>
      </c>
      <c r="D444" s="593">
        <v>15</v>
      </c>
      <c r="E444" s="593">
        <v>3</v>
      </c>
      <c r="F444" s="593">
        <v>0</v>
      </c>
      <c r="G444" s="593">
        <v>0</v>
      </c>
      <c r="H444" s="593">
        <v>3</v>
      </c>
      <c r="I444" s="593">
        <v>0</v>
      </c>
      <c r="J444" s="593">
        <v>12</v>
      </c>
      <c r="K444" s="593">
        <v>0</v>
      </c>
      <c r="L444" s="593">
        <v>4</v>
      </c>
      <c r="M444" s="593">
        <v>8</v>
      </c>
      <c r="O444" s="588"/>
      <c r="P444" s="588"/>
      <c r="Q444" s="588"/>
      <c r="R444" s="588"/>
      <c r="S444" s="588"/>
      <c r="T444" s="588"/>
      <c r="U444" s="588"/>
      <c r="V444" s="588"/>
      <c r="W444" s="588"/>
    </row>
    <row r="445" spans="1:23" s="588" customFormat="1" ht="27" customHeight="1">
      <c r="B445" s="592" t="s">
        <v>1596</v>
      </c>
      <c r="C445" s="602" t="s">
        <v>1587</v>
      </c>
      <c r="D445" s="598">
        <v>1</v>
      </c>
      <c r="E445" s="601" t="s">
        <v>538</v>
      </c>
      <c r="F445" s="601" t="s">
        <v>538</v>
      </c>
      <c r="G445" s="601" t="s">
        <v>538</v>
      </c>
      <c r="H445" s="601" t="s">
        <v>538</v>
      </c>
      <c r="I445" s="601" t="s">
        <v>538</v>
      </c>
      <c r="J445" s="601" t="s">
        <v>538</v>
      </c>
      <c r="K445" s="601" t="s">
        <v>538</v>
      </c>
      <c r="L445" s="601" t="s">
        <v>538</v>
      </c>
      <c r="M445" s="601" t="s">
        <v>538</v>
      </c>
    </row>
    <row r="446" spans="1:23" ht="18" customHeight="1">
      <c r="A446" s="596"/>
      <c r="B446" s="595"/>
      <c r="C446" s="594" t="s">
        <v>1586</v>
      </c>
      <c r="D446" s="593">
        <v>1</v>
      </c>
      <c r="E446" s="600" t="s">
        <v>538</v>
      </c>
      <c r="F446" s="600" t="s">
        <v>538</v>
      </c>
      <c r="G446" s="600" t="s">
        <v>538</v>
      </c>
      <c r="H446" s="600" t="s">
        <v>538</v>
      </c>
      <c r="I446" s="600" t="s">
        <v>538</v>
      </c>
      <c r="J446" s="600" t="s">
        <v>538</v>
      </c>
      <c r="K446" s="600" t="s">
        <v>538</v>
      </c>
      <c r="L446" s="600" t="s">
        <v>538</v>
      </c>
      <c r="M446" s="600" t="s">
        <v>538</v>
      </c>
      <c r="O446" s="588"/>
      <c r="P446" s="588"/>
      <c r="Q446" s="588"/>
      <c r="R446" s="588"/>
      <c r="S446" s="588"/>
      <c r="T446" s="588"/>
      <c r="U446" s="588"/>
      <c r="V446" s="588"/>
      <c r="W446" s="588"/>
    </row>
    <row r="447" spans="1:23" ht="18" customHeight="1">
      <c r="A447" s="1448" t="s">
        <v>1595</v>
      </c>
      <c r="B447" s="1448"/>
      <c r="C447" s="597" t="s">
        <v>1588</v>
      </c>
      <c r="D447" s="598">
        <v>179</v>
      </c>
      <c r="E447" s="601" t="s">
        <v>538</v>
      </c>
      <c r="F447" s="601" t="s">
        <v>538</v>
      </c>
      <c r="G447" s="601" t="s">
        <v>538</v>
      </c>
      <c r="H447" s="601" t="s">
        <v>538</v>
      </c>
      <c r="I447" s="601" t="s">
        <v>538</v>
      </c>
      <c r="J447" s="601" t="s">
        <v>538</v>
      </c>
      <c r="K447" s="601" t="s">
        <v>538</v>
      </c>
      <c r="L447" s="601" t="s">
        <v>538</v>
      </c>
      <c r="M447" s="601" t="s">
        <v>538</v>
      </c>
      <c r="O447" s="588"/>
      <c r="P447" s="588"/>
      <c r="Q447" s="588"/>
      <c r="R447" s="588"/>
      <c r="S447" s="588"/>
      <c r="T447" s="588"/>
      <c r="U447" s="588"/>
      <c r="V447" s="588"/>
      <c r="W447" s="588"/>
    </row>
    <row r="448" spans="1:23" ht="9" customHeight="1">
      <c r="A448" s="596"/>
      <c r="B448" s="595"/>
      <c r="C448" s="597" t="s">
        <v>1587</v>
      </c>
      <c r="D448" s="593">
        <v>131</v>
      </c>
      <c r="E448" s="601" t="s">
        <v>538</v>
      </c>
      <c r="F448" s="601" t="s">
        <v>538</v>
      </c>
      <c r="G448" s="601" t="s">
        <v>538</v>
      </c>
      <c r="H448" s="601" t="s">
        <v>538</v>
      </c>
      <c r="I448" s="601" t="s">
        <v>538</v>
      </c>
      <c r="J448" s="601" t="s">
        <v>538</v>
      </c>
      <c r="K448" s="601" t="s">
        <v>538</v>
      </c>
      <c r="L448" s="601" t="s">
        <v>538</v>
      </c>
      <c r="M448" s="601" t="s">
        <v>538</v>
      </c>
      <c r="O448" s="588"/>
      <c r="P448" s="588"/>
      <c r="Q448" s="588"/>
      <c r="R448" s="588"/>
      <c r="S448" s="588"/>
      <c r="T448" s="588"/>
      <c r="U448" s="588"/>
      <c r="V448" s="588"/>
      <c r="W448" s="588"/>
    </row>
    <row r="449" spans="1:23" ht="18" customHeight="1">
      <c r="A449" s="604"/>
      <c r="B449" s="595"/>
      <c r="C449" s="594" t="s">
        <v>1586</v>
      </c>
      <c r="D449" s="593">
        <v>310</v>
      </c>
      <c r="E449" s="600" t="s">
        <v>538</v>
      </c>
      <c r="F449" s="600" t="s">
        <v>538</v>
      </c>
      <c r="G449" s="600" t="s">
        <v>538</v>
      </c>
      <c r="H449" s="600" t="s">
        <v>538</v>
      </c>
      <c r="I449" s="600" t="s">
        <v>538</v>
      </c>
      <c r="J449" s="600" t="s">
        <v>538</v>
      </c>
      <c r="K449" s="600" t="s">
        <v>538</v>
      </c>
      <c r="L449" s="600" t="s">
        <v>538</v>
      </c>
      <c r="M449" s="600" t="s">
        <v>538</v>
      </c>
      <c r="O449" s="588"/>
      <c r="P449" s="588"/>
      <c r="Q449" s="588"/>
      <c r="R449" s="588"/>
      <c r="S449" s="588"/>
      <c r="T449" s="588"/>
      <c r="U449" s="588"/>
      <c r="V449" s="588"/>
      <c r="W449" s="588"/>
    </row>
    <row r="450" spans="1:23" ht="9" customHeight="1">
      <c r="B450" s="599" t="s">
        <v>1637</v>
      </c>
      <c r="C450" s="597" t="s">
        <v>1588</v>
      </c>
      <c r="D450" s="598">
        <v>6726</v>
      </c>
      <c r="E450" s="598">
        <v>2546</v>
      </c>
      <c r="F450" s="598">
        <v>1600</v>
      </c>
      <c r="G450" s="598">
        <v>53</v>
      </c>
      <c r="H450" s="598">
        <v>510</v>
      </c>
      <c r="I450" s="598">
        <v>383</v>
      </c>
      <c r="J450" s="598">
        <v>4180</v>
      </c>
      <c r="K450" s="598">
        <v>96</v>
      </c>
      <c r="L450" s="598">
        <v>3827</v>
      </c>
      <c r="M450" s="598">
        <v>257</v>
      </c>
      <c r="O450" s="588"/>
      <c r="P450" s="588"/>
      <c r="Q450" s="588"/>
      <c r="R450" s="588"/>
      <c r="S450" s="588"/>
      <c r="T450" s="588"/>
      <c r="U450" s="588"/>
      <c r="V450" s="588"/>
      <c r="W450" s="588"/>
    </row>
    <row r="451" spans="1:23" ht="9" customHeight="1">
      <c r="A451" s="596"/>
      <c r="B451" s="595"/>
      <c r="C451" s="597" t="s">
        <v>1587</v>
      </c>
      <c r="D451" s="593">
        <v>4190</v>
      </c>
      <c r="E451" s="593">
        <v>1411</v>
      </c>
      <c r="F451" s="593">
        <v>674</v>
      </c>
      <c r="G451" s="593">
        <v>24</v>
      </c>
      <c r="H451" s="593">
        <v>469</v>
      </c>
      <c r="I451" s="593">
        <v>244</v>
      </c>
      <c r="J451" s="593">
        <v>2779</v>
      </c>
      <c r="K451" s="593">
        <v>30</v>
      </c>
      <c r="L451" s="593">
        <v>2448</v>
      </c>
      <c r="M451" s="593">
        <v>301</v>
      </c>
      <c r="O451" s="588"/>
      <c r="P451" s="588"/>
      <c r="Q451" s="588"/>
      <c r="R451" s="588"/>
      <c r="S451" s="588"/>
      <c r="T451" s="588"/>
      <c r="U451" s="588"/>
      <c r="V451" s="588"/>
      <c r="W451" s="588"/>
    </row>
    <row r="452" spans="1:23" ht="18" customHeight="1">
      <c r="A452" s="596"/>
      <c r="B452" s="595"/>
      <c r="C452" s="594" t="s">
        <v>1586</v>
      </c>
      <c r="D452" s="593">
        <v>10916</v>
      </c>
      <c r="E452" s="593">
        <v>3957</v>
      </c>
      <c r="F452" s="593">
        <v>2274</v>
      </c>
      <c r="G452" s="593">
        <v>77</v>
      </c>
      <c r="H452" s="593">
        <v>979</v>
      </c>
      <c r="I452" s="593">
        <v>627</v>
      </c>
      <c r="J452" s="593">
        <v>6959</v>
      </c>
      <c r="K452" s="593">
        <v>126</v>
      </c>
      <c r="L452" s="593">
        <v>6275</v>
      </c>
      <c r="M452" s="593">
        <v>558</v>
      </c>
      <c r="O452" s="588"/>
      <c r="P452" s="588"/>
      <c r="Q452" s="588"/>
      <c r="R452" s="588"/>
      <c r="S452" s="588"/>
      <c r="T452" s="588"/>
      <c r="U452" s="588"/>
      <c r="V452" s="588"/>
      <c r="W452" s="588"/>
    </row>
    <row r="453" spans="1:23" ht="12.75" customHeight="1">
      <c r="A453" s="596"/>
      <c r="B453" s="595"/>
      <c r="C453" s="597"/>
      <c r="D453" s="606" t="s">
        <v>1640</v>
      </c>
      <c r="E453" s="593"/>
      <c r="F453" s="593"/>
      <c r="G453" s="593"/>
      <c r="H453" s="593"/>
      <c r="I453" s="593"/>
      <c r="J453" s="593"/>
      <c r="K453" s="593"/>
      <c r="L453" s="593"/>
      <c r="M453" s="593"/>
      <c r="O453" s="588"/>
      <c r="P453" s="588"/>
      <c r="Q453" s="588"/>
      <c r="R453" s="588"/>
      <c r="S453" s="588"/>
      <c r="T453" s="588"/>
      <c r="U453" s="588"/>
      <c r="V453" s="588"/>
      <c r="W453" s="588"/>
    </row>
    <row r="454" spans="1:23" s="588" customFormat="1" ht="9" customHeight="1">
      <c r="D454" s="606"/>
    </row>
    <row r="455" spans="1:23" s="588" customFormat="1" ht="18" customHeight="1">
      <c r="A455" s="590" t="s">
        <v>446</v>
      </c>
      <c r="B455" s="592"/>
      <c r="C455" s="591"/>
      <c r="D455" s="593"/>
      <c r="E455" s="593"/>
      <c r="F455" s="593"/>
      <c r="G455" s="593"/>
      <c r="H455" s="593"/>
      <c r="I455" s="593"/>
      <c r="J455" s="593"/>
      <c r="K455" s="593"/>
      <c r="L455" s="593"/>
      <c r="M455" s="593"/>
    </row>
    <row r="456" spans="1:23" s="588" customFormat="1" ht="18" customHeight="1">
      <c r="B456" s="592" t="s">
        <v>1636</v>
      </c>
      <c r="C456" s="602" t="s">
        <v>1588</v>
      </c>
      <c r="D456" s="598">
        <v>287</v>
      </c>
      <c r="E456" s="598">
        <v>90</v>
      </c>
      <c r="F456" s="598">
        <v>61</v>
      </c>
      <c r="G456" s="598">
        <v>2</v>
      </c>
      <c r="H456" s="598">
        <v>12</v>
      </c>
      <c r="I456" s="598">
        <v>15</v>
      </c>
      <c r="J456" s="598">
        <v>197</v>
      </c>
      <c r="K456" s="598">
        <v>3</v>
      </c>
      <c r="L456" s="598">
        <v>170</v>
      </c>
      <c r="M456" s="598">
        <v>24</v>
      </c>
    </row>
    <row r="457" spans="1:23" ht="9" customHeight="1">
      <c r="A457" s="596"/>
      <c r="B457" s="595"/>
      <c r="C457" s="597" t="s">
        <v>1587</v>
      </c>
      <c r="D457" s="593">
        <v>276</v>
      </c>
      <c r="E457" s="593">
        <v>77</v>
      </c>
      <c r="F457" s="593">
        <v>24</v>
      </c>
      <c r="G457" s="593">
        <v>0</v>
      </c>
      <c r="H457" s="593">
        <v>27</v>
      </c>
      <c r="I457" s="593">
        <v>26</v>
      </c>
      <c r="J457" s="593">
        <v>199</v>
      </c>
      <c r="K457" s="593">
        <v>0</v>
      </c>
      <c r="L457" s="593">
        <v>178</v>
      </c>
      <c r="M457" s="593">
        <v>21</v>
      </c>
      <c r="O457" s="588"/>
      <c r="P457" s="588"/>
      <c r="Q457" s="588"/>
      <c r="R457" s="588"/>
      <c r="S457" s="588"/>
      <c r="T457" s="588"/>
      <c r="U457" s="588"/>
      <c r="V457" s="588"/>
      <c r="W457" s="588"/>
    </row>
    <row r="458" spans="1:23" ht="18" customHeight="1">
      <c r="A458" s="596"/>
      <c r="B458" s="595"/>
      <c r="C458" s="594" t="s">
        <v>1586</v>
      </c>
      <c r="D458" s="593">
        <v>563</v>
      </c>
      <c r="E458" s="593">
        <v>167</v>
      </c>
      <c r="F458" s="593">
        <v>85</v>
      </c>
      <c r="G458" s="593">
        <v>2</v>
      </c>
      <c r="H458" s="593">
        <v>39</v>
      </c>
      <c r="I458" s="593">
        <v>41</v>
      </c>
      <c r="J458" s="593">
        <v>396</v>
      </c>
      <c r="K458" s="593">
        <v>3</v>
      </c>
      <c r="L458" s="593">
        <v>348</v>
      </c>
      <c r="M458" s="593">
        <v>45</v>
      </c>
      <c r="O458" s="588"/>
      <c r="P458" s="588"/>
      <c r="Q458" s="588"/>
      <c r="R458" s="588"/>
      <c r="S458" s="588"/>
      <c r="T458" s="588"/>
      <c r="U458" s="588"/>
      <c r="V458" s="588"/>
      <c r="W458" s="588"/>
    </row>
    <row r="459" spans="1:23" ht="9" customHeight="1">
      <c r="A459" s="596"/>
      <c r="B459" s="595" t="s">
        <v>822</v>
      </c>
      <c r="C459" s="597" t="s">
        <v>1588</v>
      </c>
      <c r="D459" s="598">
        <v>95</v>
      </c>
      <c r="E459" s="598">
        <v>60</v>
      </c>
      <c r="F459" s="598">
        <v>47</v>
      </c>
      <c r="G459" s="598">
        <v>7</v>
      </c>
      <c r="H459" s="598">
        <v>2</v>
      </c>
      <c r="I459" s="598">
        <v>4</v>
      </c>
      <c r="J459" s="598">
        <v>35</v>
      </c>
      <c r="K459" s="598">
        <v>1</v>
      </c>
      <c r="L459" s="598">
        <v>34</v>
      </c>
      <c r="M459" s="598">
        <v>0</v>
      </c>
      <c r="O459" s="588"/>
      <c r="P459" s="588"/>
      <c r="Q459" s="588"/>
      <c r="R459" s="588"/>
      <c r="S459" s="588"/>
      <c r="T459" s="588"/>
      <c r="U459" s="588"/>
      <c r="V459" s="588"/>
      <c r="W459" s="588"/>
    </row>
    <row r="460" spans="1:23" ht="9" customHeight="1">
      <c r="A460" s="596"/>
      <c r="B460" s="595"/>
      <c r="C460" s="597" t="s">
        <v>1587</v>
      </c>
      <c r="D460" s="593">
        <v>68</v>
      </c>
      <c r="E460" s="593">
        <v>29</v>
      </c>
      <c r="F460" s="593">
        <v>18</v>
      </c>
      <c r="G460" s="593">
        <v>4</v>
      </c>
      <c r="H460" s="593">
        <v>5</v>
      </c>
      <c r="I460" s="593">
        <v>2</v>
      </c>
      <c r="J460" s="593">
        <v>39</v>
      </c>
      <c r="K460" s="593">
        <v>0</v>
      </c>
      <c r="L460" s="593">
        <v>37</v>
      </c>
      <c r="M460" s="593">
        <v>2</v>
      </c>
      <c r="O460" s="588"/>
      <c r="P460" s="588"/>
      <c r="Q460" s="588"/>
      <c r="R460" s="588"/>
      <c r="S460" s="588"/>
      <c r="T460" s="588"/>
      <c r="U460" s="588"/>
      <c r="V460" s="588"/>
      <c r="W460" s="588"/>
    </row>
    <row r="461" spans="1:23" ht="18" customHeight="1">
      <c r="A461" s="596"/>
      <c r="B461" s="595"/>
      <c r="C461" s="594" t="s">
        <v>1586</v>
      </c>
      <c r="D461" s="593">
        <v>163</v>
      </c>
      <c r="E461" s="593">
        <v>89</v>
      </c>
      <c r="F461" s="593">
        <v>65</v>
      </c>
      <c r="G461" s="593">
        <v>11</v>
      </c>
      <c r="H461" s="593">
        <v>7</v>
      </c>
      <c r="I461" s="593">
        <v>6</v>
      </c>
      <c r="J461" s="593">
        <v>74</v>
      </c>
      <c r="K461" s="593">
        <v>1</v>
      </c>
      <c r="L461" s="593">
        <v>71</v>
      </c>
      <c r="M461" s="593">
        <v>2</v>
      </c>
      <c r="O461" s="588"/>
      <c r="P461" s="588"/>
      <c r="Q461" s="588"/>
      <c r="R461" s="588"/>
      <c r="S461" s="588"/>
      <c r="T461" s="588"/>
      <c r="U461" s="588"/>
      <c r="V461" s="588"/>
      <c r="W461" s="588"/>
    </row>
    <row r="462" spans="1:23" ht="9" customHeight="1">
      <c r="A462" s="596"/>
      <c r="B462" s="595" t="s">
        <v>821</v>
      </c>
      <c r="C462" s="597" t="s">
        <v>1588</v>
      </c>
      <c r="D462" s="598">
        <v>33</v>
      </c>
      <c r="E462" s="598">
        <v>14</v>
      </c>
      <c r="F462" s="598">
        <v>12</v>
      </c>
      <c r="G462" s="598">
        <v>0</v>
      </c>
      <c r="H462" s="598">
        <v>0</v>
      </c>
      <c r="I462" s="598">
        <v>2</v>
      </c>
      <c r="J462" s="598">
        <v>19</v>
      </c>
      <c r="K462" s="598">
        <v>1</v>
      </c>
      <c r="L462" s="598">
        <v>18</v>
      </c>
      <c r="M462" s="598">
        <v>0</v>
      </c>
      <c r="O462" s="588"/>
      <c r="P462" s="588"/>
      <c r="Q462" s="588"/>
      <c r="R462" s="588"/>
      <c r="S462" s="588"/>
      <c r="T462" s="588"/>
      <c r="U462" s="588"/>
      <c r="V462" s="588"/>
      <c r="W462" s="588"/>
    </row>
    <row r="463" spans="1:23" ht="9" customHeight="1">
      <c r="A463" s="596"/>
      <c r="B463" s="595"/>
      <c r="C463" s="597" t="s">
        <v>1587</v>
      </c>
      <c r="D463" s="593">
        <v>28</v>
      </c>
      <c r="E463" s="593">
        <v>7</v>
      </c>
      <c r="F463" s="593">
        <v>6</v>
      </c>
      <c r="G463" s="593">
        <v>1</v>
      </c>
      <c r="H463" s="593">
        <v>0</v>
      </c>
      <c r="I463" s="593">
        <v>0</v>
      </c>
      <c r="J463" s="593">
        <v>21</v>
      </c>
      <c r="K463" s="593">
        <v>0</v>
      </c>
      <c r="L463" s="593">
        <v>21</v>
      </c>
      <c r="M463" s="593">
        <v>0</v>
      </c>
      <c r="O463" s="588"/>
      <c r="P463" s="588"/>
      <c r="Q463" s="588"/>
      <c r="R463" s="588"/>
      <c r="S463" s="588"/>
      <c r="T463" s="588"/>
      <c r="U463" s="588"/>
      <c r="V463" s="588"/>
      <c r="W463" s="588"/>
    </row>
    <row r="464" spans="1:23" ht="18" customHeight="1">
      <c r="A464" s="596"/>
      <c r="B464" s="595"/>
      <c r="C464" s="594" t="s">
        <v>1586</v>
      </c>
      <c r="D464" s="593">
        <v>61</v>
      </c>
      <c r="E464" s="593">
        <v>21</v>
      </c>
      <c r="F464" s="593">
        <v>18</v>
      </c>
      <c r="G464" s="593">
        <v>1</v>
      </c>
      <c r="H464" s="593">
        <v>0</v>
      </c>
      <c r="I464" s="593">
        <v>2</v>
      </c>
      <c r="J464" s="593">
        <v>40</v>
      </c>
      <c r="K464" s="593">
        <v>1</v>
      </c>
      <c r="L464" s="593">
        <v>39</v>
      </c>
      <c r="M464" s="593">
        <v>0</v>
      </c>
      <c r="O464" s="588"/>
      <c r="P464" s="588"/>
      <c r="Q464" s="588"/>
      <c r="R464" s="588"/>
      <c r="S464" s="588"/>
      <c r="T464" s="588"/>
      <c r="U464" s="588"/>
      <c r="V464" s="588"/>
      <c r="W464" s="588"/>
    </row>
    <row r="465" spans="1:23" ht="9" customHeight="1">
      <c r="A465" s="596"/>
      <c r="B465" s="595" t="s">
        <v>820</v>
      </c>
      <c r="C465" s="597" t="s">
        <v>1588</v>
      </c>
      <c r="D465" s="598">
        <v>8</v>
      </c>
      <c r="E465" s="598">
        <v>2</v>
      </c>
      <c r="F465" s="598">
        <v>2</v>
      </c>
      <c r="G465" s="598">
        <v>0</v>
      </c>
      <c r="H465" s="598">
        <v>0</v>
      </c>
      <c r="I465" s="598">
        <v>0</v>
      </c>
      <c r="J465" s="598">
        <v>6</v>
      </c>
      <c r="K465" s="598">
        <v>0</v>
      </c>
      <c r="L465" s="598">
        <v>6</v>
      </c>
      <c r="M465" s="598">
        <v>0</v>
      </c>
      <c r="O465" s="588"/>
      <c r="P465" s="588"/>
      <c r="Q465" s="588"/>
      <c r="R465" s="588"/>
      <c r="S465" s="588"/>
      <c r="T465" s="588"/>
      <c r="U465" s="588"/>
      <c r="V465" s="588"/>
      <c r="W465" s="588"/>
    </row>
    <row r="466" spans="1:23" ht="9" customHeight="1">
      <c r="A466" s="596"/>
      <c r="B466" s="595"/>
      <c r="C466" s="597" t="s">
        <v>1587</v>
      </c>
      <c r="D466" s="593">
        <v>6</v>
      </c>
      <c r="E466" s="593">
        <v>2</v>
      </c>
      <c r="F466" s="593">
        <v>2</v>
      </c>
      <c r="G466" s="593">
        <v>0</v>
      </c>
      <c r="H466" s="593">
        <v>0</v>
      </c>
      <c r="I466" s="593">
        <v>0</v>
      </c>
      <c r="J466" s="593">
        <v>4</v>
      </c>
      <c r="K466" s="593">
        <v>0</v>
      </c>
      <c r="L466" s="593">
        <v>4</v>
      </c>
      <c r="M466" s="593">
        <v>0</v>
      </c>
      <c r="O466" s="588"/>
      <c r="P466" s="588"/>
      <c r="Q466" s="588"/>
      <c r="R466" s="588"/>
      <c r="S466" s="588"/>
      <c r="T466" s="588"/>
      <c r="U466" s="588"/>
      <c r="V466" s="588"/>
      <c r="W466" s="588"/>
    </row>
    <row r="467" spans="1:23" ht="18" customHeight="1">
      <c r="A467" s="596"/>
      <c r="B467" s="595"/>
      <c r="C467" s="594" t="s">
        <v>1586</v>
      </c>
      <c r="D467" s="593">
        <v>14</v>
      </c>
      <c r="E467" s="593">
        <v>4</v>
      </c>
      <c r="F467" s="593">
        <v>4</v>
      </c>
      <c r="G467" s="593">
        <v>0</v>
      </c>
      <c r="H467" s="593">
        <v>0</v>
      </c>
      <c r="I467" s="593">
        <v>0</v>
      </c>
      <c r="J467" s="593">
        <v>10</v>
      </c>
      <c r="K467" s="593">
        <v>0</v>
      </c>
      <c r="L467" s="593">
        <v>10</v>
      </c>
      <c r="M467" s="593">
        <v>0</v>
      </c>
      <c r="O467" s="588"/>
      <c r="P467" s="588"/>
      <c r="Q467" s="588"/>
      <c r="R467" s="588"/>
      <c r="S467" s="588"/>
      <c r="T467" s="588"/>
      <c r="U467" s="588"/>
      <c r="V467" s="588"/>
      <c r="W467" s="588"/>
    </row>
    <row r="468" spans="1:23" ht="9" customHeight="1">
      <c r="A468" s="596"/>
      <c r="B468" s="595" t="s">
        <v>819</v>
      </c>
      <c r="C468" s="597" t="s">
        <v>1588</v>
      </c>
      <c r="D468" s="598">
        <v>5</v>
      </c>
      <c r="E468" s="601" t="s">
        <v>538</v>
      </c>
      <c r="F468" s="601" t="s">
        <v>538</v>
      </c>
      <c r="G468" s="601" t="s">
        <v>538</v>
      </c>
      <c r="H468" s="601" t="s">
        <v>538</v>
      </c>
      <c r="I468" s="601" t="s">
        <v>538</v>
      </c>
      <c r="J468" s="601" t="s">
        <v>538</v>
      </c>
      <c r="K468" s="601" t="s">
        <v>538</v>
      </c>
      <c r="L468" s="601" t="s">
        <v>538</v>
      </c>
      <c r="M468" s="601" t="s">
        <v>538</v>
      </c>
      <c r="O468" s="588"/>
      <c r="P468" s="588"/>
      <c r="Q468" s="588"/>
      <c r="R468" s="588"/>
      <c r="S468" s="588"/>
      <c r="T468" s="588"/>
      <c r="U468" s="588"/>
      <c r="V468" s="588"/>
      <c r="W468" s="588"/>
    </row>
    <row r="469" spans="1:23" ht="9" customHeight="1">
      <c r="A469" s="596"/>
      <c r="B469" s="595"/>
      <c r="C469" s="597" t="s">
        <v>1587</v>
      </c>
      <c r="D469" s="593">
        <v>3</v>
      </c>
      <c r="E469" s="601" t="s">
        <v>538</v>
      </c>
      <c r="F469" s="601" t="s">
        <v>538</v>
      </c>
      <c r="G469" s="601" t="s">
        <v>538</v>
      </c>
      <c r="H469" s="601" t="s">
        <v>538</v>
      </c>
      <c r="I469" s="601" t="s">
        <v>538</v>
      </c>
      <c r="J469" s="601" t="s">
        <v>538</v>
      </c>
      <c r="K469" s="601" t="s">
        <v>538</v>
      </c>
      <c r="L469" s="601" t="s">
        <v>538</v>
      </c>
      <c r="M469" s="601" t="s">
        <v>538</v>
      </c>
      <c r="O469" s="588"/>
      <c r="P469" s="588"/>
      <c r="Q469" s="588"/>
      <c r="R469" s="588"/>
      <c r="S469" s="588"/>
      <c r="T469" s="588"/>
      <c r="U469" s="588"/>
      <c r="V469" s="588"/>
      <c r="W469" s="588"/>
    </row>
    <row r="470" spans="1:23" ht="18" customHeight="1">
      <c r="A470" s="596"/>
      <c r="B470" s="595"/>
      <c r="C470" s="594" t="s">
        <v>1586</v>
      </c>
      <c r="D470" s="593">
        <v>8</v>
      </c>
      <c r="E470" s="600" t="s">
        <v>538</v>
      </c>
      <c r="F470" s="600" t="s">
        <v>538</v>
      </c>
      <c r="G470" s="600" t="s">
        <v>538</v>
      </c>
      <c r="H470" s="600" t="s">
        <v>538</v>
      </c>
      <c r="I470" s="600" t="s">
        <v>538</v>
      </c>
      <c r="J470" s="600" t="s">
        <v>538</v>
      </c>
      <c r="K470" s="600" t="s">
        <v>538</v>
      </c>
      <c r="L470" s="600" t="s">
        <v>538</v>
      </c>
      <c r="M470" s="600" t="s">
        <v>538</v>
      </c>
      <c r="O470" s="588"/>
      <c r="P470" s="588"/>
      <c r="Q470" s="588"/>
      <c r="R470" s="588"/>
      <c r="S470" s="588"/>
      <c r="T470" s="588"/>
      <c r="U470" s="588"/>
      <c r="V470" s="588"/>
      <c r="W470" s="588"/>
    </row>
    <row r="471" spans="1:23" s="588" customFormat="1" ht="18" customHeight="1">
      <c r="B471" s="592" t="s">
        <v>1635</v>
      </c>
      <c r="C471" s="602" t="s">
        <v>1588</v>
      </c>
      <c r="D471" s="598">
        <v>104</v>
      </c>
      <c r="E471" s="598">
        <v>55</v>
      </c>
      <c r="F471" s="598">
        <v>46</v>
      </c>
      <c r="G471" s="598">
        <v>0</v>
      </c>
      <c r="H471" s="598">
        <v>9</v>
      </c>
      <c r="I471" s="598">
        <v>0</v>
      </c>
      <c r="J471" s="598">
        <v>49</v>
      </c>
      <c r="K471" s="598">
        <v>0</v>
      </c>
      <c r="L471" s="598">
        <v>45</v>
      </c>
      <c r="M471" s="598">
        <v>4</v>
      </c>
    </row>
    <row r="472" spans="1:23" ht="9" customHeight="1">
      <c r="A472" s="596"/>
      <c r="B472" s="595"/>
      <c r="C472" s="597" t="s">
        <v>1587</v>
      </c>
      <c r="D472" s="593">
        <v>91</v>
      </c>
      <c r="E472" s="593">
        <v>47</v>
      </c>
      <c r="F472" s="593">
        <v>28</v>
      </c>
      <c r="G472" s="593">
        <v>0</v>
      </c>
      <c r="H472" s="593">
        <v>18</v>
      </c>
      <c r="I472" s="593">
        <v>1</v>
      </c>
      <c r="J472" s="593">
        <v>44</v>
      </c>
      <c r="K472" s="593">
        <v>0</v>
      </c>
      <c r="L472" s="593">
        <v>36</v>
      </c>
      <c r="M472" s="593">
        <v>8</v>
      </c>
      <c r="O472" s="588"/>
      <c r="P472" s="588"/>
      <c r="Q472" s="588"/>
      <c r="R472" s="588"/>
      <c r="S472" s="588"/>
      <c r="T472" s="588"/>
      <c r="U472" s="588"/>
      <c r="V472" s="588"/>
      <c r="W472" s="588"/>
    </row>
    <row r="473" spans="1:23" ht="18" customHeight="1">
      <c r="A473" s="596"/>
      <c r="B473" s="595"/>
      <c r="C473" s="594" t="s">
        <v>1586</v>
      </c>
      <c r="D473" s="593">
        <v>195</v>
      </c>
      <c r="E473" s="593">
        <v>102</v>
      </c>
      <c r="F473" s="593">
        <v>74</v>
      </c>
      <c r="G473" s="593">
        <v>0</v>
      </c>
      <c r="H473" s="593">
        <v>27</v>
      </c>
      <c r="I473" s="593">
        <v>1</v>
      </c>
      <c r="J473" s="593">
        <v>93</v>
      </c>
      <c r="K473" s="593">
        <v>0</v>
      </c>
      <c r="L473" s="593">
        <v>81</v>
      </c>
      <c r="M473" s="593">
        <v>12</v>
      </c>
      <c r="O473" s="588"/>
      <c r="P473" s="588"/>
      <c r="Q473" s="588"/>
      <c r="R473" s="588"/>
      <c r="S473" s="588"/>
      <c r="T473" s="588"/>
      <c r="U473" s="588"/>
      <c r="V473" s="588"/>
      <c r="W473" s="588"/>
    </row>
    <row r="474" spans="1:23" s="588" customFormat="1" ht="27" customHeight="1">
      <c r="B474" s="592" t="s">
        <v>1634</v>
      </c>
      <c r="C474" s="602" t="s">
        <v>1588</v>
      </c>
      <c r="D474" s="598">
        <v>133</v>
      </c>
      <c r="E474" s="601" t="s">
        <v>538</v>
      </c>
      <c r="F474" s="601" t="s">
        <v>538</v>
      </c>
      <c r="G474" s="601" t="s">
        <v>538</v>
      </c>
      <c r="H474" s="601" t="s">
        <v>538</v>
      </c>
      <c r="I474" s="601" t="s">
        <v>538</v>
      </c>
      <c r="J474" s="601" t="s">
        <v>538</v>
      </c>
      <c r="K474" s="601" t="s">
        <v>538</v>
      </c>
      <c r="L474" s="601" t="s">
        <v>538</v>
      </c>
      <c r="M474" s="601" t="s">
        <v>538</v>
      </c>
    </row>
    <row r="475" spans="1:23" ht="9" customHeight="1">
      <c r="A475" s="596"/>
      <c r="B475" s="595"/>
      <c r="C475" s="597" t="s">
        <v>1587</v>
      </c>
      <c r="D475" s="593">
        <v>260</v>
      </c>
      <c r="E475" s="601" t="s">
        <v>538</v>
      </c>
      <c r="F475" s="601" t="s">
        <v>538</v>
      </c>
      <c r="G475" s="601" t="s">
        <v>538</v>
      </c>
      <c r="H475" s="601" t="s">
        <v>538</v>
      </c>
      <c r="I475" s="601" t="s">
        <v>538</v>
      </c>
      <c r="J475" s="601" t="s">
        <v>538</v>
      </c>
      <c r="K475" s="601" t="s">
        <v>538</v>
      </c>
      <c r="L475" s="601" t="s">
        <v>538</v>
      </c>
      <c r="M475" s="601" t="s">
        <v>538</v>
      </c>
      <c r="O475" s="588"/>
      <c r="P475" s="588"/>
      <c r="Q475" s="588"/>
      <c r="R475" s="588"/>
      <c r="S475" s="588"/>
      <c r="T475" s="588"/>
      <c r="U475" s="588"/>
      <c r="V475" s="588"/>
      <c r="W475" s="588"/>
    </row>
    <row r="476" spans="1:23" ht="18" customHeight="1">
      <c r="A476" s="596"/>
      <c r="B476" s="595"/>
      <c r="C476" s="594" t="s">
        <v>1586</v>
      </c>
      <c r="D476" s="593">
        <v>393</v>
      </c>
      <c r="E476" s="600" t="s">
        <v>538</v>
      </c>
      <c r="F476" s="600" t="s">
        <v>538</v>
      </c>
      <c r="G476" s="600" t="s">
        <v>538</v>
      </c>
      <c r="H476" s="600" t="s">
        <v>538</v>
      </c>
      <c r="I476" s="600" t="s">
        <v>538</v>
      </c>
      <c r="J476" s="600" t="s">
        <v>538</v>
      </c>
      <c r="K476" s="600" t="s">
        <v>538</v>
      </c>
      <c r="L476" s="600" t="s">
        <v>538</v>
      </c>
      <c r="M476" s="600" t="s">
        <v>538</v>
      </c>
      <c r="O476" s="588"/>
      <c r="P476" s="588"/>
      <c r="Q476" s="588"/>
      <c r="R476" s="588"/>
      <c r="S476" s="588"/>
      <c r="T476" s="588"/>
      <c r="U476" s="588"/>
      <c r="V476" s="588"/>
      <c r="W476" s="588"/>
    </row>
    <row r="477" spans="1:23" s="588" customFormat="1" ht="18.75" customHeight="1">
      <c r="B477" s="592"/>
      <c r="C477" s="602"/>
      <c r="D477" s="598"/>
      <c r="E477" s="598"/>
      <c r="F477" s="598"/>
      <c r="G477" s="598"/>
      <c r="H477" s="598"/>
      <c r="I477" s="598"/>
      <c r="J477" s="598"/>
      <c r="K477" s="598"/>
      <c r="L477" s="598"/>
      <c r="M477" s="598"/>
    </row>
    <row r="478" spans="1:23" ht="18" customHeight="1">
      <c r="A478" s="596"/>
      <c r="B478" s="595"/>
      <c r="C478" s="594"/>
      <c r="D478" s="593"/>
      <c r="E478" s="593"/>
      <c r="F478" s="593"/>
      <c r="G478" s="593"/>
      <c r="H478" s="593"/>
      <c r="I478" s="593"/>
      <c r="J478" s="593"/>
      <c r="K478" s="593"/>
      <c r="L478" s="593"/>
      <c r="M478" s="593"/>
      <c r="O478" s="588"/>
      <c r="P478" s="588"/>
      <c r="Q478" s="588"/>
      <c r="R478" s="588"/>
      <c r="S478" s="588"/>
      <c r="T478" s="588"/>
      <c r="U478" s="588"/>
      <c r="V478" s="588"/>
      <c r="W478" s="588"/>
    </row>
    <row r="479" spans="1:23" ht="54" customHeight="1">
      <c r="A479" s="596"/>
      <c r="B479" s="595"/>
      <c r="C479" s="594"/>
      <c r="D479" s="593"/>
      <c r="E479" s="593"/>
      <c r="F479" s="593"/>
      <c r="G479" s="593"/>
      <c r="H479" s="593"/>
      <c r="I479" s="593"/>
      <c r="J479" s="593"/>
      <c r="K479" s="593"/>
      <c r="L479" s="593"/>
      <c r="M479" s="593"/>
      <c r="O479" s="588"/>
      <c r="P479" s="588"/>
      <c r="Q479" s="588"/>
      <c r="R479" s="588"/>
      <c r="S479" s="588"/>
      <c r="T479" s="588"/>
      <c r="U479" s="588"/>
      <c r="V479" s="588"/>
      <c r="W479" s="588"/>
    </row>
    <row r="480" spans="1:23" s="588" customFormat="1" ht="9" customHeight="1">
      <c r="A480" s="589" t="s">
        <v>51</v>
      </c>
      <c r="B480" s="592"/>
      <c r="C480" s="591"/>
      <c r="D480" s="590"/>
      <c r="E480" s="590"/>
      <c r="F480" s="590"/>
      <c r="G480" s="590"/>
      <c r="H480" s="590"/>
      <c r="I480" s="590"/>
      <c r="J480" s="590"/>
      <c r="K480" s="590"/>
      <c r="L480" s="590"/>
      <c r="M480" s="590"/>
    </row>
    <row r="481" spans="1:23" ht="12.75" customHeight="1">
      <c r="A481" s="596"/>
      <c r="B481" s="595"/>
      <c r="C481" s="597"/>
      <c r="D481" s="606" t="s">
        <v>1640</v>
      </c>
      <c r="E481" s="593"/>
      <c r="F481" s="593"/>
      <c r="G481" s="593"/>
      <c r="H481" s="593"/>
      <c r="I481" s="593"/>
      <c r="J481" s="593"/>
      <c r="K481" s="593"/>
      <c r="L481" s="593"/>
      <c r="M481" s="593"/>
      <c r="O481" s="588"/>
      <c r="P481" s="588"/>
      <c r="Q481" s="588"/>
      <c r="R481" s="588"/>
      <c r="S481" s="588"/>
      <c r="T481" s="588"/>
      <c r="U481" s="588"/>
      <c r="V481" s="588"/>
      <c r="W481" s="588"/>
    </row>
    <row r="482" spans="1:23" s="588" customFormat="1" ht="9" customHeight="1">
      <c r="D482" s="606"/>
    </row>
    <row r="483" spans="1:23" s="588" customFormat="1" ht="27" customHeight="1">
      <c r="B483" s="592" t="s">
        <v>1632</v>
      </c>
      <c r="C483" s="602" t="s">
        <v>1588</v>
      </c>
      <c r="D483" s="598">
        <v>13</v>
      </c>
      <c r="E483" s="601" t="s">
        <v>538</v>
      </c>
      <c r="F483" s="601" t="s">
        <v>538</v>
      </c>
      <c r="G483" s="601" t="s">
        <v>538</v>
      </c>
      <c r="H483" s="601" t="s">
        <v>538</v>
      </c>
      <c r="I483" s="601" t="s">
        <v>538</v>
      </c>
      <c r="J483" s="601" t="s">
        <v>538</v>
      </c>
      <c r="K483" s="601" t="s">
        <v>538</v>
      </c>
      <c r="L483" s="601" t="s">
        <v>538</v>
      </c>
      <c r="M483" s="601" t="s">
        <v>538</v>
      </c>
    </row>
    <row r="484" spans="1:23" ht="9" customHeight="1">
      <c r="A484" s="596"/>
      <c r="B484" s="595"/>
      <c r="C484" s="597" t="s">
        <v>1587</v>
      </c>
      <c r="D484" s="593">
        <v>38</v>
      </c>
      <c r="E484" s="601" t="s">
        <v>538</v>
      </c>
      <c r="F484" s="601" t="s">
        <v>538</v>
      </c>
      <c r="G484" s="601" t="s">
        <v>538</v>
      </c>
      <c r="H484" s="601" t="s">
        <v>538</v>
      </c>
      <c r="I484" s="601" t="s">
        <v>538</v>
      </c>
      <c r="J484" s="601" t="s">
        <v>538</v>
      </c>
      <c r="K484" s="601" t="s">
        <v>538</v>
      </c>
      <c r="L484" s="601" t="s">
        <v>538</v>
      </c>
      <c r="M484" s="601" t="s">
        <v>538</v>
      </c>
      <c r="O484" s="588"/>
      <c r="P484" s="588"/>
      <c r="Q484" s="588"/>
      <c r="R484" s="588"/>
      <c r="S484" s="588"/>
      <c r="T484" s="588"/>
      <c r="U484" s="588"/>
      <c r="V484" s="588"/>
      <c r="W484" s="588"/>
    </row>
    <row r="485" spans="1:23" ht="18" customHeight="1">
      <c r="A485" s="605"/>
      <c r="B485" s="595"/>
      <c r="C485" s="594" t="s">
        <v>1586</v>
      </c>
      <c r="D485" s="593">
        <v>51</v>
      </c>
      <c r="E485" s="600" t="s">
        <v>538</v>
      </c>
      <c r="F485" s="600" t="s">
        <v>538</v>
      </c>
      <c r="G485" s="600" t="s">
        <v>538</v>
      </c>
      <c r="H485" s="600" t="s">
        <v>538</v>
      </c>
      <c r="I485" s="600" t="s">
        <v>538</v>
      </c>
      <c r="J485" s="600" t="s">
        <v>538</v>
      </c>
      <c r="K485" s="600" t="s">
        <v>538</v>
      </c>
      <c r="L485" s="600" t="s">
        <v>538</v>
      </c>
      <c r="M485" s="600" t="s">
        <v>538</v>
      </c>
      <c r="O485" s="588"/>
      <c r="P485" s="588"/>
      <c r="Q485" s="588"/>
      <c r="R485" s="588"/>
      <c r="S485" s="588"/>
      <c r="T485" s="588"/>
      <c r="U485" s="588"/>
      <c r="V485" s="588"/>
      <c r="W485" s="588"/>
    </row>
    <row r="486" spans="1:23" ht="9" customHeight="1">
      <c r="A486" s="596"/>
      <c r="B486" s="595" t="s">
        <v>812</v>
      </c>
      <c r="C486" s="597" t="s">
        <v>1588</v>
      </c>
      <c r="D486" s="598">
        <v>165</v>
      </c>
      <c r="E486" s="598">
        <v>29</v>
      </c>
      <c r="F486" s="598">
        <v>9</v>
      </c>
      <c r="G486" s="598">
        <v>1</v>
      </c>
      <c r="H486" s="598">
        <v>1</v>
      </c>
      <c r="I486" s="598">
        <v>18</v>
      </c>
      <c r="J486" s="598">
        <v>136</v>
      </c>
      <c r="K486" s="598">
        <v>0</v>
      </c>
      <c r="L486" s="598">
        <v>130</v>
      </c>
      <c r="M486" s="598">
        <v>6</v>
      </c>
      <c r="O486" s="588"/>
      <c r="P486" s="588"/>
      <c r="Q486" s="588"/>
      <c r="R486" s="588"/>
      <c r="S486" s="588"/>
      <c r="T486" s="588"/>
      <c r="U486" s="588"/>
      <c r="V486" s="588"/>
      <c r="W486" s="588"/>
    </row>
    <row r="487" spans="1:23" ht="9" customHeight="1">
      <c r="A487" s="596"/>
      <c r="B487" s="595"/>
      <c r="C487" s="597" t="s">
        <v>1587</v>
      </c>
      <c r="D487" s="593">
        <v>240</v>
      </c>
      <c r="E487" s="593">
        <v>41</v>
      </c>
      <c r="F487" s="593">
        <v>5</v>
      </c>
      <c r="G487" s="593">
        <v>2</v>
      </c>
      <c r="H487" s="593">
        <v>4</v>
      </c>
      <c r="I487" s="593">
        <v>30</v>
      </c>
      <c r="J487" s="593">
        <v>199</v>
      </c>
      <c r="K487" s="593">
        <v>0</v>
      </c>
      <c r="L487" s="593">
        <v>195</v>
      </c>
      <c r="M487" s="593">
        <v>4</v>
      </c>
      <c r="O487" s="588"/>
      <c r="P487" s="588"/>
      <c r="Q487" s="588"/>
      <c r="R487" s="588"/>
      <c r="S487" s="588"/>
      <c r="T487" s="588"/>
      <c r="U487" s="588"/>
      <c r="V487" s="588"/>
      <c r="W487" s="588"/>
    </row>
    <row r="488" spans="1:23" ht="18" customHeight="1">
      <c r="A488" s="596"/>
      <c r="B488" s="595"/>
      <c r="C488" s="594" t="s">
        <v>1586</v>
      </c>
      <c r="D488" s="593">
        <v>405</v>
      </c>
      <c r="E488" s="593">
        <v>70</v>
      </c>
      <c r="F488" s="593">
        <v>14</v>
      </c>
      <c r="G488" s="593">
        <v>3</v>
      </c>
      <c r="H488" s="593">
        <v>5</v>
      </c>
      <c r="I488" s="593">
        <v>48</v>
      </c>
      <c r="J488" s="593">
        <v>335</v>
      </c>
      <c r="K488" s="593">
        <v>0</v>
      </c>
      <c r="L488" s="593">
        <v>325</v>
      </c>
      <c r="M488" s="593">
        <v>10</v>
      </c>
      <c r="O488" s="588"/>
      <c r="P488" s="588"/>
      <c r="Q488" s="588"/>
      <c r="R488" s="588"/>
      <c r="S488" s="588"/>
      <c r="T488" s="588"/>
      <c r="U488" s="588"/>
      <c r="V488" s="588"/>
      <c r="W488" s="588"/>
    </row>
    <row r="489" spans="1:23" ht="9" customHeight="1">
      <c r="A489" s="596"/>
      <c r="B489" s="596" t="s">
        <v>811</v>
      </c>
      <c r="C489" s="597" t="s">
        <v>1588</v>
      </c>
      <c r="D489" s="598">
        <v>41</v>
      </c>
      <c r="E489" s="601" t="s">
        <v>538</v>
      </c>
      <c r="F489" s="601" t="s">
        <v>538</v>
      </c>
      <c r="G489" s="601" t="s">
        <v>538</v>
      </c>
      <c r="H489" s="601" t="s">
        <v>538</v>
      </c>
      <c r="I489" s="601" t="s">
        <v>538</v>
      </c>
      <c r="J489" s="601" t="s">
        <v>538</v>
      </c>
      <c r="K489" s="601" t="s">
        <v>538</v>
      </c>
      <c r="L489" s="601" t="s">
        <v>538</v>
      </c>
      <c r="M489" s="601" t="s">
        <v>538</v>
      </c>
      <c r="O489" s="588"/>
      <c r="P489" s="588"/>
      <c r="Q489" s="588"/>
      <c r="R489" s="588"/>
      <c r="S489" s="588"/>
      <c r="T489" s="588"/>
      <c r="U489" s="588"/>
      <c r="V489" s="588"/>
      <c r="W489" s="588"/>
    </row>
    <row r="490" spans="1:23" ht="9" customHeight="1">
      <c r="A490" s="596"/>
      <c r="B490" s="595"/>
      <c r="C490" s="597" t="s">
        <v>1587</v>
      </c>
      <c r="D490" s="593">
        <v>158</v>
      </c>
      <c r="E490" s="601" t="s">
        <v>538</v>
      </c>
      <c r="F490" s="601" t="s">
        <v>538</v>
      </c>
      <c r="G490" s="601" t="s">
        <v>538</v>
      </c>
      <c r="H490" s="601" t="s">
        <v>538</v>
      </c>
      <c r="I490" s="601" t="s">
        <v>538</v>
      </c>
      <c r="J490" s="601" t="s">
        <v>538</v>
      </c>
      <c r="K490" s="601" t="s">
        <v>538</v>
      </c>
      <c r="L490" s="601" t="s">
        <v>538</v>
      </c>
      <c r="M490" s="601" t="s">
        <v>538</v>
      </c>
      <c r="O490" s="588"/>
      <c r="P490" s="588"/>
      <c r="Q490" s="588"/>
      <c r="R490" s="588"/>
      <c r="S490" s="588"/>
      <c r="T490" s="588"/>
      <c r="U490" s="588"/>
      <c r="V490" s="588"/>
      <c r="W490" s="588"/>
    </row>
    <row r="491" spans="1:23" ht="18" customHeight="1">
      <c r="A491" s="596"/>
      <c r="B491" s="595"/>
      <c r="C491" s="594" t="s">
        <v>1586</v>
      </c>
      <c r="D491" s="593">
        <v>199</v>
      </c>
      <c r="E491" s="600" t="s">
        <v>538</v>
      </c>
      <c r="F491" s="600" t="s">
        <v>538</v>
      </c>
      <c r="G491" s="600" t="s">
        <v>538</v>
      </c>
      <c r="H491" s="600" t="s">
        <v>538</v>
      </c>
      <c r="I491" s="600" t="s">
        <v>538</v>
      </c>
      <c r="J491" s="600" t="s">
        <v>538</v>
      </c>
      <c r="K491" s="600" t="s">
        <v>538</v>
      </c>
      <c r="L491" s="600" t="s">
        <v>538</v>
      </c>
      <c r="M491" s="600" t="s">
        <v>538</v>
      </c>
      <c r="O491" s="588"/>
      <c r="P491" s="588"/>
      <c r="Q491" s="588"/>
      <c r="R491" s="588"/>
      <c r="S491" s="588"/>
      <c r="T491" s="588"/>
      <c r="U491" s="588"/>
      <c r="V491" s="588"/>
      <c r="W491" s="588"/>
    </row>
    <row r="492" spans="1:23" s="588" customFormat="1" ht="18" customHeight="1">
      <c r="B492" s="592" t="s">
        <v>1631</v>
      </c>
      <c r="C492" s="602" t="s">
        <v>1588</v>
      </c>
      <c r="D492" s="598">
        <v>3</v>
      </c>
      <c r="E492" s="601" t="s">
        <v>538</v>
      </c>
      <c r="F492" s="601" t="s">
        <v>538</v>
      </c>
      <c r="G492" s="601" t="s">
        <v>538</v>
      </c>
      <c r="H492" s="601" t="s">
        <v>538</v>
      </c>
      <c r="I492" s="601" t="s">
        <v>538</v>
      </c>
      <c r="J492" s="601" t="s">
        <v>538</v>
      </c>
      <c r="K492" s="601" t="s">
        <v>538</v>
      </c>
      <c r="L492" s="601" t="s">
        <v>538</v>
      </c>
      <c r="M492" s="601" t="s">
        <v>538</v>
      </c>
    </row>
    <row r="493" spans="1:23" ht="9" customHeight="1">
      <c r="A493" s="596"/>
      <c r="B493" s="595"/>
      <c r="C493" s="597" t="s">
        <v>1587</v>
      </c>
      <c r="D493" s="593">
        <v>14</v>
      </c>
      <c r="E493" s="601" t="s">
        <v>538</v>
      </c>
      <c r="F493" s="601" t="s">
        <v>538</v>
      </c>
      <c r="G493" s="601" t="s">
        <v>538</v>
      </c>
      <c r="H493" s="601" t="s">
        <v>538</v>
      </c>
      <c r="I493" s="601" t="s">
        <v>538</v>
      </c>
      <c r="J493" s="601" t="s">
        <v>538</v>
      </c>
      <c r="K493" s="601" t="s">
        <v>538</v>
      </c>
      <c r="L493" s="601" t="s">
        <v>538</v>
      </c>
      <c r="M493" s="601" t="s">
        <v>538</v>
      </c>
      <c r="O493" s="588"/>
      <c r="P493" s="588"/>
      <c r="Q493" s="588"/>
      <c r="R493" s="588"/>
      <c r="S493" s="588"/>
      <c r="T493" s="588"/>
      <c r="U493" s="588"/>
      <c r="V493" s="588"/>
      <c r="W493" s="588"/>
    </row>
    <row r="494" spans="1:23" ht="18" customHeight="1">
      <c r="A494" s="596"/>
      <c r="B494" s="595"/>
      <c r="C494" s="594" t="s">
        <v>1586</v>
      </c>
      <c r="D494" s="593">
        <v>17</v>
      </c>
      <c r="E494" s="600" t="s">
        <v>538</v>
      </c>
      <c r="F494" s="600" t="s">
        <v>538</v>
      </c>
      <c r="G494" s="600" t="s">
        <v>538</v>
      </c>
      <c r="H494" s="600" t="s">
        <v>538</v>
      </c>
      <c r="I494" s="600" t="s">
        <v>538</v>
      </c>
      <c r="J494" s="600" t="s">
        <v>538</v>
      </c>
      <c r="K494" s="600" t="s">
        <v>538</v>
      </c>
      <c r="L494" s="600" t="s">
        <v>538</v>
      </c>
      <c r="M494" s="600" t="s">
        <v>538</v>
      </c>
      <c r="O494" s="588"/>
      <c r="P494" s="588"/>
      <c r="Q494" s="588"/>
      <c r="R494" s="588"/>
      <c r="S494" s="588"/>
      <c r="T494" s="588"/>
      <c r="U494" s="588"/>
      <c r="V494" s="588"/>
      <c r="W494" s="588"/>
    </row>
    <row r="495" spans="1:23" s="588" customFormat="1" ht="27" customHeight="1">
      <c r="B495" s="592" t="s">
        <v>1630</v>
      </c>
      <c r="C495" s="602" t="s">
        <v>1588</v>
      </c>
      <c r="D495" s="598">
        <v>21</v>
      </c>
      <c r="E495" s="598">
        <v>3</v>
      </c>
      <c r="F495" s="598">
        <v>1</v>
      </c>
      <c r="G495" s="598">
        <v>0</v>
      </c>
      <c r="H495" s="598">
        <v>0</v>
      </c>
      <c r="I495" s="598">
        <v>2</v>
      </c>
      <c r="J495" s="598">
        <v>18</v>
      </c>
      <c r="K495" s="598">
        <v>0</v>
      </c>
      <c r="L495" s="598">
        <v>18</v>
      </c>
      <c r="M495" s="598">
        <v>0</v>
      </c>
    </row>
    <row r="496" spans="1:23" ht="9" customHeight="1">
      <c r="A496" s="596"/>
      <c r="B496" s="595"/>
      <c r="C496" s="597" t="s">
        <v>1587</v>
      </c>
      <c r="D496" s="593">
        <v>56</v>
      </c>
      <c r="E496" s="593">
        <v>10</v>
      </c>
      <c r="F496" s="593">
        <v>5</v>
      </c>
      <c r="G496" s="593">
        <v>1</v>
      </c>
      <c r="H496" s="593">
        <v>0</v>
      </c>
      <c r="I496" s="593">
        <v>4</v>
      </c>
      <c r="J496" s="593">
        <v>46</v>
      </c>
      <c r="K496" s="593">
        <v>0</v>
      </c>
      <c r="L496" s="593">
        <v>42</v>
      </c>
      <c r="M496" s="593">
        <v>4</v>
      </c>
      <c r="O496" s="588"/>
      <c r="P496" s="588"/>
      <c r="Q496" s="588"/>
      <c r="R496" s="588"/>
      <c r="S496" s="588"/>
      <c r="T496" s="588"/>
      <c r="U496" s="588"/>
      <c r="V496" s="588"/>
      <c r="W496" s="588"/>
    </row>
    <row r="497" spans="1:23" ht="18" customHeight="1">
      <c r="A497" s="596"/>
      <c r="B497" s="595"/>
      <c r="C497" s="594" t="s">
        <v>1586</v>
      </c>
      <c r="D497" s="593">
        <v>77</v>
      </c>
      <c r="E497" s="593">
        <v>13</v>
      </c>
      <c r="F497" s="593">
        <v>6</v>
      </c>
      <c r="G497" s="593">
        <v>1</v>
      </c>
      <c r="H497" s="593">
        <v>0</v>
      </c>
      <c r="I497" s="593">
        <v>6</v>
      </c>
      <c r="J497" s="593">
        <v>64</v>
      </c>
      <c r="K497" s="593">
        <v>0</v>
      </c>
      <c r="L497" s="593">
        <v>60</v>
      </c>
      <c r="M497" s="593">
        <v>4</v>
      </c>
      <c r="O497" s="588"/>
      <c r="P497" s="588"/>
      <c r="Q497" s="588"/>
      <c r="R497" s="588"/>
      <c r="S497" s="588"/>
      <c r="T497" s="588"/>
      <c r="U497" s="588"/>
      <c r="V497" s="588"/>
      <c r="W497" s="588"/>
    </row>
    <row r="498" spans="1:23" ht="9" customHeight="1">
      <c r="A498" s="596"/>
      <c r="B498" s="595" t="s">
        <v>807</v>
      </c>
      <c r="C498" s="597" t="s">
        <v>1588</v>
      </c>
      <c r="D498" s="598">
        <v>6</v>
      </c>
      <c r="E498" s="601" t="s">
        <v>538</v>
      </c>
      <c r="F498" s="601" t="s">
        <v>538</v>
      </c>
      <c r="G498" s="601" t="s">
        <v>538</v>
      </c>
      <c r="H498" s="601" t="s">
        <v>538</v>
      </c>
      <c r="I498" s="601" t="s">
        <v>538</v>
      </c>
      <c r="J498" s="601" t="s">
        <v>538</v>
      </c>
      <c r="K498" s="601" t="s">
        <v>538</v>
      </c>
      <c r="L498" s="601" t="s">
        <v>538</v>
      </c>
      <c r="M498" s="601" t="s">
        <v>538</v>
      </c>
      <c r="O498" s="588"/>
      <c r="P498" s="588"/>
      <c r="Q498" s="588"/>
      <c r="R498" s="588"/>
      <c r="S498" s="588"/>
      <c r="T498" s="588"/>
      <c r="U498" s="588"/>
      <c r="V498" s="588"/>
      <c r="W498" s="588"/>
    </row>
    <row r="499" spans="1:23" ht="9" customHeight="1">
      <c r="A499" s="596"/>
      <c r="B499" s="595"/>
      <c r="C499" s="597" t="s">
        <v>1587</v>
      </c>
      <c r="D499" s="593">
        <v>2</v>
      </c>
      <c r="E499" s="601" t="s">
        <v>538</v>
      </c>
      <c r="F499" s="601" t="s">
        <v>538</v>
      </c>
      <c r="G499" s="601" t="s">
        <v>538</v>
      </c>
      <c r="H499" s="601" t="s">
        <v>538</v>
      </c>
      <c r="I499" s="601" t="s">
        <v>538</v>
      </c>
      <c r="J499" s="601" t="s">
        <v>538</v>
      </c>
      <c r="K499" s="601" t="s">
        <v>538</v>
      </c>
      <c r="L499" s="601" t="s">
        <v>538</v>
      </c>
      <c r="M499" s="601" t="s">
        <v>538</v>
      </c>
      <c r="O499" s="588"/>
      <c r="P499" s="588"/>
      <c r="Q499" s="588"/>
      <c r="R499" s="588"/>
      <c r="S499" s="588"/>
      <c r="T499" s="588"/>
      <c r="U499" s="588"/>
      <c r="V499" s="588"/>
      <c r="W499" s="588"/>
    </row>
    <row r="500" spans="1:23" ht="18" customHeight="1">
      <c r="A500" s="596"/>
      <c r="B500" s="595"/>
      <c r="C500" s="594" t="s">
        <v>1586</v>
      </c>
      <c r="D500" s="593">
        <v>8</v>
      </c>
      <c r="E500" s="600" t="s">
        <v>538</v>
      </c>
      <c r="F500" s="600" t="s">
        <v>538</v>
      </c>
      <c r="G500" s="600" t="s">
        <v>538</v>
      </c>
      <c r="H500" s="600" t="s">
        <v>538</v>
      </c>
      <c r="I500" s="600" t="s">
        <v>538</v>
      </c>
      <c r="J500" s="600" t="s">
        <v>538</v>
      </c>
      <c r="K500" s="600" t="s">
        <v>538</v>
      </c>
      <c r="L500" s="600" t="s">
        <v>538</v>
      </c>
      <c r="M500" s="600" t="s">
        <v>538</v>
      </c>
      <c r="O500" s="588"/>
      <c r="P500" s="588"/>
      <c r="Q500" s="588"/>
      <c r="R500" s="588"/>
      <c r="S500" s="588"/>
      <c r="T500" s="588"/>
      <c r="U500" s="588"/>
      <c r="V500" s="588"/>
      <c r="W500" s="588"/>
    </row>
    <row r="501" spans="1:23" ht="9" customHeight="1">
      <c r="A501" s="596"/>
      <c r="B501" s="595" t="s">
        <v>806</v>
      </c>
      <c r="C501" s="597" t="s">
        <v>1588</v>
      </c>
      <c r="D501" s="598">
        <v>424</v>
      </c>
      <c r="E501" s="598">
        <v>163</v>
      </c>
      <c r="F501" s="598">
        <v>131</v>
      </c>
      <c r="G501" s="598">
        <v>7</v>
      </c>
      <c r="H501" s="598">
        <v>15</v>
      </c>
      <c r="I501" s="598">
        <v>10</v>
      </c>
      <c r="J501" s="598">
        <v>261</v>
      </c>
      <c r="K501" s="598">
        <v>2</v>
      </c>
      <c r="L501" s="598">
        <v>253</v>
      </c>
      <c r="M501" s="598">
        <v>6</v>
      </c>
      <c r="O501" s="588"/>
      <c r="P501" s="588"/>
      <c r="Q501" s="588"/>
      <c r="R501" s="588"/>
      <c r="S501" s="588"/>
      <c r="T501" s="588"/>
      <c r="U501" s="588"/>
      <c r="V501" s="588"/>
      <c r="W501" s="588"/>
    </row>
    <row r="502" spans="1:23" ht="9" customHeight="1">
      <c r="A502" s="596"/>
      <c r="B502" s="595"/>
      <c r="C502" s="597" t="s">
        <v>1587</v>
      </c>
      <c r="D502" s="593">
        <v>478</v>
      </c>
      <c r="E502" s="593">
        <v>161</v>
      </c>
      <c r="F502" s="593">
        <v>104</v>
      </c>
      <c r="G502" s="593">
        <v>7</v>
      </c>
      <c r="H502" s="593">
        <v>37</v>
      </c>
      <c r="I502" s="593">
        <v>13</v>
      </c>
      <c r="J502" s="593">
        <v>317</v>
      </c>
      <c r="K502" s="593">
        <v>2</v>
      </c>
      <c r="L502" s="593">
        <v>302</v>
      </c>
      <c r="M502" s="593">
        <v>13</v>
      </c>
      <c r="O502" s="588"/>
      <c r="P502" s="588"/>
      <c r="Q502" s="588"/>
      <c r="R502" s="588"/>
      <c r="S502" s="588"/>
      <c r="T502" s="588"/>
      <c r="U502" s="588"/>
      <c r="V502" s="588"/>
      <c r="W502" s="588"/>
    </row>
    <row r="503" spans="1:23" ht="18" customHeight="1">
      <c r="A503" s="596"/>
      <c r="B503" s="595"/>
      <c r="C503" s="594" t="s">
        <v>1586</v>
      </c>
      <c r="D503" s="593">
        <v>902</v>
      </c>
      <c r="E503" s="593">
        <v>324</v>
      </c>
      <c r="F503" s="593">
        <v>235</v>
      </c>
      <c r="G503" s="593">
        <v>14</v>
      </c>
      <c r="H503" s="593">
        <v>52</v>
      </c>
      <c r="I503" s="593">
        <v>23</v>
      </c>
      <c r="J503" s="593">
        <v>578</v>
      </c>
      <c r="K503" s="593">
        <v>4</v>
      </c>
      <c r="L503" s="593">
        <v>555</v>
      </c>
      <c r="M503" s="593">
        <v>19</v>
      </c>
      <c r="O503" s="588"/>
      <c r="P503" s="588"/>
      <c r="Q503" s="588"/>
      <c r="R503" s="588"/>
      <c r="S503" s="588"/>
      <c r="T503" s="588"/>
      <c r="U503" s="588"/>
      <c r="V503" s="588"/>
      <c r="W503" s="588"/>
    </row>
    <row r="504" spans="1:23" ht="9" customHeight="1">
      <c r="A504" s="596"/>
      <c r="B504" s="595" t="s">
        <v>805</v>
      </c>
      <c r="C504" s="597" t="s">
        <v>1588</v>
      </c>
      <c r="D504" s="598">
        <v>133</v>
      </c>
      <c r="E504" s="598">
        <v>44</v>
      </c>
      <c r="F504" s="598">
        <v>25</v>
      </c>
      <c r="G504" s="598">
        <v>5</v>
      </c>
      <c r="H504" s="598">
        <v>10</v>
      </c>
      <c r="I504" s="598">
        <v>4</v>
      </c>
      <c r="J504" s="598">
        <v>89</v>
      </c>
      <c r="K504" s="598">
        <v>1</v>
      </c>
      <c r="L504" s="598">
        <v>88</v>
      </c>
      <c r="M504" s="598">
        <v>0</v>
      </c>
      <c r="O504" s="588"/>
      <c r="P504" s="588"/>
      <c r="Q504" s="588"/>
      <c r="R504" s="588"/>
      <c r="S504" s="588"/>
      <c r="T504" s="588"/>
      <c r="U504" s="588"/>
      <c r="V504" s="588"/>
      <c r="W504" s="588"/>
    </row>
    <row r="505" spans="1:23" ht="9" customHeight="1">
      <c r="A505" s="596"/>
      <c r="B505" s="595"/>
      <c r="C505" s="597" t="s">
        <v>1587</v>
      </c>
      <c r="D505" s="593">
        <v>232</v>
      </c>
      <c r="E505" s="593">
        <v>106</v>
      </c>
      <c r="F505" s="593">
        <v>55</v>
      </c>
      <c r="G505" s="593">
        <v>3</v>
      </c>
      <c r="H505" s="593">
        <v>35</v>
      </c>
      <c r="I505" s="593">
        <v>13</v>
      </c>
      <c r="J505" s="593">
        <v>126</v>
      </c>
      <c r="K505" s="593">
        <v>0</v>
      </c>
      <c r="L505" s="593">
        <v>126</v>
      </c>
      <c r="M505" s="593">
        <v>0</v>
      </c>
      <c r="O505" s="588"/>
      <c r="P505" s="588"/>
      <c r="Q505" s="588"/>
      <c r="R505" s="588"/>
      <c r="S505" s="588"/>
      <c r="T505" s="588"/>
      <c r="U505" s="588"/>
      <c r="V505" s="588"/>
      <c r="W505" s="588"/>
    </row>
    <row r="506" spans="1:23" ht="18" customHeight="1">
      <c r="A506" s="604"/>
      <c r="B506" s="595"/>
      <c r="C506" s="594" t="s">
        <v>1586</v>
      </c>
      <c r="D506" s="593">
        <v>365</v>
      </c>
      <c r="E506" s="593">
        <v>150</v>
      </c>
      <c r="F506" s="593">
        <v>80</v>
      </c>
      <c r="G506" s="593">
        <v>8</v>
      </c>
      <c r="H506" s="593">
        <v>45</v>
      </c>
      <c r="I506" s="593">
        <v>17</v>
      </c>
      <c r="J506" s="593">
        <v>215</v>
      </c>
      <c r="K506" s="593">
        <v>1</v>
      </c>
      <c r="L506" s="593">
        <v>214</v>
      </c>
      <c r="M506" s="593">
        <v>0</v>
      </c>
      <c r="O506" s="588"/>
      <c r="P506" s="588"/>
      <c r="Q506" s="588"/>
      <c r="R506" s="588"/>
      <c r="S506" s="588"/>
      <c r="T506" s="588"/>
      <c r="U506" s="588"/>
      <c r="V506" s="588"/>
      <c r="W506" s="588"/>
    </row>
    <row r="507" spans="1:23" ht="9" customHeight="1">
      <c r="A507" s="596"/>
      <c r="B507" s="595" t="s">
        <v>804</v>
      </c>
      <c r="C507" s="597" t="s">
        <v>1588</v>
      </c>
      <c r="D507" s="598">
        <v>21</v>
      </c>
      <c r="E507" s="598">
        <v>5</v>
      </c>
      <c r="F507" s="598">
        <v>4</v>
      </c>
      <c r="G507" s="598">
        <v>0</v>
      </c>
      <c r="H507" s="598">
        <v>0</v>
      </c>
      <c r="I507" s="598">
        <v>1</v>
      </c>
      <c r="J507" s="598">
        <v>16</v>
      </c>
      <c r="K507" s="598">
        <v>0</v>
      </c>
      <c r="L507" s="598">
        <v>16</v>
      </c>
      <c r="M507" s="598">
        <v>0</v>
      </c>
      <c r="O507" s="588"/>
      <c r="P507" s="588"/>
      <c r="Q507" s="588"/>
      <c r="R507" s="588"/>
      <c r="S507" s="588"/>
      <c r="T507" s="588"/>
      <c r="U507" s="588"/>
      <c r="V507" s="588"/>
      <c r="W507" s="588"/>
    </row>
    <row r="508" spans="1:23" ht="9" customHeight="1">
      <c r="A508" s="596"/>
      <c r="B508" s="595"/>
      <c r="C508" s="597" t="s">
        <v>1587</v>
      </c>
      <c r="D508" s="593">
        <v>70</v>
      </c>
      <c r="E508" s="593">
        <v>15</v>
      </c>
      <c r="F508" s="593">
        <v>8</v>
      </c>
      <c r="G508" s="593">
        <v>2</v>
      </c>
      <c r="H508" s="593">
        <v>0</v>
      </c>
      <c r="I508" s="593">
        <v>5</v>
      </c>
      <c r="J508" s="593">
        <v>55</v>
      </c>
      <c r="K508" s="593">
        <v>0</v>
      </c>
      <c r="L508" s="593">
        <v>55</v>
      </c>
      <c r="M508" s="593">
        <v>0</v>
      </c>
      <c r="O508" s="588"/>
      <c r="P508" s="588"/>
      <c r="Q508" s="588"/>
      <c r="R508" s="588"/>
      <c r="S508" s="588"/>
      <c r="T508" s="588"/>
      <c r="U508" s="588"/>
      <c r="V508" s="588"/>
      <c r="W508" s="588"/>
    </row>
    <row r="509" spans="1:23" ht="18" customHeight="1">
      <c r="A509" s="596"/>
      <c r="B509" s="595"/>
      <c r="C509" s="594" t="s">
        <v>1586</v>
      </c>
      <c r="D509" s="593">
        <v>91</v>
      </c>
      <c r="E509" s="593">
        <v>20</v>
      </c>
      <c r="F509" s="593">
        <v>12</v>
      </c>
      <c r="G509" s="593">
        <v>2</v>
      </c>
      <c r="H509" s="593">
        <v>0</v>
      </c>
      <c r="I509" s="593">
        <v>6</v>
      </c>
      <c r="J509" s="593">
        <v>71</v>
      </c>
      <c r="K509" s="593">
        <v>0</v>
      </c>
      <c r="L509" s="593">
        <v>71</v>
      </c>
      <c r="M509" s="593">
        <v>0</v>
      </c>
      <c r="O509" s="588"/>
      <c r="P509" s="588"/>
      <c r="Q509" s="588"/>
      <c r="R509" s="588"/>
      <c r="S509" s="588"/>
      <c r="T509" s="588"/>
      <c r="U509" s="588"/>
      <c r="V509" s="588"/>
      <c r="W509" s="588"/>
    </row>
    <row r="510" spans="1:23" ht="9" customHeight="1">
      <c r="A510" s="595" t="s">
        <v>1629</v>
      </c>
      <c r="C510" s="597" t="s">
        <v>1588</v>
      </c>
      <c r="D510" s="598">
        <v>1492</v>
      </c>
      <c r="E510" s="598">
        <v>529</v>
      </c>
      <c r="F510" s="598">
        <v>359</v>
      </c>
      <c r="G510" s="598">
        <v>29</v>
      </c>
      <c r="H510" s="598">
        <v>54</v>
      </c>
      <c r="I510" s="598">
        <v>87</v>
      </c>
      <c r="J510" s="598">
        <v>963</v>
      </c>
      <c r="K510" s="598">
        <v>9</v>
      </c>
      <c r="L510" s="598">
        <v>910</v>
      </c>
      <c r="M510" s="598">
        <v>44</v>
      </c>
      <c r="O510" s="588"/>
      <c r="P510" s="588"/>
      <c r="Q510" s="588"/>
      <c r="R510" s="588"/>
      <c r="S510" s="588"/>
      <c r="T510" s="588"/>
      <c r="U510" s="588"/>
      <c r="V510" s="588"/>
      <c r="W510" s="588"/>
    </row>
    <row r="511" spans="1:23" ht="9" customHeight="1">
      <c r="A511" s="596"/>
      <c r="B511" s="595"/>
      <c r="C511" s="597" t="s">
        <v>1587</v>
      </c>
      <c r="D511" s="593">
        <v>2020</v>
      </c>
      <c r="E511" s="593">
        <v>630</v>
      </c>
      <c r="F511" s="593">
        <v>284</v>
      </c>
      <c r="G511" s="593">
        <v>28</v>
      </c>
      <c r="H511" s="593">
        <v>140</v>
      </c>
      <c r="I511" s="593">
        <v>178</v>
      </c>
      <c r="J511" s="593">
        <v>1390</v>
      </c>
      <c r="K511" s="593">
        <v>2</v>
      </c>
      <c r="L511" s="593">
        <v>1321</v>
      </c>
      <c r="M511" s="593">
        <v>67</v>
      </c>
      <c r="O511" s="588"/>
      <c r="P511" s="588"/>
      <c r="Q511" s="588"/>
      <c r="R511" s="588"/>
      <c r="S511" s="588"/>
      <c r="T511" s="588"/>
      <c r="U511" s="588"/>
      <c r="V511" s="588"/>
      <c r="W511" s="588"/>
    </row>
    <row r="512" spans="1:23" ht="18" customHeight="1">
      <c r="A512" s="596"/>
      <c r="B512" s="595"/>
      <c r="C512" s="594" t="s">
        <v>1586</v>
      </c>
      <c r="D512" s="593">
        <v>3512</v>
      </c>
      <c r="E512" s="593">
        <v>1159</v>
      </c>
      <c r="F512" s="593">
        <v>643</v>
      </c>
      <c r="G512" s="593">
        <v>57</v>
      </c>
      <c r="H512" s="593">
        <v>194</v>
      </c>
      <c r="I512" s="593">
        <v>265</v>
      </c>
      <c r="J512" s="593">
        <v>2353</v>
      </c>
      <c r="K512" s="593">
        <v>11</v>
      </c>
      <c r="L512" s="593">
        <v>2231</v>
      </c>
      <c r="M512" s="593">
        <v>111</v>
      </c>
      <c r="O512" s="588"/>
      <c r="P512" s="588"/>
      <c r="Q512" s="588"/>
      <c r="R512" s="588"/>
      <c r="S512" s="588"/>
      <c r="T512" s="588"/>
      <c r="U512" s="588"/>
      <c r="V512" s="588"/>
      <c r="W512" s="588"/>
    </row>
    <row r="513" spans="1:23" s="588" customFormat="1" ht="18" customHeight="1">
      <c r="A513" s="590" t="s">
        <v>424</v>
      </c>
      <c r="B513" s="592"/>
      <c r="C513" s="591"/>
    </row>
    <row r="514" spans="1:23" ht="9" customHeight="1">
      <c r="A514" s="596"/>
      <c r="B514" s="595" t="s">
        <v>424</v>
      </c>
      <c r="C514" s="597" t="s">
        <v>1588</v>
      </c>
      <c r="D514" s="598">
        <v>52</v>
      </c>
      <c r="E514" s="601" t="s">
        <v>538</v>
      </c>
      <c r="F514" s="601" t="s">
        <v>538</v>
      </c>
      <c r="G514" s="601" t="s">
        <v>538</v>
      </c>
      <c r="H514" s="601" t="s">
        <v>538</v>
      </c>
      <c r="I514" s="601" t="s">
        <v>538</v>
      </c>
      <c r="J514" s="601" t="s">
        <v>538</v>
      </c>
      <c r="K514" s="601" t="s">
        <v>538</v>
      </c>
      <c r="L514" s="601" t="s">
        <v>538</v>
      </c>
      <c r="M514" s="601" t="s">
        <v>538</v>
      </c>
      <c r="O514" s="588"/>
      <c r="P514" s="588"/>
      <c r="Q514" s="588"/>
      <c r="R514" s="588"/>
      <c r="S514" s="588"/>
      <c r="T514" s="588"/>
      <c r="U514" s="588"/>
      <c r="V514" s="588"/>
      <c r="W514" s="588"/>
    </row>
    <row r="515" spans="1:23" ht="9" customHeight="1">
      <c r="A515" s="596"/>
      <c r="B515" s="595"/>
      <c r="C515" s="597" t="s">
        <v>1587</v>
      </c>
      <c r="D515" s="593">
        <v>27</v>
      </c>
      <c r="E515" s="601" t="s">
        <v>538</v>
      </c>
      <c r="F515" s="601" t="s">
        <v>538</v>
      </c>
      <c r="G515" s="601" t="s">
        <v>538</v>
      </c>
      <c r="H515" s="601" t="s">
        <v>538</v>
      </c>
      <c r="I515" s="601" t="s">
        <v>538</v>
      </c>
      <c r="J515" s="601" t="s">
        <v>538</v>
      </c>
      <c r="K515" s="601" t="s">
        <v>538</v>
      </c>
      <c r="L515" s="601" t="s">
        <v>538</v>
      </c>
      <c r="M515" s="601" t="s">
        <v>538</v>
      </c>
      <c r="O515" s="588"/>
      <c r="P515" s="588"/>
      <c r="Q515" s="588"/>
      <c r="R515" s="588"/>
      <c r="S515" s="588"/>
      <c r="T515" s="588"/>
      <c r="U515" s="588"/>
      <c r="V515" s="588"/>
      <c r="W515" s="588"/>
    </row>
    <row r="516" spans="1:23" ht="18" customHeight="1">
      <c r="A516" s="596"/>
      <c r="B516" s="595"/>
      <c r="C516" s="594" t="s">
        <v>1586</v>
      </c>
      <c r="D516" s="593">
        <v>79</v>
      </c>
      <c r="E516" s="600" t="s">
        <v>538</v>
      </c>
      <c r="F516" s="600" t="s">
        <v>538</v>
      </c>
      <c r="G516" s="600" t="s">
        <v>538</v>
      </c>
      <c r="H516" s="600" t="s">
        <v>538</v>
      </c>
      <c r="I516" s="600" t="s">
        <v>538</v>
      </c>
      <c r="J516" s="600" t="s">
        <v>538</v>
      </c>
      <c r="K516" s="600" t="s">
        <v>538</v>
      </c>
      <c r="L516" s="600" t="s">
        <v>538</v>
      </c>
      <c r="M516" s="600" t="s">
        <v>538</v>
      </c>
      <c r="O516" s="588"/>
      <c r="P516" s="588"/>
      <c r="Q516" s="588"/>
      <c r="R516" s="588"/>
      <c r="S516" s="588"/>
      <c r="T516" s="588"/>
      <c r="U516" s="588"/>
      <c r="V516" s="588"/>
      <c r="W516" s="588"/>
    </row>
    <row r="517" spans="1:23" ht="9" customHeight="1">
      <c r="A517" s="595" t="s">
        <v>1628</v>
      </c>
      <c r="C517" s="597" t="s">
        <v>1588</v>
      </c>
      <c r="D517" s="598">
        <v>52</v>
      </c>
      <c r="E517" s="601" t="s">
        <v>538</v>
      </c>
      <c r="F517" s="601" t="s">
        <v>538</v>
      </c>
      <c r="G517" s="601" t="s">
        <v>538</v>
      </c>
      <c r="H517" s="601" t="s">
        <v>538</v>
      </c>
      <c r="I517" s="601" t="s">
        <v>538</v>
      </c>
      <c r="J517" s="601" t="s">
        <v>538</v>
      </c>
      <c r="K517" s="601" t="s">
        <v>538</v>
      </c>
      <c r="L517" s="601" t="s">
        <v>538</v>
      </c>
      <c r="M517" s="601" t="s">
        <v>538</v>
      </c>
      <c r="O517" s="588"/>
      <c r="P517" s="588"/>
      <c r="Q517" s="588"/>
      <c r="R517" s="588"/>
      <c r="S517" s="588"/>
      <c r="T517" s="588"/>
      <c r="U517" s="588"/>
      <c r="V517" s="588"/>
      <c r="W517" s="588"/>
    </row>
    <row r="518" spans="1:23" ht="9" customHeight="1">
      <c r="A518" s="596"/>
      <c r="B518" s="595"/>
      <c r="C518" s="597" t="s">
        <v>1587</v>
      </c>
      <c r="D518" s="593">
        <v>27</v>
      </c>
      <c r="E518" s="601" t="s">
        <v>538</v>
      </c>
      <c r="F518" s="601" t="s">
        <v>538</v>
      </c>
      <c r="G518" s="601" t="s">
        <v>538</v>
      </c>
      <c r="H518" s="601" t="s">
        <v>538</v>
      </c>
      <c r="I518" s="601" t="s">
        <v>538</v>
      </c>
      <c r="J518" s="601" t="s">
        <v>538</v>
      </c>
      <c r="K518" s="601" t="s">
        <v>538</v>
      </c>
      <c r="L518" s="601" t="s">
        <v>538</v>
      </c>
      <c r="M518" s="601" t="s">
        <v>538</v>
      </c>
      <c r="O518" s="588"/>
      <c r="P518" s="588"/>
      <c r="Q518" s="588"/>
      <c r="R518" s="588"/>
      <c r="S518" s="588"/>
      <c r="T518" s="588"/>
      <c r="U518" s="588"/>
      <c r="V518" s="588"/>
      <c r="W518" s="588"/>
    </row>
    <row r="519" spans="1:23" ht="18" customHeight="1">
      <c r="A519" s="596"/>
      <c r="B519" s="595"/>
      <c r="C519" s="594" t="s">
        <v>1586</v>
      </c>
      <c r="D519" s="593">
        <v>79</v>
      </c>
      <c r="E519" s="600" t="s">
        <v>538</v>
      </c>
      <c r="F519" s="600" t="s">
        <v>538</v>
      </c>
      <c r="G519" s="600" t="s">
        <v>538</v>
      </c>
      <c r="H519" s="600" t="s">
        <v>538</v>
      </c>
      <c r="I519" s="600" t="s">
        <v>538</v>
      </c>
      <c r="J519" s="600" t="s">
        <v>538</v>
      </c>
      <c r="K519" s="600" t="s">
        <v>538</v>
      </c>
      <c r="L519" s="600" t="s">
        <v>538</v>
      </c>
      <c r="M519" s="600" t="s">
        <v>538</v>
      </c>
      <c r="O519" s="588"/>
      <c r="P519" s="588"/>
      <c r="Q519" s="588"/>
      <c r="R519" s="588"/>
      <c r="S519" s="588"/>
      <c r="T519" s="588"/>
      <c r="U519" s="588"/>
      <c r="V519" s="588"/>
      <c r="W519" s="588"/>
    </row>
    <row r="520" spans="1:23" s="588" customFormat="1" ht="18" customHeight="1">
      <c r="A520" s="590" t="s">
        <v>803</v>
      </c>
      <c r="B520" s="592"/>
      <c r="C520" s="591"/>
    </row>
    <row r="521" spans="1:23" s="588" customFormat="1" ht="18" customHeight="1">
      <c r="B521" s="592" t="s">
        <v>1627</v>
      </c>
      <c r="C521" s="602" t="s">
        <v>1588</v>
      </c>
      <c r="D521" s="598">
        <v>1094</v>
      </c>
      <c r="E521" s="598">
        <v>263</v>
      </c>
      <c r="F521" s="598">
        <v>207</v>
      </c>
      <c r="G521" s="598">
        <v>8</v>
      </c>
      <c r="H521" s="598">
        <v>27</v>
      </c>
      <c r="I521" s="598">
        <v>21</v>
      </c>
      <c r="J521" s="598">
        <v>831</v>
      </c>
      <c r="K521" s="598">
        <v>4</v>
      </c>
      <c r="L521" s="598">
        <v>794</v>
      </c>
      <c r="M521" s="598">
        <v>33</v>
      </c>
    </row>
    <row r="522" spans="1:23" ht="9" customHeight="1">
      <c r="A522" s="596"/>
      <c r="B522" s="595"/>
      <c r="C522" s="597" t="s">
        <v>1587</v>
      </c>
      <c r="D522" s="593">
        <v>836</v>
      </c>
      <c r="E522" s="593">
        <v>170</v>
      </c>
      <c r="F522" s="593">
        <v>92</v>
      </c>
      <c r="G522" s="593">
        <v>2</v>
      </c>
      <c r="H522" s="593">
        <v>47</v>
      </c>
      <c r="I522" s="593">
        <v>29</v>
      </c>
      <c r="J522" s="593">
        <v>666</v>
      </c>
      <c r="K522" s="593">
        <v>1</v>
      </c>
      <c r="L522" s="593">
        <v>626</v>
      </c>
      <c r="M522" s="593">
        <v>39</v>
      </c>
      <c r="O522" s="588"/>
      <c r="P522" s="588"/>
      <c r="Q522" s="588"/>
      <c r="R522" s="588"/>
      <c r="S522" s="588"/>
      <c r="T522" s="588"/>
      <c r="U522" s="588"/>
      <c r="V522" s="588"/>
      <c r="W522" s="588"/>
    </row>
    <row r="523" spans="1:23" ht="18" customHeight="1">
      <c r="A523" s="596"/>
      <c r="B523" s="595"/>
      <c r="C523" s="594" t="s">
        <v>1586</v>
      </c>
      <c r="D523" s="593">
        <v>1930</v>
      </c>
      <c r="E523" s="593">
        <v>433</v>
      </c>
      <c r="F523" s="593">
        <v>299</v>
      </c>
      <c r="G523" s="593">
        <v>10</v>
      </c>
      <c r="H523" s="593">
        <v>74</v>
      </c>
      <c r="I523" s="593">
        <v>50</v>
      </c>
      <c r="J523" s="593">
        <v>1497</v>
      </c>
      <c r="K523" s="593">
        <v>5</v>
      </c>
      <c r="L523" s="593">
        <v>1420</v>
      </c>
      <c r="M523" s="593">
        <v>72</v>
      </c>
      <c r="O523" s="588"/>
      <c r="P523" s="588"/>
      <c r="Q523" s="588"/>
      <c r="R523" s="588"/>
      <c r="S523" s="588"/>
      <c r="T523" s="588"/>
      <c r="U523" s="588"/>
      <c r="V523" s="588"/>
      <c r="W523" s="588"/>
    </row>
    <row r="524" spans="1:23" ht="9" customHeight="1">
      <c r="A524" s="596"/>
      <c r="B524" s="595" t="s">
        <v>802</v>
      </c>
      <c r="C524" s="597" t="s">
        <v>1588</v>
      </c>
      <c r="D524" s="598">
        <v>1</v>
      </c>
      <c r="E524" s="601" t="s">
        <v>538</v>
      </c>
      <c r="F524" s="601" t="s">
        <v>538</v>
      </c>
      <c r="G524" s="601" t="s">
        <v>538</v>
      </c>
      <c r="H524" s="601" t="s">
        <v>538</v>
      </c>
      <c r="I524" s="601" t="s">
        <v>538</v>
      </c>
      <c r="J524" s="601" t="s">
        <v>538</v>
      </c>
      <c r="K524" s="601" t="s">
        <v>538</v>
      </c>
      <c r="L524" s="601" t="s">
        <v>538</v>
      </c>
      <c r="M524" s="601" t="s">
        <v>538</v>
      </c>
      <c r="O524" s="588"/>
      <c r="P524" s="588"/>
      <c r="Q524" s="588"/>
      <c r="R524" s="588"/>
      <c r="S524" s="588"/>
      <c r="T524" s="588"/>
      <c r="U524" s="588"/>
      <c r="V524" s="588"/>
      <c r="W524" s="588"/>
    </row>
    <row r="525" spans="1:23" ht="9" customHeight="1">
      <c r="A525" s="596"/>
      <c r="B525" s="595"/>
      <c r="C525" s="597" t="s">
        <v>1587</v>
      </c>
      <c r="D525" s="593">
        <v>2</v>
      </c>
      <c r="E525" s="601" t="s">
        <v>538</v>
      </c>
      <c r="F525" s="601" t="s">
        <v>538</v>
      </c>
      <c r="G525" s="601" t="s">
        <v>538</v>
      </c>
      <c r="H525" s="601" t="s">
        <v>538</v>
      </c>
      <c r="I525" s="601" t="s">
        <v>538</v>
      </c>
      <c r="J525" s="601" t="s">
        <v>538</v>
      </c>
      <c r="K525" s="601" t="s">
        <v>538</v>
      </c>
      <c r="L525" s="601" t="s">
        <v>538</v>
      </c>
      <c r="M525" s="601" t="s">
        <v>538</v>
      </c>
      <c r="O525" s="588"/>
      <c r="P525" s="588"/>
      <c r="Q525" s="588"/>
      <c r="R525" s="588"/>
      <c r="S525" s="588"/>
      <c r="T525" s="588"/>
      <c r="U525" s="588"/>
      <c r="V525" s="588"/>
      <c r="W525" s="588"/>
    </row>
    <row r="526" spans="1:23" ht="18" customHeight="1">
      <c r="A526" s="596"/>
      <c r="B526" s="595"/>
      <c r="C526" s="594" t="s">
        <v>1586</v>
      </c>
      <c r="D526" s="593">
        <v>3</v>
      </c>
      <c r="E526" s="600" t="s">
        <v>538</v>
      </c>
      <c r="F526" s="600" t="s">
        <v>538</v>
      </c>
      <c r="G526" s="600" t="s">
        <v>538</v>
      </c>
      <c r="H526" s="600" t="s">
        <v>538</v>
      </c>
      <c r="I526" s="600" t="s">
        <v>538</v>
      </c>
      <c r="J526" s="600" t="s">
        <v>538</v>
      </c>
      <c r="K526" s="600" t="s">
        <v>538</v>
      </c>
      <c r="L526" s="600" t="s">
        <v>538</v>
      </c>
      <c r="M526" s="600" t="s">
        <v>538</v>
      </c>
      <c r="O526" s="588"/>
      <c r="P526" s="588"/>
      <c r="Q526" s="588"/>
      <c r="R526" s="588"/>
      <c r="S526" s="588"/>
      <c r="T526" s="588"/>
      <c r="U526" s="588"/>
      <c r="V526" s="588"/>
      <c r="W526" s="588"/>
    </row>
    <row r="527" spans="1:23" ht="30" customHeight="1">
      <c r="A527" s="596"/>
      <c r="B527" s="595"/>
      <c r="C527" s="594"/>
      <c r="D527" s="593"/>
      <c r="E527" s="593"/>
      <c r="F527" s="593"/>
      <c r="G527" s="593"/>
      <c r="H527" s="593"/>
      <c r="I527" s="593"/>
      <c r="J527" s="593"/>
      <c r="K527" s="593"/>
      <c r="L527" s="593"/>
      <c r="M527" s="593"/>
      <c r="O527" s="588"/>
      <c r="P527" s="588"/>
      <c r="Q527" s="588"/>
      <c r="R527" s="588"/>
      <c r="S527" s="588"/>
      <c r="T527" s="588"/>
      <c r="U527" s="588"/>
      <c r="V527" s="588"/>
      <c r="W527" s="588"/>
    </row>
    <row r="528" spans="1:23" s="588" customFormat="1" ht="9.75" customHeight="1">
      <c r="A528" s="589" t="s">
        <v>51</v>
      </c>
      <c r="B528" s="592"/>
      <c r="C528" s="591"/>
      <c r="D528" s="590"/>
      <c r="E528" s="590"/>
      <c r="F528" s="590"/>
      <c r="G528" s="590"/>
      <c r="H528" s="590"/>
      <c r="I528" s="590"/>
      <c r="J528" s="590"/>
      <c r="K528" s="590"/>
      <c r="L528" s="590"/>
      <c r="M528" s="590"/>
    </row>
    <row r="529" spans="1:23" ht="12.75" customHeight="1">
      <c r="A529" s="596"/>
      <c r="B529" s="595"/>
      <c r="C529" s="597"/>
      <c r="D529" s="606" t="s">
        <v>1640</v>
      </c>
      <c r="E529" s="593"/>
      <c r="F529" s="593"/>
      <c r="G529" s="593"/>
      <c r="H529" s="593"/>
      <c r="I529" s="593"/>
      <c r="J529" s="593"/>
      <c r="K529" s="593"/>
      <c r="L529" s="593"/>
      <c r="M529" s="593"/>
      <c r="O529" s="588"/>
      <c r="P529" s="588"/>
      <c r="Q529" s="588"/>
      <c r="R529" s="588"/>
      <c r="S529" s="588"/>
      <c r="T529" s="588"/>
      <c r="U529" s="588"/>
      <c r="V529" s="588"/>
      <c r="W529" s="588"/>
    </row>
    <row r="530" spans="1:23" s="588" customFormat="1" ht="9" customHeight="1">
      <c r="D530" s="606"/>
    </row>
    <row r="531" spans="1:23" ht="9" customHeight="1">
      <c r="A531" s="596"/>
      <c r="B531" s="595" t="s">
        <v>800</v>
      </c>
      <c r="C531" s="597" t="s">
        <v>1588</v>
      </c>
      <c r="D531" s="598">
        <v>30</v>
      </c>
      <c r="E531" s="598">
        <v>12</v>
      </c>
      <c r="F531" s="598">
        <v>9</v>
      </c>
      <c r="G531" s="598">
        <v>0</v>
      </c>
      <c r="H531" s="598">
        <v>1</v>
      </c>
      <c r="I531" s="598">
        <v>2</v>
      </c>
      <c r="J531" s="598">
        <v>18</v>
      </c>
      <c r="K531" s="598">
        <v>0</v>
      </c>
      <c r="L531" s="598">
        <v>18</v>
      </c>
      <c r="M531" s="598">
        <v>0</v>
      </c>
      <c r="O531" s="588"/>
      <c r="P531" s="588"/>
      <c r="Q531" s="588"/>
      <c r="R531" s="588"/>
      <c r="S531" s="588"/>
      <c r="T531" s="588"/>
      <c r="U531" s="588"/>
      <c r="V531" s="588"/>
      <c r="W531" s="588"/>
    </row>
    <row r="532" spans="1:23" ht="9" customHeight="1">
      <c r="A532" s="596"/>
      <c r="B532" s="595"/>
      <c r="C532" s="597" t="s">
        <v>1587</v>
      </c>
      <c r="D532" s="593">
        <v>27</v>
      </c>
      <c r="E532" s="593">
        <v>12</v>
      </c>
      <c r="F532" s="593">
        <v>8</v>
      </c>
      <c r="G532" s="593">
        <v>0</v>
      </c>
      <c r="H532" s="593">
        <v>3</v>
      </c>
      <c r="I532" s="593">
        <v>1</v>
      </c>
      <c r="J532" s="593">
        <v>15</v>
      </c>
      <c r="K532" s="593">
        <v>0</v>
      </c>
      <c r="L532" s="593">
        <v>15</v>
      </c>
      <c r="M532" s="593">
        <v>0</v>
      </c>
      <c r="O532" s="588"/>
      <c r="P532" s="588"/>
      <c r="Q532" s="588"/>
      <c r="R532" s="588"/>
      <c r="S532" s="588"/>
      <c r="T532" s="588"/>
      <c r="U532" s="588"/>
      <c r="V532" s="588"/>
      <c r="W532" s="588"/>
    </row>
    <row r="533" spans="1:23" ht="18" customHeight="1">
      <c r="A533" s="596"/>
      <c r="B533" s="595"/>
      <c r="C533" s="594" t="s">
        <v>1586</v>
      </c>
      <c r="D533" s="593">
        <v>57</v>
      </c>
      <c r="E533" s="593">
        <v>24</v>
      </c>
      <c r="F533" s="593">
        <v>17</v>
      </c>
      <c r="G533" s="593">
        <v>0</v>
      </c>
      <c r="H533" s="593">
        <v>4</v>
      </c>
      <c r="I533" s="593">
        <v>3</v>
      </c>
      <c r="J533" s="593">
        <v>33</v>
      </c>
      <c r="K533" s="593">
        <v>0</v>
      </c>
      <c r="L533" s="593">
        <v>33</v>
      </c>
      <c r="M533" s="593">
        <v>0</v>
      </c>
      <c r="O533" s="588"/>
      <c r="P533" s="588"/>
      <c r="Q533" s="588"/>
      <c r="R533" s="588"/>
      <c r="S533" s="588"/>
      <c r="T533" s="588"/>
      <c r="U533" s="588"/>
      <c r="V533" s="588"/>
      <c r="W533" s="588"/>
    </row>
    <row r="534" spans="1:23" ht="9" customHeight="1">
      <c r="A534" s="596"/>
      <c r="B534" s="595" t="s">
        <v>799</v>
      </c>
      <c r="C534" s="597" t="s">
        <v>1588</v>
      </c>
      <c r="D534" s="598">
        <v>411</v>
      </c>
      <c r="E534" s="598">
        <v>152</v>
      </c>
      <c r="F534" s="598">
        <v>87</v>
      </c>
      <c r="G534" s="598">
        <v>0</v>
      </c>
      <c r="H534" s="598">
        <v>48</v>
      </c>
      <c r="I534" s="598">
        <v>17</v>
      </c>
      <c r="J534" s="598">
        <v>259</v>
      </c>
      <c r="K534" s="598">
        <v>4</v>
      </c>
      <c r="L534" s="598">
        <v>189</v>
      </c>
      <c r="M534" s="598">
        <v>66</v>
      </c>
      <c r="O534" s="588"/>
      <c r="P534" s="588"/>
      <c r="Q534" s="588"/>
      <c r="R534" s="588"/>
      <c r="S534" s="588"/>
      <c r="T534" s="588"/>
      <c r="U534" s="588"/>
      <c r="V534" s="588"/>
      <c r="W534" s="588"/>
    </row>
    <row r="535" spans="1:23" ht="9" customHeight="1">
      <c r="A535" s="596"/>
      <c r="B535" s="595"/>
      <c r="C535" s="597" t="s">
        <v>1587</v>
      </c>
      <c r="D535" s="593">
        <v>447</v>
      </c>
      <c r="E535" s="593">
        <v>186</v>
      </c>
      <c r="F535" s="593">
        <v>97</v>
      </c>
      <c r="G535" s="593">
        <v>0</v>
      </c>
      <c r="H535" s="593">
        <v>55</v>
      </c>
      <c r="I535" s="593">
        <v>34</v>
      </c>
      <c r="J535" s="593">
        <v>261</v>
      </c>
      <c r="K535" s="593">
        <v>2</v>
      </c>
      <c r="L535" s="593">
        <v>146</v>
      </c>
      <c r="M535" s="593">
        <v>113</v>
      </c>
      <c r="O535" s="588"/>
      <c r="P535" s="588"/>
      <c r="Q535" s="588"/>
      <c r="R535" s="588"/>
      <c r="S535" s="588"/>
      <c r="T535" s="588"/>
      <c r="U535" s="588"/>
      <c r="V535" s="588"/>
      <c r="W535" s="588"/>
    </row>
    <row r="536" spans="1:23" ht="18" customHeight="1">
      <c r="A536" s="596"/>
      <c r="B536" s="595"/>
      <c r="C536" s="594" t="s">
        <v>1586</v>
      </c>
      <c r="D536" s="593">
        <v>858</v>
      </c>
      <c r="E536" s="593">
        <v>338</v>
      </c>
      <c r="F536" s="593">
        <v>184</v>
      </c>
      <c r="G536" s="593">
        <v>0</v>
      </c>
      <c r="H536" s="593">
        <v>103</v>
      </c>
      <c r="I536" s="593">
        <v>51</v>
      </c>
      <c r="J536" s="593">
        <v>520</v>
      </c>
      <c r="K536" s="593">
        <v>6</v>
      </c>
      <c r="L536" s="593">
        <v>335</v>
      </c>
      <c r="M536" s="593">
        <v>179</v>
      </c>
      <c r="O536" s="588"/>
      <c r="P536" s="588"/>
      <c r="Q536" s="588"/>
      <c r="R536" s="588"/>
      <c r="S536" s="588"/>
      <c r="T536" s="588"/>
      <c r="U536" s="588"/>
      <c r="V536" s="588"/>
      <c r="W536" s="588"/>
    </row>
    <row r="537" spans="1:23" ht="9" customHeight="1">
      <c r="A537" s="596"/>
      <c r="B537" s="595" t="s">
        <v>798</v>
      </c>
      <c r="C537" s="597" t="s">
        <v>1588</v>
      </c>
      <c r="D537" s="598">
        <v>2949</v>
      </c>
      <c r="E537" s="598">
        <v>739</v>
      </c>
      <c r="F537" s="598">
        <v>531</v>
      </c>
      <c r="G537" s="598">
        <v>8</v>
      </c>
      <c r="H537" s="598">
        <v>138</v>
      </c>
      <c r="I537" s="598">
        <v>62</v>
      </c>
      <c r="J537" s="598">
        <v>2210</v>
      </c>
      <c r="K537" s="598">
        <v>2</v>
      </c>
      <c r="L537" s="598">
        <v>2083</v>
      </c>
      <c r="M537" s="598">
        <v>125</v>
      </c>
      <c r="O537" s="588"/>
      <c r="P537" s="588"/>
      <c r="Q537" s="588"/>
      <c r="R537" s="588"/>
      <c r="S537" s="588"/>
      <c r="T537" s="588"/>
      <c r="U537" s="588"/>
      <c r="V537" s="588"/>
      <c r="W537" s="588"/>
    </row>
    <row r="538" spans="1:23" ht="9" customHeight="1">
      <c r="A538" s="596"/>
      <c r="B538" s="595"/>
      <c r="C538" s="597" t="s">
        <v>1587</v>
      </c>
      <c r="D538" s="593">
        <v>3551</v>
      </c>
      <c r="E538" s="593">
        <v>1018</v>
      </c>
      <c r="F538" s="593">
        <v>548</v>
      </c>
      <c r="G538" s="593">
        <v>8</v>
      </c>
      <c r="H538" s="593">
        <v>347</v>
      </c>
      <c r="I538" s="593">
        <v>115</v>
      </c>
      <c r="J538" s="593">
        <v>2533</v>
      </c>
      <c r="K538" s="593">
        <v>2</v>
      </c>
      <c r="L538" s="593">
        <v>2259</v>
      </c>
      <c r="M538" s="593">
        <v>272</v>
      </c>
      <c r="O538" s="588"/>
      <c r="P538" s="588"/>
      <c r="Q538" s="588"/>
      <c r="R538" s="588"/>
      <c r="S538" s="588"/>
      <c r="T538" s="588"/>
      <c r="U538" s="588"/>
      <c r="V538" s="588"/>
      <c r="W538" s="588"/>
    </row>
    <row r="539" spans="1:23" ht="18" customHeight="1">
      <c r="A539" s="596"/>
      <c r="B539" s="595"/>
      <c r="C539" s="594" t="s">
        <v>1586</v>
      </c>
      <c r="D539" s="593">
        <v>6500</v>
      </c>
      <c r="E539" s="593">
        <v>1757</v>
      </c>
      <c r="F539" s="593">
        <v>1079</v>
      </c>
      <c r="G539" s="593">
        <v>16</v>
      </c>
      <c r="H539" s="593">
        <v>485</v>
      </c>
      <c r="I539" s="593">
        <v>177</v>
      </c>
      <c r="J539" s="593">
        <v>4743</v>
      </c>
      <c r="K539" s="593">
        <v>4</v>
      </c>
      <c r="L539" s="593">
        <v>4342</v>
      </c>
      <c r="M539" s="593">
        <v>397</v>
      </c>
      <c r="O539" s="588"/>
      <c r="P539" s="588"/>
      <c r="Q539" s="588"/>
      <c r="R539" s="588"/>
      <c r="S539" s="588"/>
      <c r="T539" s="588"/>
      <c r="U539" s="588"/>
      <c r="V539" s="588"/>
      <c r="W539" s="588"/>
    </row>
    <row r="540" spans="1:23" ht="9" customHeight="1">
      <c r="A540" s="596"/>
      <c r="B540" s="595" t="s">
        <v>797</v>
      </c>
      <c r="C540" s="597" t="s">
        <v>1588</v>
      </c>
      <c r="D540" s="598">
        <v>940</v>
      </c>
      <c r="E540" s="598">
        <v>303</v>
      </c>
      <c r="F540" s="598">
        <v>271</v>
      </c>
      <c r="G540" s="598">
        <v>8</v>
      </c>
      <c r="H540" s="598">
        <v>18</v>
      </c>
      <c r="I540" s="598">
        <v>6</v>
      </c>
      <c r="J540" s="598">
        <v>637</v>
      </c>
      <c r="K540" s="598">
        <v>6</v>
      </c>
      <c r="L540" s="598">
        <v>614</v>
      </c>
      <c r="M540" s="598">
        <v>17</v>
      </c>
      <c r="O540" s="588"/>
      <c r="P540" s="588"/>
      <c r="Q540" s="588"/>
      <c r="R540" s="588"/>
      <c r="S540" s="588"/>
      <c r="T540" s="588"/>
      <c r="U540" s="588"/>
      <c r="V540" s="588"/>
      <c r="W540" s="588"/>
    </row>
    <row r="541" spans="1:23" ht="9" customHeight="1">
      <c r="A541" s="596"/>
      <c r="B541" s="595"/>
      <c r="C541" s="597" t="s">
        <v>1587</v>
      </c>
      <c r="D541" s="593">
        <v>374</v>
      </c>
      <c r="E541" s="593">
        <v>114</v>
      </c>
      <c r="F541" s="593">
        <v>75</v>
      </c>
      <c r="G541" s="593">
        <v>3</v>
      </c>
      <c r="H541" s="593">
        <v>31</v>
      </c>
      <c r="I541" s="593">
        <v>5</v>
      </c>
      <c r="J541" s="593">
        <v>260</v>
      </c>
      <c r="K541" s="593">
        <v>2</v>
      </c>
      <c r="L541" s="593">
        <v>236</v>
      </c>
      <c r="M541" s="593">
        <v>22</v>
      </c>
      <c r="O541" s="588"/>
      <c r="P541" s="588"/>
      <c r="Q541" s="588"/>
      <c r="R541" s="588"/>
      <c r="S541" s="588"/>
      <c r="T541" s="588"/>
      <c r="U541" s="588"/>
      <c r="V541" s="588"/>
      <c r="W541" s="588"/>
    </row>
    <row r="542" spans="1:23" ht="18" customHeight="1">
      <c r="A542" s="596"/>
      <c r="B542" s="595"/>
      <c r="C542" s="594" t="s">
        <v>1586</v>
      </c>
      <c r="D542" s="593">
        <v>1314</v>
      </c>
      <c r="E542" s="593">
        <v>417</v>
      </c>
      <c r="F542" s="593">
        <v>346</v>
      </c>
      <c r="G542" s="593">
        <v>11</v>
      </c>
      <c r="H542" s="593">
        <v>49</v>
      </c>
      <c r="I542" s="593">
        <v>11</v>
      </c>
      <c r="J542" s="593">
        <v>897</v>
      </c>
      <c r="K542" s="593">
        <v>8</v>
      </c>
      <c r="L542" s="593">
        <v>850</v>
      </c>
      <c r="M542" s="593">
        <v>39</v>
      </c>
      <c r="O542" s="588"/>
      <c r="P542" s="588"/>
      <c r="Q542" s="588"/>
      <c r="R542" s="588"/>
      <c r="S542" s="588"/>
      <c r="T542" s="588"/>
      <c r="U542" s="588"/>
      <c r="V542" s="588"/>
      <c r="W542" s="588"/>
    </row>
    <row r="543" spans="1:23" ht="9" customHeight="1">
      <c r="A543" s="596"/>
      <c r="B543" s="595" t="s">
        <v>1626</v>
      </c>
      <c r="C543" s="597" t="s">
        <v>1588</v>
      </c>
      <c r="D543" s="598">
        <v>267</v>
      </c>
      <c r="E543" s="601" t="s">
        <v>538</v>
      </c>
      <c r="F543" s="601" t="s">
        <v>538</v>
      </c>
      <c r="G543" s="601" t="s">
        <v>538</v>
      </c>
      <c r="H543" s="601" t="s">
        <v>538</v>
      </c>
      <c r="I543" s="601" t="s">
        <v>538</v>
      </c>
      <c r="J543" s="601" t="s">
        <v>538</v>
      </c>
      <c r="K543" s="601" t="s">
        <v>538</v>
      </c>
      <c r="L543" s="601" t="s">
        <v>538</v>
      </c>
      <c r="M543" s="601" t="s">
        <v>538</v>
      </c>
      <c r="O543" s="588"/>
      <c r="P543" s="588"/>
      <c r="Q543" s="588"/>
      <c r="R543" s="588"/>
      <c r="S543" s="588"/>
      <c r="T543" s="588"/>
      <c r="U543" s="588"/>
      <c r="V543" s="588"/>
      <c r="W543" s="588"/>
    </row>
    <row r="544" spans="1:23" ht="9" customHeight="1">
      <c r="A544" s="596"/>
      <c r="B544" s="595"/>
      <c r="C544" s="597" t="s">
        <v>1587</v>
      </c>
      <c r="D544" s="593">
        <v>130</v>
      </c>
      <c r="E544" s="601" t="s">
        <v>538</v>
      </c>
      <c r="F544" s="601" t="s">
        <v>538</v>
      </c>
      <c r="G544" s="601" t="s">
        <v>538</v>
      </c>
      <c r="H544" s="601" t="s">
        <v>538</v>
      </c>
      <c r="I544" s="601" t="s">
        <v>538</v>
      </c>
      <c r="J544" s="601" t="s">
        <v>538</v>
      </c>
      <c r="K544" s="601" t="s">
        <v>538</v>
      </c>
      <c r="L544" s="601" t="s">
        <v>538</v>
      </c>
      <c r="M544" s="601" t="s">
        <v>538</v>
      </c>
      <c r="O544" s="588"/>
      <c r="P544" s="588"/>
      <c r="Q544" s="588"/>
      <c r="R544" s="588"/>
      <c r="S544" s="588"/>
      <c r="T544" s="588"/>
      <c r="U544" s="588"/>
      <c r="V544" s="588"/>
      <c r="W544" s="588"/>
    </row>
    <row r="545" spans="1:23" ht="18" customHeight="1">
      <c r="A545" s="596"/>
      <c r="B545" s="595"/>
      <c r="C545" s="594" t="s">
        <v>1586</v>
      </c>
      <c r="D545" s="593">
        <v>397</v>
      </c>
      <c r="E545" s="600" t="s">
        <v>538</v>
      </c>
      <c r="F545" s="600" t="s">
        <v>538</v>
      </c>
      <c r="G545" s="600" t="s">
        <v>538</v>
      </c>
      <c r="H545" s="600" t="s">
        <v>538</v>
      </c>
      <c r="I545" s="600" t="s">
        <v>538</v>
      </c>
      <c r="J545" s="600" t="s">
        <v>538</v>
      </c>
      <c r="K545" s="600" t="s">
        <v>538</v>
      </c>
      <c r="L545" s="600" t="s">
        <v>538</v>
      </c>
      <c r="M545" s="600" t="s">
        <v>538</v>
      </c>
      <c r="O545" s="588"/>
      <c r="P545" s="588"/>
      <c r="Q545" s="588"/>
      <c r="R545" s="588"/>
      <c r="S545" s="588"/>
      <c r="T545" s="588"/>
      <c r="U545" s="588"/>
      <c r="V545" s="588"/>
      <c r="W545" s="588"/>
    </row>
    <row r="546" spans="1:23" ht="9" customHeight="1">
      <c r="A546" s="596"/>
      <c r="B546" s="595" t="s">
        <v>795</v>
      </c>
      <c r="C546" s="597" t="s">
        <v>1588</v>
      </c>
      <c r="D546" s="598">
        <v>17555</v>
      </c>
      <c r="E546" s="598">
        <v>4043</v>
      </c>
      <c r="F546" s="598">
        <v>3295</v>
      </c>
      <c r="G546" s="598">
        <v>67</v>
      </c>
      <c r="H546" s="598">
        <v>522</v>
      </c>
      <c r="I546" s="598">
        <v>159</v>
      </c>
      <c r="J546" s="598">
        <v>13512</v>
      </c>
      <c r="K546" s="598">
        <v>97</v>
      </c>
      <c r="L546" s="598">
        <v>12904</v>
      </c>
      <c r="M546" s="598">
        <v>511</v>
      </c>
      <c r="O546" s="588"/>
      <c r="P546" s="588"/>
      <c r="Q546" s="588"/>
      <c r="R546" s="588"/>
      <c r="S546" s="588"/>
      <c r="T546" s="588"/>
      <c r="U546" s="588"/>
      <c r="V546" s="588"/>
      <c r="W546" s="588"/>
    </row>
    <row r="547" spans="1:23" ht="9" customHeight="1">
      <c r="A547" s="596"/>
      <c r="B547" s="595"/>
      <c r="C547" s="597" t="s">
        <v>1587</v>
      </c>
      <c r="D547" s="593">
        <v>7554</v>
      </c>
      <c r="E547" s="593">
        <v>1871</v>
      </c>
      <c r="F547" s="593">
        <v>916</v>
      </c>
      <c r="G547" s="593">
        <v>50</v>
      </c>
      <c r="H547" s="593">
        <v>731</v>
      </c>
      <c r="I547" s="593">
        <v>174</v>
      </c>
      <c r="J547" s="593">
        <v>5683</v>
      </c>
      <c r="K547" s="593">
        <v>10</v>
      </c>
      <c r="L547" s="593">
        <v>5195</v>
      </c>
      <c r="M547" s="593">
        <v>478</v>
      </c>
      <c r="O547" s="588"/>
      <c r="P547" s="588"/>
      <c r="Q547" s="588"/>
      <c r="R547" s="588"/>
      <c r="S547" s="588"/>
      <c r="T547" s="588"/>
      <c r="U547" s="588"/>
      <c r="V547" s="588"/>
      <c r="W547" s="588"/>
    </row>
    <row r="548" spans="1:23" ht="18" customHeight="1">
      <c r="A548" s="596"/>
      <c r="B548" s="595"/>
      <c r="C548" s="594" t="s">
        <v>1586</v>
      </c>
      <c r="D548" s="593">
        <v>25109</v>
      </c>
      <c r="E548" s="593">
        <v>5914</v>
      </c>
      <c r="F548" s="593">
        <v>4211</v>
      </c>
      <c r="G548" s="593">
        <v>117</v>
      </c>
      <c r="H548" s="593">
        <v>1253</v>
      </c>
      <c r="I548" s="593">
        <v>333</v>
      </c>
      <c r="J548" s="593">
        <v>19195</v>
      </c>
      <c r="K548" s="593">
        <v>107</v>
      </c>
      <c r="L548" s="593">
        <v>18099</v>
      </c>
      <c r="M548" s="593">
        <v>989</v>
      </c>
      <c r="O548" s="588"/>
      <c r="P548" s="588"/>
      <c r="Q548" s="588"/>
      <c r="R548" s="588"/>
      <c r="S548" s="588"/>
      <c r="T548" s="588"/>
      <c r="U548" s="588"/>
      <c r="V548" s="588"/>
      <c r="W548" s="588"/>
    </row>
    <row r="549" spans="1:23" s="588" customFormat="1" ht="27" customHeight="1">
      <c r="B549" s="592" t="s">
        <v>1625</v>
      </c>
      <c r="C549" s="602" t="s">
        <v>1588</v>
      </c>
      <c r="D549" s="598">
        <v>1424</v>
      </c>
      <c r="E549" s="598">
        <v>365</v>
      </c>
      <c r="F549" s="598">
        <v>285</v>
      </c>
      <c r="G549" s="598">
        <v>2</v>
      </c>
      <c r="H549" s="598">
        <v>68</v>
      </c>
      <c r="I549" s="598">
        <v>10</v>
      </c>
      <c r="J549" s="598">
        <v>1059</v>
      </c>
      <c r="K549" s="598">
        <v>5</v>
      </c>
      <c r="L549" s="598">
        <v>981</v>
      </c>
      <c r="M549" s="598">
        <v>73</v>
      </c>
    </row>
    <row r="550" spans="1:23" ht="9" customHeight="1">
      <c r="A550" s="596"/>
      <c r="B550" s="595"/>
      <c r="C550" s="597" t="s">
        <v>1587</v>
      </c>
      <c r="D550" s="593">
        <v>506</v>
      </c>
      <c r="E550" s="593">
        <v>136</v>
      </c>
      <c r="F550" s="593">
        <v>48</v>
      </c>
      <c r="G550" s="593">
        <v>1</v>
      </c>
      <c r="H550" s="593">
        <v>73</v>
      </c>
      <c r="I550" s="593">
        <v>14</v>
      </c>
      <c r="J550" s="593">
        <v>370</v>
      </c>
      <c r="K550" s="593">
        <v>0</v>
      </c>
      <c r="L550" s="593">
        <v>343</v>
      </c>
      <c r="M550" s="593">
        <v>27</v>
      </c>
      <c r="O550" s="588"/>
      <c r="P550" s="588"/>
      <c r="Q550" s="588"/>
      <c r="R550" s="588"/>
      <c r="S550" s="588"/>
      <c r="T550" s="588"/>
      <c r="U550" s="588"/>
      <c r="V550" s="588"/>
      <c r="W550" s="588"/>
    </row>
    <row r="551" spans="1:23" ht="18" customHeight="1">
      <c r="A551" s="596"/>
      <c r="B551" s="595"/>
      <c r="C551" s="594" t="s">
        <v>1586</v>
      </c>
      <c r="D551" s="593">
        <v>1930</v>
      </c>
      <c r="E551" s="593">
        <v>501</v>
      </c>
      <c r="F551" s="593">
        <v>333</v>
      </c>
      <c r="G551" s="593">
        <v>3</v>
      </c>
      <c r="H551" s="593">
        <v>141</v>
      </c>
      <c r="I551" s="593">
        <v>24</v>
      </c>
      <c r="J551" s="593">
        <v>1429</v>
      </c>
      <c r="K551" s="593">
        <v>5</v>
      </c>
      <c r="L551" s="593">
        <v>1324</v>
      </c>
      <c r="M551" s="593">
        <v>100</v>
      </c>
      <c r="O551" s="588"/>
      <c r="P551" s="588"/>
      <c r="Q551" s="588"/>
      <c r="R551" s="588"/>
      <c r="S551" s="588"/>
      <c r="T551" s="588"/>
      <c r="U551" s="588"/>
      <c r="V551" s="588"/>
      <c r="W551" s="588"/>
    </row>
    <row r="552" spans="1:23" ht="18" customHeight="1">
      <c r="A552" s="1448" t="s">
        <v>1624</v>
      </c>
      <c r="B552" s="1449"/>
      <c r="C552" s="597" t="s">
        <v>1588</v>
      </c>
      <c r="D552" s="598">
        <v>24671</v>
      </c>
      <c r="E552" s="598">
        <v>5976</v>
      </c>
      <c r="F552" s="598">
        <v>4751</v>
      </c>
      <c r="G552" s="598">
        <v>98</v>
      </c>
      <c r="H552" s="598">
        <v>845</v>
      </c>
      <c r="I552" s="598">
        <v>282</v>
      </c>
      <c r="J552" s="598">
        <v>18695</v>
      </c>
      <c r="K552" s="598">
        <v>118</v>
      </c>
      <c r="L552" s="598">
        <v>17749</v>
      </c>
      <c r="M552" s="598">
        <v>828</v>
      </c>
      <c r="O552" s="588"/>
      <c r="P552" s="588"/>
      <c r="Q552" s="588"/>
      <c r="R552" s="588"/>
      <c r="S552" s="588"/>
      <c r="T552" s="588"/>
      <c r="U552" s="588"/>
      <c r="V552" s="588"/>
      <c r="W552" s="588"/>
    </row>
    <row r="553" spans="1:23" ht="9" customHeight="1">
      <c r="A553" s="596"/>
      <c r="B553" s="595"/>
      <c r="C553" s="597" t="s">
        <v>1587</v>
      </c>
      <c r="D553" s="593">
        <v>13427</v>
      </c>
      <c r="E553" s="593">
        <v>3594</v>
      </c>
      <c r="F553" s="593">
        <v>1815</v>
      </c>
      <c r="G553" s="593">
        <v>69</v>
      </c>
      <c r="H553" s="593">
        <v>1334</v>
      </c>
      <c r="I553" s="593">
        <v>376</v>
      </c>
      <c r="J553" s="593">
        <v>9833</v>
      </c>
      <c r="K553" s="593">
        <v>17</v>
      </c>
      <c r="L553" s="593">
        <v>8864</v>
      </c>
      <c r="M553" s="593">
        <v>952</v>
      </c>
      <c r="O553" s="588"/>
      <c r="P553" s="588"/>
      <c r="Q553" s="588"/>
      <c r="R553" s="588"/>
      <c r="S553" s="588"/>
      <c r="T553" s="588"/>
      <c r="U553" s="588"/>
      <c r="V553" s="588"/>
      <c r="W553" s="588"/>
    </row>
    <row r="554" spans="1:23" ht="18" customHeight="1">
      <c r="A554" s="596"/>
      <c r="B554" s="595"/>
      <c r="C554" s="594" t="s">
        <v>1586</v>
      </c>
      <c r="D554" s="593">
        <v>38098</v>
      </c>
      <c r="E554" s="593">
        <v>9570</v>
      </c>
      <c r="F554" s="593">
        <v>6566</v>
      </c>
      <c r="G554" s="593">
        <v>167</v>
      </c>
      <c r="H554" s="593">
        <v>2179</v>
      </c>
      <c r="I554" s="593">
        <v>658</v>
      </c>
      <c r="J554" s="593">
        <v>28528</v>
      </c>
      <c r="K554" s="593">
        <v>135</v>
      </c>
      <c r="L554" s="593">
        <v>26613</v>
      </c>
      <c r="M554" s="593">
        <v>1780</v>
      </c>
      <c r="O554" s="588"/>
      <c r="P554" s="588"/>
      <c r="Q554" s="588"/>
      <c r="R554" s="588"/>
      <c r="S554" s="588"/>
      <c r="T554" s="588"/>
      <c r="U554" s="588"/>
      <c r="V554" s="588"/>
      <c r="W554" s="588"/>
    </row>
    <row r="555" spans="1:23" s="588" customFormat="1" ht="18" customHeight="1">
      <c r="A555" s="590" t="s">
        <v>413</v>
      </c>
      <c r="B555" s="592"/>
      <c r="C555" s="591"/>
    </row>
    <row r="556" spans="1:23" s="588" customFormat="1" ht="18" customHeight="1">
      <c r="B556" s="592" t="s">
        <v>1623</v>
      </c>
      <c r="C556" s="602" t="s">
        <v>1588</v>
      </c>
      <c r="D556" s="598">
        <v>118</v>
      </c>
      <c r="E556" s="598">
        <v>68</v>
      </c>
      <c r="F556" s="598">
        <v>32</v>
      </c>
      <c r="G556" s="598">
        <v>0</v>
      </c>
      <c r="H556" s="598">
        <v>31</v>
      </c>
      <c r="I556" s="598">
        <v>5</v>
      </c>
      <c r="J556" s="598">
        <v>50</v>
      </c>
      <c r="K556" s="598">
        <v>0</v>
      </c>
      <c r="L556" s="598">
        <v>32</v>
      </c>
      <c r="M556" s="598">
        <v>18</v>
      </c>
    </row>
    <row r="557" spans="1:23" ht="9" customHeight="1">
      <c r="A557" s="596"/>
      <c r="B557" s="595"/>
      <c r="C557" s="597" t="s">
        <v>1587</v>
      </c>
      <c r="D557" s="593">
        <v>44</v>
      </c>
      <c r="E557" s="593">
        <v>30</v>
      </c>
      <c r="F557" s="593">
        <v>10</v>
      </c>
      <c r="G557" s="593">
        <v>0</v>
      </c>
      <c r="H557" s="593">
        <v>17</v>
      </c>
      <c r="I557" s="593">
        <v>3</v>
      </c>
      <c r="J557" s="593">
        <v>14</v>
      </c>
      <c r="K557" s="593">
        <v>0</v>
      </c>
      <c r="L557" s="593">
        <v>10</v>
      </c>
      <c r="M557" s="593">
        <v>4</v>
      </c>
      <c r="O557" s="588"/>
      <c r="P557" s="588"/>
      <c r="Q557" s="588"/>
      <c r="R557" s="588"/>
      <c r="S557" s="588"/>
      <c r="T557" s="588"/>
      <c r="U557" s="588"/>
      <c r="V557" s="588"/>
      <c r="W557" s="588"/>
    </row>
    <row r="558" spans="1:23" ht="18" customHeight="1">
      <c r="A558" s="596"/>
      <c r="B558" s="595"/>
      <c r="C558" s="594" t="s">
        <v>1586</v>
      </c>
      <c r="D558" s="593">
        <v>162</v>
      </c>
      <c r="E558" s="593">
        <v>98</v>
      </c>
      <c r="F558" s="593">
        <v>42</v>
      </c>
      <c r="G558" s="593">
        <v>0</v>
      </c>
      <c r="H558" s="593">
        <v>48</v>
      </c>
      <c r="I558" s="593">
        <v>8</v>
      </c>
      <c r="J558" s="593">
        <v>64</v>
      </c>
      <c r="K558" s="593">
        <v>0</v>
      </c>
      <c r="L558" s="593">
        <v>42</v>
      </c>
      <c r="M558" s="593">
        <v>22</v>
      </c>
      <c r="O558" s="588"/>
      <c r="P558" s="588"/>
      <c r="Q558" s="588"/>
      <c r="R558" s="588"/>
      <c r="S558" s="588"/>
      <c r="T558" s="588"/>
      <c r="U558" s="588"/>
      <c r="V558" s="588"/>
      <c r="W558" s="588"/>
    </row>
    <row r="559" spans="1:23" ht="9" customHeight="1">
      <c r="A559" s="596"/>
      <c r="B559" s="595" t="s">
        <v>792</v>
      </c>
      <c r="C559" s="597" t="s">
        <v>1588</v>
      </c>
      <c r="D559" s="598">
        <v>778</v>
      </c>
      <c r="E559" s="601" t="s">
        <v>538</v>
      </c>
      <c r="F559" s="601" t="s">
        <v>538</v>
      </c>
      <c r="G559" s="601" t="s">
        <v>538</v>
      </c>
      <c r="H559" s="601" t="s">
        <v>538</v>
      </c>
      <c r="I559" s="601" t="s">
        <v>538</v>
      </c>
      <c r="J559" s="601" t="s">
        <v>538</v>
      </c>
      <c r="K559" s="601" t="s">
        <v>538</v>
      </c>
      <c r="L559" s="601" t="s">
        <v>538</v>
      </c>
      <c r="M559" s="601" t="s">
        <v>538</v>
      </c>
      <c r="O559" s="588"/>
      <c r="P559" s="588"/>
      <c r="Q559" s="588"/>
      <c r="R559" s="588"/>
      <c r="S559" s="588"/>
      <c r="T559" s="588"/>
      <c r="U559" s="588"/>
      <c r="V559" s="588"/>
      <c r="W559" s="588"/>
    </row>
    <row r="560" spans="1:23" ht="9" customHeight="1">
      <c r="A560" s="604"/>
      <c r="B560" s="595"/>
      <c r="C560" s="597" t="s">
        <v>1587</v>
      </c>
      <c r="D560" s="593">
        <v>279</v>
      </c>
      <c r="E560" s="601" t="s">
        <v>538</v>
      </c>
      <c r="F560" s="601" t="s">
        <v>538</v>
      </c>
      <c r="G560" s="601" t="s">
        <v>538</v>
      </c>
      <c r="H560" s="601" t="s">
        <v>538</v>
      </c>
      <c r="I560" s="601" t="s">
        <v>538</v>
      </c>
      <c r="J560" s="601" t="s">
        <v>538</v>
      </c>
      <c r="K560" s="601" t="s">
        <v>538</v>
      </c>
      <c r="L560" s="601" t="s">
        <v>538</v>
      </c>
      <c r="M560" s="601" t="s">
        <v>538</v>
      </c>
      <c r="O560" s="588"/>
      <c r="P560" s="588"/>
      <c r="Q560" s="588"/>
      <c r="R560" s="588"/>
      <c r="S560" s="588"/>
      <c r="T560" s="588"/>
      <c r="U560" s="588"/>
      <c r="V560" s="588"/>
      <c r="W560" s="588"/>
    </row>
    <row r="561" spans="1:23" ht="18" customHeight="1">
      <c r="A561" s="596"/>
      <c r="B561" s="595"/>
      <c r="C561" s="594" t="s">
        <v>1586</v>
      </c>
      <c r="D561" s="593">
        <v>1057</v>
      </c>
      <c r="E561" s="600" t="s">
        <v>538</v>
      </c>
      <c r="F561" s="600" t="s">
        <v>538</v>
      </c>
      <c r="G561" s="600" t="s">
        <v>538</v>
      </c>
      <c r="H561" s="600" t="s">
        <v>538</v>
      </c>
      <c r="I561" s="600" t="s">
        <v>538</v>
      </c>
      <c r="J561" s="600" t="s">
        <v>538</v>
      </c>
      <c r="K561" s="600" t="s">
        <v>538</v>
      </c>
      <c r="L561" s="600" t="s">
        <v>538</v>
      </c>
      <c r="M561" s="600" t="s">
        <v>538</v>
      </c>
      <c r="O561" s="588"/>
      <c r="P561" s="588"/>
      <c r="Q561" s="588"/>
      <c r="R561" s="588"/>
      <c r="S561" s="588"/>
      <c r="T561" s="588"/>
      <c r="U561" s="588"/>
      <c r="V561" s="588"/>
      <c r="W561" s="588"/>
    </row>
    <row r="562" spans="1:23" ht="9" customHeight="1">
      <c r="A562" s="596"/>
      <c r="B562" s="595" t="s">
        <v>791</v>
      </c>
      <c r="C562" s="597" t="s">
        <v>1588</v>
      </c>
      <c r="D562" s="598">
        <v>4443</v>
      </c>
      <c r="E562" s="598">
        <v>2064</v>
      </c>
      <c r="F562" s="598">
        <v>1322</v>
      </c>
      <c r="G562" s="598">
        <v>34</v>
      </c>
      <c r="H562" s="598">
        <v>634</v>
      </c>
      <c r="I562" s="598">
        <v>74</v>
      </c>
      <c r="J562" s="598">
        <v>2379</v>
      </c>
      <c r="K562" s="598">
        <v>8</v>
      </c>
      <c r="L562" s="598">
        <v>1920</v>
      </c>
      <c r="M562" s="598">
        <v>451</v>
      </c>
      <c r="O562" s="588"/>
      <c r="P562" s="588"/>
      <c r="Q562" s="588"/>
      <c r="R562" s="588"/>
      <c r="S562" s="588"/>
      <c r="T562" s="588"/>
      <c r="U562" s="588"/>
      <c r="V562" s="588"/>
      <c r="W562" s="588"/>
    </row>
    <row r="563" spans="1:23" ht="9" customHeight="1">
      <c r="A563" s="596"/>
      <c r="B563" s="595"/>
      <c r="C563" s="597" t="s">
        <v>1587</v>
      </c>
      <c r="D563" s="593">
        <v>926</v>
      </c>
      <c r="E563" s="593">
        <v>428</v>
      </c>
      <c r="F563" s="593">
        <v>198</v>
      </c>
      <c r="G563" s="593">
        <v>6</v>
      </c>
      <c r="H563" s="593">
        <v>184</v>
      </c>
      <c r="I563" s="593">
        <v>40</v>
      </c>
      <c r="J563" s="593">
        <v>498</v>
      </c>
      <c r="K563" s="593">
        <v>0</v>
      </c>
      <c r="L563" s="593">
        <v>410</v>
      </c>
      <c r="M563" s="593">
        <v>88</v>
      </c>
      <c r="O563" s="588"/>
      <c r="P563" s="588"/>
      <c r="Q563" s="588"/>
      <c r="R563" s="588"/>
      <c r="S563" s="588"/>
      <c r="T563" s="588"/>
      <c r="U563" s="588"/>
      <c r="V563" s="588"/>
      <c r="W563" s="588"/>
    </row>
    <row r="564" spans="1:23" ht="18" customHeight="1">
      <c r="A564" s="596"/>
      <c r="B564" s="595"/>
      <c r="C564" s="594" t="s">
        <v>1586</v>
      </c>
      <c r="D564" s="593">
        <v>5369</v>
      </c>
      <c r="E564" s="593">
        <v>2492</v>
      </c>
      <c r="F564" s="593">
        <v>1520</v>
      </c>
      <c r="G564" s="593">
        <v>40</v>
      </c>
      <c r="H564" s="593">
        <v>818</v>
      </c>
      <c r="I564" s="593">
        <v>114</v>
      </c>
      <c r="J564" s="593">
        <v>2877</v>
      </c>
      <c r="K564" s="593">
        <v>8</v>
      </c>
      <c r="L564" s="593">
        <v>2330</v>
      </c>
      <c r="M564" s="593">
        <v>539</v>
      </c>
      <c r="O564" s="588"/>
      <c r="P564" s="588"/>
      <c r="Q564" s="588"/>
      <c r="R564" s="588"/>
      <c r="S564" s="588"/>
      <c r="T564" s="588"/>
      <c r="U564" s="588"/>
      <c r="V564" s="588"/>
      <c r="W564" s="588"/>
    </row>
    <row r="565" spans="1:23" ht="9" customHeight="1">
      <c r="A565" s="596"/>
      <c r="B565" s="595" t="s">
        <v>790</v>
      </c>
      <c r="C565" s="597" t="s">
        <v>1588</v>
      </c>
      <c r="D565" s="598">
        <v>414</v>
      </c>
      <c r="E565" s="598">
        <v>267</v>
      </c>
      <c r="F565" s="598">
        <v>139</v>
      </c>
      <c r="G565" s="598">
        <v>1</v>
      </c>
      <c r="H565" s="598">
        <v>113</v>
      </c>
      <c r="I565" s="598">
        <v>14</v>
      </c>
      <c r="J565" s="598">
        <v>147</v>
      </c>
      <c r="K565" s="598">
        <v>0</v>
      </c>
      <c r="L565" s="598">
        <v>95</v>
      </c>
      <c r="M565" s="598">
        <v>52</v>
      </c>
      <c r="O565" s="588"/>
      <c r="P565" s="588"/>
      <c r="Q565" s="588"/>
      <c r="R565" s="588"/>
      <c r="S565" s="588"/>
      <c r="T565" s="588"/>
      <c r="U565" s="588"/>
      <c r="V565" s="588"/>
      <c r="W565" s="588"/>
    </row>
    <row r="566" spans="1:23" ht="9" customHeight="1">
      <c r="A566" s="596"/>
      <c r="B566" s="595"/>
      <c r="C566" s="597" t="s">
        <v>1587</v>
      </c>
      <c r="D566" s="593">
        <v>104</v>
      </c>
      <c r="E566" s="593">
        <v>53</v>
      </c>
      <c r="F566" s="593">
        <v>13</v>
      </c>
      <c r="G566" s="593">
        <v>0</v>
      </c>
      <c r="H566" s="593">
        <v>36</v>
      </c>
      <c r="I566" s="593">
        <v>4</v>
      </c>
      <c r="J566" s="593">
        <v>51</v>
      </c>
      <c r="K566" s="593">
        <v>0</v>
      </c>
      <c r="L566" s="593">
        <v>27</v>
      </c>
      <c r="M566" s="593">
        <v>24</v>
      </c>
      <c r="O566" s="588"/>
      <c r="P566" s="588"/>
      <c r="Q566" s="588"/>
      <c r="R566" s="588"/>
      <c r="S566" s="588"/>
      <c r="T566" s="588"/>
      <c r="U566" s="588"/>
      <c r="V566" s="588"/>
      <c r="W566" s="588"/>
    </row>
    <row r="567" spans="1:23" ht="18" customHeight="1">
      <c r="A567" s="596"/>
      <c r="B567" s="595"/>
      <c r="C567" s="594" t="s">
        <v>1586</v>
      </c>
      <c r="D567" s="593">
        <v>518</v>
      </c>
      <c r="E567" s="593">
        <v>320</v>
      </c>
      <c r="F567" s="593">
        <v>152</v>
      </c>
      <c r="G567" s="593">
        <v>1</v>
      </c>
      <c r="H567" s="593">
        <v>149</v>
      </c>
      <c r="I567" s="593">
        <v>18</v>
      </c>
      <c r="J567" s="593">
        <v>198</v>
      </c>
      <c r="K567" s="593">
        <v>0</v>
      </c>
      <c r="L567" s="593">
        <v>122</v>
      </c>
      <c r="M567" s="593">
        <v>76</v>
      </c>
      <c r="O567" s="588"/>
      <c r="P567" s="588"/>
      <c r="Q567" s="588"/>
      <c r="R567" s="588"/>
      <c r="S567" s="588"/>
      <c r="T567" s="588"/>
      <c r="U567" s="588"/>
      <c r="V567" s="588"/>
      <c r="W567" s="588"/>
    </row>
    <row r="568" spans="1:23" ht="9" customHeight="1">
      <c r="A568" s="596"/>
      <c r="B568" s="595" t="s">
        <v>789</v>
      </c>
      <c r="C568" s="597" t="s">
        <v>1588</v>
      </c>
      <c r="D568" s="598">
        <v>400</v>
      </c>
      <c r="E568" s="598">
        <v>242</v>
      </c>
      <c r="F568" s="598">
        <v>123</v>
      </c>
      <c r="G568" s="598">
        <v>8</v>
      </c>
      <c r="H568" s="598">
        <v>105</v>
      </c>
      <c r="I568" s="598">
        <v>6</v>
      </c>
      <c r="J568" s="598">
        <v>158</v>
      </c>
      <c r="K568" s="598">
        <v>1</v>
      </c>
      <c r="L568" s="598">
        <v>88</v>
      </c>
      <c r="M568" s="598">
        <v>69</v>
      </c>
      <c r="O568" s="588"/>
      <c r="P568" s="588"/>
      <c r="Q568" s="588"/>
      <c r="R568" s="588"/>
      <c r="S568" s="588"/>
      <c r="T568" s="588"/>
      <c r="U568" s="588"/>
      <c r="V568" s="588"/>
      <c r="W568" s="588"/>
    </row>
    <row r="569" spans="1:23" ht="9" customHeight="1">
      <c r="A569" s="596"/>
      <c r="B569" s="595"/>
      <c r="C569" s="597" t="s">
        <v>1587</v>
      </c>
      <c r="D569" s="593">
        <v>183</v>
      </c>
      <c r="E569" s="593">
        <v>101</v>
      </c>
      <c r="F569" s="593">
        <v>25</v>
      </c>
      <c r="G569" s="593">
        <v>5</v>
      </c>
      <c r="H569" s="593">
        <v>65</v>
      </c>
      <c r="I569" s="593">
        <v>6</v>
      </c>
      <c r="J569" s="593">
        <v>82</v>
      </c>
      <c r="K569" s="593">
        <v>0</v>
      </c>
      <c r="L569" s="593">
        <v>37</v>
      </c>
      <c r="M569" s="593">
        <v>45</v>
      </c>
      <c r="O569" s="588"/>
      <c r="P569" s="588"/>
      <c r="Q569" s="588"/>
      <c r="R569" s="588"/>
      <c r="S569" s="588"/>
      <c r="T569" s="588"/>
      <c r="U569" s="588"/>
      <c r="V569" s="588"/>
      <c r="W569" s="588"/>
    </row>
    <row r="570" spans="1:23" ht="18" customHeight="1">
      <c r="A570" s="596"/>
      <c r="B570" s="595"/>
      <c r="C570" s="594" t="s">
        <v>1586</v>
      </c>
      <c r="D570" s="593">
        <v>583</v>
      </c>
      <c r="E570" s="593">
        <v>343</v>
      </c>
      <c r="F570" s="593">
        <v>148</v>
      </c>
      <c r="G570" s="593">
        <v>13</v>
      </c>
      <c r="H570" s="593">
        <v>170</v>
      </c>
      <c r="I570" s="593">
        <v>12</v>
      </c>
      <c r="J570" s="593">
        <v>240</v>
      </c>
      <c r="K570" s="593">
        <v>1</v>
      </c>
      <c r="L570" s="593">
        <v>125</v>
      </c>
      <c r="M570" s="593">
        <v>114</v>
      </c>
      <c r="O570" s="588"/>
      <c r="P570" s="588"/>
      <c r="Q570" s="588"/>
      <c r="R570" s="588"/>
      <c r="S570" s="588"/>
      <c r="T570" s="588"/>
      <c r="U570" s="588"/>
      <c r="V570" s="588"/>
      <c r="W570" s="588"/>
    </row>
    <row r="571" spans="1:23" ht="9" customHeight="1">
      <c r="A571" s="596"/>
      <c r="B571" s="595" t="s">
        <v>788</v>
      </c>
      <c r="C571" s="597" t="s">
        <v>1588</v>
      </c>
      <c r="D571" s="598">
        <v>9</v>
      </c>
      <c r="E571" s="601" t="s">
        <v>538</v>
      </c>
      <c r="F571" s="601" t="s">
        <v>538</v>
      </c>
      <c r="G571" s="601" t="s">
        <v>538</v>
      </c>
      <c r="H571" s="601" t="s">
        <v>538</v>
      </c>
      <c r="I571" s="601" t="s">
        <v>538</v>
      </c>
      <c r="J571" s="601" t="s">
        <v>538</v>
      </c>
      <c r="K571" s="601" t="s">
        <v>538</v>
      </c>
      <c r="L571" s="601" t="s">
        <v>538</v>
      </c>
      <c r="M571" s="601" t="s">
        <v>538</v>
      </c>
      <c r="O571" s="588"/>
      <c r="P571" s="588"/>
      <c r="Q571" s="588"/>
      <c r="R571" s="588"/>
      <c r="S571" s="588"/>
      <c r="T571" s="588"/>
      <c r="U571" s="588"/>
      <c r="V571" s="588"/>
      <c r="W571" s="588"/>
    </row>
    <row r="572" spans="1:23" ht="9" customHeight="1">
      <c r="A572" s="596"/>
      <c r="B572" s="595"/>
      <c r="C572" s="597" t="s">
        <v>1587</v>
      </c>
      <c r="D572" s="593">
        <v>2</v>
      </c>
      <c r="E572" s="601" t="s">
        <v>538</v>
      </c>
      <c r="F572" s="601" t="s">
        <v>538</v>
      </c>
      <c r="G572" s="601" t="s">
        <v>538</v>
      </c>
      <c r="H572" s="601" t="s">
        <v>538</v>
      </c>
      <c r="I572" s="601" t="s">
        <v>538</v>
      </c>
      <c r="J572" s="601" t="s">
        <v>538</v>
      </c>
      <c r="K572" s="601" t="s">
        <v>538</v>
      </c>
      <c r="L572" s="601" t="s">
        <v>538</v>
      </c>
      <c r="M572" s="601" t="s">
        <v>538</v>
      </c>
      <c r="O572" s="588"/>
      <c r="P572" s="588"/>
      <c r="Q572" s="588"/>
      <c r="R572" s="588"/>
      <c r="S572" s="588"/>
      <c r="T572" s="588"/>
      <c r="U572" s="588"/>
      <c r="V572" s="588"/>
      <c r="W572" s="588"/>
    </row>
    <row r="573" spans="1:23" ht="18" customHeight="1">
      <c r="A573" s="596"/>
      <c r="B573" s="595"/>
      <c r="C573" s="594" t="s">
        <v>1586</v>
      </c>
      <c r="D573" s="593">
        <v>11</v>
      </c>
      <c r="E573" s="600" t="s">
        <v>538</v>
      </c>
      <c r="F573" s="600" t="s">
        <v>538</v>
      </c>
      <c r="G573" s="600" t="s">
        <v>538</v>
      </c>
      <c r="H573" s="600" t="s">
        <v>538</v>
      </c>
      <c r="I573" s="600" t="s">
        <v>538</v>
      </c>
      <c r="J573" s="600" t="s">
        <v>538</v>
      </c>
      <c r="K573" s="600" t="s">
        <v>538</v>
      </c>
      <c r="L573" s="600" t="s">
        <v>538</v>
      </c>
      <c r="M573" s="600" t="s">
        <v>538</v>
      </c>
      <c r="O573" s="588"/>
      <c r="P573" s="588"/>
      <c r="Q573" s="588"/>
      <c r="R573" s="588"/>
      <c r="S573" s="588"/>
      <c r="T573" s="588"/>
      <c r="U573" s="588"/>
      <c r="V573" s="588"/>
      <c r="W573" s="588"/>
    </row>
    <row r="574" spans="1:23" ht="9" customHeight="1">
      <c r="A574" s="596"/>
      <c r="B574" s="595" t="s">
        <v>787</v>
      </c>
      <c r="C574" s="597" t="s">
        <v>1588</v>
      </c>
      <c r="D574" s="598">
        <v>289</v>
      </c>
      <c r="E574" s="598">
        <v>192</v>
      </c>
      <c r="F574" s="598">
        <v>98</v>
      </c>
      <c r="G574" s="598">
        <v>1</v>
      </c>
      <c r="H574" s="598">
        <v>91</v>
      </c>
      <c r="I574" s="598">
        <v>2</v>
      </c>
      <c r="J574" s="598">
        <v>97</v>
      </c>
      <c r="K574" s="598">
        <v>0</v>
      </c>
      <c r="L574" s="598">
        <v>72</v>
      </c>
      <c r="M574" s="598">
        <v>25</v>
      </c>
      <c r="O574" s="588"/>
      <c r="P574" s="588"/>
      <c r="Q574" s="588"/>
      <c r="R574" s="588"/>
      <c r="S574" s="588"/>
      <c r="T574" s="588"/>
      <c r="U574" s="588"/>
      <c r="V574" s="588"/>
      <c r="W574" s="588"/>
    </row>
    <row r="575" spans="1:23" ht="9" customHeight="1">
      <c r="A575" s="596"/>
      <c r="B575" s="595"/>
      <c r="C575" s="597" t="s">
        <v>1587</v>
      </c>
      <c r="D575" s="593">
        <v>198</v>
      </c>
      <c r="E575" s="593">
        <v>145</v>
      </c>
      <c r="F575" s="593">
        <v>46</v>
      </c>
      <c r="G575" s="593">
        <v>3</v>
      </c>
      <c r="H575" s="593">
        <v>89</v>
      </c>
      <c r="I575" s="593">
        <v>7</v>
      </c>
      <c r="J575" s="593">
        <v>53</v>
      </c>
      <c r="K575" s="593">
        <v>0</v>
      </c>
      <c r="L575" s="593">
        <v>38</v>
      </c>
      <c r="M575" s="593">
        <v>15</v>
      </c>
      <c r="O575" s="588"/>
      <c r="P575" s="588"/>
      <c r="Q575" s="588"/>
      <c r="R575" s="588"/>
      <c r="S575" s="588"/>
      <c r="T575" s="588"/>
      <c r="U575" s="588"/>
      <c r="V575" s="588"/>
      <c r="W575" s="588"/>
    </row>
    <row r="576" spans="1:23" ht="18" customHeight="1">
      <c r="A576" s="596"/>
      <c r="B576" s="595"/>
      <c r="C576" s="594" t="s">
        <v>1586</v>
      </c>
      <c r="D576" s="593">
        <v>487</v>
      </c>
      <c r="E576" s="593">
        <v>337</v>
      </c>
      <c r="F576" s="593">
        <v>144</v>
      </c>
      <c r="G576" s="593">
        <v>4</v>
      </c>
      <c r="H576" s="593">
        <v>180</v>
      </c>
      <c r="I576" s="593">
        <v>9</v>
      </c>
      <c r="J576" s="593">
        <v>150</v>
      </c>
      <c r="K576" s="593">
        <v>0</v>
      </c>
      <c r="L576" s="593">
        <v>110</v>
      </c>
      <c r="M576" s="593">
        <v>40</v>
      </c>
      <c r="O576" s="588"/>
      <c r="P576" s="588"/>
      <c r="Q576" s="588"/>
      <c r="R576" s="588"/>
      <c r="S576" s="588"/>
      <c r="T576" s="588"/>
      <c r="U576" s="588"/>
      <c r="V576" s="588"/>
      <c r="W576" s="588"/>
    </row>
    <row r="577" spans="1:23" ht="32.25" customHeight="1">
      <c r="A577" s="596"/>
      <c r="B577" s="595"/>
      <c r="C577" s="594"/>
      <c r="D577" s="593"/>
      <c r="E577" s="593"/>
      <c r="F577" s="593"/>
      <c r="G577" s="593"/>
      <c r="H577" s="593"/>
      <c r="I577" s="593"/>
      <c r="J577" s="593"/>
      <c r="K577" s="593"/>
      <c r="L577" s="593"/>
      <c r="M577" s="593"/>
      <c r="O577" s="588"/>
      <c r="P577" s="588"/>
      <c r="Q577" s="588"/>
      <c r="R577" s="588"/>
      <c r="S577" s="588"/>
      <c r="T577" s="588"/>
      <c r="U577" s="588"/>
      <c r="V577" s="588"/>
      <c r="W577" s="588"/>
    </row>
    <row r="578" spans="1:23" s="588" customFormat="1" ht="9" customHeight="1">
      <c r="A578" s="589" t="s">
        <v>51</v>
      </c>
      <c r="B578" s="592"/>
      <c r="C578" s="591"/>
      <c r="D578" s="590"/>
      <c r="E578" s="590"/>
      <c r="F578" s="590"/>
      <c r="G578" s="590"/>
      <c r="H578" s="590"/>
      <c r="I578" s="590"/>
      <c r="J578" s="590"/>
      <c r="K578" s="590"/>
      <c r="L578" s="590"/>
      <c r="M578" s="590"/>
    </row>
    <row r="579" spans="1:23" ht="12.75" customHeight="1">
      <c r="A579" s="596"/>
      <c r="B579" s="595"/>
      <c r="C579" s="597"/>
      <c r="D579" s="606" t="s">
        <v>1640</v>
      </c>
      <c r="E579" s="593"/>
      <c r="F579" s="593"/>
      <c r="G579" s="593"/>
      <c r="H579" s="593"/>
      <c r="I579" s="593"/>
      <c r="J579" s="593"/>
      <c r="K579" s="593"/>
      <c r="L579" s="593"/>
      <c r="M579" s="593"/>
      <c r="O579" s="588"/>
      <c r="P579" s="588"/>
      <c r="Q579" s="588"/>
      <c r="R579" s="588"/>
      <c r="S579" s="588"/>
      <c r="T579" s="588"/>
      <c r="U579" s="588"/>
      <c r="V579" s="588"/>
      <c r="W579" s="588"/>
    </row>
    <row r="580" spans="1:23" s="588" customFormat="1" ht="9" customHeight="1">
      <c r="D580" s="606"/>
    </row>
    <row r="581" spans="1:23" s="588" customFormat="1" ht="18" customHeight="1">
      <c r="B581" s="592" t="s">
        <v>1622</v>
      </c>
      <c r="C581" s="602" t="s">
        <v>1588</v>
      </c>
      <c r="D581" s="598">
        <v>44</v>
      </c>
      <c r="E581" s="598">
        <v>26</v>
      </c>
      <c r="F581" s="598">
        <v>17</v>
      </c>
      <c r="G581" s="598">
        <v>0</v>
      </c>
      <c r="H581" s="598">
        <v>9</v>
      </c>
      <c r="I581" s="598">
        <v>0</v>
      </c>
      <c r="J581" s="598">
        <v>18</v>
      </c>
      <c r="K581" s="598">
        <v>0</v>
      </c>
      <c r="L581" s="598">
        <v>5</v>
      </c>
      <c r="M581" s="598">
        <v>13</v>
      </c>
    </row>
    <row r="582" spans="1:23" ht="9" customHeight="1">
      <c r="A582" s="596"/>
      <c r="B582" s="595"/>
      <c r="C582" s="597" t="s">
        <v>1587</v>
      </c>
      <c r="D582" s="593">
        <v>13</v>
      </c>
      <c r="E582" s="593">
        <v>6</v>
      </c>
      <c r="F582" s="593">
        <v>5</v>
      </c>
      <c r="G582" s="593">
        <v>0</v>
      </c>
      <c r="H582" s="593">
        <v>1</v>
      </c>
      <c r="I582" s="593">
        <v>0</v>
      </c>
      <c r="J582" s="593">
        <v>7</v>
      </c>
      <c r="K582" s="593">
        <v>0</v>
      </c>
      <c r="L582" s="593">
        <v>3</v>
      </c>
      <c r="M582" s="593">
        <v>4</v>
      </c>
      <c r="O582" s="588"/>
      <c r="P582" s="588"/>
      <c r="Q582" s="588"/>
      <c r="R582" s="588"/>
      <c r="S582" s="588"/>
      <c r="T582" s="588"/>
      <c r="U582" s="588"/>
      <c r="V582" s="588"/>
      <c r="W582" s="588"/>
    </row>
    <row r="583" spans="1:23" ht="18" customHeight="1">
      <c r="A583" s="596"/>
      <c r="B583" s="595"/>
      <c r="C583" s="594" t="s">
        <v>1586</v>
      </c>
      <c r="D583" s="593">
        <v>57</v>
      </c>
      <c r="E583" s="593">
        <v>32</v>
      </c>
      <c r="F583" s="593">
        <v>22</v>
      </c>
      <c r="G583" s="593">
        <v>0</v>
      </c>
      <c r="H583" s="593">
        <v>10</v>
      </c>
      <c r="I583" s="593">
        <v>0</v>
      </c>
      <c r="J583" s="593">
        <v>25</v>
      </c>
      <c r="K583" s="593">
        <v>0</v>
      </c>
      <c r="L583" s="593">
        <v>8</v>
      </c>
      <c r="M583" s="593">
        <v>17</v>
      </c>
      <c r="O583" s="588"/>
      <c r="P583" s="588"/>
      <c r="Q583" s="588"/>
      <c r="R583" s="588"/>
      <c r="S583" s="588"/>
      <c r="T583" s="588"/>
      <c r="U583" s="588"/>
      <c r="V583" s="588"/>
      <c r="W583" s="588"/>
    </row>
    <row r="584" spans="1:23" ht="9" customHeight="1">
      <c r="A584" s="596"/>
      <c r="B584" s="595" t="s">
        <v>785</v>
      </c>
      <c r="C584" s="597" t="s">
        <v>1588</v>
      </c>
      <c r="D584" s="598">
        <v>20</v>
      </c>
      <c r="E584" s="601" t="s">
        <v>538</v>
      </c>
      <c r="F584" s="601" t="s">
        <v>538</v>
      </c>
      <c r="G584" s="601" t="s">
        <v>538</v>
      </c>
      <c r="H584" s="601" t="s">
        <v>538</v>
      </c>
      <c r="I584" s="601" t="s">
        <v>538</v>
      </c>
      <c r="J584" s="601" t="s">
        <v>538</v>
      </c>
      <c r="K584" s="601" t="s">
        <v>538</v>
      </c>
      <c r="L584" s="601" t="s">
        <v>538</v>
      </c>
      <c r="M584" s="601" t="s">
        <v>538</v>
      </c>
      <c r="O584" s="588"/>
      <c r="P584" s="588"/>
      <c r="Q584" s="588"/>
      <c r="R584" s="588"/>
      <c r="S584" s="588"/>
      <c r="T584" s="588"/>
      <c r="U584" s="588"/>
      <c r="V584" s="588"/>
      <c r="W584" s="588"/>
    </row>
    <row r="585" spans="1:23" ht="9" customHeight="1">
      <c r="A585" s="596"/>
      <c r="B585" s="595"/>
      <c r="C585" s="597" t="s">
        <v>1587</v>
      </c>
      <c r="D585" s="593">
        <v>9</v>
      </c>
      <c r="E585" s="601" t="s">
        <v>538</v>
      </c>
      <c r="F585" s="601" t="s">
        <v>538</v>
      </c>
      <c r="G585" s="601" t="s">
        <v>538</v>
      </c>
      <c r="H585" s="601" t="s">
        <v>538</v>
      </c>
      <c r="I585" s="601" t="s">
        <v>538</v>
      </c>
      <c r="J585" s="601" t="s">
        <v>538</v>
      </c>
      <c r="K585" s="601" t="s">
        <v>538</v>
      </c>
      <c r="L585" s="601" t="s">
        <v>538</v>
      </c>
      <c r="M585" s="601" t="s">
        <v>538</v>
      </c>
      <c r="O585" s="588"/>
      <c r="P585" s="588"/>
      <c r="Q585" s="588"/>
      <c r="R585" s="588"/>
      <c r="S585" s="588"/>
      <c r="T585" s="588"/>
      <c r="U585" s="588"/>
      <c r="V585" s="588"/>
      <c r="W585" s="588"/>
    </row>
    <row r="586" spans="1:23" ht="18" customHeight="1">
      <c r="A586" s="596"/>
      <c r="B586" s="595"/>
      <c r="C586" s="594" t="s">
        <v>1586</v>
      </c>
      <c r="D586" s="593">
        <v>29</v>
      </c>
      <c r="E586" s="600" t="s">
        <v>538</v>
      </c>
      <c r="F586" s="600" t="s">
        <v>538</v>
      </c>
      <c r="G586" s="600" t="s">
        <v>538</v>
      </c>
      <c r="H586" s="600" t="s">
        <v>538</v>
      </c>
      <c r="I586" s="600" t="s">
        <v>538</v>
      </c>
      <c r="J586" s="600" t="s">
        <v>538</v>
      </c>
      <c r="K586" s="600" t="s">
        <v>538</v>
      </c>
      <c r="L586" s="600" t="s">
        <v>538</v>
      </c>
      <c r="M586" s="600" t="s">
        <v>538</v>
      </c>
      <c r="O586" s="588"/>
      <c r="P586" s="588"/>
      <c r="Q586" s="588"/>
      <c r="R586" s="588"/>
      <c r="S586" s="588"/>
      <c r="T586" s="588"/>
      <c r="U586" s="588"/>
      <c r="V586" s="588"/>
      <c r="W586" s="588"/>
    </row>
    <row r="587" spans="1:23" ht="9" customHeight="1">
      <c r="A587" s="595" t="s">
        <v>1621</v>
      </c>
      <c r="C587" s="597" t="s">
        <v>1588</v>
      </c>
      <c r="D587" s="598">
        <v>6515</v>
      </c>
      <c r="E587" s="601" t="s">
        <v>538</v>
      </c>
      <c r="F587" s="601" t="s">
        <v>538</v>
      </c>
      <c r="G587" s="601" t="s">
        <v>538</v>
      </c>
      <c r="H587" s="601" t="s">
        <v>538</v>
      </c>
      <c r="I587" s="601" t="s">
        <v>538</v>
      </c>
      <c r="J587" s="601" t="s">
        <v>538</v>
      </c>
      <c r="K587" s="601" t="s">
        <v>538</v>
      </c>
      <c r="L587" s="601" t="s">
        <v>538</v>
      </c>
      <c r="M587" s="601" t="s">
        <v>538</v>
      </c>
      <c r="O587" s="588"/>
      <c r="P587" s="588"/>
      <c r="Q587" s="588"/>
      <c r="R587" s="588"/>
      <c r="S587" s="588"/>
      <c r="T587" s="588"/>
      <c r="U587" s="588"/>
      <c r="V587" s="588"/>
      <c r="W587" s="588"/>
    </row>
    <row r="588" spans="1:23" ht="9" customHeight="1">
      <c r="A588" s="596"/>
      <c r="B588" s="595"/>
      <c r="C588" s="597" t="s">
        <v>1587</v>
      </c>
      <c r="D588" s="593">
        <v>1758</v>
      </c>
      <c r="E588" s="601" t="s">
        <v>538</v>
      </c>
      <c r="F588" s="601" t="s">
        <v>538</v>
      </c>
      <c r="G588" s="601" t="s">
        <v>538</v>
      </c>
      <c r="H588" s="601" t="s">
        <v>538</v>
      </c>
      <c r="I588" s="601" t="s">
        <v>538</v>
      </c>
      <c r="J588" s="601" t="s">
        <v>538</v>
      </c>
      <c r="K588" s="601" t="s">
        <v>538</v>
      </c>
      <c r="L588" s="601" t="s">
        <v>538</v>
      </c>
      <c r="M588" s="601" t="s">
        <v>538</v>
      </c>
      <c r="O588" s="588"/>
      <c r="P588" s="588"/>
      <c r="Q588" s="588"/>
      <c r="R588" s="588"/>
      <c r="S588" s="588"/>
      <c r="T588" s="588"/>
      <c r="U588" s="588"/>
      <c r="V588" s="588"/>
      <c r="W588" s="588"/>
    </row>
    <row r="589" spans="1:23" ht="18" customHeight="1">
      <c r="A589" s="596"/>
      <c r="B589" s="595"/>
      <c r="C589" s="594" t="s">
        <v>1586</v>
      </c>
      <c r="D589" s="593">
        <v>8273</v>
      </c>
      <c r="E589" s="600" t="s">
        <v>538</v>
      </c>
      <c r="F589" s="600" t="s">
        <v>538</v>
      </c>
      <c r="G589" s="600" t="s">
        <v>538</v>
      </c>
      <c r="H589" s="600" t="s">
        <v>538</v>
      </c>
      <c r="I589" s="600" t="s">
        <v>538</v>
      </c>
      <c r="J589" s="600" t="s">
        <v>538</v>
      </c>
      <c r="K589" s="600" t="s">
        <v>538</v>
      </c>
      <c r="L589" s="600" t="s">
        <v>538</v>
      </c>
      <c r="M589" s="600" t="s">
        <v>538</v>
      </c>
      <c r="O589" s="588"/>
      <c r="P589" s="588"/>
      <c r="Q589" s="588"/>
      <c r="R589" s="588"/>
      <c r="S589" s="588"/>
      <c r="T589" s="588"/>
      <c r="U589" s="588"/>
      <c r="V589" s="588"/>
      <c r="W589" s="588"/>
    </row>
    <row r="590" spans="1:23" s="588" customFormat="1" ht="18" customHeight="1">
      <c r="A590" s="590" t="s">
        <v>403</v>
      </c>
      <c r="B590" s="592"/>
      <c r="C590" s="591"/>
    </row>
    <row r="591" spans="1:23" ht="9" customHeight="1">
      <c r="A591" s="596"/>
      <c r="B591" s="595" t="s">
        <v>784</v>
      </c>
      <c r="C591" s="597" t="s">
        <v>1588</v>
      </c>
      <c r="D591" s="598">
        <v>19</v>
      </c>
      <c r="E591" s="598">
        <v>2</v>
      </c>
      <c r="F591" s="598">
        <v>2</v>
      </c>
      <c r="G591" s="598">
        <v>0</v>
      </c>
      <c r="H591" s="598">
        <v>0</v>
      </c>
      <c r="I591" s="598">
        <v>0</v>
      </c>
      <c r="J591" s="598">
        <v>17</v>
      </c>
      <c r="K591" s="598">
        <v>1</v>
      </c>
      <c r="L591" s="598">
        <v>13</v>
      </c>
      <c r="M591" s="598">
        <v>3</v>
      </c>
      <c r="O591" s="588"/>
      <c r="P591" s="588"/>
      <c r="Q591" s="588"/>
      <c r="R591" s="588"/>
      <c r="S591" s="588"/>
      <c r="T591" s="588"/>
      <c r="U591" s="588"/>
      <c r="V591" s="588"/>
      <c r="W591" s="588"/>
    </row>
    <row r="592" spans="1:23" ht="9" customHeight="1">
      <c r="A592" s="596"/>
      <c r="B592" s="595"/>
      <c r="C592" s="597" t="s">
        <v>1587</v>
      </c>
      <c r="D592" s="593">
        <v>21</v>
      </c>
      <c r="E592" s="593">
        <v>3</v>
      </c>
      <c r="F592" s="593">
        <v>2</v>
      </c>
      <c r="G592" s="593">
        <v>1</v>
      </c>
      <c r="H592" s="593">
        <v>0</v>
      </c>
      <c r="I592" s="593">
        <v>0</v>
      </c>
      <c r="J592" s="593">
        <v>18</v>
      </c>
      <c r="K592" s="593">
        <v>0</v>
      </c>
      <c r="L592" s="593">
        <v>12</v>
      </c>
      <c r="M592" s="593">
        <v>6</v>
      </c>
      <c r="O592" s="588"/>
      <c r="P592" s="588"/>
      <c r="Q592" s="588"/>
      <c r="R592" s="588"/>
      <c r="S592" s="588"/>
      <c r="T592" s="588"/>
      <c r="U592" s="588"/>
      <c r="V592" s="588"/>
      <c r="W592" s="588"/>
    </row>
    <row r="593" spans="1:23" ht="18" customHeight="1">
      <c r="A593" s="596"/>
      <c r="B593" s="595"/>
      <c r="C593" s="594" t="s">
        <v>1586</v>
      </c>
      <c r="D593" s="593">
        <v>40</v>
      </c>
      <c r="E593" s="593">
        <v>5</v>
      </c>
      <c r="F593" s="593">
        <v>4</v>
      </c>
      <c r="G593" s="593">
        <v>1</v>
      </c>
      <c r="H593" s="593">
        <v>0</v>
      </c>
      <c r="I593" s="593">
        <v>0</v>
      </c>
      <c r="J593" s="593">
        <v>35</v>
      </c>
      <c r="K593" s="593">
        <v>1</v>
      </c>
      <c r="L593" s="593">
        <v>25</v>
      </c>
      <c r="M593" s="593">
        <v>9</v>
      </c>
      <c r="O593" s="588"/>
      <c r="P593" s="588"/>
      <c r="Q593" s="588"/>
      <c r="R593" s="588"/>
      <c r="S593" s="588"/>
      <c r="T593" s="588"/>
      <c r="U593" s="588"/>
      <c r="V593" s="588"/>
      <c r="W593" s="588"/>
    </row>
    <row r="594" spans="1:23" s="588" customFormat="1" ht="18" customHeight="1">
      <c r="B594" s="592" t="s">
        <v>1620</v>
      </c>
      <c r="C594" s="602" t="s">
        <v>1588</v>
      </c>
      <c r="D594" s="598">
        <v>1549</v>
      </c>
      <c r="E594" s="601" t="s">
        <v>538</v>
      </c>
      <c r="F594" s="601" t="s">
        <v>538</v>
      </c>
      <c r="G594" s="601" t="s">
        <v>538</v>
      </c>
      <c r="H594" s="601" t="s">
        <v>538</v>
      </c>
      <c r="I594" s="601" t="s">
        <v>538</v>
      </c>
      <c r="J594" s="601" t="s">
        <v>538</v>
      </c>
      <c r="K594" s="601" t="s">
        <v>538</v>
      </c>
      <c r="L594" s="601" t="s">
        <v>538</v>
      </c>
      <c r="M594" s="601" t="s">
        <v>538</v>
      </c>
    </row>
    <row r="595" spans="1:23" ht="9" customHeight="1">
      <c r="A595" s="596"/>
      <c r="B595" s="595"/>
      <c r="C595" s="597" t="s">
        <v>1587</v>
      </c>
      <c r="D595" s="593">
        <v>1497</v>
      </c>
      <c r="E595" s="601" t="s">
        <v>538</v>
      </c>
      <c r="F595" s="601" t="s">
        <v>538</v>
      </c>
      <c r="G595" s="601" t="s">
        <v>538</v>
      </c>
      <c r="H595" s="601" t="s">
        <v>538</v>
      </c>
      <c r="I595" s="601" t="s">
        <v>538</v>
      </c>
      <c r="J595" s="601" t="s">
        <v>538</v>
      </c>
      <c r="K595" s="601" t="s">
        <v>538</v>
      </c>
      <c r="L595" s="601" t="s">
        <v>538</v>
      </c>
      <c r="M595" s="601" t="s">
        <v>538</v>
      </c>
      <c r="O595" s="588"/>
      <c r="P595" s="588"/>
      <c r="Q595" s="588"/>
      <c r="R595" s="588"/>
      <c r="S595" s="588"/>
      <c r="T595" s="588"/>
      <c r="U595" s="588"/>
      <c r="V595" s="588"/>
      <c r="W595" s="588"/>
    </row>
    <row r="596" spans="1:23" ht="18" customHeight="1">
      <c r="A596" s="596"/>
      <c r="B596" s="595"/>
      <c r="C596" s="594" t="s">
        <v>1586</v>
      </c>
      <c r="D596" s="593">
        <v>3046</v>
      </c>
      <c r="E596" s="600" t="s">
        <v>538</v>
      </c>
      <c r="F596" s="600" t="s">
        <v>538</v>
      </c>
      <c r="G596" s="600" t="s">
        <v>538</v>
      </c>
      <c r="H596" s="600" t="s">
        <v>538</v>
      </c>
      <c r="I596" s="600" t="s">
        <v>538</v>
      </c>
      <c r="J596" s="600" t="s">
        <v>538</v>
      </c>
      <c r="K596" s="600" t="s">
        <v>538</v>
      </c>
      <c r="L596" s="600" t="s">
        <v>538</v>
      </c>
      <c r="M596" s="600" t="s">
        <v>538</v>
      </c>
      <c r="O596" s="588"/>
      <c r="P596" s="588"/>
      <c r="Q596" s="588"/>
      <c r="R596" s="588"/>
      <c r="S596" s="588"/>
      <c r="T596" s="588"/>
      <c r="U596" s="588"/>
      <c r="V596" s="588"/>
      <c r="W596" s="588"/>
    </row>
    <row r="597" spans="1:23" s="588" customFormat="1" ht="18" customHeight="1">
      <c r="B597" s="592" t="s">
        <v>1619</v>
      </c>
      <c r="C597" s="602" t="s">
        <v>1588</v>
      </c>
      <c r="D597" s="598">
        <v>32</v>
      </c>
      <c r="E597" s="601" t="s">
        <v>538</v>
      </c>
      <c r="F597" s="601" t="s">
        <v>538</v>
      </c>
      <c r="G597" s="601" t="s">
        <v>538</v>
      </c>
      <c r="H597" s="601" t="s">
        <v>538</v>
      </c>
      <c r="I597" s="601" t="s">
        <v>538</v>
      </c>
      <c r="J597" s="601" t="s">
        <v>538</v>
      </c>
      <c r="K597" s="601" t="s">
        <v>538</v>
      </c>
      <c r="L597" s="601" t="s">
        <v>538</v>
      </c>
      <c r="M597" s="601" t="s">
        <v>538</v>
      </c>
    </row>
    <row r="598" spans="1:23" ht="9" customHeight="1">
      <c r="A598" s="596"/>
      <c r="B598" s="595"/>
      <c r="C598" s="597" t="s">
        <v>1587</v>
      </c>
      <c r="D598" s="593">
        <v>36</v>
      </c>
      <c r="E598" s="601" t="s">
        <v>538</v>
      </c>
      <c r="F598" s="601" t="s">
        <v>538</v>
      </c>
      <c r="G598" s="601" t="s">
        <v>538</v>
      </c>
      <c r="H598" s="601" t="s">
        <v>538</v>
      </c>
      <c r="I598" s="601" t="s">
        <v>538</v>
      </c>
      <c r="J598" s="601" t="s">
        <v>538</v>
      </c>
      <c r="K598" s="601" t="s">
        <v>538</v>
      </c>
      <c r="L598" s="601" t="s">
        <v>538</v>
      </c>
      <c r="M598" s="601" t="s">
        <v>538</v>
      </c>
      <c r="O598" s="588"/>
      <c r="P598" s="588"/>
      <c r="Q598" s="588"/>
      <c r="R598" s="588"/>
      <c r="S598" s="588"/>
      <c r="T598" s="588"/>
      <c r="U598" s="588"/>
      <c r="V598" s="588"/>
      <c r="W598" s="588"/>
    </row>
    <row r="599" spans="1:23" ht="18" customHeight="1">
      <c r="A599" s="596"/>
      <c r="B599" s="595"/>
      <c r="C599" s="594" t="s">
        <v>1586</v>
      </c>
      <c r="D599" s="593">
        <v>68</v>
      </c>
      <c r="E599" s="600" t="s">
        <v>538</v>
      </c>
      <c r="F599" s="600" t="s">
        <v>538</v>
      </c>
      <c r="G599" s="600" t="s">
        <v>538</v>
      </c>
      <c r="H599" s="600" t="s">
        <v>538</v>
      </c>
      <c r="I599" s="600" t="s">
        <v>538</v>
      </c>
      <c r="J599" s="600" t="s">
        <v>538</v>
      </c>
      <c r="K599" s="600" t="s">
        <v>538</v>
      </c>
      <c r="L599" s="600" t="s">
        <v>538</v>
      </c>
      <c r="M599" s="600" t="s">
        <v>538</v>
      </c>
      <c r="O599" s="588"/>
      <c r="P599" s="588"/>
      <c r="Q599" s="588"/>
      <c r="R599" s="588"/>
      <c r="S599" s="588"/>
      <c r="T599" s="588"/>
      <c r="U599" s="588"/>
      <c r="V599" s="588"/>
      <c r="W599" s="588"/>
    </row>
    <row r="600" spans="1:23" s="588" customFormat="1" ht="18" customHeight="1">
      <c r="B600" s="592" t="s">
        <v>1618</v>
      </c>
      <c r="C600" s="602" t="s">
        <v>1588</v>
      </c>
      <c r="D600" s="598">
        <v>39</v>
      </c>
      <c r="E600" s="598">
        <v>17</v>
      </c>
      <c r="F600" s="598">
        <v>12</v>
      </c>
      <c r="G600" s="598">
        <v>0</v>
      </c>
      <c r="H600" s="598">
        <v>5</v>
      </c>
      <c r="I600" s="598">
        <v>0</v>
      </c>
      <c r="J600" s="598">
        <v>22</v>
      </c>
      <c r="K600" s="598">
        <v>0</v>
      </c>
      <c r="L600" s="598">
        <v>18</v>
      </c>
      <c r="M600" s="598">
        <v>4</v>
      </c>
    </row>
    <row r="601" spans="1:23" ht="9" customHeight="1">
      <c r="A601" s="596"/>
      <c r="B601" s="595"/>
      <c r="C601" s="597" t="s">
        <v>1587</v>
      </c>
      <c r="D601" s="593">
        <v>12</v>
      </c>
      <c r="E601" s="593">
        <v>8</v>
      </c>
      <c r="F601" s="593">
        <v>5</v>
      </c>
      <c r="G601" s="593">
        <v>0</v>
      </c>
      <c r="H601" s="593">
        <v>3</v>
      </c>
      <c r="I601" s="593">
        <v>0</v>
      </c>
      <c r="J601" s="593">
        <v>4</v>
      </c>
      <c r="K601" s="593">
        <v>0</v>
      </c>
      <c r="L601" s="593">
        <v>4</v>
      </c>
      <c r="M601" s="593">
        <v>0</v>
      </c>
      <c r="O601" s="588"/>
      <c r="P601" s="588"/>
      <c r="Q601" s="588"/>
      <c r="R601" s="588"/>
      <c r="S601" s="588"/>
      <c r="T601" s="588"/>
      <c r="U601" s="588"/>
      <c r="V601" s="588"/>
      <c r="W601" s="588"/>
    </row>
    <row r="602" spans="1:23" ht="18" customHeight="1">
      <c r="A602" s="596"/>
      <c r="B602" s="595"/>
      <c r="C602" s="594" t="s">
        <v>1586</v>
      </c>
      <c r="D602" s="593">
        <v>51</v>
      </c>
      <c r="E602" s="593">
        <v>25</v>
      </c>
      <c r="F602" s="593">
        <v>17</v>
      </c>
      <c r="G602" s="593">
        <v>0</v>
      </c>
      <c r="H602" s="593">
        <v>8</v>
      </c>
      <c r="I602" s="593">
        <v>0</v>
      </c>
      <c r="J602" s="593">
        <v>26</v>
      </c>
      <c r="K602" s="593">
        <v>0</v>
      </c>
      <c r="L602" s="593">
        <v>22</v>
      </c>
      <c r="M602" s="593">
        <v>4</v>
      </c>
      <c r="O602" s="588"/>
      <c r="P602" s="588"/>
      <c r="Q602" s="588"/>
      <c r="R602" s="588"/>
      <c r="S602" s="588"/>
      <c r="T602" s="588"/>
      <c r="U602" s="588"/>
      <c r="V602" s="588"/>
      <c r="W602" s="588"/>
    </row>
    <row r="603" spans="1:23" s="588" customFormat="1" ht="18" customHeight="1">
      <c r="B603" s="592" t="s">
        <v>1617</v>
      </c>
      <c r="C603" s="602" t="s">
        <v>1588</v>
      </c>
      <c r="D603" s="598">
        <v>20</v>
      </c>
      <c r="E603" s="598">
        <v>10</v>
      </c>
      <c r="F603" s="598">
        <v>8</v>
      </c>
      <c r="G603" s="598">
        <v>0</v>
      </c>
      <c r="H603" s="598">
        <v>1</v>
      </c>
      <c r="I603" s="598">
        <v>1</v>
      </c>
      <c r="J603" s="598">
        <v>10</v>
      </c>
      <c r="K603" s="598">
        <v>3</v>
      </c>
      <c r="L603" s="598">
        <v>7</v>
      </c>
      <c r="M603" s="598">
        <v>0</v>
      </c>
    </row>
    <row r="604" spans="1:23" ht="9" customHeight="1">
      <c r="A604" s="596"/>
      <c r="B604" s="595"/>
      <c r="C604" s="597" t="s">
        <v>1587</v>
      </c>
      <c r="D604" s="593">
        <v>10</v>
      </c>
      <c r="E604" s="593">
        <v>6</v>
      </c>
      <c r="F604" s="593">
        <v>5</v>
      </c>
      <c r="G604" s="593">
        <v>0</v>
      </c>
      <c r="H604" s="593">
        <v>1</v>
      </c>
      <c r="I604" s="593">
        <v>0</v>
      </c>
      <c r="J604" s="593">
        <v>4</v>
      </c>
      <c r="K604" s="593">
        <v>0</v>
      </c>
      <c r="L604" s="593">
        <v>4</v>
      </c>
      <c r="M604" s="593">
        <v>0</v>
      </c>
      <c r="O604" s="588"/>
      <c r="P604" s="588"/>
      <c r="Q604" s="588"/>
      <c r="R604" s="588"/>
      <c r="S604" s="588"/>
      <c r="T604" s="588"/>
      <c r="U604" s="588"/>
      <c r="V604" s="588"/>
      <c r="W604" s="588"/>
    </row>
    <row r="605" spans="1:23" ht="18" customHeight="1">
      <c r="A605" s="596"/>
      <c r="B605" s="595"/>
      <c r="C605" s="594" t="s">
        <v>1586</v>
      </c>
      <c r="D605" s="593">
        <v>30</v>
      </c>
      <c r="E605" s="593">
        <v>16</v>
      </c>
      <c r="F605" s="593">
        <v>13</v>
      </c>
      <c r="G605" s="593">
        <v>0</v>
      </c>
      <c r="H605" s="593">
        <v>2</v>
      </c>
      <c r="I605" s="593">
        <v>1</v>
      </c>
      <c r="J605" s="593">
        <v>14</v>
      </c>
      <c r="K605" s="593">
        <v>3</v>
      </c>
      <c r="L605" s="593">
        <v>11</v>
      </c>
      <c r="M605" s="593">
        <v>0</v>
      </c>
      <c r="O605" s="588"/>
      <c r="P605" s="588"/>
      <c r="Q605" s="588"/>
      <c r="R605" s="588"/>
      <c r="S605" s="588"/>
      <c r="T605" s="588"/>
      <c r="U605" s="588"/>
      <c r="V605" s="588"/>
      <c r="W605" s="588"/>
    </row>
    <row r="606" spans="1:23" s="588" customFormat="1" ht="18" customHeight="1">
      <c r="B606" s="592" t="s">
        <v>1616</v>
      </c>
      <c r="C606" s="602" t="s">
        <v>1588</v>
      </c>
      <c r="D606" s="598">
        <v>4</v>
      </c>
      <c r="E606" s="601" t="s">
        <v>538</v>
      </c>
      <c r="F606" s="601" t="s">
        <v>538</v>
      </c>
      <c r="G606" s="601" t="s">
        <v>538</v>
      </c>
      <c r="H606" s="601" t="s">
        <v>538</v>
      </c>
      <c r="I606" s="601" t="s">
        <v>538</v>
      </c>
      <c r="J606" s="601" t="s">
        <v>538</v>
      </c>
      <c r="K606" s="601" t="s">
        <v>538</v>
      </c>
      <c r="L606" s="601" t="s">
        <v>538</v>
      </c>
      <c r="M606" s="601" t="s">
        <v>538</v>
      </c>
    </row>
    <row r="607" spans="1:23" s="588" customFormat="1" ht="9" customHeight="1">
      <c r="B607" s="592"/>
      <c r="C607" s="602" t="s">
        <v>1587</v>
      </c>
      <c r="D607" s="593">
        <v>3</v>
      </c>
      <c r="E607" s="601" t="s">
        <v>538</v>
      </c>
      <c r="F607" s="601" t="s">
        <v>538</v>
      </c>
      <c r="G607" s="601" t="s">
        <v>538</v>
      </c>
      <c r="H607" s="601" t="s">
        <v>538</v>
      </c>
      <c r="I607" s="601" t="s">
        <v>538</v>
      </c>
      <c r="J607" s="601" t="s">
        <v>538</v>
      </c>
      <c r="K607" s="601" t="s">
        <v>538</v>
      </c>
      <c r="L607" s="601" t="s">
        <v>538</v>
      </c>
      <c r="M607" s="601" t="s">
        <v>538</v>
      </c>
    </row>
    <row r="608" spans="1:23" ht="18" customHeight="1">
      <c r="A608" s="596"/>
      <c r="B608" s="595"/>
      <c r="C608" s="594" t="s">
        <v>1586</v>
      </c>
      <c r="D608" s="593">
        <v>7</v>
      </c>
      <c r="E608" s="600" t="s">
        <v>538</v>
      </c>
      <c r="F608" s="600" t="s">
        <v>538</v>
      </c>
      <c r="G608" s="600" t="s">
        <v>538</v>
      </c>
      <c r="H608" s="600" t="s">
        <v>538</v>
      </c>
      <c r="I608" s="600" t="s">
        <v>538</v>
      </c>
      <c r="J608" s="600" t="s">
        <v>538</v>
      </c>
      <c r="K608" s="600" t="s">
        <v>538</v>
      </c>
      <c r="L608" s="600" t="s">
        <v>538</v>
      </c>
      <c r="M608" s="600" t="s">
        <v>538</v>
      </c>
      <c r="O608" s="588"/>
      <c r="P608" s="588"/>
      <c r="Q608" s="588"/>
      <c r="R608" s="588"/>
      <c r="S608" s="588"/>
      <c r="T608" s="588"/>
      <c r="U608" s="588"/>
      <c r="V608" s="588"/>
      <c r="W608" s="588"/>
    </row>
    <row r="609" spans="1:23" ht="18" customHeight="1">
      <c r="A609" s="1450" t="s">
        <v>1615</v>
      </c>
      <c r="B609" s="1451"/>
      <c r="C609" s="597" t="s">
        <v>1588</v>
      </c>
      <c r="D609" s="598">
        <v>1663</v>
      </c>
      <c r="E609" s="601" t="s">
        <v>538</v>
      </c>
      <c r="F609" s="601" t="s">
        <v>538</v>
      </c>
      <c r="G609" s="601" t="s">
        <v>538</v>
      </c>
      <c r="H609" s="601" t="s">
        <v>538</v>
      </c>
      <c r="I609" s="601" t="s">
        <v>538</v>
      </c>
      <c r="J609" s="601" t="s">
        <v>538</v>
      </c>
      <c r="K609" s="601" t="s">
        <v>538</v>
      </c>
      <c r="L609" s="601" t="s">
        <v>538</v>
      </c>
      <c r="M609" s="601" t="s">
        <v>538</v>
      </c>
      <c r="O609" s="588"/>
      <c r="P609" s="588"/>
      <c r="Q609" s="588"/>
      <c r="R609" s="588"/>
      <c r="S609" s="588"/>
      <c r="T609" s="588"/>
      <c r="U609" s="588"/>
      <c r="V609" s="588"/>
      <c r="W609" s="588"/>
    </row>
    <row r="610" spans="1:23" ht="9" customHeight="1">
      <c r="A610" s="596"/>
      <c r="B610" s="595"/>
      <c r="C610" s="597" t="s">
        <v>1587</v>
      </c>
      <c r="D610" s="593">
        <v>1579</v>
      </c>
      <c r="E610" s="601" t="s">
        <v>538</v>
      </c>
      <c r="F610" s="601" t="s">
        <v>538</v>
      </c>
      <c r="G610" s="601" t="s">
        <v>538</v>
      </c>
      <c r="H610" s="601" t="s">
        <v>538</v>
      </c>
      <c r="I610" s="601" t="s">
        <v>538</v>
      </c>
      <c r="J610" s="601" t="s">
        <v>538</v>
      </c>
      <c r="K610" s="601" t="s">
        <v>538</v>
      </c>
      <c r="L610" s="601" t="s">
        <v>538</v>
      </c>
      <c r="M610" s="601" t="s">
        <v>538</v>
      </c>
      <c r="O610" s="588"/>
      <c r="P610" s="588"/>
      <c r="Q610" s="588"/>
      <c r="R610" s="588"/>
      <c r="S610" s="588"/>
      <c r="T610" s="588"/>
      <c r="U610" s="588"/>
      <c r="V610" s="588"/>
      <c r="W610" s="588"/>
    </row>
    <row r="611" spans="1:23" ht="18" customHeight="1">
      <c r="A611" s="596"/>
      <c r="B611" s="595"/>
      <c r="C611" s="594" t="s">
        <v>1586</v>
      </c>
      <c r="D611" s="593">
        <v>3242</v>
      </c>
      <c r="E611" s="600" t="s">
        <v>538</v>
      </c>
      <c r="F611" s="600" t="s">
        <v>538</v>
      </c>
      <c r="G611" s="600" t="s">
        <v>538</v>
      </c>
      <c r="H611" s="600" t="s">
        <v>538</v>
      </c>
      <c r="I611" s="600" t="s">
        <v>538</v>
      </c>
      <c r="J611" s="600" t="s">
        <v>538</v>
      </c>
      <c r="K611" s="600" t="s">
        <v>538</v>
      </c>
      <c r="L611" s="600" t="s">
        <v>538</v>
      </c>
      <c r="M611" s="600" t="s">
        <v>538</v>
      </c>
      <c r="O611" s="588"/>
      <c r="P611" s="588"/>
      <c r="Q611" s="588"/>
      <c r="R611" s="588"/>
      <c r="S611" s="588"/>
      <c r="T611" s="588"/>
      <c r="U611" s="588"/>
      <c r="V611" s="588"/>
      <c r="W611" s="588"/>
    </row>
    <row r="612" spans="1:23" s="588" customFormat="1" ht="18" customHeight="1">
      <c r="A612" s="590" t="s">
        <v>394</v>
      </c>
      <c r="B612" s="592"/>
      <c r="C612" s="591"/>
    </row>
    <row r="613" spans="1:23" ht="9" customHeight="1">
      <c r="A613" s="596"/>
      <c r="B613" s="595" t="s">
        <v>774</v>
      </c>
      <c r="C613" s="597" t="s">
        <v>1588</v>
      </c>
      <c r="D613" s="598">
        <v>9</v>
      </c>
      <c r="E613" s="601" t="s">
        <v>538</v>
      </c>
      <c r="F613" s="601" t="s">
        <v>538</v>
      </c>
      <c r="G613" s="601" t="s">
        <v>538</v>
      </c>
      <c r="H613" s="601" t="s">
        <v>538</v>
      </c>
      <c r="I613" s="601" t="s">
        <v>538</v>
      </c>
      <c r="J613" s="601" t="s">
        <v>538</v>
      </c>
      <c r="K613" s="601" t="s">
        <v>538</v>
      </c>
      <c r="L613" s="601" t="s">
        <v>538</v>
      </c>
      <c r="M613" s="601" t="s">
        <v>538</v>
      </c>
      <c r="O613" s="588"/>
      <c r="P613" s="588"/>
      <c r="Q613" s="588"/>
      <c r="R613" s="588"/>
      <c r="S613" s="588"/>
      <c r="T613" s="588"/>
      <c r="U613" s="588"/>
      <c r="V613" s="588"/>
      <c r="W613" s="588"/>
    </row>
    <row r="614" spans="1:23" ht="9" customHeight="1">
      <c r="A614" s="596"/>
      <c r="B614" s="595"/>
      <c r="C614" s="597" t="s">
        <v>1587</v>
      </c>
      <c r="D614" s="593">
        <v>5</v>
      </c>
      <c r="E614" s="601" t="s">
        <v>538</v>
      </c>
      <c r="F614" s="601" t="s">
        <v>538</v>
      </c>
      <c r="G614" s="601" t="s">
        <v>538</v>
      </c>
      <c r="H614" s="601" t="s">
        <v>538</v>
      </c>
      <c r="I614" s="601" t="s">
        <v>538</v>
      </c>
      <c r="J614" s="601" t="s">
        <v>538</v>
      </c>
      <c r="K614" s="601" t="s">
        <v>538</v>
      </c>
      <c r="L614" s="601" t="s">
        <v>538</v>
      </c>
      <c r="M614" s="601" t="s">
        <v>538</v>
      </c>
      <c r="O614" s="588"/>
      <c r="P614" s="588"/>
      <c r="Q614" s="588"/>
      <c r="R614" s="588"/>
      <c r="S614" s="588"/>
      <c r="T614" s="588"/>
      <c r="U614" s="588"/>
      <c r="V614" s="588"/>
      <c r="W614" s="588"/>
    </row>
    <row r="615" spans="1:23" ht="18" customHeight="1">
      <c r="A615" s="596"/>
      <c r="B615" s="595"/>
      <c r="C615" s="594" t="s">
        <v>1586</v>
      </c>
      <c r="D615" s="593">
        <v>14</v>
      </c>
      <c r="E615" s="600" t="s">
        <v>538</v>
      </c>
      <c r="F615" s="600" t="s">
        <v>538</v>
      </c>
      <c r="G615" s="600" t="s">
        <v>538</v>
      </c>
      <c r="H615" s="600" t="s">
        <v>538</v>
      </c>
      <c r="I615" s="600" t="s">
        <v>538</v>
      </c>
      <c r="J615" s="600" t="s">
        <v>538</v>
      </c>
      <c r="K615" s="600" t="s">
        <v>538</v>
      </c>
      <c r="L615" s="600" t="s">
        <v>538</v>
      </c>
      <c r="M615" s="600" t="s">
        <v>538</v>
      </c>
      <c r="O615" s="588"/>
      <c r="P615" s="588"/>
      <c r="Q615" s="588"/>
      <c r="R615" s="588"/>
      <c r="S615" s="588"/>
      <c r="T615" s="588"/>
      <c r="U615" s="588"/>
      <c r="V615" s="588"/>
      <c r="W615" s="588"/>
    </row>
    <row r="616" spans="1:23" ht="9" customHeight="1">
      <c r="A616" s="596"/>
      <c r="B616" s="595" t="s">
        <v>773</v>
      </c>
      <c r="C616" s="597" t="s">
        <v>1587</v>
      </c>
      <c r="D616" s="598">
        <v>2</v>
      </c>
      <c r="E616" s="601" t="s">
        <v>538</v>
      </c>
      <c r="F616" s="601" t="s">
        <v>538</v>
      </c>
      <c r="G616" s="601" t="s">
        <v>538</v>
      </c>
      <c r="H616" s="601" t="s">
        <v>538</v>
      </c>
      <c r="I616" s="601" t="s">
        <v>538</v>
      </c>
      <c r="J616" s="601" t="s">
        <v>538</v>
      </c>
      <c r="K616" s="601" t="s">
        <v>538</v>
      </c>
      <c r="L616" s="601" t="s">
        <v>538</v>
      </c>
      <c r="M616" s="601" t="s">
        <v>538</v>
      </c>
      <c r="O616" s="588"/>
      <c r="P616" s="588"/>
      <c r="Q616" s="588"/>
      <c r="R616" s="588"/>
      <c r="S616" s="588"/>
      <c r="T616" s="588"/>
      <c r="U616" s="588"/>
      <c r="V616" s="588"/>
      <c r="W616" s="588"/>
    </row>
    <row r="617" spans="1:23" ht="18" customHeight="1">
      <c r="A617" s="604"/>
      <c r="B617" s="595"/>
      <c r="C617" s="594" t="s">
        <v>1586</v>
      </c>
      <c r="D617" s="593">
        <v>2</v>
      </c>
      <c r="E617" s="600" t="s">
        <v>538</v>
      </c>
      <c r="F617" s="600" t="s">
        <v>538</v>
      </c>
      <c r="G617" s="600" t="s">
        <v>538</v>
      </c>
      <c r="H617" s="600" t="s">
        <v>538</v>
      </c>
      <c r="I617" s="600" t="s">
        <v>538</v>
      </c>
      <c r="J617" s="600" t="s">
        <v>538</v>
      </c>
      <c r="K617" s="600" t="s">
        <v>538</v>
      </c>
      <c r="L617" s="600" t="s">
        <v>538</v>
      </c>
      <c r="M617" s="600" t="s">
        <v>538</v>
      </c>
      <c r="O617" s="588"/>
      <c r="P617" s="588"/>
      <c r="Q617" s="588"/>
      <c r="R617" s="588"/>
      <c r="S617" s="588"/>
      <c r="T617" s="588"/>
      <c r="U617" s="588"/>
      <c r="V617" s="588"/>
      <c r="W617" s="588"/>
    </row>
    <row r="618" spans="1:23" ht="9" customHeight="1">
      <c r="A618" s="595" t="s">
        <v>1612</v>
      </c>
      <c r="C618" s="597" t="s">
        <v>1588</v>
      </c>
      <c r="D618" s="598">
        <v>9</v>
      </c>
      <c r="E618" s="601" t="s">
        <v>538</v>
      </c>
      <c r="F618" s="601" t="s">
        <v>538</v>
      </c>
      <c r="G618" s="601" t="s">
        <v>538</v>
      </c>
      <c r="H618" s="601" t="s">
        <v>538</v>
      </c>
      <c r="I618" s="601" t="s">
        <v>538</v>
      </c>
      <c r="J618" s="601" t="s">
        <v>538</v>
      </c>
      <c r="K618" s="601" t="s">
        <v>538</v>
      </c>
      <c r="L618" s="601" t="s">
        <v>538</v>
      </c>
      <c r="M618" s="601" t="s">
        <v>538</v>
      </c>
      <c r="O618" s="588"/>
      <c r="P618" s="588"/>
      <c r="Q618" s="588"/>
      <c r="R618" s="588"/>
      <c r="S618" s="588"/>
      <c r="T618" s="588"/>
      <c r="U618" s="588"/>
      <c r="V618" s="588"/>
      <c r="W618" s="588"/>
    </row>
    <row r="619" spans="1:23" ht="9" customHeight="1">
      <c r="A619" s="596"/>
      <c r="B619" s="595"/>
      <c r="C619" s="597" t="s">
        <v>1587</v>
      </c>
      <c r="D619" s="593">
        <v>7</v>
      </c>
      <c r="E619" s="601" t="s">
        <v>538</v>
      </c>
      <c r="F619" s="601" t="s">
        <v>538</v>
      </c>
      <c r="G619" s="601" t="s">
        <v>538</v>
      </c>
      <c r="H619" s="601" t="s">
        <v>538</v>
      </c>
      <c r="I619" s="601" t="s">
        <v>538</v>
      </c>
      <c r="J619" s="601" t="s">
        <v>538</v>
      </c>
      <c r="K619" s="601" t="s">
        <v>538</v>
      </c>
      <c r="L619" s="601" t="s">
        <v>538</v>
      </c>
      <c r="M619" s="601" t="s">
        <v>538</v>
      </c>
      <c r="O619" s="588"/>
      <c r="P619" s="588"/>
      <c r="Q619" s="588"/>
      <c r="R619" s="588"/>
      <c r="S619" s="588"/>
      <c r="T619" s="588"/>
      <c r="U619" s="588"/>
      <c r="V619" s="588"/>
      <c r="W619" s="588"/>
    </row>
    <row r="620" spans="1:23" ht="18" customHeight="1">
      <c r="A620" s="596"/>
      <c r="B620" s="595"/>
      <c r="C620" s="594" t="s">
        <v>1586</v>
      </c>
      <c r="D620" s="593">
        <v>16</v>
      </c>
      <c r="E620" s="600" t="s">
        <v>538</v>
      </c>
      <c r="F620" s="600" t="s">
        <v>538</v>
      </c>
      <c r="G620" s="600" t="s">
        <v>538</v>
      </c>
      <c r="H620" s="600" t="s">
        <v>538</v>
      </c>
      <c r="I620" s="600" t="s">
        <v>538</v>
      </c>
      <c r="J620" s="600" t="s">
        <v>538</v>
      </c>
      <c r="K620" s="600" t="s">
        <v>538</v>
      </c>
      <c r="L620" s="600" t="s">
        <v>538</v>
      </c>
      <c r="M620" s="600" t="s">
        <v>538</v>
      </c>
      <c r="O620" s="588"/>
      <c r="P620" s="588"/>
      <c r="Q620" s="588"/>
      <c r="R620" s="588"/>
      <c r="S620" s="588"/>
      <c r="T620" s="588"/>
      <c r="U620" s="588"/>
      <c r="V620" s="588"/>
      <c r="W620" s="588"/>
    </row>
    <row r="621" spans="1:23" s="588" customFormat="1" ht="18" customHeight="1">
      <c r="A621" s="590" t="s">
        <v>772</v>
      </c>
      <c r="B621" s="592"/>
      <c r="C621" s="591"/>
    </row>
    <row r="622" spans="1:23" s="588" customFormat="1" ht="18" customHeight="1">
      <c r="B622" s="592" t="s">
        <v>1611</v>
      </c>
      <c r="C622" s="602" t="s">
        <v>1588</v>
      </c>
      <c r="D622" s="598">
        <v>170</v>
      </c>
      <c r="E622" s="598">
        <v>90</v>
      </c>
      <c r="F622" s="598">
        <v>48</v>
      </c>
      <c r="G622" s="598">
        <v>1</v>
      </c>
      <c r="H622" s="598">
        <v>39</v>
      </c>
      <c r="I622" s="598">
        <v>2</v>
      </c>
      <c r="J622" s="598">
        <v>80</v>
      </c>
      <c r="K622" s="598">
        <v>0</v>
      </c>
      <c r="L622" s="598">
        <v>79</v>
      </c>
      <c r="M622" s="598">
        <v>1</v>
      </c>
    </row>
    <row r="623" spans="1:23" ht="9" customHeight="1">
      <c r="A623" s="596"/>
      <c r="B623" s="595"/>
      <c r="C623" s="597" t="s">
        <v>1587</v>
      </c>
      <c r="D623" s="593">
        <v>73</v>
      </c>
      <c r="E623" s="593">
        <v>43</v>
      </c>
      <c r="F623" s="593">
        <v>11</v>
      </c>
      <c r="G623" s="593">
        <v>0</v>
      </c>
      <c r="H623" s="593">
        <v>30</v>
      </c>
      <c r="I623" s="593">
        <v>2</v>
      </c>
      <c r="J623" s="593">
        <v>30</v>
      </c>
      <c r="K623" s="593">
        <v>0</v>
      </c>
      <c r="L623" s="593">
        <v>28</v>
      </c>
      <c r="M623" s="593">
        <v>2</v>
      </c>
      <c r="O623" s="588"/>
      <c r="P623" s="588"/>
      <c r="Q623" s="588"/>
      <c r="R623" s="588"/>
      <c r="S623" s="588"/>
      <c r="T623" s="588"/>
      <c r="U623" s="588"/>
      <c r="V623" s="588"/>
      <c r="W623" s="588"/>
    </row>
    <row r="624" spans="1:23" ht="18" customHeight="1">
      <c r="A624" s="596"/>
      <c r="B624" s="595"/>
      <c r="C624" s="594" t="s">
        <v>1586</v>
      </c>
      <c r="D624" s="593">
        <v>243</v>
      </c>
      <c r="E624" s="593">
        <v>133</v>
      </c>
      <c r="F624" s="593">
        <v>59</v>
      </c>
      <c r="G624" s="593">
        <v>1</v>
      </c>
      <c r="H624" s="593">
        <v>69</v>
      </c>
      <c r="I624" s="593">
        <v>4</v>
      </c>
      <c r="J624" s="593">
        <v>110</v>
      </c>
      <c r="K624" s="593">
        <v>0</v>
      </c>
      <c r="L624" s="593">
        <v>107</v>
      </c>
      <c r="M624" s="593">
        <v>3</v>
      </c>
      <c r="O624" s="588"/>
      <c r="P624" s="588"/>
      <c r="Q624" s="588"/>
      <c r="R624" s="588"/>
      <c r="S624" s="588"/>
      <c r="T624" s="588"/>
      <c r="U624" s="588"/>
      <c r="V624" s="588"/>
      <c r="W624" s="588"/>
    </row>
    <row r="625" spans="1:23" ht="6.75" customHeight="1">
      <c r="A625" s="596"/>
      <c r="B625" s="595"/>
      <c r="C625" s="594"/>
      <c r="D625" s="593"/>
      <c r="E625" s="593"/>
      <c r="F625" s="593"/>
      <c r="G625" s="593"/>
      <c r="H625" s="593"/>
      <c r="I625" s="593"/>
      <c r="J625" s="593"/>
      <c r="K625" s="593"/>
      <c r="L625" s="593"/>
      <c r="M625" s="593"/>
      <c r="O625" s="588"/>
      <c r="P625" s="588"/>
      <c r="Q625" s="588"/>
      <c r="R625" s="588"/>
      <c r="S625" s="588"/>
      <c r="T625" s="588"/>
      <c r="U625" s="588"/>
      <c r="V625" s="588"/>
      <c r="W625" s="588"/>
    </row>
    <row r="626" spans="1:23" s="588" customFormat="1" ht="9" customHeight="1">
      <c r="A626" s="589" t="s">
        <v>51</v>
      </c>
      <c r="B626" s="592"/>
      <c r="C626" s="591"/>
      <c r="D626" s="590"/>
      <c r="E626" s="590"/>
      <c r="F626" s="590"/>
      <c r="G626" s="590"/>
      <c r="H626" s="590"/>
      <c r="I626" s="590"/>
      <c r="J626" s="590"/>
      <c r="K626" s="590"/>
      <c r="L626" s="590"/>
      <c r="M626" s="590"/>
    </row>
    <row r="627" spans="1:23" ht="12.75" customHeight="1">
      <c r="A627" s="596"/>
      <c r="B627" s="595"/>
      <c r="C627" s="597"/>
      <c r="D627" s="606" t="s">
        <v>1640</v>
      </c>
      <c r="E627" s="593"/>
      <c r="F627" s="593"/>
      <c r="G627" s="593"/>
      <c r="H627" s="593"/>
      <c r="I627" s="593"/>
      <c r="J627" s="593"/>
      <c r="K627" s="593"/>
      <c r="L627" s="593"/>
      <c r="M627" s="593"/>
      <c r="O627" s="588"/>
      <c r="P627" s="588"/>
      <c r="Q627" s="588"/>
      <c r="R627" s="588"/>
      <c r="S627" s="588"/>
      <c r="T627" s="588"/>
      <c r="U627" s="588"/>
      <c r="V627" s="588"/>
      <c r="W627" s="588"/>
    </row>
    <row r="628" spans="1:23" s="588" customFormat="1" ht="9" customHeight="1">
      <c r="D628" s="606"/>
    </row>
    <row r="629" spans="1:23" ht="9" customHeight="1">
      <c r="A629" s="596"/>
      <c r="B629" s="595" t="s">
        <v>770</v>
      </c>
      <c r="C629" s="597" t="s">
        <v>1588</v>
      </c>
      <c r="D629" s="598">
        <v>247</v>
      </c>
      <c r="E629" s="598">
        <v>115</v>
      </c>
      <c r="F629" s="598">
        <v>82</v>
      </c>
      <c r="G629" s="598">
        <v>0</v>
      </c>
      <c r="H629" s="598">
        <v>29</v>
      </c>
      <c r="I629" s="598">
        <v>4</v>
      </c>
      <c r="J629" s="598">
        <v>132</v>
      </c>
      <c r="K629" s="598">
        <v>0</v>
      </c>
      <c r="L629" s="598">
        <v>111</v>
      </c>
      <c r="M629" s="598">
        <v>21</v>
      </c>
      <c r="O629" s="588"/>
      <c r="P629" s="588"/>
      <c r="Q629" s="588"/>
      <c r="R629" s="588"/>
      <c r="S629" s="588"/>
      <c r="T629" s="588"/>
      <c r="U629" s="588"/>
      <c r="V629" s="588"/>
      <c r="W629" s="588"/>
    </row>
    <row r="630" spans="1:23" ht="9" customHeight="1">
      <c r="A630" s="596"/>
      <c r="B630" s="595"/>
      <c r="C630" s="597" t="s">
        <v>1587</v>
      </c>
      <c r="D630" s="593">
        <v>141</v>
      </c>
      <c r="E630" s="593">
        <v>58</v>
      </c>
      <c r="F630" s="593">
        <v>26</v>
      </c>
      <c r="G630" s="593">
        <v>0</v>
      </c>
      <c r="H630" s="593">
        <v>32</v>
      </c>
      <c r="I630" s="593">
        <v>0</v>
      </c>
      <c r="J630" s="593">
        <v>83</v>
      </c>
      <c r="K630" s="593">
        <v>1</v>
      </c>
      <c r="L630" s="593">
        <v>48</v>
      </c>
      <c r="M630" s="593">
        <v>34</v>
      </c>
      <c r="O630" s="588"/>
      <c r="P630" s="588"/>
      <c r="Q630" s="588"/>
      <c r="R630" s="588"/>
      <c r="S630" s="588"/>
      <c r="T630" s="588"/>
      <c r="U630" s="588"/>
      <c r="V630" s="588"/>
      <c r="W630" s="588"/>
    </row>
    <row r="631" spans="1:23" ht="18" customHeight="1">
      <c r="A631" s="596"/>
      <c r="B631" s="595"/>
      <c r="C631" s="594" t="s">
        <v>1586</v>
      </c>
      <c r="D631" s="593">
        <v>388</v>
      </c>
      <c r="E631" s="593">
        <v>173</v>
      </c>
      <c r="F631" s="593">
        <v>108</v>
      </c>
      <c r="G631" s="593">
        <v>0</v>
      </c>
      <c r="H631" s="593">
        <v>61</v>
      </c>
      <c r="I631" s="593">
        <v>4</v>
      </c>
      <c r="J631" s="593">
        <v>215</v>
      </c>
      <c r="K631" s="593">
        <v>1</v>
      </c>
      <c r="L631" s="593">
        <v>159</v>
      </c>
      <c r="M631" s="593">
        <v>55</v>
      </c>
      <c r="O631" s="588"/>
      <c r="P631" s="588"/>
      <c r="Q631" s="588"/>
      <c r="R631" s="588"/>
      <c r="S631" s="588"/>
      <c r="T631" s="588"/>
      <c r="U631" s="588"/>
      <c r="V631" s="588"/>
      <c r="W631" s="588"/>
    </row>
    <row r="632" spans="1:23" s="588" customFormat="1" ht="18" customHeight="1">
      <c r="B632" s="592" t="s">
        <v>1642</v>
      </c>
      <c r="C632" s="602" t="s">
        <v>1588</v>
      </c>
      <c r="D632" s="598">
        <v>701</v>
      </c>
      <c r="E632" s="598">
        <v>302</v>
      </c>
      <c r="F632" s="598">
        <v>208</v>
      </c>
      <c r="G632" s="598">
        <v>1</v>
      </c>
      <c r="H632" s="598">
        <v>85</v>
      </c>
      <c r="I632" s="598">
        <v>8</v>
      </c>
      <c r="J632" s="598">
        <v>399</v>
      </c>
      <c r="K632" s="598">
        <v>1</v>
      </c>
      <c r="L632" s="598">
        <v>356</v>
      </c>
      <c r="M632" s="598">
        <v>42</v>
      </c>
    </row>
    <row r="633" spans="1:23" ht="9" customHeight="1">
      <c r="A633" s="596"/>
      <c r="B633" s="595"/>
      <c r="C633" s="597" t="s">
        <v>1587</v>
      </c>
      <c r="D633" s="593">
        <v>379</v>
      </c>
      <c r="E633" s="593">
        <v>164</v>
      </c>
      <c r="F633" s="593">
        <v>64</v>
      </c>
      <c r="G633" s="593">
        <v>0</v>
      </c>
      <c r="H633" s="593">
        <v>90</v>
      </c>
      <c r="I633" s="593">
        <v>10</v>
      </c>
      <c r="J633" s="593">
        <v>215</v>
      </c>
      <c r="K633" s="593">
        <v>0</v>
      </c>
      <c r="L633" s="593">
        <v>176</v>
      </c>
      <c r="M633" s="593">
        <v>39</v>
      </c>
      <c r="O633" s="588"/>
      <c r="P633" s="588"/>
      <c r="Q633" s="588"/>
      <c r="R633" s="588"/>
      <c r="S633" s="588"/>
      <c r="T633" s="588"/>
      <c r="U633" s="588"/>
      <c r="V633" s="588"/>
      <c r="W633" s="588"/>
    </row>
    <row r="634" spans="1:23" ht="18" customHeight="1">
      <c r="A634" s="596"/>
      <c r="B634" s="595"/>
      <c r="C634" s="594" t="s">
        <v>1586</v>
      </c>
      <c r="D634" s="593">
        <v>1080</v>
      </c>
      <c r="E634" s="593">
        <v>466</v>
      </c>
      <c r="F634" s="593">
        <v>272</v>
      </c>
      <c r="G634" s="593">
        <v>1</v>
      </c>
      <c r="H634" s="593">
        <v>175</v>
      </c>
      <c r="I634" s="593">
        <v>18</v>
      </c>
      <c r="J634" s="593">
        <v>614</v>
      </c>
      <c r="K634" s="593">
        <v>1</v>
      </c>
      <c r="L634" s="593">
        <v>532</v>
      </c>
      <c r="M634" s="593">
        <v>81</v>
      </c>
      <c r="O634" s="588"/>
      <c r="P634" s="588"/>
      <c r="Q634" s="588"/>
      <c r="R634" s="588"/>
      <c r="S634" s="588"/>
      <c r="T634" s="588"/>
      <c r="U634" s="588"/>
      <c r="V634" s="588"/>
      <c r="W634" s="588"/>
    </row>
    <row r="635" spans="1:23" s="588" customFormat="1" ht="18" customHeight="1">
      <c r="B635" s="592" t="s">
        <v>1609</v>
      </c>
      <c r="C635" s="602" t="s">
        <v>1588</v>
      </c>
      <c r="D635" s="598">
        <v>101</v>
      </c>
      <c r="E635" s="598">
        <v>55</v>
      </c>
      <c r="F635" s="598">
        <v>38</v>
      </c>
      <c r="G635" s="598">
        <v>0</v>
      </c>
      <c r="H635" s="598">
        <v>17</v>
      </c>
      <c r="I635" s="598">
        <v>0</v>
      </c>
      <c r="J635" s="598">
        <v>46</v>
      </c>
      <c r="K635" s="598">
        <v>0</v>
      </c>
      <c r="L635" s="598">
        <v>37</v>
      </c>
      <c r="M635" s="598">
        <v>9</v>
      </c>
    </row>
    <row r="636" spans="1:23" ht="9" customHeight="1">
      <c r="A636" s="596"/>
      <c r="B636" s="595"/>
      <c r="C636" s="597" t="s">
        <v>1587</v>
      </c>
      <c r="D636" s="593">
        <v>40</v>
      </c>
      <c r="E636" s="593">
        <v>19</v>
      </c>
      <c r="F636" s="593">
        <v>3</v>
      </c>
      <c r="G636" s="593">
        <v>0</v>
      </c>
      <c r="H636" s="593">
        <v>10</v>
      </c>
      <c r="I636" s="593">
        <v>6</v>
      </c>
      <c r="J636" s="593">
        <v>21</v>
      </c>
      <c r="K636" s="593">
        <v>0</v>
      </c>
      <c r="L636" s="593">
        <v>11</v>
      </c>
      <c r="M636" s="593">
        <v>10</v>
      </c>
      <c r="O636" s="588"/>
      <c r="P636" s="588"/>
      <c r="Q636" s="588"/>
      <c r="R636" s="588"/>
      <c r="S636" s="588"/>
      <c r="T636" s="588"/>
      <c r="U636" s="588"/>
      <c r="V636" s="588"/>
      <c r="W636" s="588"/>
    </row>
    <row r="637" spans="1:23" ht="18" customHeight="1">
      <c r="A637" s="596"/>
      <c r="B637" s="595"/>
      <c r="C637" s="594" t="s">
        <v>1586</v>
      </c>
      <c r="D637" s="593">
        <v>141</v>
      </c>
      <c r="E637" s="593">
        <v>74</v>
      </c>
      <c r="F637" s="593">
        <v>41</v>
      </c>
      <c r="G637" s="593">
        <v>0</v>
      </c>
      <c r="H637" s="593">
        <v>27</v>
      </c>
      <c r="I637" s="593">
        <v>6</v>
      </c>
      <c r="J637" s="593">
        <v>67</v>
      </c>
      <c r="K637" s="593">
        <v>0</v>
      </c>
      <c r="L637" s="593">
        <v>48</v>
      </c>
      <c r="M637" s="593">
        <v>19</v>
      </c>
      <c r="O637" s="588"/>
      <c r="P637" s="588"/>
      <c r="Q637" s="588"/>
      <c r="R637" s="588"/>
      <c r="S637" s="588"/>
      <c r="T637" s="588"/>
      <c r="U637" s="588"/>
      <c r="V637" s="588"/>
      <c r="W637" s="588"/>
    </row>
    <row r="638" spans="1:23" s="588" customFormat="1" ht="18" customHeight="1">
      <c r="B638" s="592" t="s">
        <v>1641</v>
      </c>
      <c r="C638" s="602" t="s">
        <v>1588</v>
      </c>
      <c r="D638" s="598">
        <v>152</v>
      </c>
      <c r="E638" s="598">
        <v>78</v>
      </c>
      <c r="F638" s="598">
        <v>48</v>
      </c>
      <c r="G638" s="598">
        <v>0</v>
      </c>
      <c r="H638" s="598">
        <v>24</v>
      </c>
      <c r="I638" s="598">
        <v>6</v>
      </c>
      <c r="J638" s="598">
        <v>74</v>
      </c>
      <c r="K638" s="598">
        <v>1</v>
      </c>
      <c r="L638" s="598">
        <v>63</v>
      </c>
      <c r="M638" s="598">
        <v>10</v>
      </c>
    </row>
    <row r="639" spans="1:23" ht="9" customHeight="1">
      <c r="A639" s="596"/>
      <c r="B639" s="595"/>
      <c r="C639" s="597" t="s">
        <v>1587</v>
      </c>
      <c r="D639" s="593">
        <v>238</v>
      </c>
      <c r="E639" s="593">
        <v>110</v>
      </c>
      <c r="F639" s="593">
        <v>32</v>
      </c>
      <c r="G639" s="593">
        <v>0</v>
      </c>
      <c r="H639" s="593">
        <v>72</v>
      </c>
      <c r="I639" s="593">
        <v>6</v>
      </c>
      <c r="J639" s="593">
        <v>128</v>
      </c>
      <c r="K639" s="593">
        <v>0</v>
      </c>
      <c r="L639" s="593">
        <v>63</v>
      </c>
      <c r="M639" s="593">
        <v>65</v>
      </c>
      <c r="O639" s="588"/>
      <c r="P639" s="588"/>
      <c r="Q639" s="588"/>
      <c r="R639" s="588"/>
      <c r="S639" s="588"/>
      <c r="T639" s="588"/>
      <c r="U639" s="588"/>
      <c r="V639" s="588"/>
      <c r="W639" s="588"/>
    </row>
    <row r="640" spans="1:23" ht="18" customHeight="1">
      <c r="A640" s="596"/>
      <c r="B640" s="595"/>
      <c r="C640" s="594" t="s">
        <v>1586</v>
      </c>
      <c r="D640" s="593">
        <v>390</v>
      </c>
      <c r="E640" s="593">
        <v>188</v>
      </c>
      <c r="F640" s="593">
        <v>80</v>
      </c>
      <c r="G640" s="593">
        <v>0</v>
      </c>
      <c r="H640" s="593">
        <v>96</v>
      </c>
      <c r="I640" s="593">
        <v>12</v>
      </c>
      <c r="J640" s="593">
        <v>202</v>
      </c>
      <c r="K640" s="593">
        <v>1</v>
      </c>
      <c r="L640" s="593">
        <v>126</v>
      </c>
      <c r="M640" s="593">
        <v>75</v>
      </c>
      <c r="O640" s="588"/>
      <c r="P640" s="588"/>
      <c r="Q640" s="588"/>
      <c r="R640" s="588"/>
      <c r="S640" s="588"/>
      <c r="T640" s="588"/>
      <c r="U640" s="588"/>
      <c r="V640" s="588"/>
      <c r="W640" s="588"/>
    </row>
    <row r="641" spans="1:23" ht="18" customHeight="1">
      <c r="A641" s="1450" t="s">
        <v>1607</v>
      </c>
      <c r="B641" s="1451"/>
      <c r="C641" s="597" t="s">
        <v>1588</v>
      </c>
      <c r="D641" s="598">
        <v>1371</v>
      </c>
      <c r="E641" s="598">
        <v>640</v>
      </c>
      <c r="F641" s="598">
        <v>424</v>
      </c>
      <c r="G641" s="598">
        <v>2</v>
      </c>
      <c r="H641" s="598">
        <v>194</v>
      </c>
      <c r="I641" s="598">
        <v>20</v>
      </c>
      <c r="J641" s="598">
        <v>731</v>
      </c>
      <c r="K641" s="598">
        <v>2</v>
      </c>
      <c r="L641" s="598">
        <v>646</v>
      </c>
      <c r="M641" s="598">
        <v>83</v>
      </c>
      <c r="O641" s="588"/>
      <c r="P641" s="588"/>
      <c r="Q641" s="588"/>
      <c r="R641" s="588"/>
      <c r="S641" s="588"/>
      <c r="T641" s="588"/>
      <c r="U641" s="588"/>
      <c r="V641" s="588"/>
      <c r="W641" s="588"/>
    </row>
    <row r="642" spans="1:23" ht="9" customHeight="1">
      <c r="A642" s="596"/>
      <c r="B642" s="595"/>
      <c r="C642" s="597" t="s">
        <v>1587</v>
      </c>
      <c r="D642" s="593">
        <v>871</v>
      </c>
      <c r="E642" s="593">
        <v>394</v>
      </c>
      <c r="F642" s="593">
        <v>136</v>
      </c>
      <c r="G642" s="593">
        <v>0</v>
      </c>
      <c r="H642" s="593">
        <v>234</v>
      </c>
      <c r="I642" s="593">
        <v>24</v>
      </c>
      <c r="J642" s="593">
        <v>477</v>
      </c>
      <c r="K642" s="593">
        <v>1</v>
      </c>
      <c r="L642" s="593">
        <v>326</v>
      </c>
      <c r="M642" s="593">
        <v>150</v>
      </c>
      <c r="O642" s="588"/>
      <c r="P642" s="588"/>
      <c r="Q642" s="588"/>
      <c r="R642" s="588"/>
      <c r="S642" s="588"/>
      <c r="T642" s="588"/>
      <c r="U642" s="588"/>
      <c r="V642" s="588"/>
      <c r="W642" s="588"/>
    </row>
    <row r="643" spans="1:23" ht="18" customHeight="1">
      <c r="A643" s="596"/>
      <c r="B643" s="595"/>
      <c r="C643" s="594" t="s">
        <v>1586</v>
      </c>
      <c r="D643" s="593">
        <v>2242</v>
      </c>
      <c r="E643" s="593">
        <v>1034</v>
      </c>
      <c r="F643" s="593">
        <v>560</v>
      </c>
      <c r="G643" s="593">
        <v>2</v>
      </c>
      <c r="H643" s="593">
        <v>428</v>
      </c>
      <c r="I643" s="593">
        <v>44</v>
      </c>
      <c r="J643" s="593">
        <v>1208</v>
      </c>
      <c r="K643" s="593">
        <v>3</v>
      </c>
      <c r="L643" s="593">
        <v>972</v>
      </c>
      <c r="M643" s="593">
        <v>233</v>
      </c>
      <c r="O643" s="588"/>
      <c r="P643" s="588"/>
      <c r="Q643" s="588"/>
      <c r="R643" s="588"/>
      <c r="S643" s="588"/>
      <c r="T643" s="588"/>
      <c r="U643" s="588"/>
      <c r="V643" s="588"/>
      <c r="W643" s="588"/>
    </row>
    <row r="644" spans="1:23" s="588" customFormat="1" ht="18" customHeight="1">
      <c r="A644" s="590" t="s">
        <v>380</v>
      </c>
      <c r="B644" s="592"/>
      <c r="C644" s="591"/>
    </row>
    <row r="645" spans="1:23" s="588" customFormat="1" ht="18" customHeight="1">
      <c r="B645" s="592" t="s">
        <v>1606</v>
      </c>
      <c r="C645" s="602" t="s">
        <v>1588</v>
      </c>
      <c r="D645" s="598">
        <v>2640</v>
      </c>
      <c r="E645" s="598">
        <v>970</v>
      </c>
      <c r="F645" s="598">
        <v>585</v>
      </c>
      <c r="G645" s="598">
        <v>4</v>
      </c>
      <c r="H645" s="598">
        <v>339</v>
      </c>
      <c r="I645" s="598">
        <v>42</v>
      </c>
      <c r="J645" s="598">
        <v>1670</v>
      </c>
      <c r="K645" s="598">
        <v>12</v>
      </c>
      <c r="L645" s="598">
        <v>1461</v>
      </c>
      <c r="M645" s="598">
        <v>197</v>
      </c>
    </row>
    <row r="646" spans="1:23" ht="9" customHeight="1">
      <c r="A646" s="596"/>
      <c r="B646" s="595"/>
      <c r="C646" s="597" t="s">
        <v>1587</v>
      </c>
      <c r="D646" s="593">
        <v>723</v>
      </c>
      <c r="E646" s="593">
        <v>267</v>
      </c>
      <c r="F646" s="593">
        <v>100</v>
      </c>
      <c r="G646" s="593">
        <v>6</v>
      </c>
      <c r="H646" s="593">
        <v>145</v>
      </c>
      <c r="I646" s="593">
        <v>16</v>
      </c>
      <c r="J646" s="593">
        <v>456</v>
      </c>
      <c r="K646" s="593">
        <v>0</v>
      </c>
      <c r="L646" s="593">
        <v>358</v>
      </c>
      <c r="M646" s="593">
        <v>98</v>
      </c>
      <c r="O646" s="588"/>
      <c r="P646" s="588"/>
      <c r="Q646" s="588"/>
      <c r="R646" s="588"/>
      <c r="S646" s="588"/>
      <c r="T646" s="588"/>
      <c r="U646" s="588"/>
      <c r="V646" s="588"/>
      <c r="W646" s="588"/>
    </row>
    <row r="647" spans="1:23" ht="18" customHeight="1">
      <c r="A647" s="596"/>
      <c r="B647" s="595"/>
      <c r="C647" s="594" t="s">
        <v>1586</v>
      </c>
      <c r="D647" s="593">
        <v>3363</v>
      </c>
      <c r="E647" s="593">
        <v>1237</v>
      </c>
      <c r="F647" s="593">
        <v>685</v>
      </c>
      <c r="G647" s="593">
        <v>10</v>
      </c>
      <c r="H647" s="593">
        <v>484</v>
      </c>
      <c r="I647" s="593">
        <v>58</v>
      </c>
      <c r="J647" s="593">
        <v>2126</v>
      </c>
      <c r="K647" s="593">
        <v>12</v>
      </c>
      <c r="L647" s="593">
        <v>1819</v>
      </c>
      <c r="M647" s="593">
        <v>295</v>
      </c>
      <c r="O647" s="588"/>
      <c r="P647" s="588"/>
      <c r="Q647" s="588"/>
      <c r="R647" s="588"/>
      <c r="S647" s="588"/>
      <c r="T647" s="588"/>
      <c r="U647" s="588"/>
      <c r="V647" s="588"/>
      <c r="W647" s="588"/>
    </row>
    <row r="648" spans="1:23" s="588" customFormat="1" ht="27" customHeight="1">
      <c r="B648" s="592" t="s">
        <v>1605</v>
      </c>
      <c r="C648" s="602" t="s">
        <v>1588</v>
      </c>
      <c r="D648" s="598">
        <v>908</v>
      </c>
      <c r="E648" s="598">
        <v>220</v>
      </c>
      <c r="F648" s="598">
        <v>175</v>
      </c>
      <c r="G648" s="598">
        <v>3</v>
      </c>
      <c r="H648" s="598">
        <v>37</v>
      </c>
      <c r="I648" s="598">
        <v>5</v>
      </c>
      <c r="J648" s="598">
        <v>688</v>
      </c>
      <c r="K648" s="598">
        <v>0</v>
      </c>
      <c r="L648" s="598">
        <v>630</v>
      </c>
      <c r="M648" s="598">
        <v>58</v>
      </c>
    </row>
    <row r="649" spans="1:23" ht="9" customHeight="1">
      <c r="A649" s="596"/>
      <c r="B649" s="595"/>
      <c r="C649" s="597" t="s">
        <v>1587</v>
      </c>
      <c r="D649" s="593">
        <v>288</v>
      </c>
      <c r="E649" s="593">
        <v>57</v>
      </c>
      <c r="F649" s="593">
        <v>25</v>
      </c>
      <c r="G649" s="593">
        <v>3</v>
      </c>
      <c r="H649" s="593">
        <v>24</v>
      </c>
      <c r="I649" s="593">
        <v>5</v>
      </c>
      <c r="J649" s="593">
        <v>231</v>
      </c>
      <c r="K649" s="593">
        <v>0</v>
      </c>
      <c r="L649" s="593">
        <v>210</v>
      </c>
      <c r="M649" s="593">
        <v>21</v>
      </c>
      <c r="O649" s="588"/>
      <c r="P649" s="588"/>
      <c r="Q649" s="588"/>
      <c r="R649" s="588"/>
      <c r="S649" s="588"/>
      <c r="T649" s="588"/>
      <c r="U649" s="588"/>
      <c r="V649" s="588"/>
      <c r="W649" s="588"/>
    </row>
    <row r="650" spans="1:23" ht="18" customHeight="1">
      <c r="A650" s="596"/>
      <c r="B650" s="595"/>
      <c r="C650" s="594" t="s">
        <v>1586</v>
      </c>
      <c r="D650" s="593">
        <v>1196</v>
      </c>
      <c r="E650" s="593">
        <v>277</v>
      </c>
      <c r="F650" s="593">
        <v>200</v>
      </c>
      <c r="G650" s="593">
        <v>6</v>
      </c>
      <c r="H650" s="593">
        <v>61</v>
      </c>
      <c r="I650" s="593">
        <v>10</v>
      </c>
      <c r="J650" s="593">
        <v>919</v>
      </c>
      <c r="K650" s="593">
        <v>0</v>
      </c>
      <c r="L650" s="593">
        <v>840</v>
      </c>
      <c r="M650" s="593">
        <v>79</v>
      </c>
      <c r="O650" s="588"/>
      <c r="P650" s="588"/>
      <c r="Q650" s="588"/>
      <c r="R650" s="588"/>
      <c r="S650" s="588"/>
      <c r="T650" s="588"/>
      <c r="U650" s="588"/>
      <c r="V650" s="588"/>
      <c r="W650" s="588"/>
    </row>
    <row r="651" spans="1:23" ht="9" customHeight="1">
      <c r="A651" s="596"/>
      <c r="B651" s="595" t="s">
        <v>762</v>
      </c>
      <c r="C651" s="597" t="s">
        <v>1588</v>
      </c>
      <c r="D651" s="598">
        <v>39</v>
      </c>
      <c r="E651" s="598">
        <v>6</v>
      </c>
      <c r="F651" s="598">
        <v>6</v>
      </c>
      <c r="G651" s="598">
        <v>0</v>
      </c>
      <c r="H651" s="598">
        <v>0</v>
      </c>
      <c r="I651" s="598">
        <v>0</v>
      </c>
      <c r="J651" s="598">
        <v>33</v>
      </c>
      <c r="K651" s="598">
        <v>0</v>
      </c>
      <c r="L651" s="598">
        <v>11</v>
      </c>
      <c r="M651" s="598">
        <v>22</v>
      </c>
      <c r="O651" s="588"/>
      <c r="P651" s="588"/>
      <c r="Q651" s="588"/>
      <c r="R651" s="588"/>
      <c r="S651" s="588"/>
      <c r="T651" s="588"/>
      <c r="U651" s="588"/>
      <c r="V651" s="588"/>
      <c r="W651" s="588"/>
    </row>
    <row r="652" spans="1:23" ht="9" customHeight="1">
      <c r="A652" s="596"/>
      <c r="B652" s="595"/>
      <c r="C652" s="597" t="s">
        <v>1587</v>
      </c>
      <c r="D652" s="593">
        <v>6</v>
      </c>
      <c r="E652" s="593">
        <v>1</v>
      </c>
      <c r="F652" s="593">
        <v>1</v>
      </c>
      <c r="G652" s="593">
        <v>0</v>
      </c>
      <c r="H652" s="593">
        <v>0</v>
      </c>
      <c r="I652" s="593">
        <v>0</v>
      </c>
      <c r="J652" s="593">
        <v>5</v>
      </c>
      <c r="K652" s="593">
        <v>0</v>
      </c>
      <c r="L652" s="593">
        <v>3</v>
      </c>
      <c r="M652" s="593">
        <v>2</v>
      </c>
      <c r="O652" s="588"/>
      <c r="P652" s="588"/>
      <c r="Q652" s="588"/>
      <c r="R652" s="588"/>
      <c r="S652" s="588"/>
      <c r="T652" s="588"/>
      <c r="U652" s="588"/>
      <c r="V652" s="588"/>
      <c r="W652" s="588"/>
    </row>
    <row r="653" spans="1:23" ht="18" customHeight="1">
      <c r="A653" s="596"/>
      <c r="B653" s="595"/>
      <c r="C653" s="594" t="s">
        <v>1586</v>
      </c>
      <c r="D653" s="593">
        <v>45</v>
      </c>
      <c r="E653" s="593">
        <v>7</v>
      </c>
      <c r="F653" s="593">
        <v>7</v>
      </c>
      <c r="G653" s="593">
        <v>0</v>
      </c>
      <c r="H653" s="593">
        <v>0</v>
      </c>
      <c r="I653" s="593">
        <v>0</v>
      </c>
      <c r="J653" s="593">
        <v>38</v>
      </c>
      <c r="K653" s="593">
        <v>0</v>
      </c>
      <c r="L653" s="593">
        <v>14</v>
      </c>
      <c r="M653" s="593">
        <v>24</v>
      </c>
      <c r="O653" s="588"/>
      <c r="P653" s="588"/>
      <c r="Q653" s="588"/>
      <c r="R653" s="588"/>
      <c r="S653" s="588"/>
      <c r="T653" s="588"/>
      <c r="U653" s="588"/>
      <c r="V653" s="588"/>
      <c r="W653" s="588"/>
    </row>
    <row r="654" spans="1:23" s="588" customFormat="1" ht="18" customHeight="1">
      <c r="B654" s="592" t="s">
        <v>1604</v>
      </c>
      <c r="C654" s="602" t="s">
        <v>1588</v>
      </c>
      <c r="D654" s="598">
        <v>8958</v>
      </c>
      <c r="E654" s="598">
        <v>4084</v>
      </c>
      <c r="F654" s="598">
        <v>2463</v>
      </c>
      <c r="G654" s="598">
        <v>31</v>
      </c>
      <c r="H654" s="598">
        <v>1492</v>
      </c>
      <c r="I654" s="598">
        <v>98</v>
      </c>
      <c r="J654" s="598">
        <v>4874</v>
      </c>
      <c r="K654" s="598">
        <v>15</v>
      </c>
      <c r="L654" s="598">
        <v>3900</v>
      </c>
      <c r="M654" s="598">
        <v>959</v>
      </c>
    </row>
    <row r="655" spans="1:23" ht="9" customHeight="1">
      <c r="A655" s="596"/>
      <c r="B655" s="595"/>
      <c r="C655" s="597" t="s">
        <v>1587</v>
      </c>
      <c r="D655" s="593">
        <v>1870</v>
      </c>
      <c r="E655" s="593">
        <v>856</v>
      </c>
      <c r="F655" s="593">
        <v>285</v>
      </c>
      <c r="G655" s="593">
        <v>8</v>
      </c>
      <c r="H655" s="593">
        <v>494</v>
      </c>
      <c r="I655" s="593">
        <v>69</v>
      </c>
      <c r="J655" s="593">
        <v>1014</v>
      </c>
      <c r="K655" s="593">
        <v>0</v>
      </c>
      <c r="L655" s="593">
        <v>740</v>
      </c>
      <c r="M655" s="593">
        <v>274</v>
      </c>
      <c r="O655" s="588"/>
      <c r="P655" s="588"/>
      <c r="Q655" s="588"/>
      <c r="R655" s="588"/>
      <c r="S655" s="588"/>
      <c r="T655" s="588"/>
      <c r="U655" s="588"/>
      <c r="V655" s="588"/>
      <c r="W655" s="588"/>
    </row>
    <row r="656" spans="1:23" ht="18" customHeight="1">
      <c r="A656" s="596"/>
      <c r="B656" s="595"/>
      <c r="C656" s="594" t="s">
        <v>1586</v>
      </c>
      <c r="D656" s="593">
        <v>10828</v>
      </c>
      <c r="E656" s="593">
        <v>4940</v>
      </c>
      <c r="F656" s="593">
        <v>2748</v>
      </c>
      <c r="G656" s="593">
        <v>39</v>
      </c>
      <c r="H656" s="593">
        <v>1986</v>
      </c>
      <c r="I656" s="593">
        <v>167</v>
      </c>
      <c r="J656" s="593">
        <v>5888</v>
      </c>
      <c r="K656" s="593">
        <v>15</v>
      </c>
      <c r="L656" s="593">
        <v>4640</v>
      </c>
      <c r="M656" s="593">
        <v>1233</v>
      </c>
      <c r="O656" s="588"/>
      <c r="P656" s="588"/>
      <c r="Q656" s="588"/>
      <c r="R656" s="588"/>
      <c r="S656" s="588"/>
      <c r="T656" s="588"/>
      <c r="U656" s="588"/>
      <c r="V656" s="588"/>
      <c r="W656" s="588"/>
    </row>
    <row r="657" spans="1:23" ht="9" customHeight="1">
      <c r="A657" s="605"/>
      <c r="B657" s="595" t="s">
        <v>760</v>
      </c>
      <c r="C657" s="597" t="s">
        <v>1588</v>
      </c>
      <c r="D657" s="598">
        <v>4792</v>
      </c>
      <c r="E657" s="598">
        <v>2387</v>
      </c>
      <c r="F657" s="598">
        <v>1444</v>
      </c>
      <c r="G657" s="598">
        <v>8</v>
      </c>
      <c r="H657" s="598">
        <v>887</v>
      </c>
      <c r="I657" s="598">
        <v>48</v>
      </c>
      <c r="J657" s="598">
        <v>2405</v>
      </c>
      <c r="K657" s="598">
        <v>4</v>
      </c>
      <c r="L657" s="598">
        <v>1765</v>
      </c>
      <c r="M657" s="598">
        <v>636</v>
      </c>
      <c r="O657" s="588"/>
      <c r="P657" s="588"/>
      <c r="Q657" s="588"/>
      <c r="R657" s="588"/>
      <c r="S657" s="588"/>
      <c r="T657" s="588"/>
      <c r="U657" s="588"/>
      <c r="V657" s="588"/>
      <c r="W657" s="588"/>
    </row>
    <row r="658" spans="1:23" ht="9" customHeight="1">
      <c r="A658" s="596"/>
      <c r="B658" s="595"/>
      <c r="C658" s="597" t="s">
        <v>1587</v>
      </c>
      <c r="D658" s="593">
        <v>677</v>
      </c>
      <c r="E658" s="593">
        <v>308</v>
      </c>
      <c r="F658" s="593">
        <v>87</v>
      </c>
      <c r="G658" s="593">
        <v>2</v>
      </c>
      <c r="H658" s="593">
        <v>197</v>
      </c>
      <c r="I658" s="593">
        <v>22</v>
      </c>
      <c r="J658" s="593">
        <v>369</v>
      </c>
      <c r="K658" s="593">
        <v>0</v>
      </c>
      <c r="L658" s="593">
        <v>252</v>
      </c>
      <c r="M658" s="593">
        <v>117</v>
      </c>
      <c r="O658" s="588"/>
      <c r="P658" s="588"/>
      <c r="Q658" s="588"/>
      <c r="R658" s="588"/>
      <c r="S658" s="588"/>
      <c r="T658" s="588"/>
      <c r="U658" s="588"/>
      <c r="V658" s="588"/>
      <c r="W658" s="588"/>
    </row>
    <row r="659" spans="1:23" ht="18" customHeight="1">
      <c r="A659" s="596"/>
      <c r="B659" s="595"/>
      <c r="C659" s="594" t="s">
        <v>1586</v>
      </c>
      <c r="D659" s="593">
        <v>5469</v>
      </c>
      <c r="E659" s="593">
        <v>2695</v>
      </c>
      <c r="F659" s="593">
        <v>1531</v>
      </c>
      <c r="G659" s="593">
        <v>10</v>
      </c>
      <c r="H659" s="593">
        <v>1084</v>
      </c>
      <c r="I659" s="593">
        <v>70</v>
      </c>
      <c r="J659" s="593">
        <v>2774</v>
      </c>
      <c r="K659" s="593">
        <v>4</v>
      </c>
      <c r="L659" s="593">
        <v>2017</v>
      </c>
      <c r="M659" s="593">
        <v>753</v>
      </c>
      <c r="O659" s="588"/>
      <c r="P659" s="588"/>
      <c r="Q659" s="588"/>
      <c r="R659" s="588"/>
      <c r="S659" s="588"/>
      <c r="T659" s="588"/>
      <c r="U659" s="588"/>
      <c r="V659" s="588"/>
      <c r="W659" s="588"/>
    </row>
    <row r="660" spans="1:23" ht="9" customHeight="1">
      <c r="A660" s="596"/>
      <c r="B660" s="595" t="s">
        <v>759</v>
      </c>
      <c r="C660" s="597" t="s">
        <v>1588</v>
      </c>
      <c r="D660" s="598">
        <v>757</v>
      </c>
      <c r="E660" s="598">
        <v>335</v>
      </c>
      <c r="F660" s="598">
        <v>197</v>
      </c>
      <c r="G660" s="598">
        <v>0</v>
      </c>
      <c r="H660" s="598">
        <v>103</v>
      </c>
      <c r="I660" s="598">
        <v>35</v>
      </c>
      <c r="J660" s="598">
        <v>422</v>
      </c>
      <c r="K660" s="598">
        <v>0</v>
      </c>
      <c r="L660" s="598">
        <v>324</v>
      </c>
      <c r="M660" s="598">
        <v>98</v>
      </c>
      <c r="O660" s="588"/>
      <c r="P660" s="588"/>
      <c r="Q660" s="588"/>
      <c r="R660" s="588"/>
      <c r="S660" s="588"/>
      <c r="T660" s="588"/>
      <c r="U660" s="588"/>
      <c r="V660" s="588"/>
      <c r="W660" s="588"/>
    </row>
    <row r="661" spans="1:23" ht="9" customHeight="1">
      <c r="A661" s="596"/>
      <c r="B661" s="595"/>
      <c r="C661" s="597" t="s">
        <v>1587</v>
      </c>
      <c r="D661" s="593">
        <v>98</v>
      </c>
      <c r="E661" s="593">
        <v>38</v>
      </c>
      <c r="F661" s="593">
        <v>6</v>
      </c>
      <c r="G661" s="593">
        <v>0</v>
      </c>
      <c r="H661" s="593">
        <v>24</v>
      </c>
      <c r="I661" s="593">
        <v>8</v>
      </c>
      <c r="J661" s="593">
        <v>60</v>
      </c>
      <c r="K661" s="593">
        <v>0</v>
      </c>
      <c r="L661" s="593">
        <v>41</v>
      </c>
      <c r="M661" s="593">
        <v>19</v>
      </c>
      <c r="O661" s="588"/>
      <c r="P661" s="588"/>
      <c r="Q661" s="588"/>
      <c r="R661" s="588"/>
      <c r="S661" s="588"/>
      <c r="T661" s="588"/>
      <c r="U661" s="588"/>
      <c r="V661" s="588"/>
      <c r="W661" s="588"/>
    </row>
    <row r="662" spans="1:23" ht="18" customHeight="1">
      <c r="A662" s="596"/>
      <c r="B662" s="595"/>
      <c r="C662" s="594" t="s">
        <v>1586</v>
      </c>
      <c r="D662" s="593">
        <v>855</v>
      </c>
      <c r="E662" s="593">
        <v>373</v>
      </c>
      <c r="F662" s="593">
        <v>203</v>
      </c>
      <c r="G662" s="593">
        <v>0</v>
      </c>
      <c r="H662" s="593">
        <v>127</v>
      </c>
      <c r="I662" s="593">
        <v>43</v>
      </c>
      <c r="J662" s="593">
        <v>482</v>
      </c>
      <c r="K662" s="593">
        <v>0</v>
      </c>
      <c r="L662" s="593">
        <v>365</v>
      </c>
      <c r="M662" s="593">
        <v>117</v>
      </c>
      <c r="O662" s="588"/>
      <c r="P662" s="588"/>
      <c r="Q662" s="588"/>
      <c r="R662" s="588"/>
      <c r="S662" s="588"/>
      <c r="T662" s="588"/>
      <c r="U662" s="588"/>
      <c r="V662" s="588"/>
      <c r="W662" s="588"/>
    </row>
    <row r="663" spans="1:23" ht="9" customHeight="1">
      <c r="A663" s="596"/>
      <c r="B663" s="595" t="s">
        <v>758</v>
      </c>
      <c r="C663" s="597" t="s">
        <v>1588</v>
      </c>
      <c r="D663" s="598">
        <v>1669</v>
      </c>
      <c r="E663" s="598">
        <v>653</v>
      </c>
      <c r="F663" s="598">
        <v>501</v>
      </c>
      <c r="G663" s="598">
        <v>0</v>
      </c>
      <c r="H663" s="598">
        <v>139</v>
      </c>
      <c r="I663" s="598">
        <v>13</v>
      </c>
      <c r="J663" s="598">
        <v>1016</v>
      </c>
      <c r="K663" s="598">
        <v>4</v>
      </c>
      <c r="L663" s="598">
        <v>828</v>
      </c>
      <c r="M663" s="598">
        <v>184</v>
      </c>
      <c r="O663" s="588"/>
      <c r="P663" s="588"/>
      <c r="Q663" s="588"/>
      <c r="R663" s="588"/>
      <c r="S663" s="588"/>
      <c r="T663" s="588"/>
      <c r="U663" s="588"/>
      <c r="V663" s="588"/>
      <c r="W663" s="588"/>
    </row>
    <row r="664" spans="1:23" ht="9" customHeight="1">
      <c r="A664" s="596"/>
      <c r="B664" s="595"/>
      <c r="C664" s="597" t="s">
        <v>1587</v>
      </c>
      <c r="D664" s="593">
        <v>721</v>
      </c>
      <c r="E664" s="593">
        <v>275</v>
      </c>
      <c r="F664" s="593">
        <v>144</v>
      </c>
      <c r="G664" s="593">
        <v>0</v>
      </c>
      <c r="H664" s="593">
        <v>123</v>
      </c>
      <c r="I664" s="593">
        <v>8</v>
      </c>
      <c r="J664" s="593">
        <v>446</v>
      </c>
      <c r="K664" s="593">
        <v>0</v>
      </c>
      <c r="L664" s="593">
        <v>296</v>
      </c>
      <c r="M664" s="593">
        <v>150</v>
      </c>
      <c r="O664" s="588"/>
      <c r="P664" s="588"/>
      <c r="Q664" s="588"/>
      <c r="R664" s="588"/>
      <c r="S664" s="588"/>
      <c r="T664" s="588"/>
      <c r="U664" s="588"/>
      <c r="V664" s="588"/>
      <c r="W664" s="588"/>
    </row>
    <row r="665" spans="1:23" ht="18" customHeight="1">
      <c r="A665" s="596"/>
      <c r="B665" s="595"/>
      <c r="C665" s="594" t="s">
        <v>1586</v>
      </c>
      <c r="D665" s="593">
        <v>2390</v>
      </c>
      <c r="E665" s="593">
        <v>928</v>
      </c>
      <c r="F665" s="593">
        <v>645</v>
      </c>
      <c r="G665" s="593">
        <v>0</v>
      </c>
      <c r="H665" s="593">
        <v>262</v>
      </c>
      <c r="I665" s="593">
        <v>21</v>
      </c>
      <c r="J665" s="593">
        <v>1462</v>
      </c>
      <c r="K665" s="593">
        <v>4</v>
      </c>
      <c r="L665" s="593">
        <v>1124</v>
      </c>
      <c r="M665" s="593">
        <v>334</v>
      </c>
      <c r="O665" s="588"/>
      <c r="P665" s="588"/>
      <c r="Q665" s="588"/>
      <c r="R665" s="588"/>
      <c r="S665" s="588"/>
      <c r="T665" s="588"/>
      <c r="U665" s="588"/>
      <c r="V665" s="588"/>
      <c r="W665" s="588"/>
    </row>
    <row r="666" spans="1:23" ht="9" customHeight="1">
      <c r="A666" s="596"/>
      <c r="B666" s="595" t="s">
        <v>757</v>
      </c>
      <c r="C666" s="597" t="s">
        <v>1588</v>
      </c>
      <c r="D666" s="598">
        <v>73</v>
      </c>
      <c r="E666" s="601" t="s">
        <v>538</v>
      </c>
      <c r="F666" s="601" t="s">
        <v>538</v>
      </c>
      <c r="G666" s="601" t="s">
        <v>538</v>
      </c>
      <c r="H666" s="601" t="s">
        <v>538</v>
      </c>
      <c r="I666" s="601" t="s">
        <v>538</v>
      </c>
      <c r="J666" s="601" t="s">
        <v>538</v>
      </c>
      <c r="K666" s="601" t="s">
        <v>538</v>
      </c>
      <c r="L666" s="601" t="s">
        <v>538</v>
      </c>
      <c r="M666" s="601" t="s">
        <v>538</v>
      </c>
      <c r="O666" s="588"/>
      <c r="P666" s="588"/>
      <c r="Q666" s="588"/>
      <c r="R666" s="588"/>
      <c r="S666" s="588"/>
      <c r="T666" s="588"/>
      <c r="U666" s="588"/>
      <c r="V666" s="588"/>
      <c r="W666" s="588"/>
    </row>
    <row r="667" spans="1:23" ht="9" customHeight="1">
      <c r="A667" s="596"/>
      <c r="B667" s="595"/>
      <c r="C667" s="597" t="s">
        <v>1587</v>
      </c>
      <c r="D667" s="593">
        <v>36</v>
      </c>
      <c r="E667" s="601" t="s">
        <v>538</v>
      </c>
      <c r="F667" s="601" t="s">
        <v>538</v>
      </c>
      <c r="G667" s="601" t="s">
        <v>538</v>
      </c>
      <c r="H667" s="601" t="s">
        <v>538</v>
      </c>
      <c r="I667" s="601" t="s">
        <v>538</v>
      </c>
      <c r="J667" s="601" t="s">
        <v>538</v>
      </c>
      <c r="K667" s="601" t="s">
        <v>538</v>
      </c>
      <c r="L667" s="601" t="s">
        <v>538</v>
      </c>
      <c r="M667" s="601" t="s">
        <v>538</v>
      </c>
      <c r="O667" s="588"/>
      <c r="P667" s="588"/>
      <c r="Q667" s="588"/>
      <c r="R667" s="588"/>
      <c r="S667" s="588"/>
      <c r="T667" s="588"/>
      <c r="U667" s="588"/>
      <c r="V667" s="588"/>
      <c r="W667" s="588"/>
    </row>
    <row r="668" spans="1:23" ht="18" customHeight="1">
      <c r="A668" s="596"/>
      <c r="B668" s="595"/>
      <c r="C668" s="594" t="s">
        <v>1586</v>
      </c>
      <c r="D668" s="593">
        <v>109</v>
      </c>
      <c r="E668" s="600" t="s">
        <v>538</v>
      </c>
      <c r="F668" s="600" t="s">
        <v>538</v>
      </c>
      <c r="G668" s="600" t="s">
        <v>538</v>
      </c>
      <c r="H668" s="600" t="s">
        <v>538</v>
      </c>
      <c r="I668" s="600" t="s">
        <v>538</v>
      </c>
      <c r="J668" s="600" t="s">
        <v>538</v>
      </c>
      <c r="K668" s="600" t="s">
        <v>538</v>
      </c>
      <c r="L668" s="600" t="s">
        <v>538</v>
      </c>
      <c r="M668" s="600" t="s">
        <v>538</v>
      </c>
      <c r="O668" s="588"/>
      <c r="P668" s="588"/>
      <c r="Q668" s="588"/>
      <c r="R668" s="588"/>
      <c r="S668" s="588"/>
      <c r="T668" s="588"/>
      <c r="U668" s="588"/>
      <c r="V668" s="588"/>
      <c r="W668" s="588"/>
    </row>
    <row r="669" spans="1:23" ht="9" customHeight="1">
      <c r="A669" s="596"/>
      <c r="B669" s="595" t="s">
        <v>756</v>
      </c>
      <c r="C669" s="597" t="s">
        <v>1588</v>
      </c>
      <c r="D669" s="598">
        <v>2076</v>
      </c>
      <c r="E669" s="601" t="s">
        <v>538</v>
      </c>
      <c r="F669" s="601" t="s">
        <v>538</v>
      </c>
      <c r="G669" s="601" t="s">
        <v>538</v>
      </c>
      <c r="H669" s="601" t="s">
        <v>538</v>
      </c>
      <c r="I669" s="601" t="s">
        <v>538</v>
      </c>
      <c r="J669" s="601" t="s">
        <v>538</v>
      </c>
      <c r="K669" s="601" t="s">
        <v>538</v>
      </c>
      <c r="L669" s="601" t="s">
        <v>538</v>
      </c>
      <c r="M669" s="601" t="s">
        <v>538</v>
      </c>
      <c r="O669" s="588"/>
      <c r="P669" s="588"/>
      <c r="Q669" s="588"/>
      <c r="R669" s="588"/>
      <c r="S669" s="588"/>
      <c r="T669" s="588"/>
      <c r="U669" s="588"/>
      <c r="V669" s="588"/>
      <c r="W669" s="588"/>
    </row>
    <row r="670" spans="1:23" ht="9" customHeight="1">
      <c r="A670" s="596"/>
      <c r="B670" s="595"/>
      <c r="C670" s="597" t="s">
        <v>1587</v>
      </c>
      <c r="D670" s="593">
        <v>509</v>
      </c>
      <c r="E670" s="601" t="s">
        <v>538</v>
      </c>
      <c r="F670" s="601" t="s">
        <v>538</v>
      </c>
      <c r="G670" s="601" t="s">
        <v>538</v>
      </c>
      <c r="H670" s="601" t="s">
        <v>538</v>
      </c>
      <c r="I670" s="601" t="s">
        <v>538</v>
      </c>
      <c r="J670" s="601" t="s">
        <v>538</v>
      </c>
      <c r="K670" s="601" t="s">
        <v>538</v>
      </c>
      <c r="L670" s="601" t="s">
        <v>538</v>
      </c>
      <c r="M670" s="601" t="s">
        <v>538</v>
      </c>
      <c r="O670" s="588"/>
      <c r="P670" s="588"/>
      <c r="Q670" s="588"/>
      <c r="R670" s="588"/>
      <c r="S670" s="588"/>
      <c r="T670" s="588"/>
      <c r="U670" s="588"/>
      <c r="V670" s="588"/>
      <c r="W670" s="588"/>
    </row>
    <row r="671" spans="1:23" ht="18" customHeight="1">
      <c r="A671" s="604"/>
      <c r="B671" s="595"/>
      <c r="C671" s="594" t="s">
        <v>1586</v>
      </c>
      <c r="D671" s="593">
        <v>2585</v>
      </c>
      <c r="E671" s="600" t="s">
        <v>538</v>
      </c>
      <c r="F671" s="600" t="s">
        <v>538</v>
      </c>
      <c r="G671" s="600" t="s">
        <v>538</v>
      </c>
      <c r="H671" s="600" t="s">
        <v>538</v>
      </c>
      <c r="I671" s="600" t="s">
        <v>538</v>
      </c>
      <c r="J671" s="600" t="s">
        <v>538</v>
      </c>
      <c r="K671" s="600" t="s">
        <v>538</v>
      </c>
      <c r="L671" s="600" t="s">
        <v>538</v>
      </c>
      <c r="M671" s="600" t="s">
        <v>538</v>
      </c>
      <c r="O671" s="588"/>
      <c r="P671" s="588"/>
      <c r="Q671" s="588"/>
      <c r="R671" s="588"/>
      <c r="S671" s="588"/>
      <c r="T671" s="588"/>
      <c r="U671" s="588"/>
      <c r="V671" s="588"/>
      <c r="W671" s="588"/>
    </row>
    <row r="672" spans="1:23" ht="32.25" customHeight="1">
      <c r="A672" s="596"/>
      <c r="B672" s="595"/>
      <c r="C672" s="594"/>
      <c r="D672" s="593"/>
      <c r="E672" s="593"/>
      <c r="F672" s="593"/>
      <c r="G672" s="593"/>
      <c r="H672" s="593"/>
      <c r="I672" s="593"/>
      <c r="J672" s="593"/>
      <c r="K672" s="593"/>
      <c r="L672" s="593"/>
      <c r="M672" s="593"/>
      <c r="O672" s="588"/>
      <c r="P672" s="588"/>
      <c r="Q672" s="588"/>
      <c r="R672" s="588"/>
      <c r="S672" s="588"/>
      <c r="T672" s="588"/>
      <c r="U672" s="588"/>
      <c r="V672" s="588"/>
      <c r="W672" s="588"/>
    </row>
    <row r="673" spans="1:23" s="588" customFormat="1" ht="9" customHeight="1">
      <c r="A673" s="589" t="s">
        <v>51</v>
      </c>
      <c r="B673" s="592"/>
      <c r="C673" s="591"/>
      <c r="D673" s="590"/>
      <c r="E673" s="590"/>
      <c r="F673" s="590"/>
      <c r="G673" s="590"/>
      <c r="H673" s="590"/>
      <c r="I673" s="590"/>
      <c r="J673" s="590"/>
      <c r="K673" s="590"/>
      <c r="L673" s="590"/>
      <c r="M673" s="590"/>
    </row>
    <row r="674" spans="1:23" ht="12.75" customHeight="1">
      <c r="A674" s="596"/>
      <c r="B674" s="595"/>
      <c r="C674" s="597"/>
      <c r="D674" s="606" t="s">
        <v>1640</v>
      </c>
      <c r="E674" s="593"/>
      <c r="F674" s="593"/>
      <c r="G674" s="593"/>
      <c r="H674" s="593"/>
      <c r="I674" s="593"/>
      <c r="J674" s="593"/>
      <c r="K674" s="593"/>
      <c r="L674" s="593"/>
      <c r="M674" s="593"/>
      <c r="O674" s="588"/>
      <c r="P674" s="588"/>
      <c r="Q674" s="588"/>
      <c r="R674" s="588"/>
      <c r="S674" s="588"/>
      <c r="T674" s="588"/>
      <c r="U674" s="588"/>
      <c r="V674" s="588"/>
      <c r="W674" s="588"/>
    </row>
    <row r="675" spans="1:23" s="588" customFormat="1" ht="9" customHeight="1">
      <c r="D675" s="606"/>
    </row>
    <row r="676" spans="1:23" ht="9" customHeight="1">
      <c r="A676" s="604"/>
      <c r="B676" s="595" t="s">
        <v>755</v>
      </c>
      <c r="C676" s="597" t="s">
        <v>1588</v>
      </c>
      <c r="D676" s="598">
        <v>262</v>
      </c>
      <c r="E676" s="598">
        <v>123</v>
      </c>
      <c r="F676" s="598">
        <v>83</v>
      </c>
      <c r="G676" s="598">
        <v>0</v>
      </c>
      <c r="H676" s="598">
        <v>40</v>
      </c>
      <c r="I676" s="598">
        <v>0</v>
      </c>
      <c r="J676" s="598">
        <v>139</v>
      </c>
      <c r="K676" s="598">
        <v>0</v>
      </c>
      <c r="L676" s="598">
        <v>123</v>
      </c>
      <c r="M676" s="598">
        <v>16</v>
      </c>
      <c r="O676" s="588"/>
      <c r="P676" s="588"/>
      <c r="Q676" s="588"/>
      <c r="R676" s="588"/>
      <c r="S676" s="588"/>
      <c r="T676" s="588"/>
      <c r="U676" s="588"/>
      <c r="V676" s="588"/>
      <c r="W676" s="588"/>
    </row>
    <row r="677" spans="1:23" ht="9" customHeight="1">
      <c r="A677" s="596"/>
      <c r="B677" s="595"/>
      <c r="C677" s="597" t="s">
        <v>1587</v>
      </c>
      <c r="D677" s="593">
        <v>64</v>
      </c>
      <c r="E677" s="593">
        <v>27</v>
      </c>
      <c r="F677" s="593">
        <v>10</v>
      </c>
      <c r="G677" s="593">
        <v>0</v>
      </c>
      <c r="H677" s="593">
        <v>15</v>
      </c>
      <c r="I677" s="593">
        <v>2</v>
      </c>
      <c r="J677" s="593">
        <v>37</v>
      </c>
      <c r="K677" s="593">
        <v>0</v>
      </c>
      <c r="L677" s="593">
        <v>30</v>
      </c>
      <c r="M677" s="593">
        <v>7</v>
      </c>
      <c r="O677" s="588"/>
      <c r="P677" s="588"/>
      <c r="Q677" s="588"/>
      <c r="R677" s="588"/>
      <c r="S677" s="588"/>
      <c r="T677" s="588"/>
      <c r="U677" s="588"/>
      <c r="V677" s="588"/>
      <c r="W677" s="588"/>
    </row>
    <row r="678" spans="1:23" ht="18" customHeight="1">
      <c r="A678" s="596"/>
      <c r="B678" s="595"/>
      <c r="C678" s="594" t="s">
        <v>1586</v>
      </c>
      <c r="D678" s="593">
        <v>326</v>
      </c>
      <c r="E678" s="593">
        <v>150</v>
      </c>
      <c r="F678" s="593">
        <v>93</v>
      </c>
      <c r="G678" s="593">
        <v>0</v>
      </c>
      <c r="H678" s="593">
        <v>55</v>
      </c>
      <c r="I678" s="593">
        <v>2</v>
      </c>
      <c r="J678" s="593">
        <v>176</v>
      </c>
      <c r="K678" s="593">
        <v>0</v>
      </c>
      <c r="L678" s="593">
        <v>153</v>
      </c>
      <c r="M678" s="593">
        <v>23</v>
      </c>
      <c r="O678" s="588"/>
      <c r="P678" s="588"/>
      <c r="Q678" s="588"/>
      <c r="R678" s="588"/>
      <c r="S678" s="588"/>
      <c r="T678" s="588"/>
      <c r="U678" s="588"/>
      <c r="V678" s="588"/>
      <c r="W678" s="588"/>
    </row>
    <row r="679" spans="1:23" ht="9" customHeight="1">
      <c r="A679" s="595" t="s">
        <v>1603</v>
      </c>
      <c r="C679" s="597" t="s">
        <v>1588</v>
      </c>
      <c r="D679" s="598">
        <v>22174</v>
      </c>
      <c r="E679" s="598">
        <v>9736</v>
      </c>
      <c r="F679" s="598">
        <v>6101</v>
      </c>
      <c r="G679" s="598">
        <v>46</v>
      </c>
      <c r="H679" s="598">
        <v>3319</v>
      </c>
      <c r="I679" s="598">
        <v>270</v>
      </c>
      <c r="J679" s="598">
        <v>12438</v>
      </c>
      <c r="K679" s="598">
        <v>36</v>
      </c>
      <c r="L679" s="598">
        <v>10046</v>
      </c>
      <c r="M679" s="598">
        <v>2356</v>
      </c>
      <c r="O679" s="588"/>
      <c r="P679" s="588"/>
      <c r="Q679" s="588"/>
      <c r="R679" s="588"/>
      <c r="S679" s="588"/>
      <c r="T679" s="588"/>
      <c r="U679" s="588"/>
      <c r="V679" s="588"/>
      <c r="W679" s="588"/>
    </row>
    <row r="680" spans="1:23" ht="9" customHeight="1">
      <c r="A680" s="596"/>
      <c r="B680" s="595"/>
      <c r="C680" s="597" t="s">
        <v>1587</v>
      </c>
      <c r="D680" s="593">
        <v>4992</v>
      </c>
      <c r="E680" s="593">
        <v>2085</v>
      </c>
      <c r="F680" s="593">
        <v>752</v>
      </c>
      <c r="G680" s="593">
        <v>19</v>
      </c>
      <c r="H680" s="593">
        <v>1165</v>
      </c>
      <c r="I680" s="593">
        <v>149</v>
      </c>
      <c r="J680" s="593">
        <v>2907</v>
      </c>
      <c r="K680" s="593">
        <v>0</v>
      </c>
      <c r="L680" s="593">
        <v>2131</v>
      </c>
      <c r="M680" s="593">
        <v>776</v>
      </c>
      <c r="O680" s="588"/>
      <c r="P680" s="588"/>
      <c r="Q680" s="588"/>
      <c r="R680" s="588"/>
      <c r="S680" s="588"/>
      <c r="T680" s="588"/>
      <c r="U680" s="588"/>
      <c r="V680" s="588"/>
      <c r="W680" s="588"/>
    </row>
    <row r="681" spans="1:23" ht="18" customHeight="1">
      <c r="A681" s="596"/>
      <c r="B681" s="595"/>
      <c r="C681" s="594" t="s">
        <v>1586</v>
      </c>
      <c r="D681" s="593">
        <v>27166</v>
      </c>
      <c r="E681" s="593">
        <v>11821</v>
      </c>
      <c r="F681" s="593">
        <v>6853</v>
      </c>
      <c r="G681" s="593">
        <v>65</v>
      </c>
      <c r="H681" s="593">
        <v>4484</v>
      </c>
      <c r="I681" s="593">
        <v>419</v>
      </c>
      <c r="J681" s="593">
        <v>15345</v>
      </c>
      <c r="K681" s="593">
        <v>36</v>
      </c>
      <c r="L681" s="593">
        <v>12177</v>
      </c>
      <c r="M681" s="593">
        <v>3132</v>
      </c>
      <c r="O681" s="588"/>
      <c r="P681" s="588"/>
      <c r="Q681" s="588"/>
      <c r="R681" s="588"/>
      <c r="S681" s="588"/>
      <c r="T681" s="588"/>
      <c r="U681" s="588"/>
      <c r="V681" s="588"/>
      <c r="W681" s="588"/>
    </row>
    <row r="682" spans="1:23" s="588" customFormat="1" ht="18" customHeight="1">
      <c r="A682" s="590" t="s">
        <v>370</v>
      </c>
      <c r="B682" s="592"/>
      <c r="C682" s="591"/>
    </row>
    <row r="683" spans="1:23" ht="9" customHeight="1">
      <c r="A683" s="596"/>
      <c r="B683" s="595" t="s">
        <v>754</v>
      </c>
      <c r="C683" s="597" t="s">
        <v>1588</v>
      </c>
      <c r="D683" s="598">
        <v>129</v>
      </c>
      <c r="E683" s="598">
        <v>43</v>
      </c>
      <c r="F683" s="598">
        <v>34</v>
      </c>
      <c r="G683" s="598">
        <v>1</v>
      </c>
      <c r="H683" s="598">
        <v>3</v>
      </c>
      <c r="I683" s="598">
        <v>5</v>
      </c>
      <c r="J683" s="598">
        <v>86</v>
      </c>
      <c r="K683" s="598">
        <v>0</v>
      </c>
      <c r="L683" s="598">
        <v>78</v>
      </c>
      <c r="M683" s="598">
        <v>8</v>
      </c>
      <c r="O683" s="588"/>
      <c r="P683" s="588"/>
      <c r="Q683" s="588"/>
      <c r="R683" s="588"/>
      <c r="S683" s="588"/>
      <c r="T683" s="588"/>
      <c r="U683" s="588"/>
      <c r="V683" s="588"/>
      <c r="W683" s="588"/>
    </row>
    <row r="684" spans="1:23" ht="9" customHeight="1">
      <c r="A684" s="596"/>
      <c r="B684" s="595"/>
      <c r="C684" s="597" t="s">
        <v>1587</v>
      </c>
      <c r="D684" s="593">
        <v>135</v>
      </c>
      <c r="E684" s="593">
        <v>41</v>
      </c>
      <c r="F684" s="593">
        <v>26</v>
      </c>
      <c r="G684" s="593">
        <v>0</v>
      </c>
      <c r="H684" s="593">
        <v>14</v>
      </c>
      <c r="I684" s="593">
        <v>1</v>
      </c>
      <c r="J684" s="593">
        <v>94</v>
      </c>
      <c r="K684" s="593">
        <v>0</v>
      </c>
      <c r="L684" s="593">
        <v>72</v>
      </c>
      <c r="M684" s="593">
        <v>22</v>
      </c>
      <c r="O684" s="588"/>
      <c r="P684" s="588"/>
      <c r="Q684" s="588"/>
      <c r="R684" s="588"/>
      <c r="S684" s="588"/>
      <c r="T684" s="588"/>
      <c r="U684" s="588"/>
      <c r="V684" s="588"/>
      <c r="W684" s="588"/>
    </row>
    <row r="685" spans="1:23" ht="18" customHeight="1">
      <c r="A685" s="596"/>
      <c r="B685" s="595"/>
      <c r="C685" s="594" t="s">
        <v>1586</v>
      </c>
      <c r="D685" s="593">
        <v>264</v>
      </c>
      <c r="E685" s="593">
        <v>84</v>
      </c>
      <c r="F685" s="593">
        <v>60</v>
      </c>
      <c r="G685" s="593">
        <v>1</v>
      </c>
      <c r="H685" s="593">
        <v>17</v>
      </c>
      <c r="I685" s="593">
        <v>6</v>
      </c>
      <c r="J685" s="593">
        <v>180</v>
      </c>
      <c r="K685" s="593">
        <v>0</v>
      </c>
      <c r="L685" s="593">
        <v>150</v>
      </c>
      <c r="M685" s="593">
        <v>30</v>
      </c>
      <c r="O685" s="588"/>
      <c r="P685" s="588"/>
      <c r="Q685" s="588"/>
      <c r="R685" s="588"/>
      <c r="S685" s="588"/>
      <c r="T685" s="588"/>
      <c r="U685" s="588"/>
      <c r="V685" s="588"/>
      <c r="W685" s="588"/>
    </row>
    <row r="686" spans="1:23" ht="9" customHeight="1">
      <c r="A686" s="596"/>
      <c r="B686" s="595" t="s">
        <v>753</v>
      </c>
      <c r="C686" s="597" t="s">
        <v>1588</v>
      </c>
      <c r="D686" s="598">
        <v>128</v>
      </c>
      <c r="E686" s="598">
        <v>47</v>
      </c>
      <c r="F686" s="598">
        <v>36</v>
      </c>
      <c r="G686" s="598">
        <v>3</v>
      </c>
      <c r="H686" s="598">
        <v>5</v>
      </c>
      <c r="I686" s="598">
        <v>3</v>
      </c>
      <c r="J686" s="598">
        <v>81</v>
      </c>
      <c r="K686" s="598">
        <v>0</v>
      </c>
      <c r="L686" s="598">
        <v>79</v>
      </c>
      <c r="M686" s="598">
        <v>2</v>
      </c>
      <c r="O686" s="588"/>
      <c r="P686" s="588"/>
      <c r="Q686" s="588"/>
      <c r="R686" s="588"/>
      <c r="S686" s="588"/>
      <c r="T686" s="588"/>
      <c r="U686" s="588"/>
      <c r="V686" s="588"/>
      <c r="W686" s="588"/>
    </row>
    <row r="687" spans="1:23" ht="9" customHeight="1">
      <c r="A687" s="596"/>
      <c r="B687" s="595"/>
      <c r="C687" s="597" t="s">
        <v>1587</v>
      </c>
      <c r="D687" s="593">
        <v>67</v>
      </c>
      <c r="E687" s="593">
        <v>18</v>
      </c>
      <c r="F687" s="593">
        <v>14</v>
      </c>
      <c r="G687" s="593">
        <v>2</v>
      </c>
      <c r="H687" s="593">
        <v>2</v>
      </c>
      <c r="I687" s="593">
        <v>0</v>
      </c>
      <c r="J687" s="593">
        <v>49</v>
      </c>
      <c r="K687" s="593">
        <v>0</v>
      </c>
      <c r="L687" s="593">
        <v>42</v>
      </c>
      <c r="M687" s="593">
        <v>7</v>
      </c>
      <c r="O687" s="588"/>
      <c r="P687" s="588"/>
      <c r="Q687" s="588"/>
      <c r="R687" s="588"/>
      <c r="S687" s="588"/>
      <c r="T687" s="588"/>
      <c r="U687" s="588"/>
      <c r="V687" s="588"/>
      <c r="W687" s="588"/>
    </row>
    <row r="688" spans="1:23" ht="18" customHeight="1">
      <c r="A688" s="596"/>
      <c r="B688" s="595"/>
      <c r="C688" s="594" t="s">
        <v>1586</v>
      </c>
      <c r="D688" s="593">
        <v>195</v>
      </c>
      <c r="E688" s="593">
        <v>65</v>
      </c>
      <c r="F688" s="593">
        <v>50</v>
      </c>
      <c r="G688" s="593">
        <v>5</v>
      </c>
      <c r="H688" s="593">
        <v>7</v>
      </c>
      <c r="I688" s="593">
        <v>3</v>
      </c>
      <c r="J688" s="593">
        <v>130</v>
      </c>
      <c r="K688" s="593">
        <v>0</v>
      </c>
      <c r="L688" s="593">
        <v>121</v>
      </c>
      <c r="M688" s="593">
        <v>9</v>
      </c>
      <c r="O688" s="588"/>
      <c r="P688" s="588"/>
      <c r="Q688" s="588"/>
      <c r="R688" s="588"/>
      <c r="S688" s="588"/>
      <c r="T688" s="588"/>
      <c r="U688" s="588"/>
      <c r="V688" s="588"/>
      <c r="W688" s="588"/>
    </row>
    <row r="689" spans="1:23" ht="9" customHeight="1">
      <c r="A689" s="596"/>
      <c r="B689" s="595" t="s">
        <v>752</v>
      </c>
      <c r="C689" s="597" t="s">
        <v>1588</v>
      </c>
      <c r="D689" s="598">
        <v>1411</v>
      </c>
      <c r="E689" s="598">
        <v>595</v>
      </c>
      <c r="F689" s="598">
        <v>456</v>
      </c>
      <c r="G689" s="598">
        <v>5</v>
      </c>
      <c r="H689" s="598">
        <v>84</v>
      </c>
      <c r="I689" s="598">
        <v>50</v>
      </c>
      <c r="J689" s="598">
        <v>816</v>
      </c>
      <c r="K689" s="598">
        <v>1</v>
      </c>
      <c r="L689" s="598">
        <v>704</v>
      </c>
      <c r="M689" s="598">
        <v>111</v>
      </c>
      <c r="O689" s="588"/>
      <c r="P689" s="588"/>
      <c r="Q689" s="588"/>
      <c r="R689" s="588"/>
      <c r="S689" s="588"/>
      <c r="T689" s="588"/>
      <c r="U689" s="588"/>
      <c r="V689" s="588"/>
      <c r="W689" s="588"/>
    </row>
    <row r="690" spans="1:23" ht="9" customHeight="1">
      <c r="A690" s="596"/>
      <c r="B690" s="595"/>
      <c r="C690" s="597" t="s">
        <v>1587</v>
      </c>
      <c r="D690" s="593">
        <v>849</v>
      </c>
      <c r="E690" s="593">
        <v>307</v>
      </c>
      <c r="F690" s="593">
        <v>204</v>
      </c>
      <c r="G690" s="593">
        <v>5</v>
      </c>
      <c r="H690" s="593">
        <v>74</v>
      </c>
      <c r="I690" s="593">
        <v>24</v>
      </c>
      <c r="J690" s="593">
        <v>542</v>
      </c>
      <c r="K690" s="593">
        <v>1</v>
      </c>
      <c r="L690" s="593">
        <v>435</v>
      </c>
      <c r="M690" s="593">
        <v>106</v>
      </c>
      <c r="O690" s="588"/>
      <c r="P690" s="588"/>
      <c r="Q690" s="588"/>
      <c r="R690" s="588"/>
      <c r="S690" s="588"/>
      <c r="T690" s="588"/>
      <c r="U690" s="588"/>
      <c r="V690" s="588"/>
      <c r="W690" s="588"/>
    </row>
    <row r="691" spans="1:23" ht="18" customHeight="1">
      <c r="A691" s="596"/>
      <c r="B691" s="595"/>
      <c r="C691" s="594" t="s">
        <v>1586</v>
      </c>
      <c r="D691" s="593">
        <v>2260</v>
      </c>
      <c r="E691" s="593">
        <v>902</v>
      </c>
      <c r="F691" s="593">
        <v>660</v>
      </c>
      <c r="G691" s="593">
        <v>10</v>
      </c>
      <c r="H691" s="593">
        <v>158</v>
      </c>
      <c r="I691" s="593">
        <v>74</v>
      </c>
      <c r="J691" s="593">
        <v>1358</v>
      </c>
      <c r="K691" s="593">
        <v>2</v>
      </c>
      <c r="L691" s="593">
        <v>1139</v>
      </c>
      <c r="M691" s="593">
        <v>217</v>
      </c>
      <c r="O691" s="588"/>
      <c r="P691" s="588"/>
      <c r="Q691" s="588"/>
      <c r="R691" s="588"/>
      <c r="S691" s="588"/>
      <c r="T691" s="588"/>
      <c r="U691" s="588"/>
      <c r="V691" s="588"/>
      <c r="W691" s="588"/>
    </row>
    <row r="692" spans="1:23" s="588" customFormat="1" ht="18" customHeight="1">
      <c r="B692" s="592" t="s">
        <v>1602</v>
      </c>
      <c r="C692" s="602" t="s">
        <v>1588</v>
      </c>
      <c r="D692" s="598">
        <v>217</v>
      </c>
      <c r="E692" s="598">
        <v>60</v>
      </c>
      <c r="F692" s="598">
        <v>38</v>
      </c>
      <c r="G692" s="598">
        <v>4</v>
      </c>
      <c r="H692" s="598">
        <v>7</v>
      </c>
      <c r="I692" s="598">
        <v>11</v>
      </c>
      <c r="J692" s="598">
        <v>157</v>
      </c>
      <c r="K692" s="598">
        <v>0</v>
      </c>
      <c r="L692" s="598">
        <v>145</v>
      </c>
      <c r="M692" s="598">
        <v>12</v>
      </c>
    </row>
    <row r="693" spans="1:23" ht="9" customHeight="1">
      <c r="A693" s="596"/>
      <c r="B693" s="595"/>
      <c r="C693" s="597" t="s">
        <v>1587</v>
      </c>
      <c r="D693" s="593">
        <v>96</v>
      </c>
      <c r="E693" s="593">
        <v>20</v>
      </c>
      <c r="F693" s="593">
        <v>11</v>
      </c>
      <c r="G693" s="593">
        <v>2</v>
      </c>
      <c r="H693" s="593">
        <v>5</v>
      </c>
      <c r="I693" s="593">
        <v>2</v>
      </c>
      <c r="J693" s="593">
        <v>76</v>
      </c>
      <c r="K693" s="593">
        <v>0</v>
      </c>
      <c r="L693" s="593">
        <v>71</v>
      </c>
      <c r="M693" s="593">
        <v>5</v>
      </c>
      <c r="O693" s="588"/>
      <c r="P693" s="588"/>
      <c r="Q693" s="588"/>
      <c r="R693" s="588"/>
      <c r="S693" s="588"/>
      <c r="T693" s="588"/>
      <c r="U693" s="588"/>
      <c r="V693" s="588"/>
      <c r="W693" s="588"/>
    </row>
    <row r="694" spans="1:23" ht="18" customHeight="1">
      <c r="A694" s="605"/>
      <c r="B694" s="595"/>
      <c r="C694" s="594" t="s">
        <v>1586</v>
      </c>
      <c r="D694" s="593">
        <v>313</v>
      </c>
      <c r="E694" s="593">
        <v>80</v>
      </c>
      <c r="F694" s="593">
        <v>49</v>
      </c>
      <c r="G694" s="593">
        <v>6</v>
      </c>
      <c r="H694" s="593">
        <v>12</v>
      </c>
      <c r="I694" s="593">
        <v>13</v>
      </c>
      <c r="J694" s="593">
        <v>233</v>
      </c>
      <c r="K694" s="593">
        <v>0</v>
      </c>
      <c r="L694" s="593">
        <v>216</v>
      </c>
      <c r="M694" s="593">
        <v>17</v>
      </c>
      <c r="O694" s="588"/>
      <c r="P694" s="588"/>
      <c r="Q694" s="588"/>
      <c r="R694" s="588"/>
      <c r="S694" s="588"/>
      <c r="T694" s="588"/>
      <c r="U694" s="588"/>
      <c r="V694" s="588"/>
      <c r="W694" s="588"/>
    </row>
    <row r="695" spans="1:23" ht="9" customHeight="1">
      <c r="A695" s="596"/>
      <c r="B695" s="595" t="s">
        <v>749</v>
      </c>
      <c r="C695" s="597" t="s">
        <v>1588</v>
      </c>
      <c r="D695" s="598">
        <v>278</v>
      </c>
      <c r="E695" s="598">
        <v>44</v>
      </c>
      <c r="F695" s="598">
        <v>32</v>
      </c>
      <c r="G695" s="598">
        <v>2</v>
      </c>
      <c r="H695" s="598">
        <v>7</v>
      </c>
      <c r="I695" s="598">
        <v>3</v>
      </c>
      <c r="J695" s="598">
        <v>234</v>
      </c>
      <c r="K695" s="598">
        <v>0</v>
      </c>
      <c r="L695" s="598">
        <v>233</v>
      </c>
      <c r="M695" s="598">
        <v>1</v>
      </c>
      <c r="O695" s="588"/>
      <c r="P695" s="588"/>
      <c r="Q695" s="588"/>
      <c r="R695" s="588"/>
      <c r="S695" s="588"/>
      <c r="T695" s="588"/>
      <c r="U695" s="588"/>
      <c r="V695" s="588"/>
      <c r="W695" s="588"/>
    </row>
    <row r="696" spans="1:23" ht="9" customHeight="1">
      <c r="A696" s="596"/>
      <c r="B696" s="595"/>
      <c r="C696" s="597" t="s">
        <v>1587</v>
      </c>
      <c r="D696" s="593">
        <v>197</v>
      </c>
      <c r="E696" s="593">
        <v>11</v>
      </c>
      <c r="F696" s="593">
        <v>7</v>
      </c>
      <c r="G696" s="593">
        <v>0</v>
      </c>
      <c r="H696" s="593">
        <v>4</v>
      </c>
      <c r="I696" s="593">
        <v>0</v>
      </c>
      <c r="J696" s="593">
        <v>186</v>
      </c>
      <c r="K696" s="593">
        <v>0</v>
      </c>
      <c r="L696" s="593">
        <v>186</v>
      </c>
      <c r="M696" s="593">
        <v>0</v>
      </c>
      <c r="O696" s="588"/>
      <c r="P696" s="588"/>
      <c r="Q696" s="588"/>
      <c r="R696" s="588"/>
      <c r="S696" s="588"/>
      <c r="T696" s="588"/>
      <c r="U696" s="588"/>
      <c r="V696" s="588"/>
      <c r="W696" s="588"/>
    </row>
    <row r="697" spans="1:23" ht="18" customHeight="1">
      <c r="A697" s="596"/>
      <c r="B697" s="595"/>
      <c r="C697" s="594" t="s">
        <v>1586</v>
      </c>
      <c r="D697" s="593">
        <v>475</v>
      </c>
      <c r="E697" s="593">
        <v>55</v>
      </c>
      <c r="F697" s="593">
        <v>39</v>
      </c>
      <c r="G697" s="593">
        <v>2</v>
      </c>
      <c r="H697" s="593">
        <v>11</v>
      </c>
      <c r="I697" s="593">
        <v>3</v>
      </c>
      <c r="J697" s="593">
        <v>420</v>
      </c>
      <c r="K697" s="593">
        <v>0</v>
      </c>
      <c r="L697" s="593">
        <v>419</v>
      </c>
      <c r="M697" s="593">
        <v>1</v>
      </c>
      <c r="O697" s="588"/>
      <c r="P697" s="588"/>
      <c r="Q697" s="588"/>
      <c r="R697" s="588"/>
      <c r="S697" s="588"/>
      <c r="T697" s="588"/>
      <c r="U697" s="588"/>
      <c r="V697" s="588"/>
      <c r="W697" s="588"/>
    </row>
    <row r="698" spans="1:23" ht="9" customHeight="1">
      <c r="A698" s="595" t="s">
        <v>1601</v>
      </c>
      <c r="C698" s="597" t="s">
        <v>1588</v>
      </c>
      <c r="D698" s="598">
        <v>2163</v>
      </c>
      <c r="E698" s="598">
        <v>789</v>
      </c>
      <c r="F698" s="598">
        <v>596</v>
      </c>
      <c r="G698" s="598">
        <v>15</v>
      </c>
      <c r="H698" s="598">
        <v>106</v>
      </c>
      <c r="I698" s="598">
        <v>72</v>
      </c>
      <c r="J698" s="598">
        <v>1374</v>
      </c>
      <c r="K698" s="598">
        <v>1</v>
      </c>
      <c r="L698" s="598">
        <v>1239</v>
      </c>
      <c r="M698" s="598">
        <v>134</v>
      </c>
      <c r="O698" s="588"/>
      <c r="P698" s="588"/>
      <c r="Q698" s="588"/>
      <c r="R698" s="588"/>
      <c r="S698" s="588"/>
      <c r="T698" s="588"/>
      <c r="U698" s="588"/>
      <c r="V698" s="588"/>
      <c r="W698" s="588"/>
    </row>
    <row r="699" spans="1:23" ht="9" customHeight="1">
      <c r="A699" s="596"/>
      <c r="B699" s="595"/>
      <c r="C699" s="597" t="s">
        <v>1587</v>
      </c>
      <c r="D699" s="593">
        <v>1344</v>
      </c>
      <c r="E699" s="593">
        <v>397</v>
      </c>
      <c r="F699" s="593">
        <v>262</v>
      </c>
      <c r="G699" s="593">
        <v>9</v>
      </c>
      <c r="H699" s="593">
        <v>99</v>
      </c>
      <c r="I699" s="593">
        <v>27</v>
      </c>
      <c r="J699" s="593">
        <v>947</v>
      </c>
      <c r="K699" s="593">
        <v>1</v>
      </c>
      <c r="L699" s="593">
        <v>806</v>
      </c>
      <c r="M699" s="593">
        <v>140</v>
      </c>
      <c r="O699" s="588"/>
      <c r="P699" s="588"/>
      <c r="Q699" s="588"/>
      <c r="R699" s="588"/>
      <c r="S699" s="588"/>
      <c r="T699" s="588"/>
      <c r="U699" s="588"/>
      <c r="V699" s="588"/>
      <c r="W699" s="588"/>
    </row>
    <row r="700" spans="1:23" ht="18" customHeight="1">
      <c r="A700" s="596"/>
      <c r="B700" s="595"/>
      <c r="C700" s="594" t="s">
        <v>1586</v>
      </c>
      <c r="D700" s="593">
        <v>3507</v>
      </c>
      <c r="E700" s="593">
        <v>1186</v>
      </c>
      <c r="F700" s="593">
        <v>858</v>
      </c>
      <c r="G700" s="593">
        <v>24</v>
      </c>
      <c r="H700" s="593">
        <v>205</v>
      </c>
      <c r="I700" s="593">
        <v>99</v>
      </c>
      <c r="J700" s="593">
        <v>2321</v>
      </c>
      <c r="K700" s="593">
        <v>2</v>
      </c>
      <c r="L700" s="593">
        <v>2045</v>
      </c>
      <c r="M700" s="593">
        <v>274</v>
      </c>
      <c r="O700" s="588"/>
      <c r="P700" s="588"/>
      <c r="Q700" s="588"/>
      <c r="R700" s="588"/>
      <c r="S700" s="588"/>
      <c r="T700" s="588"/>
      <c r="U700" s="588"/>
      <c r="V700" s="588"/>
      <c r="W700" s="588"/>
    </row>
    <row r="701" spans="1:23" s="588" customFormat="1" ht="27" customHeight="1">
      <c r="A701" s="1452" t="s">
        <v>1600</v>
      </c>
      <c r="B701" s="1452"/>
      <c r="C701" s="591"/>
    </row>
    <row r="702" spans="1:23" ht="9" customHeight="1">
      <c r="A702" s="596"/>
      <c r="B702" s="595" t="s">
        <v>746</v>
      </c>
      <c r="C702" s="597" t="s">
        <v>1588</v>
      </c>
      <c r="D702" s="598">
        <v>301</v>
      </c>
      <c r="E702" s="598">
        <v>123</v>
      </c>
      <c r="F702" s="598">
        <v>13</v>
      </c>
      <c r="G702" s="598">
        <v>3</v>
      </c>
      <c r="H702" s="598">
        <v>99</v>
      </c>
      <c r="I702" s="598">
        <v>8</v>
      </c>
      <c r="J702" s="598">
        <v>178</v>
      </c>
      <c r="K702" s="598">
        <v>0</v>
      </c>
      <c r="L702" s="598">
        <v>124</v>
      </c>
      <c r="M702" s="598">
        <v>54</v>
      </c>
      <c r="O702" s="588"/>
      <c r="P702" s="588"/>
      <c r="Q702" s="588"/>
      <c r="R702" s="588"/>
      <c r="S702" s="588"/>
      <c r="T702" s="588"/>
      <c r="U702" s="588"/>
      <c r="V702" s="588"/>
      <c r="W702" s="588"/>
    </row>
    <row r="703" spans="1:23" ht="9" customHeight="1">
      <c r="A703" s="596"/>
      <c r="B703" s="595"/>
      <c r="C703" s="597" t="s">
        <v>1587</v>
      </c>
      <c r="D703" s="593">
        <v>367</v>
      </c>
      <c r="E703" s="593">
        <v>99</v>
      </c>
      <c r="F703" s="593">
        <v>3</v>
      </c>
      <c r="G703" s="593">
        <v>6</v>
      </c>
      <c r="H703" s="593">
        <v>80</v>
      </c>
      <c r="I703" s="593">
        <v>10</v>
      </c>
      <c r="J703" s="593">
        <v>268</v>
      </c>
      <c r="K703" s="593">
        <v>0</v>
      </c>
      <c r="L703" s="593">
        <v>223</v>
      </c>
      <c r="M703" s="593">
        <v>45</v>
      </c>
      <c r="O703" s="588"/>
      <c r="P703" s="588"/>
      <c r="Q703" s="588"/>
      <c r="R703" s="588"/>
      <c r="S703" s="588"/>
      <c r="T703" s="588"/>
      <c r="U703" s="588"/>
      <c r="V703" s="588"/>
      <c r="W703" s="588"/>
    </row>
    <row r="704" spans="1:23" ht="18" customHeight="1">
      <c r="A704" s="596"/>
      <c r="B704" s="595"/>
      <c r="C704" s="594" t="s">
        <v>1586</v>
      </c>
      <c r="D704" s="593">
        <v>668</v>
      </c>
      <c r="E704" s="593">
        <v>222</v>
      </c>
      <c r="F704" s="593">
        <v>16</v>
      </c>
      <c r="G704" s="593">
        <v>9</v>
      </c>
      <c r="H704" s="593">
        <v>179</v>
      </c>
      <c r="I704" s="593">
        <v>18</v>
      </c>
      <c r="J704" s="593">
        <v>446</v>
      </c>
      <c r="K704" s="593">
        <v>0</v>
      </c>
      <c r="L704" s="593">
        <v>347</v>
      </c>
      <c r="M704" s="593">
        <v>99</v>
      </c>
      <c r="O704" s="588"/>
      <c r="P704" s="588"/>
      <c r="Q704" s="588"/>
      <c r="R704" s="588"/>
      <c r="S704" s="588"/>
      <c r="T704" s="588"/>
      <c r="U704" s="588"/>
      <c r="V704" s="588"/>
      <c r="W704" s="588"/>
    </row>
    <row r="705" spans="1:23" ht="9" customHeight="1">
      <c r="A705" s="596"/>
      <c r="B705" s="595" t="s">
        <v>745</v>
      </c>
      <c r="C705" s="597" t="s">
        <v>1588</v>
      </c>
      <c r="D705" s="598">
        <v>872</v>
      </c>
      <c r="E705" s="598">
        <v>357</v>
      </c>
      <c r="F705" s="598">
        <v>112</v>
      </c>
      <c r="G705" s="598">
        <v>3</v>
      </c>
      <c r="H705" s="598">
        <v>224</v>
      </c>
      <c r="I705" s="598">
        <v>18</v>
      </c>
      <c r="J705" s="598">
        <v>515</v>
      </c>
      <c r="K705" s="598">
        <v>17</v>
      </c>
      <c r="L705" s="598">
        <v>149</v>
      </c>
      <c r="M705" s="598">
        <v>349</v>
      </c>
      <c r="O705" s="588"/>
      <c r="P705" s="588"/>
      <c r="Q705" s="588"/>
      <c r="R705" s="588"/>
      <c r="S705" s="588"/>
      <c r="T705" s="588"/>
      <c r="U705" s="588"/>
      <c r="V705" s="588"/>
      <c r="W705" s="588"/>
    </row>
    <row r="706" spans="1:23" ht="9" customHeight="1">
      <c r="A706" s="596"/>
      <c r="B706" s="595"/>
      <c r="C706" s="597" t="s">
        <v>1587</v>
      </c>
      <c r="D706" s="593">
        <v>902</v>
      </c>
      <c r="E706" s="593">
        <v>451</v>
      </c>
      <c r="F706" s="593">
        <v>41</v>
      </c>
      <c r="G706" s="593">
        <v>3</v>
      </c>
      <c r="H706" s="593">
        <v>380</v>
      </c>
      <c r="I706" s="593">
        <v>27</v>
      </c>
      <c r="J706" s="593">
        <v>451</v>
      </c>
      <c r="K706" s="593">
        <v>2</v>
      </c>
      <c r="L706" s="593">
        <v>125</v>
      </c>
      <c r="M706" s="593">
        <v>324</v>
      </c>
      <c r="O706" s="588"/>
      <c r="P706" s="588"/>
      <c r="Q706" s="588"/>
      <c r="R706" s="588"/>
      <c r="S706" s="588"/>
      <c r="T706" s="588"/>
      <c r="U706" s="588"/>
      <c r="V706" s="588"/>
      <c r="W706" s="588"/>
    </row>
    <row r="707" spans="1:23" ht="18" customHeight="1">
      <c r="A707" s="596"/>
      <c r="B707" s="595"/>
      <c r="C707" s="594" t="s">
        <v>1586</v>
      </c>
      <c r="D707" s="593">
        <v>1774</v>
      </c>
      <c r="E707" s="593">
        <v>808</v>
      </c>
      <c r="F707" s="593">
        <v>153</v>
      </c>
      <c r="G707" s="593">
        <v>6</v>
      </c>
      <c r="H707" s="593">
        <v>604</v>
      </c>
      <c r="I707" s="593">
        <v>45</v>
      </c>
      <c r="J707" s="593">
        <v>966</v>
      </c>
      <c r="K707" s="593">
        <v>19</v>
      </c>
      <c r="L707" s="593">
        <v>274</v>
      </c>
      <c r="M707" s="593">
        <v>673</v>
      </c>
      <c r="O707" s="588"/>
      <c r="P707" s="588"/>
      <c r="Q707" s="588"/>
      <c r="R707" s="588"/>
      <c r="S707" s="588"/>
      <c r="T707" s="588"/>
      <c r="U707" s="588"/>
      <c r="V707" s="588"/>
      <c r="W707" s="588"/>
    </row>
    <row r="708" spans="1:23" s="588" customFormat="1" ht="18" customHeight="1">
      <c r="B708" s="592" t="s">
        <v>1599</v>
      </c>
      <c r="C708" s="602" t="s">
        <v>1588</v>
      </c>
      <c r="D708" s="598">
        <v>2</v>
      </c>
      <c r="E708" s="601" t="s">
        <v>538</v>
      </c>
      <c r="F708" s="601" t="s">
        <v>538</v>
      </c>
      <c r="G708" s="601" t="s">
        <v>538</v>
      </c>
      <c r="H708" s="601" t="s">
        <v>538</v>
      </c>
      <c r="I708" s="601" t="s">
        <v>538</v>
      </c>
      <c r="J708" s="601" t="s">
        <v>538</v>
      </c>
      <c r="K708" s="601" t="s">
        <v>538</v>
      </c>
      <c r="L708" s="601" t="s">
        <v>538</v>
      </c>
      <c r="M708" s="601" t="s">
        <v>538</v>
      </c>
    </row>
    <row r="709" spans="1:23" ht="18" customHeight="1">
      <c r="A709" s="596"/>
      <c r="B709" s="595"/>
      <c r="C709" s="594" t="s">
        <v>1586</v>
      </c>
      <c r="D709" s="593">
        <v>2</v>
      </c>
      <c r="E709" s="600" t="s">
        <v>538</v>
      </c>
      <c r="F709" s="600" t="s">
        <v>538</v>
      </c>
      <c r="G709" s="600" t="s">
        <v>538</v>
      </c>
      <c r="H709" s="600" t="s">
        <v>538</v>
      </c>
      <c r="I709" s="600" t="s">
        <v>538</v>
      </c>
      <c r="J709" s="600" t="s">
        <v>538</v>
      </c>
      <c r="K709" s="600" t="s">
        <v>538</v>
      </c>
      <c r="L709" s="600" t="s">
        <v>538</v>
      </c>
      <c r="M709" s="600" t="s">
        <v>538</v>
      </c>
      <c r="O709" s="588"/>
      <c r="P709" s="588"/>
      <c r="Q709" s="588"/>
      <c r="R709" s="588"/>
      <c r="S709" s="588"/>
      <c r="T709" s="588"/>
      <c r="U709" s="588"/>
      <c r="V709" s="588"/>
      <c r="W709" s="588"/>
    </row>
    <row r="710" spans="1:23" ht="9" customHeight="1">
      <c r="A710" s="596"/>
      <c r="B710" s="595" t="s">
        <v>743</v>
      </c>
      <c r="C710" s="597" t="s">
        <v>1588</v>
      </c>
      <c r="D710" s="598">
        <v>35</v>
      </c>
      <c r="E710" s="601" t="s">
        <v>538</v>
      </c>
      <c r="F710" s="601" t="s">
        <v>538</v>
      </c>
      <c r="G710" s="601" t="s">
        <v>538</v>
      </c>
      <c r="H710" s="601" t="s">
        <v>538</v>
      </c>
      <c r="I710" s="601" t="s">
        <v>538</v>
      </c>
      <c r="J710" s="601" t="s">
        <v>538</v>
      </c>
      <c r="K710" s="601" t="s">
        <v>538</v>
      </c>
      <c r="L710" s="601" t="s">
        <v>538</v>
      </c>
      <c r="M710" s="601" t="s">
        <v>538</v>
      </c>
      <c r="O710" s="588"/>
      <c r="P710" s="588"/>
      <c r="Q710" s="588"/>
      <c r="R710" s="588"/>
      <c r="S710" s="588"/>
      <c r="T710" s="588"/>
      <c r="U710" s="588"/>
      <c r="V710" s="588"/>
      <c r="W710" s="588"/>
    </row>
    <row r="711" spans="1:23" ht="9" customHeight="1">
      <c r="A711" s="596"/>
      <c r="B711" s="595"/>
      <c r="C711" s="597" t="s">
        <v>1587</v>
      </c>
      <c r="D711" s="593">
        <v>66</v>
      </c>
      <c r="E711" s="601" t="s">
        <v>538</v>
      </c>
      <c r="F711" s="601" t="s">
        <v>538</v>
      </c>
      <c r="G711" s="601" t="s">
        <v>538</v>
      </c>
      <c r="H711" s="601" t="s">
        <v>538</v>
      </c>
      <c r="I711" s="601" t="s">
        <v>538</v>
      </c>
      <c r="J711" s="601" t="s">
        <v>538</v>
      </c>
      <c r="K711" s="601" t="s">
        <v>538</v>
      </c>
      <c r="L711" s="601" t="s">
        <v>538</v>
      </c>
      <c r="M711" s="601" t="s">
        <v>538</v>
      </c>
      <c r="O711" s="588"/>
      <c r="P711" s="588"/>
      <c r="Q711" s="588"/>
      <c r="R711" s="588"/>
      <c r="S711" s="588"/>
      <c r="T711" s="588"/>
      <c r="U711" s="588"/>
      <c r="V711" s="588"/>
      <c r="W711" s="588"/>
    </row>
    <row r="712" spans="1:23" ht="18" customHeight="1">
      <c r="A712" s="596"/>
      <c r="B712" s="595"/>
      <c r="C712" s="594" t="s">
        <v>1586</v>
      </c>
      <c r="D712" s="593">
        <v>101</v>
      </c>
      <c r="E712" s="600" t="s">
        <v>538</v>
      </c>
      <c r="F712" s="600" t="s">
        <v>538</v>
      </c>
      <c r="G712" s="600" t="s">
        <v>538</v>
      </c>
      <c r="H712" s="600" t="s">
        <v>538</v>
      </c>
      <c r="I712" s="600" t="s">
        <v>538</v>
      </c>
      <c r="J712" s="600" t="s">
        <v>538</v>
      </c>
      <c r="K712" s="600" t="s">
        <v>538</v>
      </c>
      <c r="L712" s="600" t="s">
        <v>538</v>
      </c>
      <c r="M712" s="600" t="s">
        <v>538</v>
      </c>
      <c r="O712" s="588"/>
      <c r="P712" s="588"/>
      <c r="Q712" s="588"/>
      <c r="R712" s="588"/>
      <c r="S712" s="588"/>
      <c r="T712" s="588"/>
      <c r="U712" s="588"/>
      <c r="V712" s="588"/>
      <c r="W712" s="588"/>
    </row>
    <row r="713" spans="1:23" ht="9" customHeight="1">
      <c r="A713" s="596"/>
      <c r="B713" s="595" t="s">
        <v>742</v>
      </c>
      <c r="C713" s="597" t="s">
        <v>1588</v>
      </c>
      <c r="D713" s="598">
        <v>115</v>
      </c>
      <c r="E713" s="601" t="s">
        <v>538</v>
      </c>
      <c r="F713" s="601" t="s">
        <v>538</v>
      </c>
      <c r="G713" s="601" t="s">
        <v>538</v>
      </c>
      <c r="H713" s="601" t="s">
        <v>538</v>
      </c>
      <c r="I713" s="601" t="s">
        <v>538</v>
      </c>
      <c r="J713" s="601" t="s">
        <v>538</v>
      </c>
      <c r="K713" s="601" t="s">
        <v>538</v>
      </c>
      <c r="L713" s="601" t="s">
        <v>538</v>
      </c>
      <c r="M713" s="601" t="s">
        <v>538</v>
      </c>
      <c r="O713" s="588"/>
      <c r="P713" s="588"/>
      <c r="Q713" s="588"/>
      <c r="R713" s="588"/>
      <c r="S713" s="588"/>
      <c r="T713" s="588"/>
      <c r="U713" s="588"/>
      <c r="V713" s="588"/>
      <c r="W713" s="588"/>
    </row>
    <row r="714" spans="1:23" ht="9" customHeight="1">
      <c r="A714" s="596"/>
      <c r="B714" s="595"/>
      <c r="C714" s="597" t="s">
        <v>1587</v>
      </c>
      <c r="D714" s="593">
        <v>18</v>
      </c>
      <c r="E714" s="601" t="s">
        <v>538</v>
      </c>
      <c r="F714" s="601" t="s">
        <v>538</v>
      </c>
      <c r="G714" s="601" t="s">
        <v>538</v>
      </c>
      <c r="H714" s="601" t="s">
        <v>538</v>
      </c>
      <c r="I714" s="601" t="s">
        <v>538</v>
      </c>
      <c r="J714" s="601" t="s">
        <v>538</v>
      </c>
      <c r="K714" s="601" t="s">
        <v>538</v>
      </c>
      <c r="L714" s="601" t="s">
        <v>538</v>
      </c>
      <c r="M714" s="601" t="s">
        <v>538</v>
      </c>
      <c r="O714" s="588"/>
      <c r="P714" s="588"/>
      <c r="Q714" s="588"/>
      <c r="R714" s="588"/>
      <c r="S714" s="588"/>
      <c r="T714" s="588"/>
      <c r="U714" s="588"/>
      <c r="V714" s="588"/>
      <c r="W714" s="588"/>
    </row>
    <row r="715" spans="1:23" ht="18" customHeight="1">
      <c r="A715" s="596"/>
      <c r="B715" s="595"/>
      <c r="C715" s="594" t="s">
        <v>1586</v>
      </c>
      <c r="D715" s="593">
        <v>133</v>
      </c>
      <c r="E715" s="600" t="s">
        <v>538</v>
      </c>
      <c r="F715" s="600" t="s">
        <v>538</v>
      </c>
      <c r="G715" s="600" t="s">
        <v>538</v>
      </c>
      <c r="H715" s="600" t="s">
        <v>538</v>
      </c>
      <c r="I715" s="600" t="s">
        <v>538</v>
      </c>
      <c r="J715" s="600" t="s">
        <v>538</v>
      </c>
      <c r="K715" s="600" t="s">
        <v>538</v>
      </c>
      <c r="L715" s="600" t="s">
        <v>538</v>
      </c>
      <c r="M715" s="600" t="s">
        <v>538</v>
      </c>
      <c r="O715" s="588"/>
      <c r="P715" s="588"/>
      <c r="Q715" s="588"/>
      <c r="R715" s="588"/>
      <c r="S715" s="588"/>
      <c r="T715" s="588"/>
      <c r="U715" s="588"/>
      <c r="V715" s="588"/>
      <c r="W715" s="588"/>
    </row>
    <row r="716" spans="1:23" ht="9" customHeight="1">
      <c r="A716" s="596"/>
      <c r="B716" s="595" t="s">
        <v>1598</v>
      </c>
      <c r="C716" s="597" t="s">
        <v>1588</v>
      </c>
      <c r="D716" s="598">
        <v>1643</v>
      </c>
      <c r="E716" s="598">
        <v>790</v>
      </c>
      <c r="F716" s="598">
        <v>85</v>
      </c>
      <c r="G716" s="598">
        <v>1</v>
      </c>
      <c r="H716" s="598">
        <v>649</v>
      </c>
      <c r="I716" s="598">
        <v>55</v>
      </c>
      <c r="J716" s="598">
        <v>853</v>
      </c>
      <c r="K716" s="598">
        <v>40</v>
      </c>
      <c r="L716" s="598">
        <v>603</v>
      </c>
      <c r="M716" s="598">
        <v>210</v>
      </c>
      <c r="O716" s="588"/>
      <c r="P716" s="588"/>
      <c r="Q716" s="588"/>
      <c r="R716" s="588"/>
      <c r="S716" s="588"/>
      <c r="T716" s="588"/>
      <c r="U716" s="588"/>
      <c r="V716" s="588"/>
      <c r="W716" s="588"/>
    </row>
    <row r="717" spans="1:23" ht="9" customHeight="1">
      <c r="A717" s="596"/>
      <c r="B717" s="595"/>
      <c r="C717" s="597" t="s">
        <v>1587</v>
      </c>
      <c r="D717" s="593">
        <v>1735</v>
      </c>
      <c r="E717" s="593">
        <v>587</v>
      </c>
      <c r="F717" s="593">
        <v>24</v>
      </c>
      <c r="G717" s="593">
        <v>3</v>
      </c>
      <c r="H717" s="593">
        <v>422</v>
      </c>
      <c r="I717" s="593">
        <v>138</v>
      </c>
      <c r="J717" s="593">
        <v>1148</v>
      </c>
      <c r="K717" s="593">
        <v>1</v>
      </c>
      <c r="L717" s="593">
        <v>985</v>
      </c>
      <c r="M717" s="593">
        <v>162</v>
      </c>
      <c r="O717" s="588"/>
      <c r="P717" s="588"/>
      <c r="Q717" s="588"/>
      <c r="R717" s="588"/>
      <c r="S717" s="588"/>
      <c r="T717" s="588"/>
      <c r="U717" s="588"/>
      <c r="V717" s="588"/>
      <c r="W717" s="588"/>
    </row>
    <row r="718" spans="1:23" ht="18" customHeight="1">
      <c r="A718" s="596"/>
      <c r="B718" s="595"/>
      <c r="C718" s="594" t="s">
        <v>1586</v>
      </c>
      <c r="D718" s="593">
        <v>3378</v>
      </c>
      <c r="E718" s="593">
        <v>1377</v>
      </c>
      <c r="F718" s="593">
        <v>109</v>
      </c>
      <c r="G718" s="593">
        <v>4</v>
      </c>
      <c r="H718" s="593">
        <v>1071</v>
      </c>
      <c r="I718" s="593">
        <v>193</v>
      </c>
      <c r="J718" s="593">
        <v>2001</v>
      </c>
      <c r="K718" s="593">
        <v>41</v>
      </c>
      <c r="L718" s="593">
        <v>1588</v>
      </c>
      <c r="M718" s="593">
        <v>372</v>
      </c>
      <c r="O718" s="588"/>
      <c r="P718" s="588"/>
      <c r="Q718" s="588"/>
      <c r="R718" s="588"/>
      <c r="S718" s="588"/>
      <c r="T718" s="588"/>
      <c r="U718" s="588"/>
      <c r="V718" s="588"/>
      <c r="W718" s="588"/>
    </row>
    <row r="719" spans="1:23" s="588" customFormat="1" ht="18" customHeight="1">
      <c r="B719" s="592" t="s">
        <v>1597</v>
      </c>
      <c r="C719" s="602" t="s">
        <v>1588</v>
      </c>
      <c r="D719" s="598">
        <v>7</v>
      </c>
      <c r="E719" s="601" t="s">
        <v>538</v>
      </c>
      <c r="F719" s="601" t="s">
        <v>538</v>
      </c>
      <c r="G719" s="601" t="s">
        <v>538</v>
      </c>
      <c r="H719" s="601" t="s">
        <v>538</v>
      </c>
      <c r="I719" s="601" t="s">
        <v>538</v>
      </c>
      <c r="J719" s="601" t="s">
        <v>538</v>
      </c>
      <c r="K719" s="601" t="s">
        <v>538</v>
      </c>
      <c r="L719" s="601" t="s">
        <v>538</v>
      </c>
      <c r="M719" s="601" t="s">
        <v>538</v>
      </c>
    </row>
    <row r="720" spans="1:23" s="588" customFormat="1" ht="9" customHeight="1">
      <c r="B720" s="592"/>
      <c r="C720" s="602" t="s">
        <v>1587</v>
      </c>
      <c r="D720" s="593">
        <v>3</v>
      </c>
      <c r="E720" s="601" t="s">
        <v>538</v>
      </c>
      <c r="F720" s="601" t="s">
        <v>538</v>
      </c>
      <c r="G720" s="601" t="s">
        <v>538</v>
      </c>
      <c r="H720" s="601" t="s">
        <v>538</v>
      </c>
      <c r="I720" s="601" t="s">
        <v>538</v>
      </c>
      <c r="J720" s="601" t="s">
        <v>538</v>
      </c>
      <c r="K720" s="601" t="s">
        <v>538</v>
      </c>
      <c r="L720" s="601" t="s">
        <v>538</v>
      </c>
      <c r="M720" s="601" t="s">
        <v>538</v>
      </c>
    </row>
    <row r="721" spans="1:23" ht="18" customHeight="1">
      <c r="A721" s="596"/>
      <c r="B721" s="595"/>
      <c r="C721" s="594" t="s">
        <v>1586</v>
      </c>
      <c r="D721" s="593">
        <v>10</v>
      </c>
      <c r="E721" s="600" t="s">
        <v>538</v>
      </c>
      <c r="F721" s="600" t="s">
        <v>538</v>
      </c>
      <c r="G721" s="600" t="s">
        <v>538</v>
      </c>
      <c r="H721" s="600" t="s">
        <v>538</v>
      </c>
      <c r="I721" s="600" t="s">
        <v>538</v>
      </c>
      <c r="J721" s="600" t="s">
        <v>538</v>
      </c>
      <c r="K721" s="600" t="s">
        <v>538</v>
      </c>
      <c r="L721" s="600" t="s">
        <v>538</v>
      </c>
      <c r="M721" s="600" t="s">
        <v>538</v>
      </c>
      <c r="O721" s="588"/>
      <c r="P721" s="588"/>
      <c r="Q721" s="588"/>
      <c r="R721" s="588"/>
      <c r="S721" s="588"/>
      <c r="T721" s="588"/>
      <c r="U721" s="588"/>
      <c r="V721" s="588"/>
      <c r="W721" s="588"/>
    </row>
    <row r="722" spans="1:23" ht="24.75" customHeight="1">
      <c r="A722" s="596"/>
      <c r="B722" s="595"/>
      <c r="C722" s="594"/>
      <c r="D722" s="593"/>
      <c r="E722" s="593"/>
      <c r="F722" s="593"/>
      <c r="G722" s="593"/>
      <c r="H722" s="593"/>
      <c r="I722" s="593"/>
      <c r="J722" s="593"/>
      <c r="K722" s="593"/>
      <c r="L722" s="593"/>
      <c r="M722" s="593"/>
      <c r="O722" s="588"/>
      <c r="P722" s="588"/>
      <c r="Q722" s="588"/>
      <c r="R722" s="588"/>
      <c r="S722" s="588"/>
      <c r="T722" s="588"/>
      <c r="U722" s="588"/>
      <c r="V722" s="588"/>
      <c r="W722" s="588"/>
    </row>
    <row r="723" spans="1:23" s="588" customFormat="1" ht="9" customHeight="1">
      <c r="A723" s="589" t="s">
        <v>51</v>
      </c>
      <c r="B723" s="592"/>
      <c r="C723" s="591"/>
      <c r="D723" s="590"/>
      <c r="E723" s="590"/>
      <c r="F723" s="590"/>
      <c r="G723" s="590"/>
      <c r="H723" s="590"/>
      <c r="I723" s="590"/>
      <c r="J723" s="590"/>
      <c r="K723" s="590"/>
      <c r="L723" s="590"/>
      <c r="M723" s="590"/>
    </row>
    <row r="724" spans="1:23" ht="12.75" customHeight="1">
      <c r="A724" s="596"/>
      <c r="B724" s="595"/>
      <c r="C724" s="597"/>
      <c r="D724" s="606" t="s">
        <v>1640</v>
      </c>
      <c r="E724" s="593"/>
      <c r="F724" s="593"/>
      <c r="G724" s="593"/>
      <c r="H724" s="593"/>
      <c r="I724" s="593"/>
      <c r="J724" s="593"/>
      <c r="K724" s="593"/>
      <c r="L724" s="593"/>
      <c r="M724" s="593"/>
      <c r="O724" s="588"/>
      <c r="P724" s="588"/>
      <c r="Q724" s="588"/>
      <c r="R724" s="588"/>
      <c r="S724" s="588"/>
      <c r="T724" s="588"/>
      <c r="U724" s="588"/>
      <c r="V724" s="588"/>
      <c r="W724" s="588"/>
    </row>
    <row r="725" spans="1:23" s="588" customFormat="1" ht="9" customHeight="1">
      <c r="D725" s="606"/>
    </row>
    <row r="726" spans="1:23" ht="9" customHeight="1">
      <c r="A726" s="596"/>
      <c r="B726" s="595" t="s">
        <v>739</v>
      </c>
      <c r="C726" s="597" t="s">
        <v>1588</v>
      </c>
      <c r="D726" s="598">
        <v>5</v>
      </c>
      <c r="E726" s="601" t="s">
        <v>538</v>
      </c>
      <c r="F726" s="601" t="s">
        <v>538</v>
      </c>
      <c r="G726" s="601" t="s">
        <v>538</v>
      </c>
      <c r="H726" s="601" t="s">
        <v>538</v>
      </c>
      <c r="I726" s="601" t="s">
        <v>538</v>
      </c>
      <c r="J726" s="601" t="s">
        <v>538</v>
      </c>
      <c r="K726" s="601" t="s">
        <v>538</v>
      </c>
      <c r="L726" s="601" t="s">
        <v>538</v>
      </c>
      <c r="M726" s="601" t="s">
        <v>538</v>
      </c>
      <c r="O726" s="588"/>
      <c r="P726" s="588"/>
      <c r="Q726" s="588"/>
      <c r="R726" s="588"/>
      <c r="S726" s="588"/>
      <c r="T726" s="588"/>
      <c r="U726" s="588"/>
      <c r="V726" s="588"/>
      <c r="W726" s="588"/>
    </row>
    <row r="727" spans="1:23" ht="9" customHeight="1">
      <c r="A727" s="596"/>
      <c r="B727" s="595"/>
      <c r="C727" s="597" t="s">
        <v>1587</v>
      </c>
      <c r="D727" s="593">
        <v>6</v>
      </c>
      <c r="E727" s="601" t="s">
        <v>538</v>
      </c>
      <c r="F727" s="601" t="s">
        <v>538</v>
      </c>
      <c r="G727" s="601" t="s">
        <v>538</v>
      </c>
      <c r="H727" s="601" t="s">
        <v>538</v>
      </c>
      <c r="I727" s="601" t="s">
        <v>538</v>
      </c>
      <c r="J727" s="601" t="s">
        <v>538</v>
      </c>
      <c r="K727" s="601" t="s">
        <v>538</v>
      </c>
      <c r="L727" s="601" t="s">
        <v>538</v>
      </c>
      <c r="M727" s="601" t="s">
        <v>538</v>
      </c>
      <c r="O727" s="588"/>
      <c r="P727" s="588"/>
      <c r="Q727" s="588"/>
      <c r="R727" s="588"/>
      <c r="S727" s="588"/>
      <c r="T727" s="588"/>
      <c r="U727" s="588"/>
      <c r="V727" s="588"/>
      <c r="W727" s="588"/>
    </row>
    <row r="728" spans="1:23" ht="18" customHeight="1">
      <c r="A728" s="604"/>
      <c r="B728" s="595"/>
      <c r="C728" s="594" t="s">
        <v>1586</v>
      </c>
      <c r="D728" s="593">
        <v>11</v>
      </c>
      <c r="E728" s="600" t="s">
        <v>538</v>
      </c>
      <c r="F728" s="600" t="s">
        <v>538</v>
      </c>
      <c r="G728" s="600" t="s">
        <v>538</v>
      </c>
      <c r="H728" s="600" t="s">
        <v>538</v>
      </c>
      <c r="I728" s="600" t="s">
        <v>538</v>
      </c>
      <c r="J728" s="600" t="s">
        <v>538</v>
      </c>
      <c r="K728" s="600" t="s">
        <v>538</v>
      </c>
      <c r="L728" s="600" t="s">
        <v>538</v>
      </c>
      <c r="M728" s="600" t="s">
        <v>538</v>
      </c>
      <c r="O728" s="588"/>
      <c r="P728" s="588"/>
      <c r="Q728" s="588"/>
      <c r="R728" s="588"/>
      <c r="S728" s="588"/>
      <c r="T728" s="588"/>
      <c r="U728" s="588"/>
      <c r="V728" s="588"/>
      <c r="W728" s="588"/>
    </row>
    <row r="729" spans="1:23" ht="9.9499999999999993" customHeight="1">
      <c r="A729" s="596"/>
      <c r="B729" s="595" t="s">
        <v>738</v>
      </c>
      <c r="C729" s="597" t="s">
        <v>1588</v>
      </c>
      <c r="D729" s="598">
        <v>94</v>
      </c>
      <c r="E729" s="598">
        <v>18</v>
      </c>
      <c r="F729" s="598">
        <v>3</v>
      </c>
      <c r="G729" s="598">
        <v>2</v>
      </c>
      <c r="H729" s="598">
        <v>4</v>
      </c>
      <c r="I729" s="598">
        <v>9</v>
      </c>
      <c r="J729" s="598">
        <v>76</v>
      </c>
      <c r="K729" s="598">
        <v>0</v>
      </c>
      <c r="L729" s="598">
        <v>76</v>
      </c>
      <c r="M729" s="598">
        <v>0</v>
      </c>
      <c r="O729" s="588"/>
      <c r="P729" s="588"/>
      <c r="Q729" s="588"/>
      <c r="R729" s="588"/>
      <c r="S729" s="588"/>
      <c r="T729" s="588"/>
      <c r="U729" s="588"/>
      <c r="V729" s="588"/>
      <c r="W729" s="588"/>
    </row>
    <row r="730" spans="1:23" ht="9" customHeight="1">
      <c r="A730" s="596"/>
      <c r="B730" s="595"/>
      <c r="C730" s="597" t="s">
        <v>1587</v>
      </c>
      <c r="D730" s="593">
        <v>168</v>
      </c>
      <c r="E730" s="593">
        <v>44</v>
      </c>
      <c r="F730" s="593">
        <v>0</v>
      </c>
      <c r="G730" s="593">
        <v>6</v>
      </c>
      <c r="H730" s="593">
        <v>5</v>
      </c>
      <c r="I730" s="593">
        <v>33</v>
      </c>
      <c r="J730" s="593">
        <v>124</v>
      </c>
      <c r="K730" s="593">
        <v>0</v>
      </c>
      <c r="L730" s="593">
        <v>123</v>
      </c>
      <c r="M730" s="593">
        <v>1</v>
      </c>
      <c r="O730" s="588"/>
      <c r="P730" s="588"/>
      <c r="Q730" s="588"/>
      <c r="R730" s="588"/>
      <c r="S730" s="588"/>
      <c r="T730" s="588"/>
      <c r="U730" s="588"/>
      <c r="V730" s="588"/>
      <c r="W730" s="588"/>
    </row>
    <row r="731" spans="1:23" ht="18" customHeight="1">
      <c r="A731" s="596"/>
      <c r="B731" s="595"/>
      <c r="C731" s="594" t="s">
        <v>1586</v>
      </c>
      <c r="D731" s="593">
        <v>262</v>
      </c>
      <c r="E731" s="593">
        <v>62</v>
      </c>
      <c r="F731" s="593">
        <v>3</v>
      </c>
      <c r="G731" s="593">
        <v>8</v>
      </c>
      <c r="H731" s="593">
        <v>9</v>
      </c>
      <c r="I731" s="593">
        <v>42</v>
      </c>
      <c r="J731" s="593">
        <v>200</v>
      </c>
      <c r="K731" s="593">
        <v>0</v>
      </c>
      <c r="L731" s="593">
        <v>199</v>
      </c>
      <c r="M731" s="593">
        <v>1</v>
      </c>
      <c r="O731" s="588"/>
      <c r="P731" s="588"/>
      <c r="Q731" s="588"/>
      <c r="R731" s="588"/>
      <c r="S731" s="588"/>
      <c r="T731" s="588"/>
      <c r="U731" s="588"/>
      <c r="V731" s="588"/>
      <c r="W731" s="588"/>
    </row>
    <row r="732" spans="1:23" s="588" customFormat="1" ht="27" customHeight="1">
      <c r="B732" s="592" t="s">
        <v>1596</v>
      </c>
      <c r="C732" s="602" t="s">
        <v>1588</v>
      </c>
      <c r="D732" s="598">
        <v>65</v>
      </c>
      <c r="E732" s="601" t="s">
        <v>538</v>
      </c>
      <c r="F732" s="601" t="s">
        <v>538</v>
      </c>
      <c r="G732" s="601" t="s">
        <v>538</v>
      </c>
      <c r="H732" s="601" t="s">
        <v>538</v>
      </c>
      <c r="I732" s="601" t="s">
        <v>538</v>
      </c>
      <c r="J732" s="601" t="s">
        <v>538</v>
      </c>
      <c r="K732" s="601" t="s">
        <v>538</v>
      </c>
      <c r="L732" s="601" t="s">
        <v>538</v>
      </c>
      <c r="M732" s="601" t="s">
        <v>538</v>
      </c>
    </row>
    <row r="733" spans="1:23" ht="9" customHeight="1">
      <c r="A733" s="596"/>
      <c r="B733" s="595"/>
      <c r="C733" s="597" t="s">
        <v>1587</v>
      </c>
      <c r="D733" s="593">
        <v>52</v>
      </c>
      <c r="E733" s="601" t="s">
        <v>538</v>
      </c>
      <c r="F733" s="601" t="s">
        <v>538</v>
      </c>
      <c r="G733" s="601" t="s">
        <v>538</v>
      </c>
      <c r="H733" s="601" t="s">
        <v>538</v>
      </c>
      <c r="I733" s="601" t="s">
        <v>538</v>
      </c>
      <c r="J733" s="601" t="s">
        <v>538</v>
      </c>
      <c r="K733" s="601" t="s">
        <v>538</v>
      </c>
      <c r="L733" s="601" t="s">
        <v>538</v>
      </c>
      <c r="M733" s="601" t="s">
        <v>538</v>
      </c>
      <c r="O733" s="588"/>
      <c r="P733" s="588"/>
      <c r="Q733" s="588"/>
      <c r="R733" s="588"/>
      <c r="S733" s="588"/>
      <c r="T733" s="588"/>
      <c r="U733" s="588"/>
      <c r="V733" s="588"/>
      <c r="W733" s="588"/>
    </row>
    <row r="734" spans="1:23" ht="18" customHeight="1">
      <c r="A734" s="596"/>
      <c r="B734" s="595"/>
      <c r="C734" s="594" t="s">
        <v>1586</v>
      </c>
      <c r="D734" s="593">
        <v>117</v>
      </c>
      <c r="E734" s="600" t="s">
        <v>538</v>
      </c>
      <c r="F734" s="600" t="s">
        <v>538</v>
      </c>
      <c r="G734" s="600" t="s">
        <v>538</v>
      </c>
      <c r="H734" s="600" t="s">
        <v>538</v>
      </c>
      <c r="I734" s="600" t="s">
        <v>538</v>
      </c>
      <c r="J734" s="600" t="s">
        <v>538</v>
      </c>
      <c r="K734" s="600" t="s">
        <v>538</v>
      </c>
      <c r="L734" s="600" t="s">
        <v>538</v>
      </c>
      <c r="M734" s="600" t="s">
        <v>538</v>
      </c>
      <c r="O734" s="588"/>
      <c r="P734" s="588"/>
      <c r="Q734" s="588"/>
      <c r="R734" s="588"/>
      <c r="S734" s="588"/>
      <c r="T734" s="588"/>
      <c r="U734" s="588"/>
      <c r="V734" s="588"/>
      <c r="W734" s="588"/>
    </row>
    <row r="735" spans="1:23" ht="18" customHeight="1">
      <c r="A735" s="1448" t="s">
        <v>1595</v>
      </c>
      <c r="B735" s="1448"/>
      <c r="C735" s="597" t="s">
        <v>1588</v>
      </c>
      <c r="D735" s="598">
        <v>3139</v>
      </c>
      <c r="E735" s="598">
        <v>1467</v>
      </c>
      <c r="F735" s="598">
        <v>216</v>
      </c>
      <c r="G735" s="598">
        <v>10</v>
      </c>
      <c r="H735" s="598">
        <v>1150</v>
      </c>
      <c r="I735" s="598">
        <v>91</v>
      </c>
      <c r="J735" s="598">
        <v>1672</v>
      </c>
      <c r="K735" s="598">
        <v>57</v>
      </c>
      <c r="L735" s="598">
        <v>968</v>
      </c>
      <c r="M735" s="598">
        <v>647</v>
      </c>
      <c r="O735" s="588"/>
      <c r="P735" s="588"/>
      <c r="Q735" s="588"/>
      <c r="R735" s="588"/>
      <c r="S735" s="588"/>
      <c r="T735" s="588"/>
      <c r="U735" s="588"/>
      <c r="V735" s="588"/>
      <c r="W735" s="588"/>
    </row>
    <row r="736" spans="1:23" ht="9" customHeight="1">
      <c r="A736" s="596"/>
      <c r="B736" s="595"/>
      <c r="C736" s="597" t="s">
        <v>1587</v>
      </c>
      <c r="D736" s="593">
        <v>3317</v>
      </c>
      <c r="E736" s="593">
        <v>1285</v>
      </c>
      <c r="F736" s="593">
        <v>68</v>
      </c>
      <c r="G736" s="593">
        <v>22</v>
      </c>
      <c r="H736" s="593">
        <v>985</v>
      </c>
      <c r="I736" s="593">
        <v>210</v>
      </c>
      <c r="J736" s="593">
        <v>2032</v>
      </c>
      <c r="K736" s="593">
        <v>3</v>
      </c>
      <c r="L736" s="593">
        <v>1467</v>
      </c>
      <c r="M736" s="593">
        <v>562</v>
      </c>
      <c r="O736" s="588"/>
      <c r="P736" s="588"/>
      <c r="Q736" s="588"/>
      <c r="R736" s="588"/>
      <c r="S736" s="588"/>
      <c r="T736" s="588"/>
      <c r="U736" s="588"/>
      <c r="V736" s="588"/>
      <c r="W736" s="588"/>
    </row>
    <row r="737" spans="1:23" ht="18" customHeight="1">
      <c r="A737" s="596"/>
      <c r="B737" s="595"/>
      <c r="C737" s="594" t="s">
        <v>1586</v>
      </c>
      <c r="D737" s="593">
        <v>6456</v>
      </c>
      <c r="E737" s="593">
        <v>2752</v>
      </c>
      <c r="F737" s="593">
        <v>284</v>
      </c>
      <c r="G737" s="593">
        <v>32</v>
      </c>
      <c r="H737" s="593">
        <v>2135</v>
      </c>
      <c r="I737" s="593">
        <v>301</v>
      </c>
      <c r="J737" s="593">
        <v>3704</v>
      </c>
      <c r="K737" s="593">
        <v>60</v>
      </c>
      <c r="L737" s="593">
        <v>2435</v>
      </c>
      <c r="M737" s="593">
        <v>1209</v>
      </c>
      <c r="O737" s="588"/>
      <c r="P737" s="588"/>
      <c r="Q737" s="588"/>
      <c r="R737" s="588"/>
      <c r="S737" s="588"/>
      <c r="T737" s="588"/>
      <c r="U737" s="588"/>
      <c r="V737" s="588"/>
      <c r="W737" s="588"/>
    </row>
    <row r="738" spans="1:23" s="588" customFormat="1" ht="27" customHeight="1">
      <c r="A738" s="1450" t="s">
        <v>1639</v>
      </c>
      <c r="B738" s="1450"/>
      <c r="C738" s="591"/>
      <c r="D738" s="593"/>
      <c r="E738" s="593"/>
      <c r="F738" s="593"/>
      <c r="G738" s="593"/>
      <c r="H738" s="593"/>
      <c r="I738" s="593"/>
      <c r="J738" s="593"/>
      <c r="K738" s="593"/>
      <c r="L738" s="593"/>
      <c r="M738" s="593"/>
    </row>
    <row r="739" spans="1:23" s="588" customFormat="1" ht="18" customHeight="1">
      <c r="B739" s="592" t="s">
        <v>1593</v>
      </c>
      <c r="C739" s="602" t="s">
        <v>1588</v>
      </c>
      <c r="D739" s="598">
        <v>2</v>
      </c>
      <c r="E739" s="601" t="s">
        <v>538</v>
      </c>
      <c r="F739" s="601" t="s">
        <v>538</v>
      </c>
      <c r="G739" s="601" t="s">
        <v>538</v>
      </c>
      <c r="H739" s="601" t="s">
        <v>538</v>
      </c>
      <c r="I739" s="601" t="s">
        <v>538</v>
      </c>
      <c r="J739" s="601" t="s">
        <v>538</v>
      </c>
      <c r="K739" s="601" t="s">
        <v>538</v>
      </c>
      <c r="L739" s="601" t="s">
        <v>538</v>
      </c>
      <c r="M739" s="601" t="s">
        <v>538</v>
      </c>
    </row>
    <row r="740" spans="1:23" s="588" customFormat="1" ht="10.5" customHeight="1">
      <c r="B740" s="592"/>
      <c r="C740" s="602" t="s">
        <v>1587</v>
      </c>
      <c r="D740" s="593">
        <v>1</v>
      </c>
      <c r="E740" s="601" t="s">
        <v>538</v>
      </c>
      <c r="F740" s="601" t="s">
        <v>538</v>
      </c>
      <c r="G740" s="601" t="s">
        <v>538</v>
      </c>
      <c r="H740" s="601" t="s">
        <v>538</v>
      </c>
      <c r="I740" s="601" t="s">
        <v>538</v>
      </c>
      <c r="J740" s="601" t="s">
        <v>538</v>
      </c>
      <c r="K740" s="601" t="s">
        <v>538</v>
      </c>
      <c r="L740" s="601" t="s">
        <v>538</v>
      </c>
      <c r="M740" s="601" t="s">
        <v>538</v>
      </c>
    </row>
    <row r="741" spans="1:23" ht="18" customHeight="1">
      <c r="A741" s="596"/>
      <c r="B741" s="595"/>
      <c r="C741" s="594" t="s">
        <v>1586</v>
      </c>
      <c r="D741" s="593">
        <v>3</v>
      </c>
      <c r="E741" s="600" t="s">
        <v>538</v>
      </c>
      <c r="F741" s="600" t="s">
        <v>538</v>
      </c>
      <c r="G741" s="600" t="s">
        <v>538</v>
      </c>
      <c r="H741" s="600" t="s">
        <v>538</v>
      </c>
      <c r="I741" s="600" t="s">
        <v>538</v>
      </c>
      <c r="J741" s="600" t="s">
        <v>538</v>
      </c>
      <c r="K741" s="600" t="s">
        <v>538</v>
      </c>
      <c r="L741" s="600" t="s">
        <v>538</v>
      </c>
      <c r="M741" s="600" t="s">
        <v>538</v>
      </c>
      <c r="O741" s="588"/>
      <c r="P741" s="588"/>
      <c r="Q741" s="588"/>
      <c r="R741" s="588"/>
      <c r="S741" s="588"/>
      <c r="T741" s="588"/>
      <c r="U741" s="588"/>
      <c r="V741" s="588"/>
      <c r="W741" s="588"/>
    </row>
    <row r="742" spans="1:23" ht="18" customHeight="1">
      <c r="A742" s="596"/>
      <c r="B742" s="603" t="s">
        <v>1591</v>
      </c>
      <c r="C742" s="602" t="s">
        <v>1588</v>
      </c>
      <c r="D742" s="598">
        <v>4</v>
      </c>
      <c r="E742" s="601" t="s">
        <v>538</v>
      </c>
      <c r="F742" s="601" t="s">
        <v>538</v>
      </c>
      <c r="G742" s="601" t="s">
        <v>538</v>
      </c>
      <c r="H742" s="601" t="s">
        <v>538</v>
      </c>
      <c r="I742" s="601" t="s">
        <v>538</v>
      </c>
      <c r="J742" s="601" t="s">
        <v>538</v>
      </c>
      <c r="K742" s="601" t="s">
        <v>538</v>
      </c>
      <c r="L742" s="601" t="s">
        <v>538</v>
      </c>
      <c r="M742" s="601" t="s">
        <v>538</v>
      </c>
      <c r="O742" s="588"/>
      <c r="P742" s="588"/>
      <c r="Q742" s="588"/>
      <c r="R742" s="588"/>
      <c r="S742" s="588"/>
      <c r="T742" s="588"/>
      <c r="U742" s="588"/>
      <c r="V742" s="588"/>
      <c r="W742" s="588"/>
    </row>
    <row r="743" spans="1:23" ht="9" customHeight="1">
      <c r="A743" s="596"/>
      <c r="B743" s="595"/>
      <c r="C743" s="602" t="s">
        <v>1587</v>
      </c>
      <c r="D743" s="593">
        <v>2</v>
      </c>
      <c r="E743" s="601" t="s">
        <v>538</v>
      </c>
      <c r="F743" s="601" t="s">
        <v>538</v>
      </c>
      <c r="G743" s="601" t="s">
        <v>538</v>
      </c>
      <c r="H743" s="601" t="s">
        <v>538</v>
      </c>
      <c r="I743" s="601" t="s">
        <v>538</v>
      </c>
      <c r="J743" s="601" t="s">
        <v>538</v>
      </c>
      <c r="K743" s="601" t="s">
        <v>538</v>
      </c>
      <c r="L743" s="601" t="s">
        <v>538</v>
      </c>
      <c r="M743" s="601" t="s">
        <v>538</v>
      </c>
      <c r="O743" s="588"/>
      <c r="P743" s="588"/>
      <c r="Q743" s="588"/>
      <c r="R743" s="588"/>
      <c r="S743" s="588"/>
      <c r="T743" s="588"/>
      <c r="U743" s="588"/>
      <c r="V743" s="588"/>
      <c r="W743" s="588"/>
    </row>
    <row r="744" spans="1:23" ht="18" customHeight="1">
      <c r="A744" s="596"/>
      <c r="B744" s="595"/>
      <c r="C744" s="594" t="s">
        <v>1586</v>
      </c>
      <c r="D744" s="593">
        <v>6</v>
      </c>
      <c r="E744" s="600" t="s">
        <v>538</v>
      </c>
      <c r="F744" s="600" t="s">
        <v>538</v>
      </c>
      <c r="G744" s="600" t="s">
        <v>538</v>
      </c>
      <c r="H744" s="600" t="s">
        <v>538</v>
      </c>
      <c r="I744" s="600" t="s">
        <v>538</v>
      </c>
      <c r="J744" s="600" t="s">
        <v>538</v>
      </c>
      <c r="K744" s="600" t="s">
        <v>538</v>
      </c>
      <c r="L744" s="600" t="s">
        <v>538</v>
      </c>
      <c r="M744" s="600" t="s">
        <v>538</v>
      </c>
      <c r="O744" s="588"/>
      <c r="P744" s="588"/>
      <c r="Q744" s="588"/>
      <c r="R744" s="588"/>
      <c r="S744" s="588"/>
      <c r="T744" s="588"/>
      <c r="U744" s="588"/>
      <c r="V744" s="588"/>
      <c r="W744" s="588"/>
    </row>
    <row r="745" spans="1:23" s="588" customFormat="1" ht="27" customHeight="1">
      <c r="A745" s="1453" t="s">
        <v>1589</v>
      </c>
      <c r="B745" s="1453"/>
      <c r="C745" s="602" t="s">
        <v>1588</v>
      </c>
      <c r="D745" s="598">
        <v>6</v>
      </c>
      <c r="E745" s="601" t="s">
        <v>538</v>
      </c>
      <c r="F745" s="601" t="s">
        <v>538</v>
      </c>
      <c r="G745" s="601" t="s">
        <v>538</v>
      </c>
      <c r="H745" s="601" t="s">
        <v>538</v>
      </c>
      <c r="I745" s="601" t="s">
        <v>538</v>
      </c>
      <c r="J745" s="601" t="s">
        <v>538</v>
      </c>
      <c r="K745" s="601" t="s">
        <v>538</v>
      </c>
      <c r="L745" s="601" t="s">
        <v>538</v>
      </c>
      <c r="M745" s="601" t="s">
        <v>538</v>
      </c>
    </row>
    <row r="746" spans="1:23" s="588" customFormat="1" ht="9" customHeight="1">
      <c r="A746" s="607"/>
      <c r="B746" s="607"/>
      <c r="C746" s="602" t="s">
        <v>1587</v>
      </c>
      <c r="D746" s="593">
        <v>3</v>
      </c>
      <c r="E746" s="601" t="s">
        <v>538</v>
      </c>
      <c r="F746" s="601" t="s">
        <v>538</v>
      </c>
      <c r="G746" s="601" t="s">
        <v>538</v>
      </c>
      <c r="H746" s="601" t="s">
        <v>538</v>
      </c>
      <c r="I746" s="601" t="s">
        <v>538</v>
      </c>
      <c r="J746" s="601" t="s">
        <v>538</v>
      </c>
      <c r="K746" s="601" t="s">
        <v>538</v>
      </c>
      <c r="L746" s="601" t="s">
        <v>538</v>
      </c>
      <c r="M746" s="601" t="s">
        <v>538</v>
      </c>
    </row>
    <row r="747" spans="1:23" ht="18" customHeight="1">
      <c r="A747" s="596"/>
      <c r="B747" s="595"/>
      <c r="C747" s="594" t="s">
        <v>1586</v>
      </c>
      <c r="D747" s="593">
        <v>9</v>
      </c>
      <c r="E747" s="600" t="s">
        <v>538</v>
      </c>
      <c r="F747" s="600" t="s">
        <v>538</v>
      </c>
      <c r="G747" s="600" t="s">
        <v>538</v>
      </c>
      <c r="H747" s="600" t="s">
        <v>538</v>
      </c>
      <c r="I747" s="600" t="s">
        <v>538</v>
      </c>
      <c r="J747" s="600" t="s">
        <v>538</v>
      </c>
      <c r="K747" s="600" t="s">
        <v>538</v>
      </c>
      <c r="L747" s="600" t="s">
        <v>538</v>
      </c>
      <c r="M747" s="600" t="s">
        <v>538</v>
      </c>
      <c r="O747" s="588"/>
      <c r="P747" s="588"/>
      <c r="Q747" s="588"/>
      <c r="R747" s="588"/>
      <c r="S747" s="588"/>
      <c r="T747" s="588"/>
      <c r="U747" s="588"/>
      <c r="V747" s="588"/>
      <c r="W747" s="588"/>
    </row>
    <row r="748" spans="1:23" ht="9" customHeight="1">
      <c r="B748" s="599" t="s">
        <v>1637</v>
      </c>
      <c r="C748" s="597" t="s">
        <v>1588</v>
      </c>
      <c r="D748" s="598">
        <v>63255</v>
      </c>
      <c r="E748" s="598">
        <v>22787</v>
      </c>
      <c r="F748" s="598">
        <v>14675</v>
      </c>
      <c r="G748" s="598">
        <v>297</v>
      </c>
      <c r="H748" s="598">
        <v>6836</v>
      </c>
      <c r="I748" s="598">
        <v>979</v>
      </c>
      <c r="J748" s="598">
        <v>40468</v>
      </c>
      <c r="K748" s="598">
        <v>253</v>
      </c>
      <c r="L748" s="598">
        <v>35232</v>
      </c>
      <c r="M748" s="598">
        <v>4983</v>
      </c>
      <c r="O748" s="588"/>
      <c r="P748" s="588"/>
      <c r="Q748" s="588"/>
      <c r="R748" s="588"/>
      <c r="S748" s="588"/>
      <c r="T748" s="588"/>
      <c r="U748" s="588"/>
      <c r="V748" s="588"/>
      <c r="W748" s="588"/>
    </row>
    <row r="749" spans="1:23" ht="9" customHeight="1">
      <c r="A749" s="596"/>
      <c r="B749" s="595"/>
      <c r="C749" s="597" t="s">
        <v>1587</v>
      </c>
      <c r="D749" s="593">
        <v>29345</v>
      </c>
      <c r="E749" s="593">
        <v>9821</v>
      </c>
      <c r="F749" s="593">
        <v>3898</v>
      </c>
      <c r="G749" s="593">
        <v>260</v>
      </c>
      <c r="H749" s="593">
        <v>4579</v>
      </c>
      <c r="I749" s="593">
        <v>1084</v>
      </c>
      <c r="J749" s="593">
        <v>19524</v>
      </c>
      <c r="K749" s="593">
        <v>28</v>
      </c>
      <c r="L749" s="593">
        <v>16438</v>
      </c>
      <c r="M749" s="593">
        <v>3058</v>
      </c>
      <c r="O749" s="588"/>
      <c r="P749" s="588"/>
      <c r="Q749" s="588"/>
      <c r="R749" s="588"/>
      <c r="S749" s="588"/>
      <c r="T749" s="588"/>
      <c r="U749" s="588"/>
      <c r="V749" s="588"/>
      <c r="W749" s="588"/>
    </row>
    <row r="750" spans="1:23" ht="18" customHeight="1">
      <c r="A750" s="596"/>
      <c r="B750" s="595"/>
      <c r="C750" s="594" t="s">
        <v>1586</v>
      </c>
      <c r="D750" s="593">
        <v>92600</v>
      </c>
      <c r="E750" s="593">
        <v>32608</v>
      </c>
      <c r="F750" s="593">
        <v>18573</v>
      </c>
      <c r="G750" s="593">
        <v>557</v>
      </c>
      <c r="H750" s="593">
        <v>11415</v>
      </c>
      <c r="I750" s="593">
        <v>2063</v>
      </c>
      <c r="J750" s="593">
        <v>59992</v>
      </c>
      <c r="K750" s="593">
        <v>281</v>
      </c>
      <c r="L750" s="593">
        <v>51670</v>
      </c>
      <c r="M750" s="593">
        <v>8041</v>
      </c>
      <c r="O750" s="588"/>
      <c r="P750" s="588"/>
      <c r="Q750" s="588"/>
      <c r="R750" s="588"/>
      <c r="S750" s="588"/>
      <c r="T750" s="588"/>
      <c r="U750" s="588"/>
      <c r="V750" s="588"/>
      <c r="W750" s="588"/>
    </row>
    <row r="751" spans="1:23" ht="12.75" customHeight="1">
      <c r="A751" s="596"/>
      <c r="B751" s="595"/>
      <c r="C751" s="597"/>
      <c r="D751" s="606" t="s">
        <v>64</v>
      </c>
      <c r="E751" s="593"/>
      <c r="F751" s="593"/>
      <c r="G751" s="593"/>
      <c r="H751" s="593"/>
      <c r="I751" s="593"/>
      <c r="J751" s="593"/>
      <c r="K751" s="593"/>
      <c r="L751" s="593"/>
      <c r="M751" s="593"/>
      <c r="O751" s="588"/>
      <c r="P751" s="588"/>
      <c r="Q751" s="588"/>
      <c r="R751" s="588"/>
      <c r="S751" s="588"/>
      <c r="T751" s="588"/>
      <c r="U751" s="588"/>
      <c r="V751" s="588"/>
      <c r="W751" s="588"/>
    </row>
    <row r="752" spans="1:23" s="588" customFormat="1" ht="9" customHeight="1">
      <c r="D752" s="606"/>
    </row>
    <row r="753" spans="1:23" s="588" customFormat="1" ht="18" customHeight="1">
      <c r="A753" s="590" t="s">
        <v>446</v>
      </c>
      <c r="B753" s="592"/>
      <c r="C753" s="591"/>
      <c r="D753" s="593"/>
      <c r="E753" s="593"/>
      <c r="F753" s="593"/>
      <c r="G753" s="593"/>
      <c r="H753" s="593"/>
      <c r="I753" s="593"/>
      <c r="J753" s="593"/>
      <c r="K753" s="593"/>
      <c r="L753" s="593"/>
      <c r="M753" s="593"/>
    </row>
    <row r="754" spans="1:23" s="588" customFormat="1" ht="18" customHeight="1">
      <c r="A754" s="590"/>
      <c r="B754" s="592" t="s">
        <v>1636</v>
      </c>
      <c r="C754" s="597" t="s">
        <v>1588</v>
      </c>
      <c r="D754" s="598">
        <v>2</v>
      </c>
      <c r="E754" s="601" t="s">
        <v>538</v>
      </c>
      <c r="F754" s="601" t="s">
        <v>538</v>
      </c>
      <c r="G754" s="601" t="s">
        <v>538</v>
      </c>
      <c r="H754" s="601" t="s">
        <v>538</v>
      </c>
      <c r="I754" s="601" t="s">
        <v>538</v>
      </c>
      <c r="J754" s="601" t="s">
        <v>538</v>
      </c>
      <c r="K754" s="601" t="s">
        <v>538</v>
      </c>
      <c r="L754" s="601" t="s">
        <v>538</v>
      </c>
      <c r="M754" s="601" t="s">
        <v>538</v>
      </c>
    </row>
    <row r="755" spans="1:23" s="588" customFormat="1" ht="9" customHeight="1">
      <c r="A755" s="590"/>
      <c r="B755" s="592"/>
      <c r="C755" s="597" t="s">
        <v>1587</v>
      </c>
      <c r="D755" s="593">
        <v>1</v>
      </c>
      <c r="E755" s="601" t="s">
        <v>538</v>
      </c>
      <c r="F755" s="601" t="s">
        <v>538</v>
      </c>
      <c r="G755" s="601" t="s">
        <v>538</v>
      </c>
      <c r="H755" s="601" t="s">
        <v>538</v>
      </c>
      <c r="I755" s="601" t="s">
        <v>538</v>
      </c>
      <c r="J755" s="601" t="s">
        <v>538</v>
      </c>
      <c r="K755" s="601" t="s">
        <v>538</v>
      </c>
      <c r="L755" s="601" t="s">
        <v>538</v>
      </c>
      <c r="M755" s="601" t="s">
        <v>538</v>
      </c>
    </row>
    <row r="756" spans="1:23" s="588" customFormat="1" ht="18" customHeight="1">
      <c r="A756" s="590"/>
      <c r="B756" s="592"/>
      <c r="C756" s="594" t="s">
        <v>1586</v>
      </c>
      <c r="D756" s="593">
        <v>3</v>
      </c>
      <c r="E756" s="600" t="s">
        <v>538</v>
      </c>
      <c r="F756" s="600" t="s">
        <v>538</v>
      </c>
      <c r="G756" s="600" t="s">
        <v>538</v>
      </c>
      <c r="H756" s="600" t="s">
        <v>538</v>
      </c>
      <c r="I756" s="600" t="s">
        <v>538</v>
      </c>
      <c r="J756" s="600" t="s">
        <v>538</v>
      </c>
      <c r="K756" s="600" t="s">
        <v>538</v>
      </c>
      <c r="L756" s="600" t="s">
        <v>538</v>
      </c>
      <c r="M756" s="600" t="s">
        <v>538</v>
      </c>
    </row>
    <row r="757" spans="1:23" ht="9" customHeight="1">
      <c r="A757" s="596"/>
      <c r="B757" s="595" t="s">
        <v>820</v>
      </c>
      <c r="C757" s="597" t="s">
        <v>1588</v>
      </c>
      <c r="D757" s="598">
        <v>3</v>
      </c>
      <c r="E757" s="601" t="s">
        <v>538</v>
      </c>
      <c r="F757" s="601" t="s">
        <v>538</v>
      </c>
      <c r="G757" s="601" t="s">
        <v>538</v>
      </c>
      <c r="H757" s="601" t="s">
        <v>538</v>
      </c>
      <c r="I757" s="601" t="s">
        <v>538</v>
      </c>
      <c r="J757" s="601" t="s">
        <v>538</v>
      </c>
      <c r="K757" s="601" t="s">
        <v>538</v>
      </c>
      <c r="L757" s="601" t="s">
        <v>538</v>
      </c>
      <c r="M757" s="601" t="s">
        <v>538</v>
      </c>
      <c r="O757" s="588"/>
      <c r="P757" s="588"/>
      <c r="Q757" s="588"/>
      <c r="R757" s="588"/>
      <c r="S757" s="588"/>
      <c r="T757" s="588"/>
      <c r="U757" s="588"/>
      <c r="V757" s="588"/>
      <c r="W757" s="588"/>
    </row>
    <row r="758" spans="1:23" ht="9" customHeight="1">
      <c r="A758" s="596"/>
      <c r="B758" s="595"/>
      <c r="C758" s="597" t="s">
        <v>1587</v>
      </c>
      <c r="D758" s="593">
        <v>1</v>
      </c>
      <c r="E758" s="601" t="s">
        <v>538</v>
      </c>
      <c r="F758" s="601" t="s">
        <v>538</v>
      </c>
      <c r="G758" s="601" t="s">
        <v>538</v>
      </c>
      <c r="H758" s="601" t="s">
        <v>538</v>
      </c>
      <c r="I758" s="601" t="s">
        <v>538</v>
      </c>
      <c r="J758" s="601" t="s">
        <v>538</v>
      </c>
      <c r="K758" s="601" t="s">
        <v>538</v>
      </c>
      <c r="L758" s="601" t="s">
        <v>538</v>
      </c>
      <c r="M758" s="601" t="s">
        <v>538</v>
      </c>
      <c r="O758" s="588"/>
      <c r="P758" s="588"/>
      <c r="Q758" s="588"/>
      <c r="R758" s="588"/>
      <c r="S758" s="588"/>
      <c r="T758" s="588"/>
      <c r="U758" s="588"/>
      <c r="V758" s="588"/>
      <c r="W758" s="588"/>
    </row>
    <row r="759" spans="1:23" ht="18" customHeight="1">
      <c r="A759" s="596"/>
      <c r="B759" s="595"/>
      <c r="C759" s="594" t="s">
        <v>1586</v>
      </c>
      <c r="D759" s="593">
        <v>4</v>
      </c>
      <c r="E759" s="600" t="s">
        <v>538</v>
      </c>
      <c r="F759" s="600" t="s">
        <v>538</v>
      </c>
      <c r="G759" s="600" t="s">
        <v>538</v>
      </c>
      <c r="H759" s="600" t="s">
        <v>538</v>
      </c>
      <c r="I759" s="600" t="s">
        <v>538</v>
      </c>
      <c r="J759" s="600" t="s">
        <v>538</v>
      </c>
      <c r="K759" s="600" t="s">
        <v>538</v>
      </c>
      <c r="L759" s="600" t="s">
        <v>538</v>
      </c>
      <c r="M759" s="600" t="s">
        <v>538</v>
      </c>
      <c r="O759" s="588"/>
      <c r="P759" s="588"/>
      <c r="Q759" s="588"/>
      <c r="R759" s="588"/>
      <c r="S759" s="588"/>
      <c r="T759" s="588"/>
      <c r="U759" s="588"/>
      <c r="V759" s="588"/>
      <c r="W759" s="588"/>
    </row>
    <row r="760" spans="1:23" ht="9" customHeight="1">
      <c r="A760" s="596"/>
      <c r="B760" s="596" t="s">
        <v>812</v>
      </c>
      <c r="C760" s="597" t="s">
        <v>1588</v>
      </c>
      <c r="D760" s="598">
        <v>2</v>
      </c>
      <c r="E760" s="601" t="s">
        <v>538</v>
      </c>
      <c r="F760" s="601" t="s">
        <v>538</v>
      </c>
      <c r="G760" s="601" t="s">
        <v>538</v>
      </c>
      <c r="H760" s="601" t="s">
        <v>538</v>
      </c>
      <c r="I760" s="601" t="s">
        <v>538</v>
      </c>
      <c r="J760" s="601" t="s">
        <v>538</v>
      </c>
      <c r="K760" s="601" t="s">
        <v>538</v>
      </c>
      <c r="L760" s="601" t="s">
        <v>538</v>
      </c>
      <c r="M760" s="601" t="s">
        <v>538</v>
      </c>
      <c r="O760" s="588"/>
      <c r="P760" s="588"/>
      <c r="Q760" s="588"/>
      <c r="R760" s="588"/>
      <c r="S760" s="588"/>
      <c r="T760" s="588"/>
      <c r="U760" s="588"/>
      <c r="V760" s="588"/>
      <c r="W760" s="588"/>
    </row>
    <row r="761" spans="1:23" ht="9" customHeight="1">
      <c r="A761" s="596"/>
      <c r="B761" s="595"/>
      <c r="C761" s="597" t="s">
        <v>1587</v>
      </c>
      <c r="D761" s="593">
        <v>2</v>
      </c>
      <c r="E761" s="601" t="s">
        <v>538</v>
      </c>
      <c r="F761" s="601" t="s">
        <v>538</v>
      </c>
      <c r="G761" s="601" t="s">
        <v>538</v>
      </c>
      <c r="H761" s="601" t="s">
        <v>538</v>
      </c>
      <c r="I761" s="601" t="s">
        <v>538</v>
      </c>
      <c r="J761" s="601" t="s">
        <v>538</v>
      </c>
      <c r="K761" s="601" t="s">
        <v>538</v>
      </c>
      <c r="L761" s="601" t="s">
        <v>538</v>
      </c>
      <c r="M761" s="601" t="s">
        <v>538</v>
      </c>
      <c r="O761" s="588"/>
      <c r="P761" s="588"/>
      <c r="Q761" s="588"/>
      <c r="R761" s="588"/>
      <c r="S761" s="588"/>
      <c r="T761" s="588"/>
      <c r="U761" s="588"/>
      <c r="V761" s="588"/>
      <c r="W761" s="588"/>
    </row>
    <row r="762" spans="1:23" ht="18" customHeight="1">
      <c r="A762" s="596"/>
      <c r="B762" s="595"/>
      <c r="C762" s="594" t="s">
        <v>1586</v>
      </c>
      <c r="D762" s="593">
        <v>4</v>
      </c>
      <c r="E762" s="600" t="s">
        <v>538</v>
      </c>
      <c r="F762" s="600" t="s">
        <v>538</v>
      </c>
      <c r="G762" s="600" t="s">
        <v>538</v>
      </c>
      <c r="H762" s="600" t="s">
        <v>538</v>
      </c>
      <c r="I762" s="600" t="s">
        <v>538</v>
      </c>
      <c r="J762" s="600" t="s">
        <v>538</v>
      </c>
      <c r="K762" s="600" t="s">
        <v>538</v>
      </c>
      <c r="L762" s="600" t="s">
        <v>538</v>
      </c>
      <c r="M762" s="600" t="s">
        <v>538</v>
      </c>
      <c r="O762" s="588"/>
      <c r="P762" s="588"/>
      <c r="Q762" s="588"/>
      <c r="R762" s="588"/>
      <c r="S762" s="588"/>
      <c r="T762" s="588"/>
      <c r="U762" s="588"/>
      <c r="V762" s="588"/>
      <c r="W762" s="588"/>
    </row>
    <row r="763" spans="1:23" ht="9" customHeight="1">
      <c r="A763" s="596"/>
      <c r="B763" s="595" t="s">
        <v>806</v>
      </c>
      <c r="C763" s="597" t="s">
        <v>1588</v>
      </c>
      <c r="D763" s="598">
        <v>16</v>
      </c>
      <c r="E763" s="598">
        <v>8</v>
      </c>
      <c r="F763" s="598">
        <v>6</v>
      </c>
      <c r="G763" s="598">
        <v>1</v>
      </c>
      <c r="H763" s="598">
        <v>1</v>
      </c>
      <c r="I763" s="598">
        <v>0</v>
      </c>
      <c r="J763" s="598">
        <v>8</v>
      </c>
      <c r="K763" s="598">
        <v>0</v>
      </c>
      <c r="L763" s="598">
        <v>8</v>
      </c>
      <c r="M763" s="598">
        <v>0</v>
      </c>
      <c r="O763" s="588"/>
      <c r="P763" s="588"/>
      <c r="Q763" s="588"/>
      <c r="R763" s="588"/>
      <c r="S763" s="588"/>
      <c r="T763" s="588"/>
      <c r="U763" s="588"/>
      <c r="V763" s="588"/>
      <c r="W763" s="588"/>
    </row>
    <row r="764" spans="1:23" ht="9" customHeight="1">
      <c r="A764" s="596"/>
      <c r="B764" s="595"/>
      <c r="C764" s="597" t="s">
        <v>1587</v>
      </c>
      <c r="D764" s="593">
        <v>9</v>
      </c>
      <c r="E764" s="593">
        <v>5</v>
      </c>
      <c r="F764" s="593">
        <v>2</v>
      </c>
      <c r="G764" s="593">
        <v>1</v>
      </c>
      <c r="H764" s="593">
        <v>2</v>
      </c>
      <c r="I764" s="593">
        <v>0</v>
      </c>
      <c r="J764" s="593">
        <v>4</v>
      </c>
      <c r="K764" s="593">
        <v>0</v>
      </c>
      <c r="L764" s="593">
        <v>4</v>
      </c>
      <c r="M764" s="593">
        <v>0</v>
      </c>
      <c r="O764" s="588"/>
      <c r="P764" s="588"/>
      <c r="Q764" s="588"/>
      <c r="R764" s="588"/>
      <c r="S764" s="588"/>
      <c r="T764" s="588"/>
      <c r="U764" s="588"/>
      <c r="V764" s="588"/>
      <c r="W764" s="588"/>
    </row>
    <row r="765" spans="1:23" ht="18" customHeight="1">
      <c r="A765" s="596"/>
      <c r="B765" s="595"/>
      <c r="C765" s="594" t="s">
        <v>1586</v>
      </c>
      <c r="D765" s="593">
        <v>25</v>
      </c>
      <c r="E765" s="593">
        <v>13</v>
      </c>
      <c r="F765" s="593">
        <v>8</v>
      </c>
      <c r="G765" s="593">
        <v>2</v>
      </c>
      <c r="H765" s="593">
        <v>3</v>
      </c>
      <c r="I765" s="593">
        <v>0</v>
      </c>
      <c r="J765" s="593">
        <v>12</v>
      </c>
      <c r="K765" s="593">
        <v>0</v>
      </c>
      <c r="L765" s="593">
        <v>12</v>
      </c>
      <c r="M765" s="593">
        <v>0</v>
      </c>
      <c r="O765" s="588"/>
      <c r="P765" s="588"/>
      <c r="Q765" s="588"/>
      <c r="R765" s="588"/>
      <c r="S765" s="588"/>
      <c r="T765" s="588"/>
      <c r="U765" s="588"/>
      <c r="V765" s="588"/>
      <c r="W765" s="588"/>
    </row>
    <row r="766" spans="1:23" ht="18" customHeight="1">
      <c r="A766" s="596"/>
      <c r="B766" s="595"/>
      <c r="C766" s="594"/>
      <c r="D766" s="593"/>
      <c r="E766" s="593"/>
      <c r="F766" s="593"/>
      <c r="G766" s="593"/>
      <c r="H766" s="593"/>
      <c r="I766" s="593"/>
      <c r="J766" s="593"/>
      <c r="K766" s="593"/>
      <c r="L766" s="593"/>
      <c r="M766" s="593"/>
      <c r="O766" s="588"/>
      <c r="P766" s="588"/>
      <c r="Q766" s="588"/>
      <c r="R766" s="588"/>
      <c r="S766" s="588"/>
      <c r="T766" s="588"/>
      <c r="U766" s="588"/>
      <c r="V766" s="588"/>
      <c r="W766" s="588"/>
    </row>
    <row r="767" spans="1:23" ht="31.5" customHeight="1">
      <c r="A767" s="596"/>
      <c r="B767" s="595"/>
      <c r="C767" s="594"/>
      <c r="D767" s="593"/>
      <c r="E767" s="593"/>
      <c r="F767" s="593"/>
      <c r="G767" s="593"/>
      <c r="H767" s="593"/>
      <c r="I767" s="593"/>
      <c r="J767" s="593"/>
      <c r="K767" s="593"/>
      <c r="L767" s="593"/>
      <c r="M767" s="593"/>
      <c r="O767" s="588"/>
      <c r="P767" s="588"/>
      <c r="Q767" s="588"/>
      <c r="R767" s="588"/>
      <c r="S767" s="588"/>
      <c r="T767" s="588"/>
      <c r="U767" s="588"/>
      <c r="V767" s="588"/>
      <c r="W767" s="588"/>
    </row>
    <row r="768" spans="1:23" s="588" customFormat="1" ht="9" customHeight="1">
      <c r="A768" s="589" t="s">
        <v>51</v>
      </c>
      <c r="B768" s="592"/>
      <c r="C768" s="591"/>
      <c r="D768" s="590"/>
      <c r="E768" s="590"/>
      <c r="F768" s="590"/>
      <c r="G768" s="590"/>
      <c r="H768" s="590"/>
      <c r="I768" s="590"/>
      <c r="J768" s="590"/>
      <c r="K768" s="590"/>
      <c r="L768" s="590"/>
      <c r="M768" s="590"/>
    </row>
    <row r="769" spans="1:23" ht="12.75" customHeight="1">
      <c r="A769" s="596"/>
      <c r="B769" s="595"/>
      <c r="C769" s="597"/>
      <c r="D769" s="606" t="s">
        <v>64</v>
      </c>
      <c r="E769" s="593"/>
      <c r="F769" s="593"/>
      <c r="G769" s="593"/>
      <c r="H769" s="593"/>
      <c r="I769" s="593"/>
      <c r="J769" s="593"/>
      <c r="K769" s="593"/>
      <c r="L769" s="593"/>
      <c r="M769" s="593"/>
      <c r="O769" s="588"/>
      <c r="P769" s="588"/>
      <c r="Q769" s="588"/>
      <c r="R769" s="588"/>
      <c r="S769" s="588"/>
      <c r="T769" s="588"/>
      <c r="U769" s="588"/>
      <c r="V769" s="588"/>
      <c r="W769" s="588"/>
    </row>
    <row r="770" spans="1:23" ht="9" customHeight="1">
      <c r="A770" s="596"/>
      <c r="B770" s="595"/>
      <c r="C770" s="597"/>
      <c r="D770" s="606"/>
      <c r="E770" s="593"/>
      <c r="F770" s="593"/>
      <c r="G770" s="593"/>
      <c r="H770" s="593"/>
      <c r="I770" s="593"/>
      <c r="J770" s="593"/>
      <c r="K770" s="593"/>
      <c r="L770" s="593"/>
      <c r="M770" s="593"/>
      <c r="O770" s="588"/>
      <c r="P770" s="588"/>
      <c r="Q770" s="588"/>
      <c r="R770" s="588"/>
      <c r="S770" s="588"/>
      <c r="T770" s="588"/>
      <c r="U770" s="588"/>
      <c r="V770" s="588"/>
      <c r="W770" s="588"/>
    </row>
    <row r="771" spans="1:23" ht="9" customHeight="1">
      <c r="A771" s="596"/>
      <c r="B771" s="595" t="s">
        <v>805</v>
      </c>
      <c r="C771" s="602" t="s">
        <v>1588</v>
      </c>
      <c r="D771" s="598">
        <v>2</v>
      </c>
      <c r="E771" s="598">
        <v>1</v>
      </c>
      <c r="F771" s="598">
        <v>0</v>
      </c>
      <c r="G771" s="598">
        <v>0</v>
      </c>
      <c r="H771" s="598">
        <v>1</v>
      </c>
      <c r="I771" s="598">
        <v>0</v>
      </c>
      <c r="J771" s="598">
        <v>1</v>
      </c>
      <c r="K771" s="598">
        <v>0</v>
      </c>
      <c r="L771" s="598">
        <v>1</v>
      </c>
      <c r="M771" s="598">
        <v>0</v>
      </c>
      <c r="O771" s="588"/>
      <c r="P771" s="588"/>
      <c r="Q771" s="588"/>
      <c r="R771" s="588"/>
      <c r="S771" s="588"/>
      <c r="T771" s="588"/>
      <c r="U771" s="588"/>
      <c r="V771" s="588"/>
      <c r="W771" s="588"/>
    </row>
    <row r="772" spans="1:23" ht="18" customHeight="1">
      <c r="A772" s="596"/>
      <c r="B772" s="595"/>
      <c r="C772" s="594" t="s">
        <v>1586</v>
      </c>
      <c r="D772" s="593">
        <v>2</v>
      </c>
      <c r="E772" s="593">
        <v>1</v>
      </c>
      <c r="F772" s="593">
        <v>0</v>
      </c>
      <c r="G772" s="593">
        <v>0</v>
      </c>
      <c r="H772" s="593">
        <v>1</v>
      </c>
      <c r="I772" s="593">
        <v>0</v>
      </c>
      <c r="J772" s="593">
        <v>1</v>
      </c>
      <c r="K772" s="593">
        <v>0</v>
      </c>
      <c r="L772" s="593">
        <v>1</v>
      </c>
      <c r="M772" s="593">
        <v>0</v>
      </c>
      <c r="O772" s="588"/>
      <c r="P772" s="588"/>
      <c r="Q772" s="588"/>
      <c r="R772" s="588"/>
      <c r="S772" s="588"/>
      <c r="T772" s="588"/>
      <c r="U772" s="588"/>
      <c r="V772" s="588"/>
      <c r="W772" s="588"/>
    </row>
    <row r="773" spans="1:23" ht="9" customHeight="1">
      <c r="A773" s="595" t="s">
        <v>1629</v>
      </c>
      <c r="C773" s="597" t="s">
        <v>1588</v>
      </c>
      <c r="D773" s="598">
        <v>25</v>
      </c>
      <c r="E773" s="598">
        <v>11</v>
      </c>
      <c r="F773" s="598">
        <v>6</v>
      </c>
      <c r="G773" s="598">
        <v>2</v>
      </c>
      <c r="H773" s="598">
        <v>3</v>
      </c>
      <c r="I773" s="598">
        <v>0</v>
      </c>
      <c r="J773" s="598">
        <v>14</v>
      </c>
      <c r="K773" s="598">
        <v>0</v>
      </c>
      <c r="L773" s="598">
        <v>14</v>
      </c>
      <c r="M773" s="598">
        <v>0</v>
      </c>
      <c r="O773" s="588"/>
      <c r="P773" s="588"/>
      <c r="Q773" s="588"/>
      <c r="R773" s="588"/>
      <c r="S773" s="588"/>
      <c r="T773" s="588"/>
      <c r="U773" s="588"/>
      <c r="V773" s="588"/>
      <c r="W773" s="588"/>
    </row>
    <row r="774" spans="1:23" ht="9" customHeight="1">
      <c r="A774" s="605"/>
      <c r="B774" s="595"/>
      <c r="C774" s="597" t="s">
        <v>1587</v>
      </c>
      <c r="D774" s="593">
        <v>13</v>
      </c>
      <c r="E774" s="593">
        <v>7</v>
      </c>
      <c r="F774" s="593">
        <v>2</v>
      </c>
      <c r="G774" s="593">
        <v>2</v>
      </c>
      <c r="H774" s="593">
        <v>3</v>
      </c>
      <c r="I774" s="593">
        <v>0</v>
      </c>
      <c r="J774" s="593">
        <v>6</v>
      </c>
      <c r="K774" s="593">
        <v>0</v>
      </c>
      <c r="L774" s="593">
        <v>6</v>
      </c>
      <c r="M774" s="593">
        <v>0</v>
      </c>
      <c r="O774" s="588"/>
      <c r="P774" s="588"/>
      <c r="Q774" s="588"/>
      <c r="R774" s="588"/>
      <c r="S774" s="588"/>
      <c r="T774" s="588"/>
      <c r="U774" s="588"/>
      <c r="V774" s="588"/>
      <c r="W774" s="588"/>
    </row>
    <row r="775" spans="1:23" ht="18" customHeight="1">
      <c r="A775" s="596"/>
      <c r="B775" s="595"/>
      <c r="C775" s="594" t="s">
        <v>1586</v>
      </c>
      <c r="D775" s="593">
        <v>38</v>
      </c>
      <c r="E775" s="593">
        <v>18</v>
      </c>
      <c r="F775" s="593">
        <v>8</v>
      </c>
      <c r="G775" s="593">
        <v>4</v>
      </c>
      <c r="H775" s="593">
        <v>6</v>
      </c>
      <c r="I775" s="593">
        <v>0</v>
      </c>
      <c r="J775" s="593">
        <v>20</v>
      </c>
      <c r="K775" s="593">
        <v>0</v>
      </c>
      <c r="L775" s="593">
        <v>20</v>
      </c>
      <c r="M775" s="593">
        <v>0</v>
      </c>
      <c r="O775" s="588"/>
      <c r="P775" s="588"/>
      <c r="Q775" s="588"/>
      <c r="R775" s="588"/>
      <c r="S775" s="588"/>
      <c r="T775" s="588"/>
      <c r="U775" s="588"/>
      <c r="V775" s="588"/>
      <c r="W775" s="588"/>
    </row>
    <row r="776" spans="1:23" s="588" customFormat="1" ht="18" customHeight="1">
      <c r="A776" s="590" t="s">
        <v>424</v>
      </c>
      <c r="B776" s="592"/>
      <c r="C776" s="591"/>
    </row>
    <row r="777" spans="1:23" ht="9" customHeight="1">
      <c r="A777" s="596"/>
      <c r="B777" s="595" t="s">
        <v>424</v>
      </c>
      <c r="C777" s="597" t="s">
        <v>1588</v>
      </c>
      <c r="D777" s="598">
        <v>10</v>
      </c>
      <c r="E777" s="601" t="s">
        <v>538</v>
      </c>
      <c r="F777" s="601" t="s">
        <v>538</v>
      </c>
      <c r="G777" s="601" t="s">
        <v>538</v>
      </c>
      <c r="H777" s="601" t="s">
        <v>538</v>
      </c>
      <c r="I777" s="601" t="s">
        <v>538</v>
      </c>
      <c r="J777" s="601" t="s">
        <v>538</v>
      </c>
      <c r="K777" s="601" t="s">
        <v>538</v>
      </c>
      <c r="L777" s="601" t="s">
        <v>538</v>
      </c>
      <c r="M777" s="601" t="s">
        <v>538</v>
      </c>
      <c r="O777" s="588"/>
      <c r="P777" s="588"/>
      <c r="Q777" s="588"/>
      <c r="R777" s="588"/>
      <c r="S777" s="588"/>
      <c r="T777" s="588"/>
      <c r="U777" s="588"/>
      <c r="V777" s="588"/>
      <c r="W777" s="588"/>
    </row>
    <row r="778" spans="1:23" ht="9" customHeight="1">
      <c r="A778" s="596"/>
      <c r="B778" s="595"/>
      <c r="C778" s="597" t="s">
        <v>1587</v>
      </c>
      <c r="D778" s="593">
        <v>7</v>
      </c>
      <c r="E778" s="601" t="s">
        <v>538</v>
      </c>
      <c r="F778" s="601" t="s">
        <v>538</v>
      </c>
      <c r="G778" s="601" t="s">
        <v>538</v>
      </c>
      <c r="H778" s="601" t="s">
        <v>538</v>
      </c>
      <c r="I778" s="601" t="s">
        <v>538</v>
      </c>
      <c r="J778" s="601" t="s">
        <v>538</v>
      </c>
      <c r="K778" s="601" t="s">
        <v>538</v>
      </c>
      <c r="L778" s="601" t="s">
        <v>538</v>
      </c>
      <c r="M778" s="601" t="s">
        <v>538</v>
      </c>
      <c r="O778" s="588"/>
      <c r="P778" s="588"/>
      <c r="Q778" s="588"/>
      <c r="R778" s="588"/>
      <c r="S778" s="588"/>
      <c r="T778" s="588"/>
      <c r="U778" s="588"/>
      <c r="V778" s="588"/>
      <c r="W778" s="588"/>
    </row>
    <row r="779" spans="1:23" ht="18" customHeight="1">
      <c r="A779" s="596"/>
      <c r="B779" s="595"/>
      <c r="C779" s="594" t="s">
        <v>1586</v>
      </c>
      <c r="D779" s="593">
        <v>17</v>
      </c>
      <c r="E779" s="600" t="s">
        <v>538</v>
      </c>
      <c r="F779" s="600" t="s">
        <v>538</v>
      </c>
      <c r="G779" s="600" t="s">
        <v>538</v>
      </c>
      <c r="H779" s="600" t="s">
        <v>538</v>
      </c>
      <c r="I779" s="600" t="s">
        <v>538</v>
      </c>
      <c r="J779" s="600" t="s">
        <v>538</v>
      </c>
      <c r="K779" s="600" t="s">
        <v>538</v>
      </c>
      <c r="L779" s="600" t="s">
        <v>538</v>
      </c>
      <c r="M779" s="600" t="s">
        <v>538</v>
      </c>
      <c r="O779" s="588"/>
      <c r="P779" s="588"/>
      <c r="Q779" s="588"/>
      <c r="R779" s="588"/>
      <c r="S779" s="588"/>
      <c r="T779" s="588"/>
      <c r="U779" s="588"/>
      <c r="V779" s="588"/>
      <c r="W779" s="588"/>
    </row>
    <row r="780" spans="1:23" ht="9" customHeight="1">
      <c r="A780" s="595" t="s">
        <v>1628</v>
      </c>
      <c r="C780" s="597" t="s">
        <v>1588</v>
      </c>
      <c r="D780" s="598">
        <v>10</v>
      </c>
      <c r="E780" s="601" t="s">
        <v>538</v>
      </c>
      <c r="F780" s="601" t="s">
        <v>538</v>
      </c>
      <c r="G780" s="601" t="s">
        <v>538</v>
      </c>
      <c r="H780" s="601" t="s">
        <v>538</v>
      </c>
      <c r="I780" s="601" t="s">
        <v>538</v>
      </c>
      <c r="J780" s="601" t="s">
        <v>538</v>
      </c>
      <c r="K780" s="601" t="s">
        <v>538</v>
      </c>
      <c r="L780" s="601" t="s">
        <v>538</v>
      </c>
      <c r="M780" s="601" t="s">
        <v>538</v>
      </c>
      <c r="O780" s="588"/>
      <c r="P780" s="588"/>
      <c r="Q780" s="588"/>
      <c r="R780" s="588"/>
      <c r="S780" s="588"/>
      <c r="T780" s="588"/>
      <c r="U780" s="588"/>
      <c r="V780" s="588"/>
      <c r="W780" s="588"/>
    </row>
    <row r="781" spans="1:23" ht="9" customHeight="1">
      <c r="A781" s="596"/>
      <c r="B781" s="595"/>
      <c r="C781" s="597" t="s">
        <v>1587</v>
      </c>
      <c r="D781" s="593">
        <v>7</v>
      </c>
      <c r="E781" s="601" t="s">
        <v>538</v>
      </c>
      <c r="F781" s="601" t="s">
        <v>538</v>
      </c>
      <c r="G781" s="601" t="s">
        <v>538</v>
      </c>
      <c r="H781" s="601" t="s">
        <v>538</v>
      </c>
      <c r="I781" s="601" t="s">
        <v>538</v>
      </c>
      <c r="J781" s="601" t="s">
        <v>538</v>
      </c>
      <c r="K781" s="601" t="s">
        <v>538</v>
      </c>
      <c r="L781" s="601" t="s">
        <v>538</v>
      </c>
      <c r="M781" s="601" t="s">
        <v>538</v>
      </c>
      <c r="O781" s="588"/>
      <c r="P781" s="588"/>
      <c r="Q781" s="588"/>
      <c r="R781" s="588"/>
      <c r="S781" s="588"/>
      <c r="T781" s="588"/>
      <c r="U781" s="588"/>
      <c r="V781" s="588"/>
      <c r="W781" s="588"/>
    </row>
    <row r="782" spans="1:23" ht="18" customHeight="1">
      <c r="A782" s="596"/>
      <c r="B782" s="595"/>
      <c r="C782" s="594" t="s">
        <v>1586</v>
      </c>
      <c r="D782" s="593">
        <v>17</v>
      </c>
      <c r="E782" s="600" t="s">
        <v>538</v>
      </c>
      <c r="F782" s="600" t="s">
        <v>538</v>
      </c>
      <c r="G782" s="600" t="s">
        <v>538</v>
      </c>
      <c r="H782" s="600" t="s">
        <v>538</v>
      </c>
      <c r="I782" s="600" t="s">
        <v>538</v>
      </c>
      <c r="J782" s="600" t="s">
        <v>538</v>
      </c>
      <c r="K782" s="600" t="s">
        <v>538</v>
      </c>
      <c r="L782" s="600" t="s">
        <v>538</v>
      </c>
      <c r="M782" s="600" t="s">
        <v>538</v>
      </c>
      <c r="O782" s="588"/>
      <c r="P782" s="588"/>
      <c r="Q782" s="588"/>
      <c r="R782" s="588"/>
      <c r="S782" s="588"/>
      <c r="T782" s="588"/>
      <c r="U782" s="588"/>
      <c r="V782" s="588"/>
      <c r="W782" s="588"/>
    </row>
    <row r="783" spans="1:23" s="588" customFormat="1" ht="18" customHeight="1">
      <c r="A783" s="590" t="s">
        <v>803</v>
      </c>
      <c r="B783" s="592"/>
      <c r="C783" s="591"/>
      <c r="D783" s="593"/>
      <c r="E783" s="593"/>
      <c r="F783" s="593"/>
      <c r="G783" s="593"/>
      <c r="H783" s="593"/>
      <c r="I783" s="593"/>
      <c r="J783" s="593"/>
      <c r="K783" s="593"/>
      <c r="L783" s="593"/>
      <c r="M783" s="593"/>
    </row>
    <row r="784" spans="1:23" s="588" customFormat="1" ht="18" customHeight="1">
      <c r="B784" s="592" t="s">
        <v>1627</v>
      </c>
      <c r="C784" s="602" t="s">
        <v>1588</v>
      </c>
      <c r="D784" s="598">
        <v>2</v>
      </c>
      <c r="E784" s="598">
        <v>1</v>
      </c>
      <c r="F784" s="598">
        <v>0</v>
      </c>
      <c r="G784" s="598">
        <v>1</v>
      </c>
      <c r="H784" s="598">
        <v>0</v>
      </c>
      <c r="I784" s="598">
        <v>0</v>
      </c>
      <c r="J784" s="598">
        <v>1</v>
      </c>
      <c r="K784" s="598">
        <v>0</v>
      </c>
      <c r="L784" s="598">
        <v>1</v>
      </c>
      <c r="M784" s="598">
        <v>0</v>
      </c>
    </row>
    <row r="785" spans="1:23" ht="9" customHeight="1">
      <c r="A785" s="596"/>
      <c r="B785" s="595"/>
      <c r="C785" s="597" t="s">
        <v>1587</v>
      </c>
      <c r="D785" s="593">
        <v>3</v>
      </c>
      <c r="E785" s="593">
        <v>1</v>
      </c>
      <c r="F785" s="593">
        <v>1</v>
      </c>
      <c r="G785" s="593">
        <v>0</v>
      </c>
      <c r="H785" s="593">
        <v>0</v>
      </c>
      <c r="I785" s="593">
        <v>0</v>
      </c>
      <c r="J785" s="593">
        <v>2</v>
      </c>
      <c r="K785" s="593">
        <v>0</v>
      </c>
      <c r="L785" s="593">
        <v>2</v>
      </c>
      <c r="M785" s="593">
        <v>0</v>
      </c>
      <c r="O785" s="588"/>
      <c r="P785" s="588"/>
      <c r="Q785" s="588"/>
      <c r="R785" s="588"/>
      <c r="S785" s="588"/>
      <c r="T785" s="588"/>
      <c r="U785" s="588"/>
      <c r="V785" s="588"/>
      <c r="W785" s="588"/>
    </row>
    <row r="786" spans="1:23" ht="18" customHeight="1">
      <c r="A786" s="596"/>
      <c r="B786" s="595"/>
      <c r="C786" s="594" t="s">
        <v>1586</v>
      </c>
      <c r="D786" s="593">
        <v>5</v>
      </c>
      <c r="E786" s="593">
        <v>2</v>
      </c>
      <c r="F786" s="593">
        <v>1</v>
      </c>
      <c r="G786" s="593">
        <v>1</v>
      </c>
      <c r="H786" s="593">
        <v>0</v>
      </c>
      <c r="I786" s="593">
        <v>0</v>
      </c>
      <c r="J786" s="593">
        <v>3</v>
      </c>
      <c r="K786" s="593">
        <v>0</v>
      </c>
      <c r="L786" s="593">
        <v>3</v>
      </c>
      <c r="M786" s="593">
        <v>0</v>
      </c>
      <c r="O786" s="588"/>
      <c r="P786" s="588"/>
      <c r="Q786" s="588"/>
      <c r="R786" s="588"/>
      <c r="S786" s="588"/>
      <c r="T786" s="588"/>
      <c r="U786" s="588"/>
      <c r="V786" s="588"/>
      <c r="W786" s="588"/>
    </row>
    <row r="787" spans="1:23" ht="9" customHeight="1">
      <c r="A787" s="596"/>
      <c r="B787" s="595" t="s">
        <v>800</v>
      </c>
      <c r="C787" s="597" t="s">
        <v>1588</v>
      </c>
      <c r="D787" s="598">
        <v>9</v>
      </c>
      <c r="E787" s="598">
        <v>4</v>
      </c>
      <c r="F787" s="598">
        <v>2</v>
      </c>
      <c r="G787" s="598">
        <v>1</v>
      </c>
      <c r="H787" s="598">
        <v>0</v>
      </c>
      <c r="I787" s="598">
        <v>1</v>
      </c>
      <c r="J787" s="598">
        <v>5</v>
      </c>
      <c r="K787" s="598">
        <v>0</v>
      </c>
      <c r="L787" s="598">
        <v>5</v>
      </c>
      <c r="M787" s="598">
        <v>0</v>
      </c>
      <c r="O787" s="588"/>
      <c r="P787" s="588"/>
      <c r="Q787" s="588"/>
      <c r="R787" s="588"/>
      <c r="S787" s="588"/>
      <c r="T787" s="588"/>
      <c r="U787" s="588"/>
      <c r="V787" s="588"/>
      <c r="W787" s="588"/>
    </row>
    <row r="788" spans="1:23" ht="9" customHeight="1">
      <c r="A788" s="596"/>
      <c r="B788" s="595"/>
      <c r="C788" s="597" t="s">
        <v>1587</v>
      </c>
      <c r="D788" s="593">
        <v>5</v>
      </c>
      <c r="E788" s="593">
        <v>2</v>
      </c>
      <c r="F788" s="593">
        <v>1</v>
      </c>
      <c r="G788" s="593">
        <v>1</v>
      </c>
      <c r="H788" s="593">
        <v>0</v>
      </c>
      <c r="I788" s="593">
        <v>0</v>
      </c>
      <c r="J788" s="593">
        <v>3</v>
      </c>
      <c r="K788" s="593">
        <v>0</v>
      </c>
      <c r="L788" s="593">
        <v>3</v>
      </c>
      <c r="M788" s="593">
        <v>0</v>
      </c>
      <c r="O788" s="588"/>
      <c r="P788" s="588"/>
      <c r="Q788" s="588"/>
      <c r="R788" s="588"/>
      <c r="S788" s="588"/>
      <c r="T788" s="588"/>
      <c r="U788" s="588"/>
      <c r="V788" s="588"/>
      <c r="W788" s="588"/>
    </row>
    <row r="789" spans="1:23" ht="18" customHeight="1">
      <c r="A789" s="596"/>
      <c r="B789" s="595"/>
      <c r="C789" s="594" t="s">
        <v>1586</v>
      </c>
      <c r="D789" s="593">
        <v>14</v>
      </c>
      <c r="E789" s="593">
        <v>6</v>
      </c>
      <c r="F789" s="593">
        <v>3</v>
      </c>
      <c r="G789" s="593">
        <v>2</v>
      </c>
      <c r="H789" s="593">
        <v>0</v>
      </c>
      <c r="I789" s="593">
        <v>1</v>
      </c>
      <c r="J789" s="593">
        <v>8</v>
      </c>
      <c r="K789" s="593">
        <v>0</v>
      </c>
      <c r="L789" s="593">
        <v>8</v>
      </c>
      <c r="M789" s="593">
        <v>0</v>
      </c>
      <c r="O789" s="588"/>
      <c r="P789" s="588"/>
      <c r="Q789" s="588"/>
      <c r="R789" s="588"/>
      <c r="S789" s="588"/>
      <c r="T789" s="588"/>
      <c r="U789" s="588"/>
      <c r="V789" s="588"/>
      <c r="W789" s="588"/>
    </row>
    <row r="790" spans="1:23" ht="9" customHeight="1">
      <c r="A790" s="596"/>
      <c r="B790" s="595" t="s">
        <v>799</v>
      </c>
      <c r="C790" s="597" t="s">
        <v>1588</v>
      </c>
      <c r="D790" s="598">
        <v>32</v>
      </c>
      <c r="E790" s="601" t="s">
        <v>538</v>
      </c>
      <c r="F790" s="601" t="s">
        <v>538</v>
      </c>
      <c r="G790" s="601" t="s">
        <v>538</v>
      </c>
      <c r="H790" s="601" t="s">
        <v>538</v>
      </c>
      <c r="I790" s="601" t="s">
        <v>538</v>
      </c>
      <c r="J790" s="601" t="s">
        <v>538</v>
      </c>
      <c r="K790" s="601" t="s">
        <v>538</v>
      </c>
      <c r="L790" s="601" t="s">
        <v>538</v>
      </c>
      <c r="M790" s="601" t="s">
        <v>538</v>
      </c>
      <c r="O790" s="588"/>
      <c r="P790" s="588"/>
      <c r="Q790" s="588"/>
      <c r="R790" s="588"/>
      <c r="S790" s="588"/>
      <c r="T790" s="588"/>
      <c r="U790" s="588"/>
      <c r="V790" s="588"/>
      <c r="W790" s="588"/>
    </row>
    <row r="791" spans="1:23" ht="9" customHeight="1">
      <c r="A791" s="596"/>
      <c r="B791" s="595"/>
      <c r="C791" s="597" t="s">
        <v>1587</v>
      </c>
      <c r="D791" s="593">
        <v>26</v>
      </c>
      <c r="E791" s="601" t="s">
        <v>538</v>
      </c>
      <c r="F791" s="601" t="s">
        <v>538</v>
      </c>
      <c r="G791" s="601" t="s">
        <v>538</v>
      </c>
      <c r="H791" s="601" t="s">
        <v>538</v>
      </c>
      <c r="I791" s="601" t="s">
        <v>538</v>
      </c>
      <c r="J791" s="601" t="s">
        <v>538</v>
      </c>
      <c r="K791" s="601" t="s">
        <v>538</v>
      </c>
      <c r="L791" s="601" t="s">
        <v>538</v>
      </c>
      <c r="M791" s="601" t="s">
        <v>538</v>
      </c>
      <c r="O791" s="588"/>
      <c r="P791" s="588"/>
      <c r="Q791" s="588"/>
      <c r="R791" s="588"/>
      <c r="S791" s="588"/>
      <c r="T791" s="588"/>
      <c r="U791" s="588"/>
      <c r="V791" s="588"/>
      <c r="W791" s="588"/>
    </row>
    <row r="792" spans="1:23" ht="18" customHeight="1">
      <c r="A792" s="596"/>
      <c r="B792" s="595"/>
      <c r="C792" s="594" t="s">
        <v>1586</v>
      </c>
      <c r="D792" s="593">
        <v>58</v>
      </c>
      <c r="E792" s="600" t="s">
        <v>538</v>
      </c>
      <c r="F792" s="600" t="s">
        <v>538</v>
      </c>
      <c r="G792" s="600" t="s">
        <v>538</v>
      </c>
      <c r="H792" s="600" t="s">
        <v>538</v>
      </c>
      <c r="I792" s="600" t="s">
        <v>538</v>
      </c>
      <c r="J792" s="600" t="s">
        <v>538</v>
      </c>
      <c r="K792" s="600" t="s">
        <v>538</v>
      </c>
      <c r="L792" s="600" t="s">
        <v>538</v>
      </c>
      <c r="M792" s="600" t="s">
        <v>538</v>
      </c>
      <c r="O792" s="588"/>
      <c r="P792" s="588"/>
      <c r="Q792" s="588"/>
      <c r="R792" s="588"/>
      <c r="S792" s="588"/>
      <c r="T792" s="588"/>
      <c r="U792" s="588"/>
      <c r="V792" s="588"/>
      <c r="W792" s="588"/>
    </row>
    <row r="793" spans="1:23" ht="9" customHeight="1">
      <c r="A793" s="596"/>
      <c r="B793" s="595" t="s">
        <v>798</v>
      </c>
      <c r="C793" s="597" t="s">
        <v>1588</v>
      </c>
      <c r="D793" s="598">
        <v>5</v>
      </c>
      <c r="E793" s="598">
        <v>2</v>
      </c>
      <c r="F793" s="598">
        <v>0</v>
      </c>
      <c r="G793" s="598">
        <v>0</v>
      </c>
      <c r="H793" s="598">
        <v>2</v>
      </c>
      <c r="I793" s="598">
        <v>0</v>
      </c>
      <c r="J793" s="598">
        <v>3</v>
      </c>
      <c r="K793" s="598">
        <v>0</v>
      </c>
      <c r="L793" s="598">
        <v>3</v>
      </c>
      <c r="M793" s="598">
        <v>0</v>
      </c>
      <c r="O793" s="588"/>
      <c r="P793" s="588"/>
      <c r="Q793" s="588"/>
      <c r="R793" s="588"/>
      <c r="S793" s="588"/>
      <c r="T793" s="588"/>
      <c r="U793" s="588"/>
      <c r="V793" s="588"/>
      <c r="W793" s="588"/>
    </row>
    <row r="794" spans="1:23" ht="18" customHeight="1">
      <c r="A794" s="604"/>
      <c r="B794" s="595"/>
      <c r="C794" s="594" t="s">
        <v>1586</v>
      </c>
      <c r="D794" s="593">
        <v>5</v>
      </c>
      <c r="E794" s="593">
        <v>2</v>
      </c>
      <c r="F794" s="593">
        <v>0</v>
      </c>
      <c r="G794" s="593">
        <v>0</v>
      </c>
      <c r="H794" s="593">
        <v>2</v>
      </c>
      <c r="I794" s="593">
        <v>0</v>
      </c>
      <c r="J794" s="593">
        <v>3</v>
      </c>
      <c r="K794" s="593">
        <v>0</v>
      </c>
      <c r="L794" s="593">
        <v>3</v>
      </c>
      <c r="M794" s="593">
        <v>0</v>
      </c>
      <c r="O794" s="588"/>
      <c r="P794" s="588"/>
      <c r="Q794" s="588"/>
      <c r="R794" s="588"/>
      <c r="S794" s="588"/>
      <c r="T794" s="588"/>
      <c r="U794" s="588"/>
      <c r="V794" s="588"/>
      <c r="W794" s="588"/>
    </row>
    <row r="795" spans="1:23" ht="9" customHeight="1">
      <c r="A795" s="596"/>
      <c r="B795" s="595" t="s">
        <v>797</v>
      </c>
      <c r="C795" s="597" t="s">
        <v>1588</v>
      </c>
      <c r="D795" s="598">
        <v>387</v>
      </c>
      <c r="E795" s="601" t="s">
        <v>538</v>
      </c>
      <c r="F795" s="601" t="s">
        <v>538</v>
      </c>
      <c r="G795" s="601" t="s">
        <v>538</v>
      </c>
      <c r="H795" s="601" t="s">
        <v>538</v>
      </c>
      <c r="I795" s="601" t="s">
        <v>538</v>
      </c>
      <c r="J795" s="601" t="s">
        <v>538</v>
      </c>
      <c r="K795" s="601" t="s">
        <v>538</v>
      </c>
      <c r="L795" s="601" t="s">
        <v>538</v>
      </c>
      <c r="M795" s="601" t="s">
        <v>538</v>
      </c>
      <c r="O795" s="588"/>
      <c r="P795" s="588"/>
      <c r="Q795" s="588"/>
      <c r="R795" s="588"/>
      <c r="S795" s="588"/>
      <c r="T795" s="588"/>
      <c r="U795" s="588"/>
      <c r="V795" s="588"/>
      <c r="W795" s="588"/>
    </row>
    <row r="796" spans="1:23" ht="9" customHeight="1">
      <c r="A796" s="596"/>
      <c r="B796" s="595"/>
      <c r="C796" s="597" t="s">
        <v>1587</v>
      </c>
      <c r="D796" s="593">
        <v>144</v>
      </c>
      <c r="E796" s="601" t="s">
        <v>538</v>
      </c>
      <c r="F796" s="601" t="s">
        <v>538</v>
      </c>
      <c r="G796" s="601" t="s">
        <v>538</v>
      </c>
      <c r="H796" s="601" t="s">
        <v>538</v>
      </c>
      <c r="I796" s="601" t="s">
        <v>538</v>
      </c>
      <c r="J796" s="601" t="s">
        <v>538</v>
      </c>
      <c r="K796" s="601" t="s">
        <v>538</v>
      </c>
      <c r="L796" s="601" t="s">
        <v>538</v>
      </c>
      <c r="M796" s="601" t="s">
        <v>538</v>
      </c>
      <c r="O796" s="588"/>
      <c r="P796" s="588"/>
      <c r="Q796" s="588"/>
      <c r="R796" s="588"/>
      <c r="S796" s="588"/>
      <c r="T796" s="588"/>
      <c r="U796" s="588"/>
      <c r="V796" s="588"/>
      <c r="W796" s="588"/>
    </row>
    <row r="797" spans="1:23" ht="18" customHeight="1">
      <c r="A797" s="596"/>
      <c r="B797" s="595"/>
      <c r="C797" s="594" t="s">
        <v>1586</v>
      </c>
      <c r="D797" s="593">
        <v>531</v>
      </c>
      <c r="E797" s="600" t="s">
        <v>538</v>
      </c>
      <c r="F797" s="600" t="s">
        <v>538</v>
      </c>
      <c r="G797" s="600" t="s">
        <v>538</v>
      </c>
      <c r="H797" s="600" t="s">
        <v>538</v>
      </c>
      <c r="I797" s="600" t="s">
        <v>538</v>
      </c>
      <c r="J797" s="600" t="s">
        <v>538</v>
      </c>
      <c r="K797" s="600" t="s">
        <v>538</v>
      </c>
      <c r="L797" s="600" t="s">
        <v>538</v>
      </c>
      <c r="M797" s="600" t="s">
        <v>538</v>
      </c>
      <c r="O797" s="588"/>
      <c r="P797" s="588"/>
      <c r="Q797" s="588"/>
      <c r="R797" s="588"/>
      <c r="S797" s="588"/>
      <c r="T797" s="588"/>
      <c r="U797" s="588"/>
      <c r="V797" s="588"/>
      <c r="W797" s="588"/>
    </row>
    <row r="798" spans="1:23" ht="9" customHeight="1">
      <c r="A798" s="596"/>
      <c r="B798" s="595" t="s">
        <v>1626</v>
      </c>
      <c r="C798" s="597" t="s">
        <v>1588</v>
      </c>
      <c r="D798" s="598">
        <v>1814</v>
      </c>
      <c r="E798" s="598">
        <v>847</v>
      </c>
      <c r="F798" s="598">
        <v>167</v>
      </c>
      <c r="G798" s="598">
        <v>249</v>
      </c>
      <c r="H798" s="598">
        <v>108</v>
      </c>
      <c r="I798" s="598">
        <v>323</v>
      </c>
      <c r="J798" s="598">
        <v>967</v>
      </c>
      <c r="K798" s="598">
        <v>2</v>
      </c>
      <c r="L798" s="598">
        <v>964</v>
      </c>
      <c r="M798" s="598">
        <v>1</v>
      </c>
      <c r="O798" s="588"/>
      <c r="P798" s="588"/>
      <c r="Q798" s="588"/>
      <c r="R798" s="588"/>
      <c r="S798" s="588"/>
      <c r="T798" s="588"/>
      <c r="U798" s="588"/>
      <c r="V798" s="588"/>
      <c r="W798" s="588"/>
    </row>
    <row r="799" spans="1:23" ht="9" customHeight="1">
      <c r="A799" s="596"/>
      <c r="B799" s="595"/>
      <c r="C799" s="597" t="s">
        <v>1587</v>
      </c>
      <c r="D799" s="593">
        <v>714</v>
      </c>
      <c r="E799" s="593">
        <v>337</v>
      </c>
      <c r="F799" s="593">
        <v>48</v>
      </c>
      <c r="G799" s="593">
        <v>111</v>
      </c>
      <c r="H799" s="593">
        <v>38</v>
      </c>
      <c r="I799" s="593">
        <v>140</v>
      </c>
      <c r="J799" s="593">
        <v>377</v>
      </c>
      <c r="K799" s="593">
        <v>0</v>
      </c>
      <c r="L799" s="593">
        <v>377</v>
      </c>
      <c r="M799" s="593">
        <v>0</v>
      </c>
      <c r="O799" s="588"/>
      <c r="P799" s="588"/>
      <c r="Q799" s="588"/>
      <c r="R799" s="588"/>
      <c r="S799" s="588"/>
      <c r="T799" s="588"/>
      <c r="U799" s="588"/>
      <c r="V799" s="588"/>
      <c r="W799" s="588"/>
    </row>
    <row r="800" spans="1:23" ht="18" customHeight="1">
      <c r="A800" s="596"/>
      <c r="B800" s="595"/>
      <c r="C800" s="594" t="s">
        <v>1586</v>
      </c>
      <c r="D800" s="593">
        <v>2528</v>
      </c>
      <c r="E800" s="593">
        <v>1184</v>
      </c>
      <c r="F800" s="593">
        <v>215</v>
      </c>
      <c r="G800" s="593">
        <v>360</v>
      </c>
      <c r="H800" s="593">
        <v>146</v>
      </c>
      <c r="I800" s="593">
        <v>463</v>
      </c>
      <c r="J800" s="593">
        <v>1344</v>
      </c>
      <c r="K800" s="593">
        <v>2</v>
      </c>
      <c r="L800" s="593">
        <v>1341</v>
      </c>
      <c r="M800" s="593">
        <v>1</v>
      </c>
      <c r="O800" s="588"/>
      <c r="P800" s="588"/>
      <c r="Q800" s="588"/>
      <c r="R800" s="588"/>
      <c r="S800" s="588"/>
      <c r="T800" s="588"/>
      <c r="U800" s="588"/>
      <c r="V800" s="588"/>
      <c r="W800" s="588"/>
    </row>
    <row r="801" spans="1:23" ht="9" customHeight="1">
      <c r="A801" s="596"/>
      <c r="B801" s="595" t="s">
        <v>795</v>
      </c>
      <c r="C801" s="597" t="s">
        <v>1588</v>
      </c>
      <c r="D801" s="598">
        <v>124</v>
      </c>
      <c r="E801" s="601" t="s">
        <v>538</v>
      </c>
      <c r="F801" s="601" t="s">
        <v>538</v>
      </c>
      <c r="G801" s="601" t="s">
        <v>538</v>
      </c>
      <c r="H801" s="601" t="s">
        <v>538</v>
      </c>
      <c r="I801" s="601" t="s">
        <v>538</v>
      </c>
      <c r="J801" s="601" t="s">
        <v>538</v>
      </c>
      <c r="K801" s="601" t="s">
        <v>538</v>
      </c>
      <c r="L801" s="601" t="s">
        <v>538</v>
      </c>
      <c r="M801" s="601" t="s">
        <v>538</v>
      </c>
      <c r="O801" s="588"/>
      <c r="P801" s="588"/>
      <c r="Q801" s="588"/>
      <c r="R801" s="588"/>
      <c r="S801" s="588"/>
      <c r="T801" s="588"/>
      <c r="U801" s="588"/>
      <c r="V801" s="588"/>
      <c r="W801" s="588"/>
    </row>
    <row r="802" spans="1:23" ht="9" customHeight="1">
      <c r="A802" s="596"/>
      <c r="B802" s="595"/>
      <c r="C802" s="597" t="s">
        <v>1587</v>
      </c>
      <c r="D802" s="593">
        <v>55</v>
      </c>
      <c r="E802" s="601" t="s">
        <v>538</v>
      </c>
      <c r="F802" s="601" t="s">
        <v>538</v>
      </c>
      <c r="G802" s="601" t="s">
        <v>538</v>
      </c>
      <c r="H802" s="601" t="s">
        <v>538</v>
      </c>
      <c r="I802" s="601" t="s">
        <v>538</v>
      </c>
      <c r="J802" s="601" t="s">
        <v>538</v>
      </c>
      <c r="K802" s="601" t="s">
        <v>538</v>
      </c>
      <c r="L802" s="601" t="s">
        <v>538</v>
      </c>
      <c r="M802" s="601" t="s">
        <v>538</v>
      </c>
      <c r="O802" s="588"/>
      <c r="P802" s="588"/>
      <c r="Q802" s="588"/>
      <c r="R802" s="588"/>
      <c r="S802" s="588"/>
      <c r="T802" s="588"/>
      <c r="U802" s="588"/>
      <c r="V802" s="588"/>
      <c r="W802" s="588"/>
    </row>
    <row r="803" spans="1:23" ht="18" customHeight="1">
      <c r="A803" s="605"/>
      <c r="B803" s="595"/>
      <c r="C803" s="594" t="s">
        <v>1586</v>
      </c>
      <c r="D803" s="593">
        <v>179</v>
      </c>
      <c r="E803" s="600" t="s">
        <v>538</v>
      </c>
      <c r="F803" s="600" t="s">
        <v>538</v>
      </c>
      <c r="G803" s="600" t="s">
        <v>538</v>
      </c>
      <c r="H803" s="600" t="s">
        <v>538</v>
      </c>
      <c r="I803" s="600" t="s">
        <v>538</v>
      </c>
      <c r="J803" s="600" t="s">
        <v>538</v>
      </c>
      <c r="K803" s="600" t="s">
        <v>538</v>
      </c>
      <c r="L803" s="600" t="s">
        <v>538</v>
      </c>
      <c r="M803" s="600" t="s">
        <v>538</v>
      </c>
      <c r="O803" s="588"/>
      <c r="P803" s="588"/>
      <c r="Q803" s="588"/>
      <c r="R803" s="588"/>
      <c r="S803" s="588"/>
      <c r="T803" s="588"/>
      <c r="U803" s="588"/>
      <c r="V803" s="588"/>
      <c r="W803" s="588"/>
    </row>
    <row r="804" spans="1:23" ht="18" customHeight="1">
      <c r="A804" s="1448" t="s">
        <v>1624</v>
      </c>
      <c r="B804" s="1449"/>
      <c r="C804" s="597" t="s">
        <v>1588</v>
      </c>
      <c r="D804" s="598">
        <v>2373</v>
      </c>
      <c r="E804" s="598">
        <v>1161</v>
      </c>
      <c r="F804" s="598">
        <v>293</v>
      </c>
      <c r="G804" s="598">
        <v>355</v>
      </c>
      <c r="H804" s="598">
        <v>159</v>
      </c>
      <c r="I804" s="598">
        <v>354</v>
      </c>
      <c r="J804" s="598">
        <v>1212</v>
      </c>
      <c r="K804" s="598">
        <v>8</v>
      </c>
      <c r="L804" s="598">
        <v>1203</v>
      </c>
      <c r="M804" s="598">
        <v>1</v>
      </c>
      <c r="O804" s="588"/>
      <c r="P804" s="588"/>
      <c r="Q804" s="588"/>
      <c r="R804" s="588"/>
      <c r="S804" s="588"/>
      <c r="T804" s="588"/>
      <c r="U804" s="588"/>
      <c r="V804" s="588"/>
      <c r="W804" s="588"/>
    </row>
    <row r="805" spans="1:23" ht="9" customHeight="1">
      <c r="A805" s="596"/>
      <c r="B805" s="595"/>
      <c r="C805" s="597" t="s">
        <v>1587</v>
      </c>
      <c r="D805" s="593">
        <v>947</v>
      </c>
      <c r="E805" s="593">
        <v>467</v>
      </c>
      <c r="F805" s="593">
        <v>100</v>
      </c>
      <c r="G805" s="593">
        <v>154</v>
      </c>
      <c r="H805" s="593">
        <v>59</v>
      </c>
      <c r="I805" s="593">
        <v>154</v>
      </c>
      <c r="J805" s="593">
        <v>480</v>
      </c>
      <c r="K805" s="593">
        <v>0</v>
      </c>
      <c r="L805" s="593">
        <v>480</v>
      </c>
      <c r="M805" s="593">
        <v>0</v>
      </c>
      <c r="O805" s="588"/>
      <c r="P805" s="588"/>
      <c r="Q805" s="588"/>
      <c r="R805" s="588"/>
      <c r="S805" s="588"/>
      <c r="T805" s="588"/>
      <c r="U805" s="588"/>
      <c r="V805" s="588"/>
      <c r="W805" s="588"/>
    </row>
    <row r="806" spans="1:23" ht="18" customHeight="1">
      <c r="A806" s="596"/>
      <c r="B806" s="595"/>
      <c r="C806" s="594" t="s">
        <v>1586</v>
      </c>
      <c r="D806" s="593">
        <v>3320</v>
      </c>
      <c r="E806" s="593">
        <v>1628</v>
      </c>
      <c r="F806" s="593">
        <v>393</v>
      </c>
      <c r="G806" s="593">
        <v>509</v>
      </c>
      <c r="H806" s="593">
        <v>218</v>
      </c>
      <c r="I806" s="593">
        <v>508</v>
      </c>
      <c r="J806" s="593">
        <v>1692</v>
      </c>
      <c r="K806" s="593">
        <v>8</v>
      </c>
      <c r="L806" s="593">
        <v>1683</v>
      </c>
      <c r="M806" s="593">
        <v>1</v>
      </c>
      <c r="O806" s="588"/>
      <c r="P806" s="588"/>
      <c r="Q806" s="588"/>
      <c r="R806" s="588"/>
      <c r="S806" s="588"/>
      <c r="T806" s="588"/>
      <c r="U806" s="588"/>
      <c r="V806" s="588"/>
      <c r="W806" s="588"/>
    </row>
    <row r="807" spans="1:23" s="588" customFormat="1" ht="18" customHeight="1">
      <c r="A807" s="590" t="s">
        <v>413</v>
      </c>
      <c r="B807" s="592"/>
      <c r="C807" s="591"/>
    </row>
    <row r="808" spans="1:23" ht="9" customHeight="1">
      <c r="A808" s="596"/>
      <c r="B808" s="595" t="s">
        <v>792</v>
      </c>
      <c r="C808" s="602" t="s">
        <v>1588</v>
      </c>
      <c r="D808" s="598">
        <v>1</v>
      </c>
      <c r="E808" s="601" t="s">
        <v>538</v>
      </c>
      <c r="F808" s="601" t="s">
        <v>538</v>
      </c>
      <c r="G808" s="601" t="s">
        <v>538</v>
      </c>
      <c r="H808" s="601" t="s">
        <v>538</v>
      </c>
      <c r="I808" s="601" t="s">
        <v>538</v>
      </c>
      <c r="J808" s="601" t="s">
        <v>538</v>
      </c>
      <c r="K808" s="601" t="s">
        <v>538</v>
      </c>
      <c r="L808" s="601" t="s">
        <v>538</v>
      </c>
      <c r="M808" s="601" t="s">
        <v>538</v>
      </c>
      <c r="O808" s="588"/>
      <c r="P808" s="588"/>
      <c r="Q808" s="588"/>
      <c r="R808" s="588"/>
      <c r="S808" s="588"/>
      <c r="T808" s="588"/>
      <c r="U808" s="588"/>
      <c r="V808" s="588"/>
      <c r="W808" s="588"/>
    </row>
    <row r="809" spans="1:23" ht="9" customHeight="1">
      <c r="A809" s="596"/>
      <c r="B809" s="595"/>
      <c r="C809" s="602" t="s">
        <v>1587</v>
      </c>
      <c r="D809" s="593">
        <v>1</v>
      </c>
      <c r="E809" s="601" t="s">
        <v>538</v>
      </c>
      <c r="F809" s="601" t="s">
        <v>538</v>
      </c>
      <c r="G809" s="601" t="s">
        <v>538</v>
      </c>
      <c r="H809" s="601" t="s">
        <v>538</v>
      </c>
      <c r="I809" s="601" t="s">
        <v>538</v>
      </c>
      <c r="J809" s="601" t="s">
        <v>538</v>
      </c>
      <c r="K809" s="601" t="s">
        <v>538</v>
      </c>
      <c r="L809" s="601" t="s">
        <v>538</v>
      </c>
      <c r="M809" s="601" t="s">
        <v>538</v>
      </c>
      <c r="O809" s="588"/>
      <c r="P809" s="588"/>
      <c r="Q809" s="588"/>
      <c r="R809" s="588"/>
      <c r="S809" s="588"/>
      <c r="T809" s="588"/>
      <c r="U809" s="588"/>
      <c r="V809" s="588"/>
      <c r="W809" s="588"/>
    </row>
    <row r="810" spans="1:23" ht="18" customHeight="1">
      <c r="A810" s="605"/>
      <c r="B810" s="595"/>
      <c r="C810" s="591" t="s">
        <v>1586</v>
      </c>
      <c r="D810" s="593">
        <v>2</v>
      </c>
      <c r="E810" s="600" t="s">
        <v>538</v>
      </c>
      <c r="F810" s="600" t="s">
        <v>538</v>
      </c>
      <c r="G810" s="600" t="s">
        <v>538</v>
      </c>
      <c r="H810" s="600" t="s">
        <v>538</v>
      </c>
      <c r="I810" s="600" t="s">
        <v>538</v>
      </c>
      <c r="J810" s="600" t="s">
        <v>538</v>
      </c>
      <c r="K810" s="600" t="s">
        <v>538</v>
      </c>
      <c r="L810" s="600" t="s">
        <v>538</v>
      </c>
      <c r="M810" s="600" t="s">
        <v>538</v>
      </c>
      <c r="O810" s="588"/>
      <c r="P810" s="588"/>
      <c r="Q810" s="588"/>
      <c r="R810" s="588"/>
      <c r="S810" s="588"/>
      <c r="T810" s="588"/>
      <c r="U810" s="588"/>
      <c r="V810" s="588"/>
      <c r="W810" s="588"/>
    </row>
    <row r="811" spans="1:23" ht="9" customHeight="1">
      <c r="A811" s="596"/>
      <c r="B811" s="595" t="s">
        <v>791</v>
      </c>
      <c r="C811" s="597" t="s">
        <v>1588</v>
      </c>
      <c r="D811" s="598">
        <v>17</v>
      </c>
      <c r="E811" s="598">
        <v>6</v>
      </c>
      <c r="F811" s="598">
        <v>1</v>
      </c>
      <c r="G811" s="598">
        <v>1</v>
      </c>
      <c r="H811" s="598">
        <v>3</v>
      </c>
      <c r="I811" s="598">
        <v>1</v>
      </c>
      <c r="J811" s="598">
        <v>11</v>
      </c>
      <c r="K811" s="598">
        <v>0</v>
      </c>
      <c r="L811" s="598">
        <v>11</v>
      </c>
      <c r="M811" s="598">
        <v>0</v>
      </c>
      <c r="O811" s="588"/>
      <c r="P811" s="588"/>
      <c r="Q811" s="588"/>
      <c r="R811" s="588"/>
      <c r="S811" s="588"/>
      <c r="T811" s="588"/>
      <c r="U811" s="588"/>
      <c r="V811" s="588"/>
      <c r="W811" s="588"/>
    </row>
    <row r="812" spans="1:23" ht="18" customHeight="1">
      <c r="A812" s="596"/>
      <c r="B812" s="595"/>
      <c r="C812" s="594" t="s">
        <v>1586</v>
      </c>
      <c r="D812" s="593">
        <v>17</v>
      </c>
      <c r="E812" s="593">
        <v>6</v>
      </c>
      <c r="F812" s="593">
        <v>1</v>
      </c>
      <c r="G812" s="593">
        <v>1</v>
      </c>
      <c r="H812" s="593">
        <v>3</v>
      </c>
      <c r="I812" s="593">
        <v>1</v>
      </c>
      <c r="J812" s="593">
        <v>11</v>
      </c>
      <c r="K812" s="593">
        <v>0</v>
      </c>
      <c r="L812" s="593">
        <v>11</v>
      </c>
      <c r="M812" s="593">
        <v>0</v>
      </c>
      <c r="O812" s="588"/>
      <c r="P812" s="588"/>
      <c r="Q812" s="588"/>
      <c r="R812" s="588"/>
      <c r="S812" s="588"/>
      <c r="T812" s="588"/>
      <c r="U812" s="588"/>
      <c r="V812" s="588"/>
      <c r="W812" s="588"/>
    </row>
    <row r="813" spans="1:23" s="588" customFormat="1" ht="18" customHeight="1">
      <c r="B813" s="592" t="s">
        <v>1622</v>
      </c>
      <c r="C813" s="602" t="s">
        <v>1588</v>
      </c>
      <c r="D813" s="598">
        <v>7</v>
      </c>
      <c r="E813" s="598">
        <v>3</v>
      </c>
      <c r="F813" s="598">
        <v>1</v>
      </c>
      <c r="G813" s="598">
        <v>0</v>
      </c>
      <c r="H813" s="598">
        <v>0</v>
      </c>
      <c r="I813" s="598">
        <v>2</v>
      </c>
      <c r="J813" s="598">
        <v>4</v>
      </c>
      <c r="K813" s="598">
        <v>0</v>
      </c>
      <c r="L813" s="598">
        <v>4</v>
      </c>
      <c r="M813" s="598">
        <v>0</v>
      </c>
    </row>
    <row r="814" spans="1:23" ht="18" customHeight="1">
      <c r="A814" s="596"/>
      <c r="B814" s="595"/>
      <c r="C814" s="594" t="s">
        <v>1586</v>
      </c>
      <c r="D814" s="593">
        <v>7</v>
      </c>
      <c r="E814" s="593">
        <v>3</v>
      </c>
      <c r="F814" s="593">
        <v>1</v>
      </c>
      <c r="G814" s="593">
        <v>0</v>
      </c>
      <c r="H814" s="593">
        <v>0</v>
      </c>
      <c r="I814" s="593">
        <v>2</v>
      </c>
      <c r="J814" s="593">
        <v>4</v>
      </c>
      <c r="K814" s="593">
        <v>0</v>
      </c>
      <c r="L814" s="593">
        <v>4</v>
      </c>
      <c r="M814" s="593">
        <v>0</v>
      </c>
      <c r="O814" s="588"/>
      <c r="P814" s="588"/>
      <c r="Q814" s="588"/>
      <c r="R814" s="588"/>
      <c r="S814" s="588"/>
      <c r="T814" s="588"/>
      <c r="U814" s="588"/>
      <c r="V814" s="588"/>
      <c r="W814" s="588"/>
    </row>
    <row r="815" spans="1:23" ht="42.75" customHeight="1">
      <c r="A815" s="596"/>
      <c r="B815" s="595"/>
      <c r="C815" s="594"/>
      <c r="D815" s="593"/>
      <c r="E815" s="593"/>
      <c r="F815" s="593"/>
      <c r="G815" s="593"/>
      <c r="H815" s="593"/>
      <c r="I815" s="593"/>
      <c r="J815" s="593"/>
      <c r="K815" s="593"/>
      <c r="L815" s="593"/>
      <c r="M815" s="593"/>
      <c r="O815" s="588"/>
      <c r="P815" s="588"/>
      <c r="Q815" s="588"/>
      <c r="R815" s="588"/>
      <c r="S815" s="588"/>
      <c r="T815" s="588"/>
      <c r="U815" s="588"/>
      <c r="V815" s="588"/>
      <c r="W815" s="588"/>
    </row>
    <row r="816" spans="1:23" s="588" customFormat="1" ht="9" customHeight="1">
      <c r="A816" s="589" t="s">
        <v>51</v>
      </c>
      <c r="B816" s="592"/>
      <c r="C816" s="591"/>
      <c r="D816" s="590"/>
      <c r="E816" s="590"/>
      <c r="F816" s="590"/>
      <c r="G816" s="590"/>
      <c r="H816" s="590"/>
      <c r="I816" s="590"/>
      <c r="J816" s="590"/>
      <c r="K816" s="590"/>
      <c r="L816" s="590"/>
      <c r="M816" s="590"/>
    </row>
    <row r="817" spans="1:23" ht="12.75" customHeight="1">
      <c r="A817" s="596"/>
      <c r="B817" s="595"/>
      <c r="C817" s="597"/>
      <c r="D817" s="606" t="s">
        <v>64</v>
      </c>
      <c r="E817" s="593"/>
      <c r="F817" s="593"/>
      <c r="G817" s="593"/>
      <c r="H817" s="593"/>
      <c r="I817" s="593"/>
      <c r="J817" s="593"/>
      <c r="K817" s="593"/>
      <c r="L817" s="593"/>
      <c r="M817" s="593"/>
      <c r="O817" s="588"/>
      <c r="P817" s="588"/>
      <c r="Q817" s="588"/>
      <c r="R817" s="588"/>
      <c r="S817" s="588"/>
      <c r="T817" s="588"/>
      <c r="U817" s="588"/>
      <c r="V817" s="588"/>
      <c r="W817" s="588"/>
    </row>
    <row r="818" spans="1:23" ht="9" customHeight="1">
      <c r="A818" s="596"/>
      <c r="B818" s="595"/>
      <c r="C818" s="597"/>
      <c r="D818" s="606"/>
      <c r="E818" s="593"/>
      <c r="F818" s="593"/>
      <c r="G818" s="593"/>
      <c r="H818" s="593"/>
      <c r="I818" s="593"/>
      <c r="J818" s="593"/>
      <c r="K818" s="593"/>
      <c r="L818" s="593"/>
      <c r="M818" s="593"/>
      <c r="O818" s="588"/>
      <c r="P818" s="588"/>
      <c r="Q818" s="588"/>
      <c r="R818" s="588"/>
      <c r="S818" s="588"/>
      <c r="T818" s="588"/>
      <c r="U818" s="588"/>
      <c r="V818" s="588"/>
      <c r="W818" s="588"/>
    </row>
    <row r="819" spans="1:23" ht="9" customHeight="1">
      <c r="A819" s="595" t="s">
        <v>1621</v>
      </c>
      <c r="C819" s="597" t="s">
        <v>1588</v>
      </c>
      <c r="D819" s="598">
        <v>25</v>
      </c>
      <c r="E819" s="601" t="s">
        <v>538</v>
      </c>
      <c r="F819" s="601" t="s">
        <v>538</v>
      </c>
      <c r="G819" s="601" t="s">
        <v>538</v>
      </c>
      <c r="H819" s="601" t="s">
        <v>538</v>
      </c>
      <c r="I819" s="601" t="s">
        <v>538</v>
      </c>
      <c r="J819" s="601" t="s">
        <v>538</v>
      </c>
      <c r="K819" s="601" t="s">
        <v>538</v>
      </c>
      <c r="L819" s="601" t="s">
        <v>538</v>
      </c>
      <c r="M819" s="601" t="s">
        <v>538</v>
      </c>
      <c r="O819" s="588"/>
      <c r="P819" s="588"/>
      <c r="Q819" s="588"/>
      <c r="R819" s="588"/>
      <c r="S819" s="588"/>
      <c r="T819" s="588"/>
      <c r="U819" s="588"/>
      <c r="V819" s="588"/>
      <c r="W819" s="588"/>
    </row>
    <row r="820" spans="1:23" ht="9" customHeight="1">
      <c r="A820" s="595"/>
      <c r="C820" s="602" t="s">
        <v>1587</v>
      </c>
      <c r="D820" s="593">
        <v>1</v>
      </c>
      <c r="E820" s="601" t="s">
        <v>538</v>
      </c>
      <c r="F820" s="601" t="s">
        <v>538</v>
      </c>
      <c r="G820" s="601" t="s">
        <v>538</v>
      </c>
      <c r="H820" s="601" t="s">
        <v>538</v>
      </c>
      <c r="I820" s="601" t="s">
        <v>538</v>
      </c>
      <c r="J820" s="601" t="s">
        <v>538</v>
      </c>
      <c r="K820" s="601" t="s">
        <v>538</v>
      </c>
      <c r="L820" s="601" t="s">
        <v>538</v>
      </c>
      <c r="M820" s="601" t="s">
        <v>538</v>
      </c>
      <c r="O820" s="588"/>
      <c r="P820" s="588"/>
      <c r="Q820" s="588"/>
      <c r="R820" s="588"/>
      <c r="S820" s="588"/>
      <c r="T820" s="588"/>
      <c r="U820" s="588"/>
      <c r="V820" s="588"/>
      <c r="W820" s="588"/>
    </row>
    <row r="821" spans="1:23" ht="18" customHeight="1">
      <c r="A821" s="596"/>
      <c r="B821" s="595"/>
      <c r="C821" s="594" t="s">
        <v>1586</v>
      </c>
      <c r="D821" s="593">
        <v>26</v>
      </c>
      <c r="E821" s="600" t="s">
        <v>538</v>
      </c>
      <c r="F821" s="600" t="s">
        <v>538</v>
      </c>
      <c r="G821" s="600" t="s">
        <v>538</v>
      </c>
      <c r="H821" s="600" t="s">
        <v>538</v>
      </c>
      <c r="I821" s="600" t="s">
        <v>538</v>
      </c>
      <c r="J821" s="600" t="s">
        <v>538</v>
      </c>
      <c r="K821" s="600" t="s">
        <v>538</v>
      </c>
      <c r="L821" s="600" t="s">
        <v>538</v>
      </c>
      <c r="M821" s="600" t="s">
        <v>538</v>
      </c>
      <c r="O821" s="588"/>
      <c r="P821" s="588"/>
      <c r="Q821" s="588"/>
      <c r="R821" s="588"/>
      <c r="S821" s="588"/>
      <c r="T821" s="588"/>
      <c r="U821" s="588"/>
      <c r="V821" s="588"/>
      <c r="W821" s="588"/>
    </row>
    <row r="822" spans="1:23" s="588" customFormat="1" ht="27" customHeight="1">
      <c r="A822" s="1452" t="s">
        <v>1600</v>
      </c>
      <c r="B822" s="1452"/>
      <c r="C822" s="591"/>
    </row>
    <row r="823" spans="1:23" ht="9" customHeight="1">
      <c r="A823" s="596"/>
      <c r="B823" s="595" t="s">
        <v>745</v>
      </c>
      <c r="C823" s="597" t="s">
        <v>1588</v>
      </c>
      <c r="D823" s="598">
        <v>1</v>
      </c>
      <c r="E823" s="601" t="s">
        <v>538</v>
      </c>
      <c r="F823" s="601" t="s">
        <v>538</v>
      </c>
      <c r="G823" s="601" t="s">
        <v>538</v>
      </c>
      <c r="H823" s="601" t="s">
        <v>538</v>
      </c>
      <c r="I823" s="601" t="s">
        <v>538</v>
      </c>
      <c r="J823" s="601" t="s">
        <v>538</v>
      </c>
      <c r="K823" s="601" t="s">
        <v>538</v>
      </c>
      <c r="L823" s="601" t="s">
        <v>538</v>
      </c>
      <c r="M823" s="601" t="s">
        <v>538</v>
      </c>
      <c r="O823" s="588"/>
      <c r="P823" s="588"/>
      <c r="Q823" s="588"/>
      <c r="R823" s="588"/>
      <c r="S823" s="588"/>
      <c r="T823" s="588"/>
      <c r="U823" s="588"/>
      <c r="V823" s="588"/>
      <c r="W823" s="588"/>
    </row>
    <row r="824" spans="1:23" ht="18" customHeight="1">
      <c r="A824" s="596"/>
      <c r="B824" s="595"/>
      <c r="C824" s="594" t="s">
        <v>1586</v>
      </c>
      <c r="D824" s="593">
        <v>1</v>
      </c>
      <c r="E824" s="600" t="s">
        <v>538</v>
      </c>
      <c r="F824" s="600" t="s">
        <v>538</v>
      </c>
      <c r="G824" s="600" t="s">
        <v>538</v>
      </c>
      <c r="H824" s="600" t="s">
        <v>538</v>
      </c>
      <c r="I824" s="600" t="s">
        <v>538</v>
      </c>
      <c r="J824" s="600" t="s">
        <v>538</v>
      </c>
      <c r="K824" s="600" t="s">
        <v>538</v>
      </c>
      <c r="L824" s="600" t="s">
        <v>538</v>
      </c>
      <c r="M824" s="600" t="s">
        <v>538</v>
      </c>
      <c r="O824" s="588"/>
      <c r="P824" s="588"/>
      <c r="Q824" s="588"/>
      <c r="R824" s="588"/>
      <c r="S824" s="588"/>
      <c r="T824" s="588"/>
      <c r="U824" s="588"/>
      <c r="V824" s="588"/>
      <c r="W824" s="588"/>
    </row>
    <row r="825" spans="1:23" ht="9" customHeight="1">
      <c r="A825" s="596"/>
      <c r="B825" s="595" t="s">
        <v>1638</v>
      </c>
      <c r="C825" s="597" t="s">
        <v>1588</v>
      </c>
      <c r="D825" s="598">
        <v>3</v>
      </c>
      <c r="E825" s="601" t="s">
        <v>538</v>
      </c>
      <c r="F825" s="601" t="s">
        <v>538</v>
      </c>
      <c r="G825" s="601" t="s">
        <v>538</v>
      </c>
      <c r="H825" s="601" t="s">
        <v>538</v>
      </c>
      <c r="I825" s="601" t="s">
        <v>538</v>
      </c>
      <c r="J825" s="601" t="s">
        <v>538</v>
      </c>
      <c r="K825" s="601" t="s">
        <v>538</v>
      </c>
      <c r="L825" s="601" t="s">
        <v>538</v>
      </c>
      <c r="M825" s="601" t="s">
        <v>538</v>
      </c>
      <c r="O825" s="588"/>
      <c r="P825" s="588"/>
      <c r="Q825" s="588"/>
      <c r="R825" s="588"/>
      <c r="S825" s="588"/>
      <c r="T825" s="588"/>
      <c r="U825" s="588"/>
      <c r="V825" s="588"/>
      <c r="W825" s="588"/>
    </row>
    <row r="826" spans="1:23" ht="9" customHeight="1">
      <c r="A826" s="596"/>
      <c r="B826" s="595"/>
      <c r="C826" s="597" t="s">
        <v>1587</v>
      </c>
      <c r="D826" s="593">
        <v>6</v>
      </c>
      <c r="E826" s="601" t="s">
        <v>538</v>
      </c>
      <c r="F826" s="601" t="s">
        <v>538</v>
      </c>
      <c r="G826" s="601" t="s">
        <v>538</v>
      </c>
      <c r="H826" s="601" t="s">
        <v>538</v>
      </c>
      <c r="I826" s="601" t="s">
        <v>538</v>
      </c>
      <c r="J826" s="601" t="s">
        <v>538</v>
      </c>
      <c r="K826" s="601" t="s">
        <v>538</v>
      </c>
      <c r="L826" s="601" t="s">
        <v>538</v>
      </c>
      <c r="M826" s="601" t="s">
        <v>538</v>
      </c>
      <c r="O826" s="588"/>
      <c r="P826" s="588"/>
      <c r="Q826" s="588"/>
      <c r="R826" s="588"/>
      <c r="S826" s="588"/>
      <c r="T826" s="588"/>
      <c r="U826" s="588"/>
      <c r="V826" s="588"/>
      <c r="W826" s="588"/>
    </row>
    <row r="827" spans="1:23" ht="18" customHeight="1">
      <c r="A827" s="596"/>
      <c r="B827" s="595"/>
      <c r="C827" s="594" t="s">
        <v>1586</v>
      </c>
      <c r="D827" s="593">
        <v>9</v>
      </c>
      <c r="E827" s="600" t="s">
        <v>538</v>
      </c>
      <c r="F827" s="600" t="s">
        <v>538</v>
      </c>
      <c r="G827" s="600" t="s">
        <v>538</v>
      </c>
      <c r="H827" s="600" t="s">
        <v>538</v>
      </c>
      <c r="I827" s="600" t="s">
        <v>538</v>
      </c>
      <c r="J827" s="600" t="s">
        <v>538</v>
      </c>
      <c r="K827" s="600" t="s">
        <v>538</v>
      </c>
      <c r="L827" s="600" t="s">
        <v>538</v>
      </c>
      <c r="M827" s="600" t="s">
        <v>538</v>
      </c>
      <c r="O827" s="588"/>
      <c r="P827" s="588"/>
      <c r="Q827" s="588"/>
      <c r="R827" s="588"/>
      <c r="S827" s="588"/>
      <c r="T827" s="588"/>
      <c r="U827" s="588"/>
      <c r="V827" s="588"/>
      <c r="W827" s="588"/>
    </row>
    <row r="828" spans="1:23" ht="18" customHeight="1">
      <c r="A828" s="1448" t="s">
        <v>1595</v>
      </c>
      <c r="B828" s="1448"/>
      <c r="C828" s="597" t="s">
        <v>1588</v>
      </c>
      <c r="D828" s="598">
        <v>4</v>
      </c>
      <c r="E828" s="601" t="s">
        <v>538</v>
      </c>
      <c r="F828" s="601" t="s">
        <v>538</v>
      </c>
      <c r="G828" s="601" t="s">
        <v>538</v>
      </c>
      <c r="H828" s="601" t="s">
        <v>538</v>
      </c>
      <c r="I828" s="601" t="s">
        <v>538</v>
      </c>
      <c r="J828" s="601" t="s">
        <v>538</v>
      </c>
      <c r="K828" s="601" t="s">
        <v>538</v>
      </c>
      <c r="L828" s="601" t="s">
        <v>538</v>
      </c>
      <c r="M828" s="601" t="s">
        <v>538</v>
      </c>
      <c r="O828" s="588"/>
      <c r="P828" s="588"/>
      <c r="Q828" s="588"/>
      <c r="R828" s="588"/>
      <c r="S828" s="588"/>
      <c r="T828" s="588"/>
      <c r="U828" s="588"/>
      <c r="V828" s="588"/>
      <c r="W828" s="588"/>
    </row>
    <row r="829" spans="1:23" ht="9" customHeight="1">
      <c r="A829" s="596"/>
      <c r="B829" s="595"/>
      <c r="C829" s="597" t="s">
        <v>1587</v>
      </c>
      <c r="D829" s="593">
        <v>6</v>
      </c>
      <c r="E829" s="601" t="s">
        <v>538</v>
      </c>
      <c r="F829" s="601" t="s">
        <v>538</v>
      </c>
      <c r="G829" s="601" t="s">
        <v>538</v>
      </c>
      <c r="H829" s="601" t="s">
        <v>538</v>
      </c>
      <c r="I829" s="601" t="s">
        <v>538</v>
      </c>
      <c r="J829" s="601" t="s">
        <v>538</v>
      </c>
      <c r="K829" s="601" t="s">
        <v>538</v>
      </c>
      <c r="L829" s="601" t="s">
        <v>538</v>
      </c>
      <c r="M829" s="601" t="s">
        <v>538</v>
      </c>
      <c r="O829" s="588"/>
      <c r="P829" s="588"/>
      <c r="Q829" s="588"/>
      <c r="R829" s="588"/>
      <c r="S829" s="588"/>
      <c r="T829" s="588"/>
      <c r="U829" s="588"/>
      <c r="V829" s="588"/>
      <c r="W829" s="588"/>
    </row>
    <row r="830" spans="1:23" ht="18" customHeight="1">
      <c r="A830" s="596"/>
      <c r="B830" s="595"/>
      <c r="C830" s="594" t="s">
        <v>1586</v>
      </c>
      <c r="D830" s="593">
        <v>10</v>
      </c>
      <c r="E830" s="600" t="s">
        <v>538</v>
      </c>
      <c r="F830" s="600" t="s">
        <v>538</v>
      </c>
      <c r="G830" s="600" t="s">
        <v>538</v>
      </c>
      <c r="H830" s="600" t="s">
        <v>538</v>
      </c>
      <c r="I830" s="600" t="s">
        <v>538</v>
      </c>
      <c r="J830" s="600" t="s">
        <v>538</v>
      </c>
      <c r="K830" s="600" t="s">
        <v>538</v>
      </c>
      <c r="L830" s="600" t="s">
        <v>538</v>
      </c>
      <c r="M830" s="600" t="s">
        <v>538</v>
      </c>
      <c r="O830" s="588"/>
      <c r="P830" s="588"/>
      <c r="Q830" s="588"/>
      <c r="R830" s="588"/>
      <c r="S830" s="588"/>
      <c r="T830" s="588"/>
      <c r="U830" s="588"/>
      <c r="V830" s="588"/>
      <c r="W830" s="588"/>
    </row>
    <row r="831" spans="1:23" ht="9" customHeight="1">
      <c r="B831" s="599" t="s">
        <v>1637</v>
      </c>
      <c r="C831" s="597" t="s">
        <v>1588</v>
      </c>
      <c r="D831" s="598">
        <v>2437</v>
      </c>
      <c r="E831" s="598">
        <v>1186</v>
      </c>
      <c r="F831" s="598">
        <v>301</v>
      </c>
      <c r="G831" s="598">
        <v>359</v>
      </c>
      <c r="H831" s="598">
        <v>166</v>
      </c>
      <c r="I831" s="598">
        <v>360</v>
      </c>
      <c r="J831" s="598">
        <v>1251</v>
      </c>
      <c r="K831" s="598">
        <v>8</v>
      </c>
      <c r="L831" s="598">
        <v>1242</v>
      </c>
      <c r="M831" s="598">
        <v>1</v>
      </c>
      <c r="O831" s="588"/>
      <c r="P831" s="588"/>
      <c r="Q831" s="588"/>
      <c r="R831" s="588"/>
      <c r="S831" s="588"/>
      <c r="T831" s="588"/>
      <c r="U831" s="588"/>
      <c r="V831" s="588"/>
      <c r="W831" s="588"/>
    </row>
    <row r="832" spans="1:23" ht="9" customHeight="1">
      <c r="A832" s="596"/>
      <c r="B832" s="595"/>
      <c r="C832" s="597" t="s">
        <v>1587</v>
      </c>
      <c r="D832" s="593">
        <v>974</v>
      </c>
      <c r="E832" s="593">
        <v>480</v>
      </c>
      <c r="F832" s="593">
        <v>102</v>
      </c>
      <c r="G832" s="593">
        <v>156</v>
      </c>
      <c r="H832" s="593">
        <v>62</v>
      </c>
      <c r="I832" s="593">
        <v>160</v>
      </c>
      <c r="J832" s="593">
        <v>494</v>
      </c>
      <c r="K832" s="593">
        <v>0</v>
      </c>
      <c r="L832" s="593">
        <v>494</v>
      </c>
      <c r="M832" s="593">
        <v>0</v>
      </c>
      <c r="O832" s="588"/>
      <c r="P832" s="588"/>
      <c r="Q832" s="588"/>
      <c r="R832" s="588"/>
      <c r="S832" s="588"/>
      <c r="T832" s="588"/>
      <c r="U832" s="588"/>
      <c r="V832" s="588"/>
      <c r="W832" s="588"/>
    </row>
    <row r="833" spans="1:23" ht="18" customHeight="1">
      <c r="A833" s="596"/>
      <c r="B833" s="595"/>
      <c r="C833" s="594" t="s">
        <v>1586</v>
      </c>
      <c r="D833" s="593">
        <v>3411</v>
      </c>
      <c r="E833" s="593">
        <v>1666</v>
      </c>
      <c r="F833" s="593">
        <v>403</v>
      </c>
      <c r="G833" s="593">
        <v>515</v>
      </c>
      <c r="H833" s="593">
        <v>228</v>
      </c>
      <c r="I833" s="593">
        <v>520</v>
      </c>
      <c r="J833" s="593">
        <v>1745</v>
      </c>
      <c r="K833" s="593">
        <v>8</v>
      </c>
      <c r="L833" s="593">
        <v>1736</v>
      </c>
      <c r="M833" s="593">
        <v>1</v>
      </c>
      <c r="O833" s="588"/>
      <c r="P833" s="588"/>
      <c r="Q833" s="588"/>
      <c r="R833" s="588"/>
      <c r="S833" s="588"/>
      <c r="T833" s="588"/>
      <c r="U833" s="588"/>
      <c r="V833" s="588"/>
      <c r="W833" s="588"/>
    </row>
    <row r="834" spans="1:23" ht="12.75" customHeight="1">
      <c r="A834" s="596"/>
      <c r="B834" s="595"/>
      <c r="C834" s="597"/>
      <c r="D834" s="606" t="s">
        <v>839</v>
      </c>
      <c r="E834" s="593"/>
      <c r="F834" s="593"/>
      <c r="G834" s="593"/>
      <c r="H834" s="593"/>
      <c r="I834" s="593"/>
      <c r="J834" s="593"/>
      <c r="K834" s="593"/>
      <c r="L834" s="593"/>
      <c r="M834" s="593"/>
      <c r="O834" s="588"/>
      <c r="P834" s="588"/>
      <c r="Q834" s="588"/>
      <c r="R834" s="588"/>
      <c r="S834" s="588"/>
      <c r="T834" s="588"/>
      <c r="U834" s="588"/>
      <c r="V834" s="588"/>
      <c r="W834" s="588"/>
    </row>
    <row r="835" spans="1:23" s="588" customFormat="1" ht="9" customHeight="1">
      <c r="D835" s="606"/>
    </row>
    <row r="836" spans="1:23" s="588" customFormat="1" ht="18" customHeight="1">
      <c r="A836" s="590" t="s">
        <v>446</v>
      </c>
      <c r="B836" s="592"/>
      <c r="C836" s="591"/>
      <c r="D836" s="593"/>
      <c r="E836" s="593"/>
      <c r="F836" s="593"/>
      <c r="G836" s="593"/>
      <c r="H836" s="593"/>
      <c r="I836" s="593"/>
      <c r="J836" s="593"/>
      <c r="K836" s="593"/>
      <c r="L836" s="593"/>
      <c r="M836" s="593"/>
    </row>
    <row r="837" spans="1:23" s="588" customFormat="1" ht="18" customHeight="1">
      <c r="B837" s="592" t="s">
        <v>1636</v>
      </c>
      <c r="C837" s="602" t="s">
        <v>1588</v>
      </c>
      <c r="D837" s="598">
        <v>1996</v>
      </c>
      <c r="E837" s="598">
        <v>587</v>
      </c>
      <c r="F837" s="598">
        <v>176</v>
      </c>
      <c r="G837" s="598">
        <v>9</v>
      </c>
      <c r="H837" s="598">
        <v>349</v>
      </c>
      <c r="I837" s="598">
        <v>53</v>
      </c>
      <c r="J837" s="598">
        <v>1409</v>
      </c>
      <c r="K837" s="598">
        <v>92</v>
      </c>
      <c r="L837" s="598">
        <v>1083</v>
      </c>
      <c r="M837" s="598">
        <v>234</v>
      </c>
    </row>
    <row r="838" spans="1:23" ht="9" customHeight="1">
      <c r="A838" s="596"/>
      <c r="B838" s="595"/>
      <c r="C838" s="597" t="s">
        <v>1587</v>
      </c>
      <c r="D838" s="593">
        <v>1672</v>
      </c>
      <c r="E838" s="593">
        <v>598</v>
      </c>
      <c r="F838" s="593">
        <v>98</v>
      </c>
      <c r="G838" s="593">
        <v>5</v>
      </c>
      <c r="H838" s="593">
        <v>418</v>
      </c>
      <c r="I838" s="593">
        <v>77</v>
      </c>
      <c r="J838" s="593">
        <v>1074</v>
      </c>
      <c r="K838" s="593">
        <v>7</v>
      </c>
      <c r="L838" s="593">
        <v>712</v>
      </c>
      <c r="M838" s="593">
        <v>355</v>
      </c>
      <c r="O838" s="588"/>
      <c r="P838" s="588"/>
      <c r="Q838" s="588"/>
      <c r="R838" s="588"/>
      <c r="S838" s="588"/>
      <c r="T838" s="588"/>
      <c r="U838" s="588"/>
      <c r="V838" s="588"/>
      <c r="W838" s="588"/>
    </row>
    <row r="839" spans="1:23" ht="18" customHeight="1">
      <c r="A839" s="596"/>
      <c r="B839" s="595"/>
      <c r="C839" s="594" t="s">
        <v>1586</v>
      </c>
      <c r="D839" s="593">
        <v>3668</v>
      </c>
      <c r="E839" s="593">
        <v>1185</v>
      </c>
      <c r="F839" s="593">
        <v>274</v>
      </c>
      <c r="G839" s="593">
        <v>14</v>
      </c>
      <c r="H839" s="593">
        <v>767</v>
      </c>
      <c r="I839" s="593">
        <v>130</v>
      </c>
      <c r="J839" s="593">
        <v>2483</v>
      </c>
      <c r="K839" s="593">
        <v>99</v>
      </c>
      <c r="L839" s="593">
        <v>1795</v>
      </c>
      <c r="M839" s="593">
        <v>589</v>
      </c>
      <c r="O839" s="588"/>
      <c r="P839" s="588"/>
      <c r="Q839" s="588"/>
      <c r="R839" s="588"/>
      <c r="S839" s="588"/>
      <c r="T839" s="588"/>
      <c r="U839" s="588"/>
      <c r="V839" s="588"/>
      <c r="W839" s="588"/>
    </row>
    <row r="840" spans="1:23" ht="9" customHeight="1">
      <c r="A840" s="596"/>
      <c r="B840" s="595" t="s">
        <v>822</v>
      </c>
      <c r="C840" s="597" t="s">
        <v>1588</v>
      </c>
      <c r="D840" s="598">
        <v>1169</v>
      </c>
      <c r="E840" s="598">
        <v>694</v>
      </c>
      <c r="F840" s="598">
        <v>313</v>
      </c>
      <c r="G840" s="598">
        <v>33</v>
      </c>
      <c r="H840" s="598">
        <v>317</v>
      </c>
      <c r="I840" s="598">
        <v>31</v>
      </c>
      <c r="J840" s="598">
        <v>475</v>
      </c>
      <c r="K840" s="598">
        <v>14</v>
      </c>
      <c r="L840" s="598">
        <v>373</v>
      </c>
      <c r="M840" s="598">
        <v>88</v>
      </c>
      <c r="O840" s="588"/>
      <c r="P840" s="588"/>
      <c r="Q840" s="588"/>
      <c r="R840" s="588"/>
      <c r="S840" s="588"/>
      <c r="T840" s="588"/>
      <c r="U840" s="588"/>
      <c r="V840" s="588"/>
      <c r="W840" s="588"/>
    </row>
    <row r="841" spans="1:23" ht="9" customHeight="1">
      <c r="A841" s="596"/>
      <c r="B841" s="595"/>
      <c r="C841" s="597" t="s">
        <v>1587</v>
      </c>
      <c r="D841" s="593">
        <v>715</v>
      </c>
      <c r="E841" s="593">
        <v>389</v>
      </c>
      <c r="F841" s="593">
        <v>87</v>
      </c>
      <c r="G841" s="593">
        <v>11</v>
      </c>
      <c r="H841" s="593">
        <v>264</v>
      </c>
      <c r="I841" s="593">
        <v>27</v>
      </c>
      <c r="J841" s="593">
        <v>326</v>
      </c>
      <c r="K841" s="593">
        <v>0</v>
      </c>
      <c r="L841" s="593">
        <v>208</v>
      </c>
      <c r="M841" s="593">
        <v>118</v>
      </c>
      <c r="O841" s="588"/>
      <c r="P841" s="588"/>
      <c r="Q841" s="588"/>
      <c r="R841" s="588"/>
      <c r="S841" s="588"/>
      <c r="T841" s="588"/>
      <c r="U841" s="588"/>
      <c r="V841" s="588"/>
      <c r="W841" s="588"/>
    </row>
    <row r="842" spans="1:23" ht="18" customHeight="1">
      <c r="A842" s="596"/>
      <c r="B842" s="595"/>
      <c r="C842" s="594" t="s">
        <v>1586</v>
      </c>
      <c r="D842" s="593">
        <v>1884</v>
      </c>
      <c r="E842" s="593">
        <v>1083</v>
      </c>
      <c r="F842" s="593">
        <v>400</v>
      </c>
      <c r="G842" s="593">
        <v>44</v>
      </c>
      <c r="H842" s="593">
        <v>581</v>
      </c>
      <c r="I842" s="593">
        <v>58</v>
      </c>
      <c r="J842" s="593">
        <v>801</v>
      </c>
      <c r="K842" s="593">
        <v>14</v>
      </c>
      <c r="L842" s="593">
        <v>581</v>
      </c>
      <c r="M842" s="593">
        <v>206</v>
      </c>
      <c r="O842" s="588"/>
      <c r="P842" s="588"/>
      <c r="Q842" s="588"/>
      <c r="R842" s="588"/>
      <c r="S842" s="588"/>
      <c r="T842" s="588"/>
      <c r="U842" s="588"/>
      <c r="V842" s="588"/>
      <c r="W842" s="588"/>
    </row>
    <row r="843" spans="1:23" ht="9" customHeight="1">
      <c r="A843" s="596"/>
      <c r="B843" s="595" t="s">
        <v>821</v>
      </c>
      <c r="C843" s="597" t="s">
        <v>1588</v>
      </c>
      <c r="D843" s="598">
        <v>942</v>
      </c>
      <c r="E843" s="598">
        <v>565</v>
      </c>
      <c r="F843" s="598">
        <v>290</v>
      </c>
      <c r="G843" s="598">
        <v>19</v>
      </c>
      <c r="H843" s="598">
        <v>231</v>
      </c>
      <c r="I843" s="598">
        <v>25</v>
      </c>
      <c r="J843" s="598">
        <v>377</v>
      </c>
      <c r="K843" s="598">
        <v>39</v>
      </c>
      <c r="L843" s="598">
        <v>254</v>
      </c>
      <c r="M843" s="598">
        <v>84</v>
      </c>
      <c r="O843" s="588"/>
      <c r="P843" s="588"/>
      <c r="Q843" s="588"/>
      <c r="R843" s="588"/>
      <c r="S843" s="588"/>
      <c r="T843" s="588"/>
      <c r="U843" s="588"/>
      <c r="V843" s="588"/>
      <c r="W843" s="588"/>
    </row>
    <row r="844" spans="1:23" ht="9" customHeight="1">
      <c r="A844" s="596"/>
      <c r="B844" s="595"/>
      <c r="C844" s="597" t="s">
        <v>1587</v>
      </c>
      <c r="D844" s="593">
        <v>504</v>
      </c>
      <c r="E844" s="593">
        <v>308</v>
      </c>
      <c r="F844" s="593">
        <v>59</v>
      </c>
      <c r="G844" s="593">
        <v>6</v>
      </c>
      <c r="H844" s="593">
        <v>225</v>
      </c>
      <c r="I844" s="593">
        <v>18</v>
      </c>
      <c r="J844" s="593">
        <v>196</v>
      </c>
      <c r="K844" s="593">
        <v>0</v>
      </c>
      <c r="L844" s="593">
        <v>106</v>
      </c>
      <c r="M844" s="593">
        <v>90</v>
      </c>
      <c r="O844" s="588"/>
      <c r="P844" s="588"/>
      <c r="Q844" s="588"/>
      <c r="R844" s="588"/>
      <c r="S844" s="588"/>
      <c r="T844" s="588"/>
      <c r="U844" s="588"/>
      <c r="V844" s="588"/>
      <c r="W844" s="588"/>
    </row>
    <row r="845" spans="1:23" ht="18" customHeight="1">
      <c r="A845" s="596"/>
      <c r="B845" s="595"/>
      <c r="C845" s="594" t="s">
        <v>1586</v>
      </c>
      <c r="D845" s="593">
        <v>1446</v>
      </c>
      <c r="E845" s="593">
        <v>873</v>
      </c>
      <c r="F845" s="593">
        <v>349</v>
      </c>
      <c r="G845" s="593">
        <v>25</v>
      </c>
      <c r="H845" s="593">
        <v>456</v>
      </c>
      <c r="I845" s="593">
        <v>43</v>
      </c>
      <c r="J845" s="593">
        <v>573</v>
      </c>
      <c r="K845" s="593">
        <v>39</v>
      </c>
      <c r="L845" s="593">
        <v>360</v>
      </c>
      <c r="M845" s="593">
        <v>174</v>
      </c>
      <c r="O845" s="588"/>
      <c r="P845" s="588"/>
      <c r="Q845" s="588"/>
      <c r="R845" s="588"/>
      <c r="S845" s="588"/>
      <c r="T845" s="588"/>
      <c r="U845" s="588"/>
      <c r="V845" s="588"/>
      <c r="W845" s="588"/>
    </row>
    <row r="846" spans="1:23" ht="9" customHeight="1">
      <c r="A846" s="596"/>
      <c r="B846" s="595" t="s">
        <v>820</v>
      </c>
      <c r="C846" s="597" t="s">
        <v>1588</v>
      </c>
      <c r="D846" s="598">
        <v>1873</v>
      </c>
      <c r="E846" s="598">
        <v>959</v>
      </c>
      <c r="F846" s="598">
        <v>303</v>
      </c>
      <c r="G846" s="598">
        <v>33</v>
      </c>
      <c r="H846" s="598">
        <v>571</v>
      </c>
      <c r="I846" s="598">
        <v>52</v>
      </c>
      <c r="J846" s="598">
        <v>914</v>
      </c>
      <c r="K846" s="598">
        <v>12</v>
      </c>
      <c r="L846" s="598">
        <v>649</v>
      </c>
      <c r="M846" s="598">
        <v>253</v>
      </c>
      <c r="O846" s="588"/>
      <c r="P846" s="588"/>
      <c r="Q846" s="588"/>
      <c r="R846" s="588"/>
      <c r="S846" s="588"/>
      <c r="T846" s="588"/>
      <c r="U846" s="588"/>
      <c r="V846" s="588"/>
      <c r="W846" s="588"/>
    </row>
    <row r="847" spans="1:23" ht="9" customHeight="1">
      <c r="A847" s="596"/>
      <c r="B847" s="595"/>
      <c r="C847" s="597" t="s">
        <v>1587</v>
      </c>
      <c r="D847" s="593">
        <v>952</v>
      </c>
      <c r="E847" s="593">
        <v>429</v>
      </c>
      <c r="F847" s="593">
        <v>77</v>
      </c>
      <c r="G847" s="593">
        <v>10</v>
      </c>
      <c r="H847" s="593">
        <v>315</v>
      </c>
      <c r="I847" s="593">
        <v>27</v>
      </c>
      <c r="J847" s="593">
        <v>523</v>
      </c>
      <c r="K847" s="593">
        <v>5</v>
      </c>
      <c r="L847" s="593">
        <v>308</v>
      </c>
      <c r="M847" s="593">
        <v>210</v>
      </c>
      <c r="O847" s="588"/>
      <c r="P847" s="588"/>
      <c r="Q847" s="588"/>
      <c r="R847" s="588"/>
      <c r="S847" s="588"/>
      <c r="T847" s="588"/>
      <c r="U847" s="588"/>
      <c r="V847" s="588"/>
      <c r="W847" s="588"/>
    </row>
    <row r="848" spans="1:23" ht="18" customHeight="1">
      <c r="A848" s="596"/>
      <c r="B848" s="595"/>
      <c r="C848" s="594" t="s">
        <v>1586</v>
      </c>
      <c r="D848" s="593">
        <v>2825</v>
      </c>
      <c r="E848" s="593">
        <v>1388</v>
      </c>
      <c r="F848" s="593">
        <v>380</v>
      </c>
      <c r="G848" s="593">
        <v>43</v>
      </c>
      <c r="H848" s="593">
        <v>886</v>
      </c>
      <c r="I848" s="593">
        <v>79</v>
      </c>
      <c r="J848" s="593">
        <v>1437</v>
      </c>
      <c r="K848" s="593">
        <v>17</v>
      </c>
      <c r="L848" s="593">
        <v>957</v>
      </c>
      <c r="M848" s="593">
        <v>463</v>
      </c>
      <c r="O848" s="588"/>
      <c r="P848" s="588"/>
      <c r="Q848" s="588"/>
      <c r="R848" s="588"/>
      <c r="S848" s="588"/>
      <c r="T848" s="588"/>
      <c r="U848" s="588"/>
      <c r="V848" s="588"/>
      <c r="W848" s="588"/>
    </row>
    <row r="849" spans="1:23" ht="9" customHeight="1">
      <c r="A849" s="596"/>
      <c r="B849" s="595" t="s">
        <v>819</v>
      </c>
      <c r="C849" s="597" t="s">
        <v>1588</v>
      </c>
      <c r="D849" s="598">
        <v>3235</v>
      </c>
      <c r="E849" s="598">
        <v>1905</v>
      </c>
      <c r="F849" s="598">
        <v>517</v>
      </c>
      <c r="G849" s="598">
        <v>31</v>
      </c>
      <c r="H849" s="598">
        <v>1279</v>
      </c>
      <c r="I849" s="598">
        <v>78</v>
      </c>
      <c r="J849" s="598">
        <v>1330</v>
      </c>
      <c r="K849" s="598">
        <v>22</v>
      </c>
      <c r="L849" s="598">
        <v>774</v>
      </c>
      <c r="M849" s="598">
        <v>534</v>
      </c>
      <c r="O849" s="588"/>
      <c r="P849" s="588"/>
      <c r="Q849" s="588"/>
      <c r="R849" s="588"/>
      <c r="S849" s="588"/>
      <c r="T849" s="588"/>
      <c r="U849" s="588"/>
      <c r="V849" s="588"/>
      <c r="W849" s="588"/>
    </row>
    <row r="850" spans="1:23" ht="9" customHeight="1">
      <c r="A850" s="596"/>
      <c r="B850" s="595"/>
      <c r="C850" s="597" t="s">
        <v>1587</v>
      </c>
      <c r="D850" s="593">
        <v>2362</v>
      </c>
      <c r="E850" s="593">
        <v>1262</v>
      </c>
      <c r="F850" s="593">
        <v>235</v>
      </c>
      <c r="G850" s="593">
        <v>19</v>
      </c>
      <c r="H850" s="593">
        <v>955</v>
      </c>
      <c r="I850" s="593">
        <v>53</v>
      </c>
      <c r="J850" s="593">
        <v>1100</v>
      </c>
      <c r="K850" s="593">
        <v>5</v>
      </c>
      <c r="L850" s="593">
        <v>472</v>
      </c>
      <c r="M850" s="593">
        <v>623</v>
      </c>
      <c r="O850" s="588"/>
      <c r="P850" s="588"/>
      <c r="Q850" s="588"/>
      <c r="R850" s="588"/>
      <c r="S850" s="588"/>
      <c r="T850" s="588"/>
      <c r="U850" s="588"/>
      <c r="V850" s="588"/>
      <c r="W850" s="588"/>
    </row>
    <row r="851" spans="1:23" ht="18" customHeight="1">
      <c r="A851" s="596"/>
      <c r="B851" s="595"/>
      <c r="C851" s="594" t="s">
        <v>1586</v>
      </c>
      <c r="D851" s="593">
        <v>5597</v>
      </c>
      <c r="E851" s="593">
        <v>3167</v>
      </c>
      <c r="F851" s="593">
        <v>752</v>
      </c>
      <c r="G851" s="593">
        <v>50</v>
      </c>
      <c r="H851" s="593">
        <v>2234</v>
      </c>
      <c r="I851" s="593">
        <v>131</v>
      </c>
      <c r="J851" s="593">
        <v>2430</v>
      </c>
      <c r="K851" s="593">
        <v>27</v>
      </c>
      <c r="L851" s="593">
        <v>1246</v>
      </c>
      <c r="M851" s="593">
        <v>1157</v>
      </c>
      <c r="O851" s="588"/>
      <c r="P851" s="588"/>
      <c r="Q851" s="588"/>
      <c r="R851" s="588"/>
      <c r="S851" s="588"/>
      <c r="T851" s="588"/>
      <c r="U851" s="588"/>
      <c r="V851" s="588"/>
      <c r="W851" s="588"/>
    </row>
    <row r="852" spans="1:23" s="588" customFormat="1" ht="18" customHeight="1">
      <c r="B852" s="592" t="s">
        <v>1635</v>
      </c>
      <c r="C852" s="602" t="s">
        <v>1588</v>
      </c>
      <c r="D852" s="598">
        <v>175</v>
      </c>
      <c r="E852" s="598">
        <v>85</v>
      </c>
      <c r="F852" s="598">
        <v>56</v>
      </c>
      <c r="G852" s="598">
        <v>1</v>
      </c>
      <c r="H852" s="598">
        <v>25</v>
      </c>
      <c r="I852" s="598">
        <v>3</v>
      </c>
      <c r="J852" s="598">
        <v>90</v>
      </c>
      <c r="K852" s="598">
        <v>0</v>
      </c>
      <c r="L852" s="598">
        <v>83</v>
      </c>
      <c r="M852" s="598">
        <v>7</v>
      </c>
    </row>
    <row r="853" spans="1:23" ht="9" customHeight="1">
      <c r="A853" s="596"/>
      <c r="B853" s="595"/>
      <c r="C853" s="597" t="s">
        <v>1587</v>
      </c>
      <c r="D853" s="593">
        <v>172</v>
      </c>
      <c r="E853" s="593">
        <v>92</v>
      </c>
      <c r="F853" s="593">
        <v>34</v>
      </c>
      <c r="G853" s="593">
        <v>1</v>
      </c>
      <c r="H853" s="593">
        <v>54</v>
      </c>
      <c r="I853" s="593">
        <v>3</v>
      </c>
      <c r="J853" s="593">
        <v>80</v>
      </c>
      <c r="K853" s="593">
        <v>0</v>
      </c>
      <c r="L853" s="593">
        <v>58</v>
      </c>
      <c r="M853" s="593">
        <v>22</v>
      </c>
      <c r="O853" s="588"/>
      <c r="P853" s="588"/>
      <c r="Q853" s="588"/>
      <c r="R853" s="588"/>
      <c r="S853" s="588"/>
      <c r="T853" s="588"/>
      <c r="U853" s="588"/>
      <c r="V853" s="588"/>
      <c r="W853" s="588"/>
    </row>
    <row r="854" spans="1:23" ht="18" customHeight="1">
      <c r="A854" s="596"/>
      <c r="B854" s="595"/>
      <c r="C854" s="594" t="s">
        <v>1586</v>
      </c>
      <c r="D854" s="593">
        <v>347</v>
      </c>
      <c r="E854" s="593">
        <v>177</v>
      </c>
      <c r="F854" s="593">
        <v>90</v>
      </c>
      <c r="G854" s="593">
        <v>2</v>
      </c>
      <c r="H854" s="593">
        <v>79</v>
      </c>
      <c r="I854" s="593">
        <v>6</v>
      </c>
      <c r="J854" s="593">
        <v>170</v>
      </c>
      <c r="K854" s="593">
        <v>0</v>
      </c>
      <c r="L854" s="593">
        <v>141</v>
      </c>
      <c r="M854" s="593">
        <v>29</v>
      </c>
      <c r="O854" s="588"/>
      <c r="P854" s="588"/>
      <c r="Q854" s="588"/>
      <c r="R854" s="588"/>
      <c r="S854" s="588"/>
      <c r="T854" s="588"/>
      <c r="U854" s="588"/>
      <c r="V854" s="588"/>
      <c r="W854" s="588"/>
    </row>
    <row r="855" spans="1:23" s="588" customFormat="1" ht="27" customHeight="1">
      <c r="B855" s="592" t="s">
        <v>1634</v>
      </c>
      <c r="C855" s="602" t="s">
        <v>1588</v>
      </c>
      <c r="D855" s="598">
        <v>1377</v>
      </c>
      <c r="E855" s="598">
        <v>710</v>
      </c>
      <c r="F855" s="598">
        <v>141</v>
      </c>
      <c r="G855" s="598">
        <v>10</v>
      </c>
      <c r="H855" s="598">
        <v>438</v>
      </c>
      <c r="I855" s="598">
        <v>121</v>
      </c>
      <c r="J855" s="598">
        <v>667</v>
      </c>
      <c r="K855" s="598">
        <v>13</v>
      </c>
      <c r="L855" s="598">
        <v>517</v>
      </c>
      <c r="M855" s="598">
        <v>137</v>
      </c>
    </row>
    <row r="856" spans="1:23" ht="9" customHeight="1">
      <c r="A856" s="596"/>
      <c r="B856" s="595"/>
      <c r="C856" s="597" t="s">
        <v>1587</v>
      </c>
      <c r="D856" s="593">
        <v>2136</v>
      </c>
      <c r="E856" s="593">
        <v>984</v>
      </c>
      <c r="F856" s="593">
        <v>113</v>
      </c>
      <c r="G856" s="593">
        <v>15</v>
      </c>
      <c r="H856" s="593">
        <v>607</v>
      </c>
      <c r="I856" s="593">
        <v>249</v>
      </c>
      <c r="J856" s="593">
        <v>1152</v>
      </c>
      <c r="K856" s="593">
        <v>0</v>
      </c>
      <c r="L856" s="593">
        <v>786</v>
      </c>
      <c r="M856" s="593">
        <v>366</v>
      </c>
      <c r="O856" s="588"/>
      <c r="P856" s="588"/>
      <c r="Q856" s="588"/>
      <c r="R856" s="588"/>
      <c r="S856" s="588"/>
      <c r="T856" s="588"/>
      <c r="U856" s="588"/>
      <c r="V856" s="588"/>
      <c r="W856" s="588"/>
    </row>
    <row r="857" spans="1:23" ht="18" customHeight="1">
      <c r="A857" s="596"/>
      <c r="B857" s="595"/>
      <c r="C857" s="594" t="s">
        <v>1586</v>
      </c>
      <c r="D857" s="598">
        <v>3513</v>
      </c>
      <c r="E857" s="598">
        <v>1694</v>
      </c>
      <c r="F857" s="598">
        <v>254</v>
      </c>
      <c r="G857" s="598">
        <v>25</v>
      </c>
      <c r="H857" s="598">
        <v>1045</v>
      </c>
      <c r="I857" s="598">
        <v>370</v>
      </c>
      <c r="J857" s="598">
        <v>1819</v>
      </c>
      <c r="K857" s="598">
        <v>13</v>
      </c>
      <c r="L857" s="598">
        <v>1303</v>
      </c>
      <c r="M857" s="598">
        <v>503</v>
      </c>
      <c r="O857" s="588"/>
      <c r="P857" s="588"/>
      <c r="Q857" s="588"/>
      <c r="R857" s="588"/>
      <c r="S857" s="588"/>
      <c r="T857" s="588"/>
      <c r="U857" s="588"/>
      <c r="V857" s="588"/>
      <c r="W857" s="588"/>
    </row>
    <row r="858" spans="1:23" s="588" customFormat="1" ht="18" customHeight="1">
      <c r="B858" s="592" t="s">
        <v>1633</v>
      </c>
      <c r="C858" s="602" t="s">
        <v>1588</v>
      </c>
      <c r="D858" s="593">
        <v>546</v>
      </c>
      <c r="E858" s="593">
        <v>304</v>
      </c>
      <c r="F858" s="593">
        <v>91</v>
      </c>
      <c r="G858" s="593">
        <v>7</v>
      </c>
      <c r="H858" s="593">
        <v>165</v>
      </c>
      <c r="I858" s="593">
        <v>41</v>
      </c>
      <c r="J858" s="593">
        <v>242</v>
      </c>
      <c r="K858" s="593">
        <v>2</v>
      </c>
      <c r="L858" s="593">
        <v>197</v>
      </c>
      <c r="M858" s="593">
        <v>43</v>
      </c>
    </row>
    <row r="859" spans="1:23" ht="9" customHeight="1">
      <c r="A859" s="596"/>
      <c r="B859" s="595"/>
      <c r="C859" s="597" t="s">
        <v>1587</v>
      </c>
      <c r="D859" s="593">
        <v>385</v>
      </c>
      <c r="E859" s="593">
        <v>201</v>
      </c>
      <c r="F859" s="593">
        <v>28</v>
      </c>
      <c r="G859" s="593">
        <v>0</v>
      </c>
      <c r="H859" s="593">
        <v>150</v>
      </c>
      <c r="I859" s="593">
        <v>23</v>
      </c>
      <c r="J859" s="593">
        <v>184</v>
      </c>
      <c r="K859" s="593">
        <v>0</v>
      </c>
      <c r="L859" s="593">
        <v>124</v>
      </c>
      <c r="M859" s="593">
        <v>60</v>
      </c>
      <c r="O859" s="588"/>
      <c r="P859" s="588"/>
      <c r="Q859" s="588"/>
      <c r="R859" s="588"/>
      <c r="S859" s="588"/>
      <c r="T859" s="588"/>
      <c r="U859" s="588"/>
      <c r="V859" s="588"/>
      <c r="W859" s="588"/>
    </row>
    <row r="860" spans="1:23" ht="18" customHeight="1">
      <c r="A860" s="596"/>
      <c r="B860" s="595"/>
      <c r="C860" s="594" t="s">
        <v>1586</v>
      </c>
      <c r="D860" s="598">
        <v>931</v>
      </c>
      <c r="E860" s="598">
        <v>505</v>
      </c>
      <c r="F860" s="598">
        <v>119</v>
      </c>
      <c r="G860" s="598">
        <v>7</v>
      </c>
      <c r="H860" s="598">
        <v>315</v>
      </c>
      <c r="I860" s="598">
        <v>64</v>
      </c>
      <c r="J860" s="598">
        <v>426</v>
      </c>
      <c r="K860" s="598">
        <v>2</v>
      </c>
      <c r="L860" s="598">
        <v>321</v>
      </c>
      <c r="M860" s="598">
        <v>103</v>
      </c>
      <c r="O860" s="588"/>
      <c r="P860" s="588"/>
      <c r="Q860" s="588"/>
      <c r="R860" s="588"/>
      <c r="S860" s="588"/>
      <c r="T860" s="588"/>
      <c r="U860" s="588"/>
      <c r="V860" s="588"/>
      <c r="W860" s="588"/>
    </row>
    <row r="861" spans="1:23" ht="46.5" customHeight="1">
      <c r="A861" s="596"/>
      <c r="B861" s="595"/>
      <c r="C861" s="594"/>
      <c r="D861" s="598"/>
      <c r="E861" s="598"/>
      <c r="F861" s="598"/>
      <c r="G861" s="598"/>
      <c r="H861" s="598"/>
      <c r="I861" s="598"/>
      <c r="J861" s="598"/>
      <c r="K861" s="598"/>
      <c r="L861" s="598"/>
      <c r="M861" s="598"/>
      <c r="O861" s="588"/>
      <c r="P861" s="588"/>
      <c r="Q861" s="588"/>
      <c r="R861" s="588"/>
      <c r="S861" s="588"/>
      <c r="T861" s="588"/>
      <c r="U861" s="588"/>
      <c r="V861" s="588"/>
      <c r="W861" s="588"/>
    </row>
    <row r="862" spans="1:23" s="588" customFormat="1" ht="9" customHeight="1">
      <c r="A862" s="589" t="s">
        <v>51</v>
      </c>
      <c r="B862" s="592"/>
      <c r="C862" s="591"/>
      <c r="D862" s="590"/>
      <c r="E862" s="590"/>
      <c r="F862" s="590"/>
      <c r="G862" s="590"/>
      <c r="H862" s="590"/>
      <c r="I862" s="590"/>
      <c r="J862" s="590"/>
      <c r="K862" s="590"/>
      <c r="L862" s="590"/>
      <c r="M862" s="590"/>
    </row>
    <row r="863" spans="1:23" ht="12.75" customHeight="1">
      <c r="A863" s="596"/>
      <c r="B863" s="595"/>
      <c r="C863" s="597"/>
      <c r="D863" s="606" t="s">
        <v>839</v>
      </c>
      <c r="E863" s="593"/>
      <c r="F863" s="593"/>
      <c r="G863" s="593"/>
      <c r="H863" s="593"/>
      <c r="I863" s="593"/>
      <c r="J863" s="593"/>
      <c r="K863" s="593"/>
      <c r="L863" s="593"/>
      <c r="M863" s="593"/>
      <c r="O863" s="588"/>
      <c r="P863" s="588"/>
      <c r="Q863" s="588"/>
      <c r="R863" s="588"/>
      <c r="S863" s="588"/>
      <c r="T863" s="588"/>
      <c r="U863" s="588"/>
      <c r="V863" s="588"/>
      <c r="W863" s="588"/>
    </row>
    <row r="864" spans="1:23" ht="9" customHeight="1">
      <c r="A864" s="596"/>
      <c r="B864" s="595"/>
      <c r="C864" s="597"/>
      <c r="D864" s="606"/>
      <c r="E864" s="593"/>
      <c r="F864" s="593"/>
      <c r="G864" s="593"/>
      <c r="H864" s="593"/>
      <c r="I864" s="593"/>
      <c r="J864" s="593"/>
      <c r="K864" s="593"/>
      <c r="L864" s="593"/>
      <c r="M864" s="593"/>
      <c r="O864" s="588"/>
      <c r="P864" s="588"/>
      <c r="Q864" s="588"/>
      <c r="R864" s="588"/>
      <c r="S864" s="588"/>
      <c r="T864" s="588"/>
      <c r="U864" s="588"/>
      <c r="V864" s="588"/>
      <c r="W864" s="588"/>
    </row>
    <row r="865" spans="1:23" s="588" customFormat="1" ht="27" customHeight="1">
      <c r="B865" s="592" t="s">
        <v>1632</v>
      </c>
      <c r="C865" s="602" t="s">
        <v>1588</v>
      </c>
      <c r="D865" s="598">
        <v>2197</v>
      </c>
      <c r="E865" s="598">
        <v>1304</v>
      </c>
      <c r="F865" s="598">
        <v>382</v>
      </c>
      <c r="G865" s="598">
        <v>19</v>
      </c>
      <c r="H865" s="598">
        <v>743</v>
      </c>
      <c r="I865" s="598">
        <v>160</v>
      </c>
      <c r="J865" s="598">
        <v>893</v>
      </c>
      <c r="K865" s="598">
        <v>11</v>
      </c>
      <c r="L865" s="598">
        <v>621</v>
      </c>
      <c r="M865" s="598">
        <v>261</v>
      </c>
    </row>
    <row r="866" spans="1:23" ht="9" customHeight="1">
      <c r="A866" s="596"/>
      <c r="B866" s="595"/>
      <c r="C866" s="597" t="s">
        <v>1587</v>
      </c>
      <c r="D866" s="593">
        <v>3375</v>
      </c>
      <c r="E866" s="593">
        <v>1907</v>
      </c>
      <c r="F866" s="593">
        <v>306</v>
      </c>
      <c r="G866" s="593">
        <v>28</v>
      </c>
      <c r="H866" s="593">
        <v>1277</v>
      </c>
      <c r="I866" s="593">
        <v>296</v>
      </c>
      <c r="J866" s="593">
        <v>1468</v>
      </c>
      <c r="K866" s="593">
        <v>11</v>
      </c>
      <c r="L866" s="593">
        <v>813</v>
      </c>
      <c r="M866" s="593">
        <v>644</v>
      </c>
      <c r="O866" s="588"/>
      <c r="P866" s="588"/>
      <c r="Q866" s="588"/>
      <c r="R866" s="588"/>
      <c r="S866" s="588"/>
      <c r="T866" s="588"/>
      <c r="U866" s="588"/>
      <c r="V866" s="588"/>
      <c r="W866" s="588"/>
    </row>
    <row r="867" spans="1:23" ht="18" customHeight="1">
      <c r="A867" s="596"/>
      <c r="B867" s="595"/>
      <c r="C867" s="594" t="s">
        <v>1586</v>
      </c>
      <c r="D867" s="593">
        <v>5572</v>
      </c>
      <c r="E867" s="593">
        <v>3211</v>
      </c>
      <c r="F867" s="593">
        <v>688</v>
      </c>
      <c r="G867" s="593">
        <v>47</v>
      </c>
      <c r="H867" s="593">
        <v>2020</v>
      </c>
      <c r="I867" s="593">
        <v>456</v>
      </c>
      <c r="J867" s="593">
        <v>2361</v>
      </c>
      <c r="K867" s="593">
        <v>22</v>
      </c>
      <c r="L867" s="593">
        <v>1434</v>
      </c>
      <c r="M867" s="593">
        <v>905</v>
      </c>
      <c r="O867" s="588"/>
      <c r="P867" s="588"/>
      <c r="Q867" s="588"/>
      <c r="R867" s="588"/>
      <c r="S867" s="588"/>
      <c r="T867" s="588"/>
      <c r="U867" s="588"/>
      <c r="V867" s="588"/>
      <c r="W867" s="588"/>
    </row>
    <row r="868" spans="1:23" ht="9" customHeight="1">
      <c r="A868" s="596"/>
      <c r="B868" s="595" t="s">
        <v>812</v>
      </c>
      <c r="C868" s="597" t="s">
        <v>1588</v>
      </c>
      <c r="D868" s="598">
        <v>1192</v>
      </c>
      <c r="E868" s="598">
        <v>722</v>
      </c>
      <c r="F868" s="598">
        <v>207</v>
      </c>
      <c r="G868" s="598">
        <v>8</v>
      </c>
      <c r="H868" s="598">
        <v>350</v>
      </c>
      <c r="I868" s="598">
        <v>157</v>
      </c>
      <c r="J868" s="598">
        <v>470</v>
      </c>
      <c r="K868" s="598">
        <v>5</v>
      </c>
      <c r="L868" s="598">
        <v>361</v>
      </c>
      <c r="M868" s="598">
        <v>104</v>
      </c>
      <c r="O868" s="588"/>
      <c r="P868" s="588"/>
      <c r="Q868" s="588"/>
      <c r="R868" s="588"/>
      <c r="S868" s="588"/>
      <c r="T868" s="588"/>
      <c r="U868" s="588"/>
      <c r="V868" s="588"/>
      <c r="W868" s="588"/>
    </row>
    <row r="869" spans="1:23" ht="9" customHeight="1">
      <c r="A869" s="596"/>
      <c r="B869" s="595"/>
      <c r="C869" s="597" t="s">
        <v>1587</v>
      </c>
      <c r="D869" s="593">
        <v>1995</v>
      </c>
      <c r="E869" s="593">
        <v>1143</v>
      </c>
      <c r="F869" s="593">
        <v>200</v>
      </c>
      <c r="G869" s="593">
        <v>22</v>
      </c>
      <c r="H869" s="593">
        <v>682</v>
      </c>
      <c r="I869" s="593">
        <v>239</v>
      </c>
      <c r="J869" s="593">
        <v>852</v>
      </c>
      <c r="K869" s="593">
        <v>0</v>
      </c>
      <c r="L869" s="593">
        <v>557</v>
      </c>
      <c r="M869" s="593">
        <v>295</v>
      </c>
      <c r="O869" s="588"/>
      <c r="P869" s="588"/>
      <c r="Q869" s="588"/>
      <c r="R869" s="588"/>
      <c r="S869" s="588"/>
      <c r="T869" s="588"/>
      <c r="U869" s="588"/>
      <c r="V869" s="588"/>
      <c r="W869" s="588"/>
    </row>
    <row r="870" spans="1:23" ht="18" customHeight="1">
      <c r="A870" s="596"/>
      <c r="B870" s="595"/>
      <c r="C870" s="594" t="s">
        <v>1586</v>
      </c>
      <c r="D870" s="593">
        <v>3187</v>
      </c>
      <c r="E870" s="593">
        <v>1865</v>
      </c>
      <c r="F870" s="593">
        <v>407</v>
      </c>
      <c r="G870" s="593">
        <v>30</v>
      </c>
      <c r="H870" s="593">
        <v>1032</v>
      </c>
      <c r="I870" s="593">
        <v>396</v>
      </c>
      <c r="J870" s="593">
        <v>1322</v>
      </c>
      <c r="K870" s="593">
        <v>5</v>
      </c>
      <c r="L870" s="593">
        <v>918</v>
      </c>
      <c r="M870" s="593">
        <v>399</v>
      </c>
      <c r="O870" s="588"/>
      <c r="P870" s="588"/>
      <c r="Q870" s="588"/>
      <c r="R870" s="588"/>
      <c r="S870" s="588"/>
      <c r="T870" s="588"/>
      <c r="U870" s="588"/>
      <c r="V870" s="588"/>
      <c r="W870" s="588"/>
    </row>
    <row r="871" spans="1:23" ht="9" customHeight="1">
      <c r="A871" s="596"/>
      <c r="B871" s="595" t="s">
        <v>811</v>
      </c>
      <c r="C871" s="597" t="s">
        <v>1588</v>
      </c>
      <c r="D871" s="598">
        <v>708</v>
      </c>
      <c r="E871" s="598">
        <v>458</v>
      </c>
      <c r="F871" s="598">
        <v>147</v>
      </c>
      <c r="G871" s="598">
        <v>6</v>
      </c>
      <c r="H871" s="598">
        <v>212</v>
      </c>
      <c r="I871" s="598">
        <v>93</v>
      </c>
      <c r="J871" s="598">
        <v>250</v>
      </c>
      <c r="K871" s="598">
        <v>2</v>
      </c>
      <c r="L871" s="598">
        <v>189</v>
      </c>
      <c r="M871" s="598">
        <v>59</v>
      </c>
      <c r="O871" s="588"/>
      <c r="P871" s="588"/>
      <c r="Q871" s="588"/>
      <c r="R871" s="588"/>
      <c r="S871" s="588"/>
      <c r="T871" s="588"/>
      <c r="U871" s="588"/>
      <c r="V871" s="588"/>
      <c r="W871" s="588"/>
    </row>
    <row r="872" spans="1:23" ht="9" customHeight="1">
      <c r="A872" s="596"/>
      <c r="B872" s="595"/>
      <c r="C872" s="597" t="s">
        <v>1587</v>
      </c>
      <c r="D872" s="593">
        <v>1560</v>
      </c>
      <c r="E872" s="593">
        <v>893</v>
      </c>
      <c r="F872" s="593">
        <v>129</v>
      </c>
      <c r="G872" s="593">
        <v>13</v>
      </c>
      <c r="H872" s="593">
        <v>478</v>
      </c>
      <c r="I872" s="593">
        <v>273</v>
      </c>
      <c r="J872" s="593">
        <v>667</v>
      </c>
      <c r="K872" s="593">
        <v>1</v>
      </c>
      <c r="L872" s="593">
        <v>447</v>
      </c>
      <c r="M872" s="593">
        <v>219</v>
      </c>
      <c r="O872" s="588"/>
      <c r="P872" s="588"/>
      <c r="Q872" s="588"/>
      <c r="R872" s="588"/>
      <c r="S872" s="588"/>
      <c r="T872" s="588"/>
      <c r="U872" s="588"/>
      <c r="V872" s="588"/>
      <c r="W872" s="588"/>
    </row>
    <row r="873" spans="1:23" ht="18" customHeight="1">
      <c r="A873" s="596"/>
      <c r="B873" s="595"/>
      <c r="C873" s="594" t="s">
        <v>1586</v>
      </c>
      <c r="D873" s="593">
        <v>2268</v>
      </c>
      <c r="E873" s="593">
        <v>1351</v>
      </c>
      <c r="F873" s="593">
        <v>276</v>
      </c>
      <c r="G873" s="593">
        <v>19</v>
      </c>
      <c r="H873" s="593">
        <v>690</v>
      </c>
      <c r="I873" s="593">
        <v>366</v>
      </c>
      <c r="J873" s="593">
        <v>917</v>
      </c>
      <c r="K873" s="593">
        <v>3</v>
      </c>
      <c r="L873" s="593">
        <v>636</v>
      </c>
      <c r="M873" s="593">
        <v>278</v>
      </c>
      <c r="O873" s="588"/>
      <c r="P873" s="588"/>
      <c r="Q873" s="588"/>
      <c r="R873" s="588"/>
      <c r="S873" s="588"/>
      <c r="T873" s="588"/>
      <c r="U873" s="588"/>
      <c r="V873" s="588"/>
      <c r="W873" s="588"/>
    </row>
    <row r="874" spans="1:23" s="588" customFormat="1" ht="18" customHeight="1">
      <c r="B874" s="592" t="s">
        <v>1631</v>
      </c>
      <c r="C874" s="602" t="s">
        <v>1588</v>
      </c>
      <c r="D874" s="598">
        <v>228</v>
      </c>
      <c r="E874" s="598">
        <v>150</v>
      </c>
      <c r="F874" s="598">
        <v>53</v>
      </c>
      <c r="G874" s="598">
        <v>1</v>
      </c>
      <c r="H874" s="598">
        <v>67</v>
      </c>
      <c r="I874" s="598">
        <v>29</v>
      </c>
      <c r="J874" s="598">
        <v>78</v>
      </c>
      <c r="K874" s="598">
        <v>2</v>
      </c>
      <c r="L874" s="598">
        <v>41</v>
      </c>
      <c r="M874" s="598">
        <v>35</v>
      </c>
    </row>
    <row r="875" spans="1:23" ht="9" customHeight="1">
      <c r="A875" s="596"/>
      <c r="B875" s="595"/>
      <c r="C875" s="597" t="s">
        <v>1587</v>
      </c>
      <c r="D875" s="593">
        <v>526</v>
      </c>
      <c r="E875" s="593">
        <v>307</v>
      </c>
      <c r="F875" s="593">
        <v>41</v>
      </c>
      <c r="G875" s="593">
        <v>2</v>
      </c>
      <c r="H875" s="593">
        <v>177</v>
      </c>
      <c r="I875" s="593">
        <v>87</v>
      </c>
      <c r="J875" s="593">
        <v>219</v>
      </c>
      <c r="K875" s="593">
        <v>5</v>
      </c>
      <c r="L875" s="593">
        <v>126</v>
      </c>
      <c r="M875" s="593">
        <v>88</v>
      </c>
      <c r="O875" s="588"/>
      <c r="P875" s="588"/>
      <c r="Q875" s="588"/>
      <c r="R875" s="588"/>
      <c r="S875" s="588"/>
      <c r="T875" s="588"/>
      <c r="U875" s="588"/>
      <c r="V875" s="588"/>
      <c r="W875" s="588"/>
    </row>
    <row r="876" spans="1:23" ht="18" customHeight="1">
      <c r="A876" s="596"/>
      <c r="B876" s="595"/>
      <c r="C876" s="594" t="s">
        <v>1586</v>
      </c>
      <c r="D876" s="593">
        <v>754</v>
      </c>
      <c r="E876" s="593">
        <v>457</v>
      </c>
      <c r="F876" s="593">
        <v>94</v>
      </c>
      <c r="G876" s="593">
        <v>3</v>
      </c>
      <c r="H876" s="593">
        <v>244</v>
      </c>
      <c r="I876" s="593">
        <v>116</v>
      </c>
      <c r="J876" s="593">
        <v>297</v>
      </c>
      <c r="K876" s="593">
        <v>7</v>
      </c>
      <c r="L876" s="593">
        <v>167</v>
      </c>
      <c r="M876" s="593">
        <v>123</v>
      </c>
      <c r="O876" s="588"/>
      <c r="P876" s="588"/>
      <c r="Q876" s="588"/>
      <c r="R876" s="588"/>
      <c r="S876" s="588"/>
      <c r="T876" s="588"/>
      <c r="U876" s="588"/>
      <c r="V876" s="588"/>
      <c r="W876" s="588"/>
    </row>
    <row r="877" spans="1:23" s="588" customFormat="1" ht="27" customHeight="1">
      <c r="B877" s="592" t="s">
        <v>1630</v>
      </c>
      <c r="C877" s="602" t="s">
        <v>1588</v>
      </c>
      <c r="D877" s="598">
        <v>1045</v>
      </c>
      <c r="E877" s="598">
        <v>679</v>
      </c>
      <c r="F877" s="598">
        <v>203</v>
      </c>
      <c r="G877" s="598">
        <v>10</v>
      </c>
      <c r="H877" s="598">
        <v>389</v>
      </c>
      <c r="I877" s="598">
        <v>77</v>
      </c>
      <c r="J877" s="598">
        <v>366</v>
      </c>
      <c r="K877" s="598">
        <v>2</v>
      </c>
      <c r="L877" s="598">
        <v>222</v>
      </c>
      <c r="M877" s="598">
        <v>142</v>
      </c>
    </row>
    <row r="878" spans="1:23" ht="9" customHeight="1">
      <c r="A878" s="596"/>
      <c r="B878" s="595"/>
      <c r="C878" s="597" t="s">
        <v>1587</v>
      </c>
      <c r="D878" s="593">
        <v>1254</v>
      </c>
      <c r="E878" s="593">
        <v>697</v>
      </c>
      <c r="F878" s="593">
        <v>122</v>
      </c>
      <c r="G878" s="593">
        <v>12</v>
      </c>
      <c r="H878" s="593">
        <v>469</v>
      </c>
      <c r="I878" s="593">
        <v>94</v>
      </c>
      <c r="J878" s="593">
        <v>557</v>
      </c>
      <c r="K878" s="593">
        <v>2</v>
      </c>
      <c r="L878" s="593">
        <v>327</v>
      </c>
      <c r="M878" s="593">
        <v>228</v>
      </c>
      <c r="O878" s="588"/>
      <c r="P878" s="588"/>
      <c r="Q878" s="588"/>
      <c r="R878" s="588"/>
      <c r="S878" s="588"/>
      <c r="T878" s="588"/>
      <c r="U878" s="588"/>
      <c r="V878" s="588"/>
      <c r="W878" s="588"/>
    </row>
    <row r="879" spans="1:23" ht="18" customHeight="1">
      <c r="A879" s="596"/>
      <c r="B879" s="595"/>
      <c r="C879" s="594" t="s">
        <v>1586</v>
      </c>
      <c r="D879" s="593">
        <v>2299</v>
      </c>
      <c r="E879" s="593">
        <v>1376</v>
      </c>
      <c r="F879" s="593">
        <v>325</v>
      </c>
      <c r="G879" s="593">
        <v>22</v>
      </c>
      <c r="H879" s="593">
        <v>858</v>
      </c>
      <c r="I879" s="593">
        <v>171</v>
      </c>
      <c r="J879" s="593">
        <v>923</v>
      </c>
      <c r="K879" s="593">
        <v>4</v>
      </c>
      <c r="L879" s="593">
        <v>549</v>
      </c>
      <c r="M879" s="593">
        <v>370</v>
      </c>
      <c r="O879" s="588"/>
      <c r="P879" s="588"/>
      <c r="Q879" s="588"/>
      <c r="R879" s="588"/>
      <c r="S879" s="588"/>
      <c r="T879" s="588"/>
      <c r="U879" s="588"/>
      <c r="V879" s="588"/>
      <c r="W879" s="588"/>
    </row>
    <row r="880" spans="1:23" ht="9" customHeight="1">
      <c r="A880" s="596"/>
      <c r="B880" s="595" t="s">
        <v>807</v>
      </c>
      <c r="C880" s="597" t="s">
        <v>1588</v>
      </c>
      <c r="D880" s="598">
        <v>369</v>
      </c>
      <c r="E880" s="598">
        <v>198</v>
      </c>
      <c r="F880" s="598">
        <v>69</v>
      </c>
      <c r="G880" s="598">
        <v>1</v>
      </c>
      <c r="H880" s="598">
        <v>118</v>
      </c>
      <c r="I880" s="598">
        <v>10</v>
      </c>
      <c r="J880" s="598">
        <v>171</v>
      </c>
      <c r="K880" s="598">
        <v>0</v>
      </c>
      <c r="L880" s="598">
        <v>131</v>
      </c>
      <c r="M880" s="598">
        <v>40</v>
      </c>
      <c r="O880" s="588"/>
      <c r="P880" s="588"/>
      <c r="Q880" s="588"/>
      <c r="R880" s="588"/>
      <c r="S880" s="588"/>
      <c r="T880" s="588"/>
      <c r="U880" s="588"/>
      <c r="V880" s="588"/>
      <c r="W880" s="588"/>
    </row>
    <row r="881" spans="1:23" ht="9" customHeight="1">
      <c r="A881" s="596"/>
      <c r="B881" s="595"/>
      <c r="C881" s="597" t="s">
        <v>1587</v>
      </c>
      <c r="D881" s="593">
        <v>573</v>
      </c>
      <c r="E881" s="593">
        <v>303</v>
      </c>
      <c r="F881" s="593">
        <v>66</v>
      </c>
      <c r="G881" s="593">
        <v>3</v>
      </c>
      <c r="H881" s="593">
        <v>233</v>
      </c>
      <c r="I881" s="593">
        <v>1</v>
      </c>
      <c r="J881" s="593">
        <v>270</v>
      </c>
      <c r="K881" s="593">
        <v>1</v>
      </c>
      <c r="L881" s="593">
        <v>176</v>
      </c>
      <c r="M881" s="593">
        <v>93</v>
      </c>
      <c r="O881" s="588"/>
      <c r="P881" s="588"/>
      <c r="Q881" s="588"/>
      <c r="R881" s="588"/>
      <c r="S881" s="588"/>
      <c r="T881" s="588"/>
      <c r="U881" s="588"/>
      <c r="V881" s="588"/>
      <c r="W881" s="588"/>
    </row>
    <row r="882" spans="1:23" ht="18" customHeight="1">
      <c r="A882" s="596"/>
      <c r="B882" s="595"/>
      <c r="C882" s="594" t="s">
        <v>1586</v>
      </c>
      <c r="D882" s="593">
        <v>942</v>
      </c>
      <c r="E882" s="593">
        <v>501</v>
      </c>
      <c r="F882" s="593">
        <v>135</v>
      </c>
      <c r="G882" s="593">
        <v>4</v>
      </c>
      <c r="H882" s="593">
        <v>351</v>
      </c>
      <c r="I882" s="593">
        <v>11</v>
      </c>
      <c r="J882" s="593">
        <v>441</v>
      </c>
      <c r="K882" s="593">
        <v>1</v>
      </c>
      <c r="L882" s="593">
        <v>307</v>
      </c>
      <c r="M882" s="593">
        <v>133</v>
      </c>
      <c r="O882" s="588"/>
      <c r="P882" s="588"/>
      <c r="Q882" s="588"/>
      <c r="R882" s="588"/>
      <c r="S882" s="588"/>
      <c r="T882" s="588"/>
      <c r="U882" s="588"/>
      <c r="V882" s="588"/>
      <c r="W882" s="588"/>
    </row>
    <row r="883" spans="1:23" ht="9" customHeight="1">
      <c r="A883" s="596"/>
      <c r="B883" s="595" t="s">
        <v>806</v>
      </c>
      <c r="C883" s="597" t="s">
        <v>1588</v>
      </c>
      <c r="D883" s="598">
        <v>2702</v>
      </c>
      <c r="E883" s="598">
        <v>1732</v>
      </c>
      <c r="F883" s="598">
        <v>544</v>
      </c>
      <c r="G883" s="598">
        <v>46</v>
      </c>
      <c r="H883" s="598">
        <v>1095</v>
      </c>
      <c r="I883" s="598">
        <v>47</v>
      </c>
      <c r="J883" s="598">
        <v>970</v>
      </c>
      <c r="K883" s="598">
        <v>28</v>
      </c>
      <c r="L883" s="598">
        <v>642</v>
      </c>
      <c r="M883" s="598">
        <v>300</v>
      </c>
      <c r="O883" s="588"/>
      <c r="P883" s="588"/>
      <c r="Q883" s="588"/>
      <c r="R883" s="588"/>
      <c r="S883" s="588"/>
      <c r="T883" s="588"/>
      <c r="U883" s="588"/>
      <c r="V883" s="588"/>
      <c r="W883" s="588"/>
    </row>
    <row r="884" spans="1:23" ht="9" customHeight="1">
      <c r="A884" s="596"/>
      <c r="B884" s="595"/>
      <c r="C884" s="597" t="s">
        <v>1587</v>
      </c>
      <c r="D884" s="593">
        <v>4216</v>
      </c>
      <c r="E884" s="593">
        <v>2520</v>
      </c>
      <c r="F884" s="593">
        <v>347</v>
      </c>
      <c r="G884" s="593">
        <v>48</v>
      </c>
      <c r="H884" s="593">
        <v>2033</v>
      </c>
      <c r="I884" s="593">
        <v>92</v>
      </c>
      <c r="J884" s="593">
        <v>1696</v>
      </c>
      <c r="K884" s="593">
        <v>6</v>
      </c>
      <c r="L884" s="593">
        <v>672</v>
      </c>
      <c r="M884" s="593">
        <v>1018</v>
      </c>
      <c r="O884" s="588"/>
      <c r="P884" s="588"/>
      <c r="Q884" s="588"/>
      <c r="R884" s="588"/>
      <c r="S884" s="588"/>
      <c r="T884" s="588"/>
      <c r="U884" s="588"/>
      <c r="V884" s="588"/>
      <c r="W884" s="588"/>
    </row>
    <row r="885" spans="1:23" ht="18" customHeight="1">
      <c r="A885" s="596"/>
      <c r="B885" s="595"/>
      <c r="C885" s="594" t="s">
        <v>1586</v>
      </c>
      <c r="D885" s="593">
        <v>6918</v>
      </c>
      <c r="E885" s="593">
        <v>4252</v>
      </c>
      <c r="F885" s="593">
        <v>891</v>
      </c>
      <c r="G885" s="593">
        <v>94</v>
      </c>
      <c r="H885" s="593">
        <v>3128</v>
      </c>
      <c r="I885" s="593">
        <v>139</v>
      </c>
      <c r="J885" s="593">
        <v>2666</v>
      </c>
      <c r="K885" s="593">
        <v>34</v>
      </c>
      <c r="L885" s="593">
        <v>1314</v>
      </c>
      <c r="M885" s="593">
        <v>1318</v>
      </c>
      <c r="O885" s="588"/>
      <c r="P885" s="588"/>
      <c r="Q885" s="588"/>
      <c r="R885" s="588"/>
      <c r="S885" s="588"/>
      <c r="T885" s="588"/>
      <c r="U885" s="588"/>
      <c r="V885" s="588"/>
      <c r="W885" s="588"/>
    </row>
    <row r="886" spans="1:23" ht="9" customHeight="1">
      <c r="A886" s="596"/>
      <c r="B886" s="595" t="s">
        <v>805</v>
      </c>
      <c r="C886" s="597" t="s">
        <v>1588</v>
      </c>
      <c r="D886" s="598">
        <v>2884</v>
      </c>
      <c r="E886" s="598">
        <v>1628</v>
      </c>
      <c r="F886" s="598">
        <v>451</v>
      </c>
      <c r="G886" s="598">
        <v>20</v>
      </c>
      <c r="H886" s="598">
        <v>958</v>
      </c>
      <c r="I886" s="598">
        <v>199</v>
      </c>
      <c r="J886" s="598">
        <v>1256</v>
      </c>
      <c r="K886" s="598">
        <v>19</v>
      </c>
      <c r="L886" s="598">
        <v>956</v>
      </c>
      <c r="M886" s="598">
        <v>281</v>
      </c>
      <c r="O886" s="588"/>
      <c r="P886" s="588"/>
      <c r="Q886" s="588"/>
      <c r="R886" s="588"/>
      <c r="S886" s="588"/>
      <c r="T886" s="588"/>
      <c r="U886" s="588"/>
      <c r="V886" s="588"/>
      <c r="W886" s="588"/>
    </row>
    <row r="887" spans="1:23" ht="9" customHeight="1">
      <c r="A887" s="596"/>
      <c r="B887" s="595"/>
      <c r="C887" s="597" t="s">
        <v>1587</v>
      </c>
      <c r="D887" s="593">
        <v>4518</v>
      </c>
      <c r="E887" s="593">
        <v>2636</v>
      </c>
      <c r="F887" s="593">
        <v>399</v>
      </c>
      <c r="G887" s="593">
        <v>23</v>
      </c>
      <c r="H887" s="593">
        <v>1891</v>
      </c>
      <c r="I887" s="593">
        <v>323</v>
      </c>
      <c r="J887" s="593">
        <v>1882</v>
      </c>
      <c r="K887" s="593">
        <v>11</v>
      </c>
      <c r="L887" s="593">
        <v>1129</v>
      </c>
      <c r="M887" s="593">
        <v>742</v>
      </c>
      <c r="O887" s="588"/>
      <c r="P887" s="588"/>
      <c r="Q887" s="588"/>
      <c r="R887" s="588"/>
      <c r="S887" s="588"/>
      <c r="T887" s="588"/>
      <c r="U887" s="588"/>
      <c r="V887" s="588"/>
      <c r="W887" s="588"/>
    </row>
    <row r="888" spans="1:23" ht="18" customHeight="1">
      <c r="A888" s="596"/>
      <c r="B888" s="595"/>
      <c r="C888" s="594" t="s">
        <v>1586</v>
      </c>
      <c r="D888" s="593">
        <v>7402</v>
      </c>
      <c r="E888" s="593">
        <v>4264</v>
      </c>
      <c r="F888" s="593">
        <v>850</v>
      </c>
      <c r="G888" s="593">
        <v>43</v>
      </c>
      <c r="H888" s="593">
        <v>2849</v>
      </c>
      <c r="I888" s="593">
        <v>522</v>
      </c>
      <c r="J888" s="593">
        <v>3138</v>
      </c>
      <c r="K888" s="593">
        <v>30</v>
      </c>
      <c r="L888" s="593">
        <v>2085</v>
      </c>
      <c r="M888" s="593">
        <v>1023</v>
      </c>
      <c r="O888" s="588"/>
      <c r="P888" s="588"/>
      <c r="Q888" s="588"/>
      <c r="R888" s="588"/>
      <c r="S888" s="588"/>
      <c r="T888" s="588"/>
      <c r="U888" s="588"/>
      <c r="V888" s="588"/>
      <c r="W888" s="588"/>
    </row>
    <row r="889" spans="1:23" ht="9" customHeight="1">
      <c r="A889" s="596"/>
      <c r="B889" s="595" t="s">
        <v>804</v>
      </c>
      <c r="C889" s="597" t="s">
        <v>1588</v>
      </c>
      <c r="D889" s="598">
        <v>496</v>
      </c>
      <c r="E889" s="598">
        <v>258</v>
      </c>
      <c r="F889" s="598">
        <v>88</v>
      </c>
      <c r="G889" s="598">
        <v>2</v>
      </c>
      <c r="H889" s="598">
        <v>108</v>
      </c>
      <c r="I889" s="598">
        <v>60</v>
      </c>
      <c r="J889" s="598">
        <v>238</v>
      </c>
      <c r="K889" s="598">
        <v>1</v>
      </c>
      <c r="L889" s="598">
        <v>211</v>
      </c>
      <c r="M889" s="598">
        <v>26</v>
      </c>
      <c r="O889" s="588"/>
      <c r="P889" s="588"/>
      <c r="Q889" s="588"/>
      <c r="R889" s="588"/>
      <c r="S889" s="588"/>
      <c r="T889" s="588"/>
      <c r="U889" s="588"/>
      <c r="V889" s="588"/>
      <c r="W889" s="588"/>
    </row>
    <row r="890" spans="1:23" ht="9" customHeight="1">
      <c r="A890" s="596"/>
      <c r="B890" s="595"/>
      <c r="C890" s="597" t="s">
        <v>1587</v>
      </c>
      <c r="D890" s="593">
        <v>887</v>
      </c>
      <c r="E890" s="593">
        <v>497</v>
      </c>
      <c r="F890" s="593">
        <v>77</v>
      </c>
      <c r="G890" s="593">
        <v>2</v>
      </c>
      <c r="H890" s="593">
        <v>282</v>
      </c>
      <c r="I890" s="593">
        <v>136</v>
      </c>
      <c r="J890" s="593">
        <v>390</v>
      </c>
      <c r="K890" s="593">
        <v>0</v>
      </c>
      <c r="L890" s="593">
        <v>320</v>
      </c>
      <c r="M890" s="593">
        <v>70</v>
      </c>
      <c r="O890" s="588"/>
      <c r="P890" s="588"/>
      <c r="Q890" s="588"/>
      <c r="R890" s="588"/>
      <c r="S890" s="588"/>
      <c r="T890" s="588"/>
      <c r="U890" s="588"/>
      <c r="V890" s="588"/>
      <c r="W890" s="588"/>
    </row>
    <row r="891" spans="1:23" ht="18" customHeight="1">
      <c r="A891" s="596"/>
      <c r="B891" s="595"/>
      <c r="C891" s="594" t="s">
        <v>1586</v>
      </c>
      <c r="D891" s="593">
        <v>1383</v>
      </c>
      <c r="E891" s="593">
        <v>755</v>
      </c>
      <c r="F891" s="593">
        <v>165</v>
      </c>
      <c r="G891" s="593">
        <v>4</v>
      </c>
      <c r="H891" s="593">
        <v>390</v>
      </c>
      <c r="I891" s="593">
        <v>196</v>
      </c>
      <c r="J891" s="593">
        <v>628</v>
      </c>
      <c r="K891" s="593">
        <v>1</v>
      </c>
      <c r="L891" s="593">
        <v>531</v>
      </c>
      <c r="M891" s="593">
        <v>96</v>
      </c>
      <c r="O891" s="588"/>
      <c r="P891" s="588"/>
      <c r="Q891" s="588"/>
      <c r="R891" s="588"/>
      <c r="S891" s="588"/>
      <c r="T891" s="588"/>
      <c r="U891" s="588"/>
      <c r="V891" s="588"/>
      <c r="W891" s="588"/>
    </row>
    <row r="892" spans="1:23" ht="9" customHeight="1">
      <c r="A892" s="595" t="s">
        <v>1629</v>
      </c>
      <c r="C892" s="597" t="s">
        <v>1588</v>
      </c>
      <c r="D892" s="598">
        <v>23134</v>
      </c>
      <c r="E892" s="598">
        <v>12938</v>
      </c>
      <c r="F892" s="598">
        <v>4031</v>
      </c>
      <c r="G892" s="598">
        <v>256</v>
      </c>
      <c r="H892" s="598">
        <v>7415</v>
      </c>
      <c r="I892" s="598">
        <v>1236</v>
      </c>
      <c r="J892" s="598">
        <v>10196</v>
      </c>
      <c r="K892" s="598">
        <v>264</v>
      </c>
      <c r="L892" s="598">
        <v>7304</v>
      </c>
      <c r="M892" s="598">
        <v>2628</v>
      </c>
      <c r="O892" s="588"/>
      <c r="P892" s="588"/>
      <c r="Q892" s="588"/>
      <c r="R892" s="588"/>
      <c r="S892" s="588"/>
      <c r="T892" s="588"/>
      <c r="U892" s="588"/>
      <c r="V892" s="588"/>
      <c r="W892" s="588"/>
    </row>
    <row r="893" spans="1:23" ht="9" customHeight="1">
      <c r="A893" s="596"/>
      <c r="B893" s="595"/>
      <c r="C893" s="597" t="s">
        <v>1587</v>
      </c>
      <c r="D893" s="593">
        <v>27802</v>
      </c>
      <c r="E893" s="593">
        <v>15166</v>
      </c>
      <c r="F893" s="593">
        <v>2418</v>
      </c>
      <c r="G893" s="593">
        <v>220</v>
      </c>
      <c r="H893" s="593">
        <v>10510</v>
      </c>
      <c r="I893" s="593">
        <v>2018</v>
      </c>
      <c r="J893" s="593">
        <v>12636</v>
      </c>
      <c r="K893" s="593">
        <v>54</v>
      </c>
      <c r="L893" s="593">
        <v>7341</v>
      </c>
      <c r="M893" s="593">
        <v>5241</v>
      </c>
      <c r="O893" s="588"/>
      <c r="P893" s="588"/>
      <c r="Q893" s="588"/>
      <c r="R893" s="588"/>
      <c r="S893" s="588"/>
      <c r="T893" s="588"/>
      <c r="U893" s="588"/>
      <c r="V893" s="588"/>
      <c r="W893" s="588"/>
    </row>
    <row r="894" spans="1:23" ht="18" customHeight="1">
      <c r="A894" s="596"/>
      <c r="B894" s="595"/>
      <c r="C894" s="594" t="s">
        <v>1586</v>
      </c>
      <c r="D894" s="593">
        <v>50936</v>
      </c>
      <c r="E894" s="593">
        <v>28104</v>
      </c>
      <c r="F894" s="593">
        <v>6449</v>
      </c>
      <c r="G894" s="593">
        <v>476</v>
      </c>
      <c r="H894" s="593">
        <v>17925</v>
      </c>
      <c r="I894" s="593">
        <v>3254</v>
      </c>
      <c r="J894" s="593">
        <v>22832</v>
      </c>
      <c r="K894" s="593">
        <v>318</v>
      </c>
      <c r="L894" s="593">
        <v>14645</v>
      </c>
      <c r="M894" s="593">
        <v>7869</v>
      </c>
      <c r="O894" s="588"/>
      <c r="P894" s="588"/>
      <c r="Q894" s="588"/>
      <c r="R894" s="588"/>
      <c r="S894" s="588"/>
      <c r="T894" s="588"/>
      <c r="U894" s="588"/>
      <c r="V894" s="588"/>
      <c r="W894" s="588"/>
    </row>
    <row r="895" spans="1:23" s="588" customFormat="1" ht="18" customHeight="1">
      <c r="A895" s="590" t="s">
        <v>424</v>
      </c>
      <c r="B895" s="592"/>
      <c r="C895" s="591"/>
    </row>
    <row r="896" spans="1:23" ht="9" customHeight="1">
      <c r="A896" s="605"/>
      <c r="B896" s="595" t="s">
        <v>424</v>
      </c>
      <c r="C896" s="597" t="s">
        <v>1588</v>
      </c>
      <c r="D896" s="598">
        <v>2023</v>
      </c>
      <c r="E896" s="598">
        <v>1061</v>
      </c>
      <c r="F896" s="598">
        <v>202</v>
      </c>
      <c r="G896" s="598">
        <v>11</v>
      </c>
      <c r="H896" s="598">
        <v>638</v>
      </c>
      <c r="I896" s="598">
        <v>210</v>
      </c>
      <c r="J896" s="598">
        <v>962</v>
      </c>
      <c r="K896" s="598">
        <v>7</v>
      </c>
      <c r="L896" s="598">
        <v>696</v>
      </c>
      <c r="M896" s="598">
        <v>259</v>
      </c>
      <c r="O896" s="588"/>
      <c r="P896" s="588"/>
      <c r="Q896" s="588"/>
      <c r="R896" s="588"/>
      <c r="S896" s="588"/>
      <c r="T896" s="588"/>
      <c r="U896" s="588"/>
      <c r="V896" s="588"/>
      <c r="W896" s="588"/>
    </row>
    <row r="897" spans="1:23" ht="9" customHeight="1">
      <c r="A897" s="596"/>
      <c r="B897" s="595"/>
      <c r="C897" s="597" t="s">
        <v>1587</v>
      </c>
      <c r="D897" s="593">
        <v>1338</v>
      </c>
      <c r="E897" s="593">
        <v>738</v>
      </c>
      <c r="F897" s="593">
        <v>54</v>
      </c>
      <c r="G897" s="593">
        <v>2</v>
      </c>
      <c r="H897" s="593">
        <v>516</v>
      </c>
      <c r="I897" s="593">
        <v>166</v>
      </c>
      <c r="J897" s="593">
        <v>600</v>
      </c>
      <c r="K897" s="593">
        <v>2</v>
      </c>
      <c r="L897" s="593">
        <v>324</v>
      </c>
      <c r="M897" s="593">
        <v>274</v>
      </c>
      <c r="O897" s="588"/>
      <c r="P897" s="588"/>
      <c r="Q897" s="588"/>
      <c r="R897" s="588"/>
      <c r="S897" s="588"/>
      <c r="T897" s="588"/>
      <c r="U897" s="588"/>
      <c r="V897" s="588"/>
      <c r="W897" s="588"/>
    </row>
    <row r="898" spans="1:23" ht="18" customHeight="1">
      <c r="A898" s="596"/>
      <c r="B898" s="595"/>
      <c r="C898" s="594" t="s">
        <v>1586</v>
      </c>
      <c r="D898" s="593">
        <v>3361</v>
      </c>
      <c r="E898" s="593">
        <v>1799</v>
      </c>
      <c r="F898" s="593">
        <v>256</v>
      </c>
      <c r="G898" s="593">
        <v>13</v>
      </c>
      <c r="H898" s="593">
        <v>1154</v>
      </c>
      <c r="I898" s="593">
        <v>376</v>
      </c>
      <c r="J898" s="593">
        <v>1562</v>
      </c>
      <c r="K898" s="593">
        <v>9</v>
      </c>
      <c r="L898" s="593">
        <v>1020</v>
      </c>
      <c r="M898" s="593">
        <v>533</v>
      </c>
      <c r="O898" s="588"/>
      <c r="P898" s="588"/>
      <c r="Q898" s="588"/>
      <c r="R898" s="588"/>
      <c r="S898" s="588"/>
      <c r="T898" s="588"/>
      <c r="U898" s="588"/>
      <c r="V898" s="588"/>
      <c r="W898" s="588"/>
    </row>
    <row r="899" spans="1:23" ht="9" customHeight="1">
      <c r="A899" s="595" t="s">
        <v>1628</v>
      </c>
      <c r="C899" s="597" t="s">
        <v>1588</v>
      </c>
      <c r="D899" s="598">
        <v>2023</v>
      </c>
      <c r="E899" s="598">
        <v>1061</v>
      </c>
      <c r="F899" s="598">
        <v>202</v>
      </c>
      <c r="G899" s="598">
        <v>11</v>
      </c>
      <c r="H899" s="598">
        <v>638</v>
      </c>
      <c r="I899" s="598">
        <v>210</v>
      </c>
      <c r="J899" s="598">
        <v>962</v>
      </c>
      <c r="K899" s="598">
        <v>7</v>
      </c>
      <c r="L899" s="598">
        <v>696</v>
      </c>
      <c r="M899" s="598">
        <v>259</v>
      </c>
      <c r="O899" s="588"/>
      <c r="P899" s="588"/>
      <c r="Q899" s="588"/>
      <c r="R899" s="588"/>
      <c r="S899" s="588"/>
      <c r="T899" s="588"/>
      <c r="U899" s="588"/>
      <c r="V899" s="588"/>
      <c r="W899" s="588"/>
    </row>
    <row r="900" spans="1:23" ht="9" customHeight="1">
      <c r="A900" s="596"/>
      <c r="B900" s="595"/>
      <c r="C900" s="597" t="s">
        <v>1587</v>
      </c>
      <c r="D900" s="593">
        <v>1338</v>
      </c>
      <c r="E900" s="593">
        <v>738</v>
      </c>
      <c r="F900" s="593">
        <v>54</v>
      </c>
      <c r="G900" s="593">
        <v>2</v>
      </c>
      <c r="H900" s="593">
        <v>516</v>
      </c>
      <c r="I900" s="593">
        <v>166</v>
      </c>
      <c r="J900" s="593">
        <v>600</v>
      </c>
      <c r="K900" s="593">
        <v>2</v>
      </c>
      <c r="L900" s="593">
        <v>324</v>
      </c>
      <c r="M900" s="593">
        <v>274</v>
      </c>
      <c r="O900" s="588"/>
      <c r="P900" s="588"/>
      <c r="Q900" s="588"/>
      <c r="R900" s="588"/>
      <c r="S900" s="588"/>
      <c r="T900" s="588"/>
      <c r="U900" s="588"/>
      <c r="V900" s="588"/>
      <c r="W900" s="588"/>
    </row>
    <row r="901" spans="1:23" ht="18" customHeight="1">
      <c r="A901" s="596"/>
      <c r="B901" s="595"/>
      <c r="C901" s="594" t="s">
        <v>1586</v>
      </c>
      <c r="D901" s="593">
        <v>3361</v>
      </c>
      <c r="E901" s="593">
        <v>1799</v>
      </c>
      <c r="F901" s="593">
        <v>256</v>
      </c>
      <c r="G901" s="593">
        <v>13</v>
      </c>
      <c r="H901" s="593">
        <v>1154</v>
      </c>
      <c r="I901" s="593">
        <v>376</v>
      </c>
      <c r="J901" s="593">
        <v>1562</v>
      </c>
      <c r="K901" s="593">
        <v>9</v>
      </c>
      <c r="L901" s="593">
        <v>1020</v>
      </c>
      <c r="M901" s="593">
        <v>533</v>
      </c>
      <c r="O901" s="588"/>
      <c r="P901" s="588"/>
      <c r="Q901" s="588"/>
      <c r="R901" s="588"/>
      <c r="S901" s="588"/>
      <c r="T901" s="588"/>
      <c r="U901" s="588"/>
      <c r="V901" s="588"/>
      <c r="W901" s="588"/>
    </row>
    <row r="902" spans="1:23" s="588" customFormat="1" ht="18" customHeight="1">
      <c r="A902" s="590" t="s">
        <v>803</v>
      </c>
      <c r="B902" s="592"/>
      <c r="C902" s="591"/>
    </row>
    <row r="903" spans="1:23" s="588" customFormat="1" ht="18" customHeight="1">
      <c r="B903" s="592" t="s">
        <v>1627</v>
      </c>
      <c r="C903" s="602" t="s">
        <v>1588</v>
      </c>
      <c r="D903" s="598">
        <v>2043</v>
      </c>
      <c r="E903" s="598">
        <v>750</v>
      </c>
      <c r="F903" s="598">
        <v>327</v>
      </c>
      <c r="G903" s="598">
        <v>17</v>
      </c>
      <c r="H903" s="598">
        <v>372</v>
      </c>
      <c r="I903" s="598">
        <v>34</v>
      </c>
      <c r="J903" s="598">
        <v>1293</v>
      </c>
      <c r="K903" s="598">
        <v>15</v>
      </c>
      <c r="L903" s="598">
        <v>1125</v>
      </c>
      <c r="M903" s="598">
        <v>153</v>
      </c>
    </row>
    <row r="904" spans="1:23" ht="9" customHeight="1">
      <c r="A904" s="596"/>
      <c r="B904" s="595"/>
      <c r="C904" s="597" t="s">
        <v>1587</v>
      </c>
      <c r="D904" s="593">
        <v>1599</v>
      </c>
      <c r="E904" s="593">
        <v>592</v>
      </c>
      <c r="F904" s="593">
        <v>143</v>
      </c>
      <c r="G904" s="593">
        <v>8</v>
      </c>
      <c r="H904" s="593">
        <v>395</v>
      </c>
      <c r="I904" s="593">
        <v>46</v>
      </c>
      <c r="J904" s="593">
        <v>1007</v>
      </c>
      <c r="K904" s="593">
        <v>1</v>
      </c>
      <c r="L904" s="593">
        <v>766</v>
      </c>
      <c r="M904" s="593">
        <v>240</v>
      </c>
      <c r="O904" s="588"/>
      <c r="P904" s="588"/>
      <c r="Q904" s="588"/>
      <c r="R904" s="588"/>
      <c r="S904" s="588"/>
      <c r="T904" s="588"/>
      <c r="U904" s="588"/>
      <c r="V904" s="588"/>
      <c r="W904" s="588"/>
    </row>
    <row r="905" spans="1:23" ht="18" customHeight="1">
      <c r="A905" s="596"/>
      <c r="B905" s="595"/>
      <c r="C905" s="594" t="s">
        <v>1586</v>
      </c>
      <c r="D905" s="593">
        <v>3642</v>
      </c>
      <c r="E905" s="593">
        <v>1342</v>
      </c>
      <c r="F905" s="593">
        <v>470</v>
      </c>
      <c r="G905" s="593">
        <v>25</v>
      </c>
      <c r="H905" s="593">
        <v>767</v>
      </c>
      <c r="I905" s="593">
        <v>80</v>
      </c>
      <c r="J905" s="593">
        <v>2300</v>
      </c>
      <c r="K905" s="593">
        <v>16</v>
      </c>
      <c r="L905" s="593">
        <v>1891</v>
      </c>
      <c r="M905" s="593">
        <v>393</v>
      </c>
      <c r="O905" s="588"/>
      <c r="P905" s="588"/>
      <c r="Q905" s="588"/>
      <c r="R905" s="588"/>
      <c r="S905" s="588"/>
      <c r="T905" s="588"/>
      <c r="U905" s="588"/>
      <c r="V905" s="588"/>
      <c r="W905" s="588"/>
    </row>
    <row r="906" spans="1:23" ht="9" customHeight="1">
      <c r="A906" s="604"/>
      <c r="B906" s="595" t="s">
        <v>802</v>
      </c>
      <c r="C906" s="597" t="s">
        <v>1588</v>
      </c>
      <c r="D906" s="598">
        <v>172</v>
      </c>
      <c r="E906" s="598">
        <v>112</v>
      </c>
      <c r="F906" s="598">
        <v>28</v>
      </c>
      <c r="G906" s="598">
        <v>0</v>
      </c>
      <c r="H906" s="598">
        <v>81</v>
      </c>
      <c r="I906" s="598">
        <v>3</v>
      </c>
      <c r="J906" s="598">
        <v>60</v>
      </c>
      <c r="K906" s="598">
        <v>0</v>
      </c>
      <c r="L906" s="598">
        <v>39</v>
      </c>
      <c r="M906" s="598">
        <v>21</v>
      </c>
      <c r="O906" s="588"/>
      <c r="P906" s="588"/>
      <c r="Q906" s="588"/>
      <c r="R906" s="588"/>
      <c r="S906" s="588"/>
      <c r="T906" s="588"/>
      <c r="U906" s="588"/>
      <c r="V906" s="588"/>
      <c r="W906" s="588"/>
    </row>
    <row r="907" spans="1:23" ht="9" customHeight="1">
      <c r="A907" s="596"/>
      <c r="B907" s="595"/>
      <c r="C907" s="597" t="s">
        <v>1587</v>
      </c>
      <c r="D907" s="593">
        <v>149</v>
      </c>
      <c r="E907" s="593">
        <v>81</v>
      </c>
      <c r="F907" s="593">
        <v>12</v>
      </c>
      <c r="G907" s="593">
        <v>0</v>
      </c>
      <c r="H907" s="593">
        <v>67</v>
      </c>
      <c r="I907" s="593">
        <v>2</v>
      </c>
      <c r="J907" s="593">
        <v>68</v>
      </c>
      <c r="K907" s="593">
        <v>0</v>
      </c>
      <c r="L907" s="593">
        <v>35</v>
      </c>
      <c r="M907" s="593">
        <v>33</v>
      </c>
      <c r="O907" s="588"/>
      <c r="P907" s="588"/>
      <c r="Q907" s="588"/>
      <c r="R907" s="588"/>
      <c r="S907" s="588"/>
      <c r="T907" s="588"/>
      <c r="U907" s="588"/>
      <c r="V907" s="588"/>
      <c r="W907" s="588"/>
    </row>
    <row r="908" spans="1:23" ht="18" customHeight="1">
      <c r="A908" s="596"/>
      <c r="B908" s="595"/>
      <c r="C908" s="594" t="s">
        <v>1586</v>
      </c>
      <c r="D908" s="593">
        <v>321</v>
      </c>
      <c r="E908" s="593">
        <v>193</v>
      </c>
      <c r="F908" s="593">
        <v>40</v>
      </c>
      <c r="G908" s="593">
        <v>0</v>
      </c>
      <c r="H908" s="593">
        <v>148</v>
      </c>
      <c r="I908" s="593">
        <v>5</v>
      </c>
      <c r="J908" s="593">
        <v>128</v>
      </c>
      <c r="K908" s="593">
        <v>0</v>
      </c>
      <c r="L908" s="593">
        <v>74</v>
      </c>
      <c r="M908" s="593">
        <v>54</v>
      </c>
      <c r="O908" s="588"/>
      <c r="P908" s="588"/>
      <c r="Q908" s="588"/>
      <c r="R908" s="588"/>
      <c r="S908" s="588"/>
      <c r="T908" s="588"/>
      <c r="U908" s="588"/>
      <c r="V908" s="588"/>
      <c r="W908" s="588"/>
    </row>
    <row r="909" spans="1:23" ht="33.75" customHeight="1">
      <c r="A909" s="596"/>
      <c r="B909" s="595"/>
      <c r="C909" s="594"/>
      <c r="D909" s="593"/>
      <c r="E909" s="593"/>
      <c r="F909" s="593"/>
      <c r="G909" s="593"/>
      <c r="H909" s="593"/>
      <c r="I909" s="593"/>
      <c r="J909" s="593"/>
      <c r="K909" s="593"/>
      <c r="L909" s="593"/>
      <c r="M909" s="593"/>
      <c r="O909" s="588"/>
      <c r="P909" s="588"/>
      <c r="Q909" s="588"/>
      <c r="R909" s="588"/>
      <c r="S909" s="588"/>
      <c r="T909" s="588"/>
      <c r="U909" s="588"/>
      <c r="V909" s="588"/>
      <c r="W909" s="588"/>
    </row>
    <row r="910" spans="1:23" s="588" customFormat="1" ht="9" customHeight="1">
      <c r="A910" s="589" t="s">
        <v>51</v>
      </c>
      <c r="B910" s="592"/>
      <c r="C910" s="591"/>
      <c r="D910" s="590"/>
      <c r="E910" s="590"/>
      <c r="F910" s="590"/>
      <c r="G910" s="590"/>
      <c r="H910" s="590"/>
      <c r="I910" s="590"/>
      <c r="J910" s="590"/>
      <c r="K910" s="590"/>
      <c r="L910" s="590"/>
      <c r="M910" s="590"/>
    </row>
    <row r="911" spans="1:23" ht="12.75" customHeight="1">
      <c r="A911" s="596"/>
      <c r="B911" s="595"/>
      <c r="C911" s="597"/>
      <c r="D911" s="606" t="s">
        <v>839</v>
      </c>
      <c r="E911" s="593"/>
      <c r="F911" s="593"/>
      <c r="G911" s="593"/>
      <c r="H911" s="593"/>
      <c r="I911" s="593"/>
      <c r="J911" s="593"/>
      <c r="K911" s="593"/>
      <c r="L911" s="593"/>
      <c r="M911" s="593"/>
      <c r="O911" s="588"/>
      <c r="P911" s="588"/>
      <c r="Q911" s="588"/>
      <c r="R911" s="588"/>
      <c r="S911" s="588"/>
      <c r="T911" s="588"/>
      <c r="U911" s="588"/>
      <c r="V911" s="588"/>
      <c r="W911" s="588"/>
    </row>
    <row r="912" spans="1:23" ht="9" customHeight="1">
      <c r="A912" s="596"/>
      <c r="B912" s="595"/>
      <c r="C912" s="597"/>
      <c r="D912" s="606"/>
      <c r="E912" s="593"/>
      <c r="F912" s="593"/>
      <c r="G912" s="593"/>
      <c r="H912" s="593"/>
      <c r="I912" s="593"/>
      <c r="J912" s="593"/>
      <c r="K912" s="593"/>
      <c r="L912" s="593"/>
      <c r="M912" s="593"/>
      <c r="O912" s="588"/>
      <c r="P912" s="588"/>
      <c r="Q912" s="588"/>
      <c r="R912" s="588"/>
      <c r="S912" s="588"/>
      <c r="T912" s="588"/>
      <c r="U912" s="588"/>
      <c r="V912" s="588"/>
      <c r="W912" s="588"/>
    </row>
    <row r="913" spans="1:23" ht="9" customHeight="1">
      <c r="A913" s="596"/>
      <c r="B913" s="595" t="s">
        <v>800</v>
      </c>
      <c r="C913" s="597" t="s">
        <v>1588</v>
      </c>
      <c r="D913" s="598">
        <v>1509</v>
      </c>
      <c r="E913" s="598">
        <v>868</v>
      </c>
      <c r="F913" s="598">
        <v>259</v>
      </c>
      <c r="G913" s="598">
        <v>14</v>
      </c>
      <c r="H913" s="598">
        <v>548</v>
      </c>
      <c r="I913" s="598">
        <v>47</v>
      </c>
      <c r="J913" s="598">
        <v>641</v>
      </c>
      <c r="K913" s="598">
        <v>13</v>
      </c>
      <c r="L913" s="598">
        <v>411</v>
      </c>
      <c r="M913" s="598">
        <v>217</v>
      </c>
      <c r="O913" s="588"/>
      <c r="P913" s="588"/>
      <c r="Q913" s="588"/>
      <c r="R913" s="588"/>
      <c r="S913" s="588"/>
      <c r="T913" s="588"/>
      <c r="U913" s="588"/>
      <c r="V913" s="588"/>
      <c r="W913" s="588"/>
    </row>
    <row r="914" spans="1:23" ht="9" customHeight="1">
      <c r="A914" s="596"/>
      <c r="B914" s="595"/>
      <c r="C914" s="597" t="s">
        <v>1587</v>
      </c>
      <c r="D914" s="593">
        <v>1014</v>
      </c>
      <c r="E914" s="593">
        <v>598</v>
      </c>
      <c r="F914" s="593">
        <v>114</v>
      </c>
      <c r="G914" s="593">
        <v>13</v>
      </c>
      <c r="H914" s="593">
        <v>451</v>
      </c>
      <c r="I914" s="593">
        <v>20</v>
      </c>
      <c r="J914" s="593">
        <v>416</v>
      </c>
      <c r="K914" s="593">
        <v>4</v>
      </c>
      <c r="L914" s="593">
        <v>163</v>
      </c>
      <c r="M914" s="593">
        <v>249</v>
      </c>
      <c r="O914" s="588"/>
      <c r="P914" s="588"/>
      <c r="Q914" s="588"/>
      <c r="R914" s="588"/>
      <c r="S914" s="588"/>
      <c r="T914" s="588"/>
      <c r="U914" s="588"/>
      <c r="V914" s="588"/>
      <c r="W914" s="588"/>
    </row>
    <row r="915" spans="1:23" ht="18" customHeight="1">
      <c r="A915" s="596"/>
      <c r="B915" s="595"/>
      <c r="C915" s="594" t="s">
        <v>1586</v>
      </c>
      <c r="D915" s="593">
        <v>2523</v>
      </c>
      <c r="E915" s="593">
        <v>1466</v>
      </c>
      <c r="F915" s="593">
        <v>373</v>
      </c>
      <c r="G915" s="593">
        <v>27</v>
      </c>
      <c r="H915" s="593">
        <v>999</v>
      </c>
      <c r="I915" s="593">
        <v>67</v>
      </c>
      <c r="J915" s="593">
        <v>1057</v>
      </c>
      <c r="K915" s="593">
        <v>17</v>
      </c>
      <c r="L915" s="593">
        <v>574</v>
      </c>
      <c r="M915" s="593">
        <v>466</v>
      </c>
      <c r="O915" s="588"/>
      <c r="P915" s="588"/>
      <c r="Q915" s="588"/>
      <c r="R915" s="588"/>
      <c r="S915" s="588"/>
      <c r="T915" s="588"/>
      <c r="U915" s="588"/>
      <c r="V915" s="588"/>
      <c r="W915" s="588"/>
    </row>
    <row r="916" spans="1:23" ht="9" customHeight="1">
      <c r="A916" s="596"/>
      <c r="B916" s="595" t="s">
        <v>799</v>
      </c>
      <c r="C916" s="597" t="s">
        <v>1588</v>
      </c>
      <c r="D916" s="598">
        <v>2492</v>
      </c>
      <c r="E916" s="598">
        <v>1462</v>
      </c>
      <c r="F916" s="598">
        <v>406</v>
      </c>
      <c r="G916" s="598">
        <v>29</v>
      </c>
      <c r="H916" s="598">
        <v>910</v>
      </c>
      <c r="I916" s="598">
        <v>117</v>
      </c>
      <c r="J916" s="598">
        <v>1030</v>
      </c>
      <c r="K916" s="598">
        <v>20</v>
      </c>
      <c r="L916" s="598">
        <v>628</v>
      </c>
      <c r="M916" s="598">
        <v>382</v>
      </c>
      <c r="O916" s="588"/>
      <c r="P916" s="588"/>
      <c r="Q916" s="588"/>
      <c r="R916" s="588"/>
      <c r="S916" s="588"/>
      <c r="T916" s="588"/>
      <c r="U916" s="588"/>
      <c r="V916" s="588"/>
      <c r="W916" s="588"/>
    </row>
    <row r="917" spans="1:23" ht="9" customHeight="1">
      <c r="A917" s="596"/>
      <c r="B917" s="595"/>
      <c r="C917" s="597" t="s">
        <v>1587</v>
      </c>
      <c r="D917" s="593">
        <v>2173</v>
      </c>
      <c r="E917" s="593">
        <v>1309</v>
      </c>
      <c r="F917" s="593">
        <v>295</v>
      </c>
      <c r="G917" s="593">
        <v>16</v>
      </c>
      <c r="H917" s="593">
        <v>900</v>
      </c>
      <c r="I917" s="593">
        <v>98</v>
      </c>
      <c r="J917" s="593">
        <v>864</v>
      </c>
      <c r="K917" s="593">
        <v>8</v>
      </c>
      <c r="L917" s="593">
        <v>373</v>
      </c>
      <c r="M917" s="593">
        <v>483</v>
      </c>
      <c r="O917" s="588"/>
      <c r="P917" s="588"/>
      <c r="Q917" s="588"/>
      <c r="R917" s="588"/>
      <c r="S917" s="588"/>
      <c r="T917" s="588"/>
      <c r="U917" s="588"/>
      <c r="V917" s="588"/>
      <c r="W917" s="588"/>
    </row>
    <row r="918" spans="1:23" ht="18" customHeight="1">
      <c r="A918" s="596"/>
      <c r="B918" s="595"/>
      <c r="C918" s="594" t="s">
        <v>1586</v>
      </c>
      <c r="D918" s="593">
        <v>4665</v>
      </c>
      <c r="E918" s="593">
        <v>2771</v>
      </c>
      <c r="F918" s="593">
        <v>701</v>
      </c>
      <c r="G918" s="593">
        <v>45</v>
      </c>
      <c r="H918" s="593">
        <v>1810</v>
      </c>
      <c r="I918" s="593">
        <v>215</v>
      </c>
      <c r="J918" s="593">
        <v>1894</v>
      </c>
      <c r="K918" s="593">
        <v>28</v>
      </c>
      <c r="L918" s="593">
        <v>1001</v>
      </c>
      <c r="M918" s="593">
        <v>865</v>
      </c>
      <c r="O918" s="588"/>
      <c r="P918" s="588"/>
      <c r="Q918" s="588"/>
      <c r="R918" s="588"/>
      <c r="S918" s="588"/>
      <c r="T918" s="588"/>
      <c r="U918" s="588"/>
      <c r="V918" s="588"/>
      <c r="W918" s="588"/>
    </row>
    <row r="919" spans="1:23" ht="9" customHeight="1">
      <c r="A919" s="596"/>
      <c r="B919" s="595" t="s">
        <v>798</v>
      </c>
      <c r="C919" s="597" t="s">
        <v>1588</v>
      </c>
      <c r="D919" s="598">
        <v>3264</v>
      </c>
      <c r="E919" s="598">
        <v>876</v>
      </c>
      <c r="F919" s="598">
        <v>576</v>
      </c>
      <c r="G919" s="598">
        <v>13</v>
      </c>
      <c r="H919" s="598">
        <v>207</v>
      </c>
      <c r="I919" s="598">
        <v>80</v>
      </c>
      <c r="J919" s="598">
        <v>2388</v>
      </c>
      <c r="K919" s="598">
        <v>7</v>
      </c>
      <c r="L919" s="598">
        <v>2227</v>
      </c>
      <c r="M919" s="598">
        <v>154</v>
      </c>
      <c r="O919" s="588"/>
      <c r="P919" s="588"/>
      <c r="Q919" s="588"/>
      <c r="R919" s="588"/>
      <c r="S919" s="588"/>
      <c r="T919" s="588"/>
      <c r="U919" s="588"/>
      <c r="V919" s="588"/>
      <c r="W919" s="588"/>
    </row>
    <row r="920" spans="1:23" ht="9" customHeight="1">
      <c r="A920" s="596"/>
      <c r="B920" s="595"/>
      <c r="C920" s="597" t="s">
        <v>1587</v>
      </c>
      <c r="D920" s="593">
        <v>3963</v>
      </c>
      <c r="E920" s="593">
        <v>1255</v>
      </c>
      <c r="F920" s="593">
        <v>591</v>
      </c>
      <c r="G920" s="593">
        <v>10</v>
      </c>
      <c r="H920" s="593">
        <v>521</v>
      </c>
      <c r="I920" s="593">
        <v>133</v>
      </c>
      <c r="J920" s="593">
        <v>2708</v>
      </c>
      <c r="K920" s="593">
        <v>2</v>
      </c>
      <c r="L920" s="593">
        <v>2385</v>
      </c>
      <c r="M920" s="593">
        <v>321</v>
      </c>
      <c r="O920" s="588"/>
      <c r="P920" s="588"/>
      <c r="Q920" s="588"/>
      <c r="R920" s="588"/>
      <c r="S920" s="588"/>
      <c r="T920" s="588"/>
      <c r="U920" s="588"/>
      <c r="V920" s="588"/>
      <c r="W920" s="588"/>
    </row>
    <row r="921" spans="1:23" ht="18" customHeight="1">
      <c r="A921" s="596"/>
      <c r="B921" s="595"/>
      <c r="C921" s="594" t="s">
        <v>1586</v>
      </c>
      <c r="D921" s="593">
        <v>7227</v>
      </c>
      <c r="E921" s="593">
        <v>2131</v>
      </c>
      <c r="F921" s="593">
        <v>1167</v>
      </c>
      <c r="G921" s="593">
        <v>23</v>
      </c>
      <c r="H921" s="593">
        <v>728</v>
      </c>
      <c r="I921" s="593">
        <v>213</v>
      </c>
      <c r="J921" s="593">
        <v>5096</v>
      </c>
      <c r="K921" s="593">
        <v>9</v>
      </c>
      <c r="L921" s="593">
        <v>4612</v>
      </c>
      <c r="M921" s="593">
        <v>475</v>
      </c>
      <c r="O921" s="588"/>
      <c r="P921" s="588"/>
      <c r="Q921" s="588"/>
      <c r="R921" s="588"/>
      <c r="S921" s="588"/>
      <c r="T921" s="588"/>
      <c r="U921" s="588"/>
      <c r="V921" s="588"/>
      <c r="W921" s="588"/>
    </row>
    <row r="922" spans="1:23" ht="9" customHeight="1">
      <c r="A922" s="596"/>
      <c r="B922" s="595" t="s">
        <v>797</v>
      </c>
      <c r="C922" s="597" t="s">
        <v>1588</v>
      </c>
      <c r="D922" s="598">
        <v>6223</v>
      </c>
      <c r="E922" s="598">
        <v>3274</v>
      </c>
      <c r="F922" s="598">
        <v>1172</v>
      </c>
      <c r="G922" s="598">
        <v>171</v>
      </c>
      <c r="H922" s="598">
        <v>1877</v>
      </c>
      <c r="I922" s="598">
        <v>54</v>
      </c>
      <c r="J922" s="598">
        <v>2949</v>
      </c>
      <c r="K922" s="598">
        <v>88</v>
      </c>
      <c r="L922" s="598">
        <v>2037</v>
      </c>
      <c r="M922" s="598">
        <v>824</v>
      </c>
      <c r="O922" s="588"/>
      <c r="P922" s="588"/>
      <c r="Q922" s="588"/>
      <c r="R922" s="588"/>
      <c r="S922" s="588"/>
      <c r="T922" s="588"/>
      <c r="U922" s="588"/>
      <c r="V922" s="588"/>
      <c r="W922" s="588"/>
    </row>
    <row r="923" spans="1:23" ht="9" customHeight="1">
      <c r="A923" s="596"/>
      <c r="B923" s="595"/>
      <c r="C923" s="597" t="s">
        <v>1587</v>
      </c>
      <c r="D923" s="593">
        <v>3254</v>
      </c>
      <c r="E923" s="593">
        <v>1875</v>
      </c>
      <c r="F923" s="593">
        <v>256</v>
      </c>
      <c r="G923" s="593">
        <v>70</v>
      </c>
      <c r="H923" s="593">
        <v>1515</v>
      </c>
      <c r="I923" s="593">
        <v>34</v>
      </c>
      <c r="J923" s="593">
        <v>1379</v>
      </c>
      <c r="K923" s="593">
        <v>7</v>
      </c>
      <c r="L923" s="593">
        <v>663</v>
      </c>
      <c r="M923" s="593">
        <v>709</v>
      </c>
      <c r="O923" s="588"/>
      <c r="P923" s="588"/>
      <c r="Q923" s="588"/>
      <c r="R923" s="588"/>
      <c r="S923" s="588"/>
      <c r="T923" s="588"/>
      <c r="U923" s="588"/>
      <c r="V923" s="588"/>
      <c r="W923" s="588"/>
    </row>
    <row r="924" spans="1:23" ht="18" customHeight="1">
      <c r="A924" s="596"/>
      <c r="B924" s="595"/>
      <c r="C924" s="594" t="s">
        <v>1586</v>
      </c>
      <c r="D924" s="593">
        <v>9477</v>
      </c>
      <c r="E924" s="593">
        <v>5149</v>
      </c>
      <c r="F924" s="593">
        <v>1428</v>
      </c>
      <c r="G924" s="593">
        <v>241</v>
      </c>
      <c r="H924" s="593">
        <v>3392</v>
      </c>
      <c r="I924" s="593">
        <v>88</v>
      </c>
      <c r="J924" s="593">
        <v>4328</v>
      </c>
      <c r="K924" s="593">
        <v>95</v>
      </c>
      <c r="L924" s="593">
        <v>2700</v>
      </c>
      <c r="M924" s="593">
        <v>1533</v>
      </c>
      <c r="O924" s="588"/>
      <c r="P924" s="588"/>
      <c r="Q924" s="588"/>
      <c r="R924" s="588"/>
      <c r="S924" s="588"/>
      <c r="T924" s="588"/>
      <c r="U924" s="588"/>
      <c r="V924" s="588"/>
      <c r="W924" s="588"/>
    </row>
    <row r="925" spans="1:23" ht="9" customHeight="1">
      <c r="A925" s="596"/>
      <c r="B925" s="595" t="s">
        <v>1626</v>
      </c>
      <c r="C925" s="597" t="s">
        <v>1588</v>
      </c>
      <c r="D925" s="598">
        <v>2238</v>
      </c>
      <c r="E925" s="598">
        <v>1000</v>
      </c>
      <c r="F925" s="598">
        <v>245</v>
      </c>
      <c r="G925" s="598">
        <v>255</v>
      </c>
      <c r="H925" s="598">
        <v>161</v>
      </c>
      <c r="I925" s="598">
        <v>339</v>
      </c>
      <c r="J925" s="598">
        <v>1238</v>
      </c>
      <c r="K925" s="598">
        <v>3</v>
      </c>
      <c r="L925" s="598">
        <v>1210</v>
      </c>
      <c r="M925" s="598">
        <v>25</v>
      </c>
      <c r="O925" s="588"/>
      <c r="P925" s="588"/>
      <c r="Q925" s="588"/>
      <c r="R925" s="588"/>
      <c r="S925" s="588"/>
      <c r="T925" s="588"/>
      <c r="U925" s="588"/>
      <c r="V925" s="588"/>
      <c r="W925" s="588"/>
    </row>
    <row r="926" spans="1:23" ht="9" customHeight="1">
      <c r="A926" s="596"/>
      <c r="B926" s="595"/>
      <c r="C926" s="597" t="s">
        <v>1587</v>
      </c>
      <c r="D926" s="593">
        <v>928</v>
      </c>
      <c r="E926" s="593">
        <v>465</v>
      </c>
      <c r="F926" s="593">
        <v>84</v>
      </c>
      <c r="G926" s="593">
        <v>116</v>
      </c>
      <c r="H926" s="593">
        <v>120</v>
      </c>
      <c r="I926" s="593">
        <v>145</v>
      </c>
      <c r="J926" s="593">
        <v>463</v>
      </c>
      <c r="K926" s="593">
        <v>0</v>
      </c>
      <c r="L926" s="593">
        <v>444</v>
      </c>
      <c r="M926" s="593">
        <v>19</v>
      </c>
      <c r="O926" s="588"/>
      <c r="P926" s="588"/>
      <c r="Q926" s="588"/>
      <c r="R926" s="588"/>
      <c r="S926" s="588"/>
      <c r="T926" s="588"/>
      <c r="U926" s="588"/>
      <c r="V926" s="588"/>
      <c r="W926" s="588"/>
    </row>
    <row r="927" spans="1:23" ht="18" customHeight="1">
      <c r="A927" s="596"/>
      <c r="B927" s="595"/>
      <c r="C927" s="594" t="s">
        <v>1586</v>
      </c>
      <c r="D927" s="593">
        <v>3166</v>
      </c>
      <c r="E927" s="593">
        <v>1465</v>
      </c>
      <c r="F927" s="593">
        <v>329</v>
      </c>
      <c r="G927" s="593">
        <v>371</v>
      </c>
      <c r="H927" s="593">
        <v>281</v>
      </c>
      <c r="I927" s="593">
        <v>484</v>
      </c>
      <c r="J927" s="593">
        <v>1701</v>
      </c>
      <c r="K927" s="593">
        <v>3</v>
      </c>
      <c r="L927" s="593">
        <v>1654</v>
      </c>
      <c r="M927" s="593">
        <v>44</v>
      </c>
      <c r="O927" s="588"/>
      <c r="P927" s="588"/>
      <c r="Q927" s="588"/>
      <c r="R927" s="588"/>
      <c r="S927" s="588"/>
      <c r="T927" s="588"/>
      <c r="U927" s="588"/>
      <c r="V927" s="588"/>
      <c r="W927" s="588"/>
    </row>
    <row r="928" spans="1:23" ht="9" customHeight="1">
      <c r="A928" s="596"/>
      <c r="B928" s="595" t="s">
        <v>795</v>
      </c>
      <c r="C928" s="597" t="s">
        <v>1588</v>
      </c>
      <c r="D928" s="598">
        <v>27101</v>
      </c>
      <c r="E928" s="598">
        <v>10432</v>
      </c>
      <c r="F928" s="598">
        <v>5020</v>
      </c>
      <c r="G928" s="598">
        <v>245</v>
      </c>
      <c r="H928" s="598">
        <v>4923</v>
      </c>
      <c r="I928" s="598">
        <v>244</v>
      </c>
      <c r="J928" s="598">
        <v>16669</v>
      </c>
      <c r="K928" s="598">
        <v>216</v>
      </c>
      <c r="L928" s="598">
        <v>14416</v>
      </c>
      <c r="M928" s="598">
        <v>2037</v>
      </c>
      <c r="O928" s="588"/>
      <c r="P928" s="588"/>
      <c r="Q928" s="588"/>
      <c r="R928" s="588"/>
      <c r="S928" s="588"/>
      <c r="T928" s="588"/>
      <c r="U928" s="588"/>
      <c r="V928" s="588"/>
      <c r="W928" s="588"/>
    </row>
    <row r="929" spans="1:23" ht="9" customHeight="1">
      <c r="A929" s="596"/>
      <c r="B929" s="595"/>
      <c r="C929" s="597" t="s">
        <v>1587</v>
      </c>
      <c r="D929" s="593">
        <v>12431</v>
      </c>
      <c r="E929" s="593">
        <v>5052</v>
      </c>
      <c r="F929" s="593">
        <v>1277</v>
      </c>
      <c r="G929" s="593">
        <v>123</v>
      </c>
      <c r="H929" s="593">
        <v>3421</v>
      </c>
      <c r="I929" s="593">
        <v>231</v>
      </c>
      <c r="J929" s="593">
        <v>7379</v>
      </c>
      <c r="K929" s="593">
        <v>22</v>
      </c>
      <c r="L929" s="593">
        <v>5650</v>
      </c>
      <c r="M929" s="593">
        <v>1707</v>
      </c>
      <c r="O929" s="588"/>
      <c r="P929" s="588"/>
      <c r="Q929" s="588"/>
      <c r="R929" s="588"/>
      <c r="S929" s="588"/>
      <c r="T929" s="588"/>
      <c r="U929" s="588"/>
      <c r="V929" s="588"/>
      <c r="W929" s="588"/>
    </row>
    <row r="930" spans="1:23" ht="18" customHeight="1">
      <c r="A930" s="596"/>
      <c r="B930" s="595"/>
      <c r="C930" s="594" t="s">
        <v>1586</v>
      </c>
      <c r="D930" s="593">
        <v>39532</v>
      </c>
      <c r="E930" s="593">
        <v>15484</v>
      </c>
      <c r="F930" s="593">
        <v>6297</v>
      </c>
      <c r="G930" s="593">
        <v>368</v>
      </c>
      <c r="H930" s="593">
        <v>8344</v>
      </c>
      <c r="I930" s="593">
        <v>475</v>
      </c>
      <c r="J930" s="593">
        <v>24048</v>
      </c>
      <c r="K930" s="593">
        <v>238</v>
      </c>
      <c r="L930" s="593">
        <v>20066</v>
      </c>
      <c r="M930" s="593">
        <v>3744</v>
      </c>
      <c r="O930" s="588"/>
      <c r="P930" s="588"/>
      <c r="Q930" s="588"/>
      <c r="R930" s="588"/>
      <c r="S930" s="588"/>
      <c r="T930" s="588"/>
      <c r="U930" s="588"/>
      <c r="V930" s="588"/>
      <c r="W930" s="588"/>
    </row>
    <row r="931" spans="1:23" s="588" customFormat="1" ht="27" customHeight="1">
      <c r="B931" s="592" t="s">
        <v>1625</v>
      </c>
      <c r="C931" s="602" t="s">
        <v>1588</v>
      </c>
      <c r="D931" s="598">
        <v>1705</v>
      </c>
      <c r="E931" s="598">
        <v>570</v>
      </c>
      <c r="F931" s="598">
        <v>322</v>
      </c>
      <c r="G931" s="598">
        <v>3</v>
      </c>
      <c r="H931" s="598">
        <v>235</v>
      </c>
      <c r="I931" s="598">
        <v>10</v>
      </c>
      <c r="J931" s="598">
        <v>1135</v>
      </c>
      <c r="K931" s="598">
        <v>7</v>
      </c>
      <c r="L931" s="598">
        <v>1038</v>
      </c>
      <c r="M931" s="598">
        <v>90</v>
      </c>
    </row>
    <row r="932" spans="1:23" ht="9" customHeight="1">
      <c r="A932" s="596"/>
      <c r="B932" s="595"/>
      <c r="C932" s="597" t="s">
        <v>1587</v>
      </c>
      <c r="D932" s="593">
        <v>600</v>
      </c>
      <c r="E932" s="593">
        <v>220</v>
      </c>
      <c r="F932" s="593">
        <v>58</v>
      </c>
      <c r="G932" s="593">
        <v>2</v>
      </c>
      <c r="H932" s="593">
        <v>146</v>
      </c>
      <c r="I932" s="593">
        <v>14</v>
      </c>
      <c r="J932" s="593">
        <v>380</v>
      </c>
      <c r="K932" s="593">
        <v>0</v>
      </c>
      <c r="L932" s="593">
        <v>345</v>
      </c>
      <c r="M932" s="593">
        <v>35</v>
      </c>
      <c r="O932" s="588"/>
      <c r="P932" s="588"/>
      <c r="Q932" s="588"/>
      <c r="R932" s="588"/>
      <c r="S932" s="588"/>
      <c r="T932" s="588"/>
      <c r="U932" s="588"/>
      <c r="V932" s="588"/>
      <c r="W932" s="588"/>
    </row>
    <row r="933" spans="1:23" ht="18" customHeight="1">
      <c r="A933" s="596"/>
      <c r="B933" s="595"/>
      <c r="C933" s="594" t="s">
        <v>1586</v>
      </c>
      <c r="D933" s="593">
        <v>2305</v>
      </c>
      <c r="E933" s="593">
        <v>790</v>
      </c>
      <c r="F933" s="593">
        <v>380</v>
      </c>
      <c r="G933" s="593">
        <v>5</v>
      </c>
      <c r="H933" s="593">
        <v>381</v>
      </c>
      <c r="I933" s="593">
        <v>24</v>
      </c>
      <c r="J933" s="593">
        <v>1515</v>
      </c>
      <c r="K933" s="593">
        <v>7</v>
      </c>
      <c r="L933" s="593">
        <v>1383</v>
      </c>
      <c r="M933" s="593">
        <v>125</v>
      </c>
      <c r="O933" s="588"/>
      <c r="P933" s="588"/>
      <c r="Q933" s="588"/>
      <c r="R933" s="588"/>
      <c r="S933" s="588"/>
      <c r="T933" s="588"/>
      <c r="U933" s="588"/>
      <c r="V933" s="588"/>
      <c r="W933" s="588"/>
    </row>
    <row r="934" spans="1:23" ht="18" customHeight="1">
      <c r="A934" s="1450" t="s">
        <v>1624</v>
      </c>
      <c r="B934" s="1451"/>
      <c r="C934" s="597" t="s">
        <v>1588</v>
      </c>
      <c r="D934" s="598">
        <v>46747</v>
      </c>
      <c r="E934" s="598">
        <v>19344</v>
      </c>
      <c r="F934" s="598">
        <v>8355</v>
      </c>
      <c r="G934" s="598">
        <v>747</v>
      </c>
      <c r="H934" s="598">
        <v>9314</v>
      </c>
      <c r="I934" s="598">
        <v>928</v>
      </c>
      <c r="J934" s="598">
        <v>27403</v>
      </c>
      <c r="K934" s="598">
        <v>369</v>
      </c>
      <c r="L934" s="598">
        <v>23131</v>
      </c>
      <c r="M934" s="598">
        <v>3903</v>
      </c>
      <c r="O934" s="588"/>
      <c r="P934" s="588"/>
      <c r="Q934" s="588"/>
      <c r="R934" s="588"/>
      <c r="S934" s="588"/>
      <c r="T934" s="588"/>
      <c r="U934" s="588"/>
      <c r="V934" s="588"/>
      <c r="W934" s="588"/>
    </row>
    <row r="935" spans="1:23" ht="9" customHeight="1">
      <c r="A935" s="596"/>
      <c r="B935" s="595"/>
      <c r="C935" s="597" t="s">
        <v>1587</v>
      </c>
      <c r="D935" s="593">
        <v>26111</v>
      </c>
      <c r="E935" s="593">
        <v>11447</v>
      </c>
      <c r="F935" s="593">
        <v>2830</v>
      </c>
      <c r="G935" s="593">
        <v>358</v>
      </c>
      <c r="H935" s="593">
        <v>7536</v>
      </c>
      <c r="I935" s="593">
        <v>723</v>
      </c>
      <c r="J935" s="593">
        <v>14664</v>
      </c>
      <c r="K935" s="593">
        <v>44</v>
      </c>
      <c r="L935" s="593">
        <v>10824</v>
      </c>
      <c r="M935" s="593">
        <v>3796</v>
      </c>
      <c r="O935" s="588"/>
      <c r="P935" s="588"/>
      <c r="Q935" s="588"/>
      <c r="R935" s="588"/>
      <c r="S935" s="588"/>
      <c r="T935" s="588"/>
      <c r="U935" s="588"/>
      <c r="V935" s="588"/>
      <c r="W935" s="588"/>
    </row>
    <row r="936" spans="1:23" ht="18" customHeight="1">
      <c r="A936" s="596"/>
      <c r="B936" s="595"/>
      <c r="C936" s="594" t="s">
        <v>1586</v>
      </c>
      <c r="D936" s="593">
        <v>72858</v>
      </c>
      <c r="E936" s="593">
        <v>30791</v>
      </c>
      <c r="F936" s="593">
        <v>11185</v>
      </c>
      <c r="G936" s="593">
        <v>1105</v>
      </c>
      <c r="H936" s="593">
        <v>16850</v>
      </c>
      <c r="I936" s="593">
        <v>1651</v>
      </c>
      <c r="J936" s="593">
        <v>42067</v>
      </c>
      <c r="K936" s="593">
        <v>413</v>
      </c>
      <c r="L936" s="593">
        <v>33955</v>
      </c>
      <c r="M936" s="593">
        <v>7699</v>
      </c>
      <c r="O936" s="588"/>
      <c r="P936" s="588"/>
      <c r="Q936" s="588"/>
      <c r="R936" s="588"/>
      <c r="S936" s="588"/>
      <c r="T936" s="588"/>
      <c r="U936" s="588"/>
      <c r="V936" s="588"/>
      <c r="W936" s="588"/>
    </row>
    <row r="937" spans="1:23" s="588" customFormat="1" ht="18" customHeight="1">
      <c r="A937" s="590" t="s">
        <v>413</v>
      </c>
      <c r="B937" s="592"/>
      <c r="C937" s="591"/>
    </row>
    <row r="938" spans="1:23" s="588" customFormat="1" ht="18" customHeight="1">
      <c r="B938" s="592" t="s">
        <v>1623</v>
      </c>
      <c r="C938" s="602" t="s">
        <v>1588</v>
      </c>
      <c r="D938" s="598">
        <v>1357</v>
      </c>
      <c r="E938" s="598">
        <v>737</v>
      </c>
      <c r="F938" s="598">
        <v>106</v>
      </c>
      <c r="G938" s="598">
        <v>3</v>
      </c>
      <c r="H938" s="598">
        <v>611</v>
      </c>
      <c r="I938" s="598">
        <v>17</v>
      </c>
      <c r="J938" s="598">
        <v>620</v>
      </c>
      <c r="K938" s="598">
        <v>40</v>
      </c>
      <c r="L938" s="598">
        <v>370</v>
      </c>
      <c r="M938" s="598">
        <v>210</v>
      </c>
    </row>
    <row r="939" spans="1:23" ht="9" customHeight="1">
      <c r="A939" s="596"/>
      <c r="B939" s="595"/>
      <c r="C939" s="597" t="s">
        <v>1587</v>
      </c>
      <c r="D939" s="593">
        <v>515</v>
      </c>
      <c r="E939" s="593">
        <v>312</v>
      </c>
      <c r="F939" s="593">
        <v>33</v>
      </c>
      <c r="G939" s="593">
        <v>5</v>
      </c>
      <c r="H939" s="593">
        <v>259</v>
      </c>
      <c r="I939" s="593">
        <v>15</v>
      </c>
      <c r="J939" s="593">
        <v>203</v>
      </c>
      <c r="K939" s="593">
        <v>0</v>
      </c>
      <c r="L939" s="593">
        <v>100</v>
      </c>
      <c r="M939" s="593">
        <v>103</v>
      </c>
      <c r="O939" s="588"/>
      <c r="P939" s="588"/>
      <c r="Q939" s="588"/>
      <c r="R939" s="588"/>
      <c r="S939" s="588"/>
      <c r="T939" s="588"/>
      <c r="U939" s="588"/>
      <c r="V939" s="588"/>
      <c r="W939" s="588"/>
    </row>
    <row r="940" spans="1:23" ht="18" customHeight="1">
      <c r="A940" s="596"/>
      <c r="B940" s="595"/>
      <c r="C940" s="594" t="s">
        <v>1586</v>
      </c>
      <c r="D940" s="593">
        <v>1872</v>
      </c>
      <c r="E940" s="593">
        <v>1049</v>
      </c>
      <c r="F940" s="593">
        <v>139</v>
      </c>
      <c r="G940" s="593">
        <v>8</v>
      </c>
      <c r="H940" s="593">
        <v>870</v>
      </c>
      <c r="I940" s="593">
        <v>32</v>
      </c>
      <c r="J940" s="593">
        <v>823</v>
      </c>
      <c r="K940" s="593">
        <v>40</v>
      </c>
      <c r="L940" s="593">
        <v>470</v>
      </c>
      <c r="M940" s="593">
        <v>313</v>
      </c>
      <c r="O940" s="588"/>
      <c r="P940" s="588"/>
      <c r="Q940" s="588"/>
      <c r="R940" s="588"/>
      <c r="S940" s="588"/>
      <c r="T940" s="588"/>
      <c r="U940" s="588"/>
      <c r="V940" s="588"/>
      <c r="W940" s="588"/>
    </row>
    <row r="941" spans="1:23" ht="9" customHeight="1">
      <c r="A941" s="596"/>
      <c r="B941" s="595" t="s">
        <v>792</v>
      </c>
      <c r="C941" s="597" t="s">
        <v>1588</v>
      </c>
      <c r="D941" s="598">
        <v>6099</v>
      </c>
      <c r="E941" s="598">
        <v>4428</v>
      </c>
      <c r="F941" s="598">
        <v>1281</v>
      </c>
      <c r="G941" s="598">
        <v>63</v>
      </c>
      <c r="H941" s="598">
        <v>2894</v>
      </c>
      <c r="I941" s="598">
        <v>190</v>
      </c>
      <c r="J941" s="598">
        <v>1671</v>
      </c>
      <c r="K941" s="598">
        <v>31</v>
      </c>
      <c r="L941" s="598">
        <v>589</v>
      </c>
      <c r="M941" s="598">
        <v>1051</v>
      </c>
      <c r="O941" s="588"/>
      <c r="P941" s="588"/>
      <c r="Q941" s="588"/>
      <c r="R941" s="588"/>
      <c r="S941" s="588"/>
      <c r="T941" s="588"/>
      <c r="U941" s="588"/>
      <c r="V941" s="588"/>
      <c r="W941" s="588"/>
    </row>
    <row r="942" spans="1:23" ht="9" customHeight="1">
      <c r="A942" s="596"/>
      <c r="B942" s="595"/>
      <c r="C942" s="597" t="s">
        <v>1587</v>
      </c>
      <c r="D942" s="593">
        <v>1993</v>
      </c>
      <c r="E942" s="593">
        <v>1342</v>
      </c>
      <c r="F942" s="593">
        <v>253</v>
      </c>
      <c r="G942" s="593">
        <v>10</v>
      </c>
      <c r="H942" s="593">
        <v>946</v>
      </c>
      <c r="I942" s="593">
        <v>133</v>
      </c>
      <c r="J942" s="593">
        <v>651</v>
      </c>
      <c r="K942" s="593">
        <v>6</v>
      </c>
      <c r="L942" s="593">
        <v>198</v>
      </c>
      <c r="M942" s="593">
        <v>447</v>
      </c>
      <c r="O942" s="588"/>
      <c r="P942" s="588"/>
      <c r="Q942" s="588"/>
      <c r="R942" s="588"/>
      <c r="S942" s="588"/>
      <c r="T942" s="588"/>
      <c r="U942" s="588"/>
      <c r="V942" s="588"/>
      <c r="W942" s="588"/>
    </row>
    <row r="943" spans="1:23" ht="18" customHeight="1">
      <c r="A943" s="596"/>
      <c r="B943" s="595"/>
      <c r="C943" s="594" t="s">
        <v>1586</v>
      </c>
      <c r="D943" s="593">
        <v>8092</v>
      </c>
      <c r="E943" s="593">
        <v>5770</v>
      </c>
      <c r="F943" s="593">
        <v>1534</v>
      </c>
      <c r="G943" s="593">
        <v>73</v>
      </c>
      <c r="H943" s="593">
        <v>3840</v>
      </c>
      <c r="I943" s="593">
        <v>323</v>
      </c>
      <c r="J943" s="593">
        <v>2322</v>
      </c>
      <c r="K943" s="593">
        <v>37</v>
      </c>
      <c r="L943" s="593">
        <v>787</v>
      </c>
      <c r="M943" s="593">
        <v>1498</v>
      </c>
      <c r="O943" s="588"/>
      <c r="P943" s="588"/>
      <c r="Q943" s="588"/>
      <c r="R943" s="588"/>
      <c r="S943" s="588"/>
      <c r="T943" s="588"/>
      <c r="U943" s="588"/>
      <c r="V943" s="588"/>
      <c r="W943" s="588"/>
    </row>
    <row r="944" spans="1:23" ht="9" customHeight="1">
      <c r="A944" s="596"/>
      <c r="B944" s="595" t="s">
        <v>791</v>
      </c>
      <c r="C944" s="597" t="s">
        <v>1588</v>
      </c>
      <c r="D944" s="598">
        <v>12328</v>
      </c>
      <c r="E944" s="598">
        <v>8222</v>
      </c>
      <c r="F944" s="598">
        <v>2229</v>
      </c>
      <c r="G944" s="598">
        <v>125</v>
      </c>
      <c r="H944" s="598">
        <v>5705</v>
      </c>
      <c r="I944" s="598">
        <v>163</v>
      </c>
      <c r="J944" s="598">
        <v>4106</v>
      </c>
      <c r="K944" s="598">
        <v>29</v>
      </c>
      <c r="L944" s="598">
        <v>2191</v>
      </c>
      <c r="M944" s="598">
        <v>1886</v>
      </c>
      <c r="O944" s="588"/>
      <c r="P944" s="588"/>
      <c r="Q944" s="588"/>
      <c r="R944" s="588"/>
      <c r="S944" s="588"/>
      <c r="T944" s="588"/>
      <c r="U944" s="588"/>
      <c r="V944" s="588"/>
      <c r="W944" s="588"/>
    </row>
    <row r="945" spans="1:23" ht="9" customHeight="1">
      <c r="A945" s="596"/>
      <c r="B945" s="595"/>
      <c r="C945" s="597" t="s">
        <v>1587</v>
      </c>
      <c r="D945" s="593">
        <v>2392</v>
      </c>
      <c r="E945" s="593">
        <v>1522</v>
      </c>
      <c r="F945" s="593">
        <v>313</v>
      </c>
      <c r="G945" s="593">
        <v>15</v>
      </c>
      <c r="H945" s="593">
        <v>1137</v>
      </c>
      <c r="I945" s="593">
        <v>57</v>
      </c>
      <c r="J945" s="593">
        <v>870</v>
      </c>
      <c r="K945" s="593">
        <v>0</v>
      </c>
      <c r="L945" s="593">
        <v>444</v>
      </c>
      <c r="M945" s="593">
        <v>426</v>
      </c>
      <c r="O945" s="588"/>
      <c r="P945" s="588"/>
      <c r="Q945" s="588"/>
      <c r="R945" s="588"/>
      <c r="S945" s="588"/>
      <c r="T945" s="588"/>
      <c r="U945" s="588"/>
      <c r="V945" s="588"/>
      <c r="W945" s="588"/>
    </row>
    <row r="946" spans="1:23" ht="18" customHeight="1">
      <c r="A946" s="596"/>
      <c r="B946" s="595"/>
      <c r="C946" s="594" t="s">
        <v>1586</v>
      </c>
      <c r="D946" s="593">
        <v>14720</v>
      </c>
      <c r="E946" s="593">
        <v>9744</v>
      </c>
      <c r="F946" s="593">
        <v>2542</v>
      </c>
      <c r="G946" s="593">
        <v>140</v>
      </c>
      <c r="H946" s="593">
        <v>6842</v>
      </c>
      <c r="I946" s="593">
        <v>220</v>
      </c>
      <c r="J946" s="593">
        <v>4976</v>
      </c>
      <c r="K946" s="593">
        <v>29</v>
      </c>
      <c r="L946" s="593">
        <v>2635</v>
      </c>
      <c r="M946" s="593">
        <v>2312</v>
      </c>
      <c r="O946" s="588"/>
      <c r="P946" s="588"/>
      <c r="Q946" s="588"/>
      <c r="R946" s="588"/>
      <c r="S946" s="588"/>
      <c r="T946" s="588"/>
      <c r="U946" s="588"/>
      <c r="V946" s="588"/>
      <c r="W946" s="588"/>
    </row>
    <row r="947" spans="1:23" ht="9" customHeight="1">
      <c r="A947" s="596"/>
      <c r="B947" s="595" t="s">
        <v>790</v>
      </c>
      <c r="C947" s="597" t="s">
        <v>1588</v>
      </c>
      <c r="D947" s="598">
        <v>11082</v>
      </c>
      <c r="E947" s="598">
        <v>9022</v>
      </c>
      <c r="F947" s="598">
        <v>1287</v>
      </c>
      <c r="G947" s="598">
        <v>93</v>
      </c>
      <c r="H947" s="598">
        <v>7567</v>
      </c>
      <c r="I947" s="598">
        <v>75</v>
      </c>
      <c r="J947" s="598">
        <v>2060</v>
      </c>
      <c r="K947" s="598">
        <v>57</v>
      </c>
      <c r="L947" s="598">
        <v>598</v>
      </c>
      <c r="M947" s="598">
        <v>1405</v>
      </c>
      <c r="O947" s="588"/>
      <c r="P947" s="588"/>
      <c r="Q947" s="588"/>
      <c r="R947" s="588"/>
      <c r="S947" s="588"/>
      <c r="T947" s="588"/>
      <c r="U947" s="588"/>
      <c r="V947" s="588"/>
      <c r="W947" s="588"/>
    </row>
    <row r="948" spans="1:23" ht="9" customHeight="1">
      <c r="A948" s="596"/>
      <c r="B948" s="595"/>
      <c r="C948" s="597" t="s">
        <v>1587</v>
      </c>
      <c r="D948" s="593">
        <v>2271</v>
      </c>
      <c r="E948" s="593">
        <v>1802</v>
      </c>
      <c r="F948" s="593">
        <v>150</v>
      </c>
      <c r="G948" s="593">
        <v>18</v>
      </c>
      <c r="H948" s="593">
        <v>1610</v>
      </c>
      <c r="I948" s="593">
        <v>24</v>
      </c>
      <c r="J948" s="593">
        <v>469</v>
      </c>
      <c r="K948" s="593">
        <v>0</v>
      </c>
      <c r="L948" s="593">
        <v>91</v>
      </c>
      <c r="M948" s="593">
        <v>378</v>
      </c>
      <c r="O948" s="588"/>
      <c r="P948" s="588"/>
      <c r="Q948" s="588"/>
      <c r="R948" s="588"/>
      <c r="S948" s="588"/>
      <c r="T948" s="588"/>
      <c r="U948" s="588"/>
      <c r="V948" s="588"/>
      <c r="W948" s="588"/>
    </row>
    <row r="949" spans="1:23" ht="18" customHeight="1">
      <c r="A949" s="596"/>
      <c r="B949" s="595"/>
      <c r="C949" s="594" t="s">
        <v>1586</v>
      </c>
      <c r="D949" s="593">
        <v>13353</v>
      </c>
      <c r="E949" s="593">
        <v>10824</v>
      </c>
      <c r="F949" s="593">
        <v>1437</v>
      </c>
      <c r="G949" s="593">
        <v>111</v>
      </c>
      <c r="H949" s="593">
        <v>9177</v>
      </c>
      <c r="I949" s="593">
        <v>99</v>
      </c>
      <c r="J949" s="593">
        <v>2529</v>
      </c>
      <c r="K949" s="593">
        <v>57</v>
      </c>
      <c r="L949" s="593">
        <v>689</v>
      </c>
      <c r="M949" s="593">
        <v>1783</v>
      </c>
      <c r="O949" s="588"/>
      <c r="P949" s="588"/>
      <c r="Q949" s="588"/>
      <c r="R949" s="588"/>
      <c r="S949" s="588"/>
      <c r="T949" s="588"/>
      <c r="U949" s="588"/>
      <c r="V949" s="588"/>
      <c r="W949" s="588"/>
    </row>
    <row r="950" spans="1:23" ht="9" customHeight="1">
      <c r="A950" s="596"/>
      <c r="B950" s="595" t="s">
        <v>789</v>
      </c>
      <c r="C950" s="597" t="s">
        <v>1588</v>
      </c>
      <c r="D950" s="598">
        <v>8727</v>
      </c>
      <c r="E950" s="598">
        <v>7076</v>
      </c>
      <c r="F950" s="598">
        <v>996</v>
      </c>
      <c r="G950" s="598">
        <v>44</v>
      </c>
      <c r="H950" s="598">
        <v>5970</v>
      </c>
      <c r="I950" s="598">
        <v>66</v>
      </c>
      <c r="J950" s="598">
        <v>1651</v>
      </c>
      <c r="K950" s="598">
        <v>46</v>
      </c>
      <c r="L950" s="598">
        <v>576</v>
      </c>
      <c r="M950" s="598">
        <v>1029</v>
      </c>
      <c r="O950" s="588"/>
      <c r="P950" s="588"/>
      <c r="Q950" s="588"/>
      <c r="R950" s="588"/>
      <c r="S950" s="588"/>
      <c r="T950" s="588"/>
      <c r="U950" s="588"/>
      <c r="V950" s="588"/>
      <c r="W950" s="588"/>
    </row>
    <row r="951" spans="1:23" ht="9" customHeight="1">
      <c r="A951" s="596"/>
      <c r="B951" s="595"/>
      <c r="C951" s="597" t="s">
        <v>1587</v>
      </c>
      <c r="D951" s="593">
        <v>4154</v>
      </c>
      <c r="E951" s="593">
        <v>3344</v>
      </c>
      <c r="F951" s="593">
        <v>166</v>
      </c>
      <c r="G951" s="593">
        <v>25</v>
      </c>
      <c r="H951" s="593">
        <v>3124</v>
      </c>
      <c r="I951" s="593">
        <v>29</v>
      </c>
      <c r="J951" s="593">
        <v>810</v>
      </c>
      <c r="K951" s="593">
        <v>4</v>
      </c>
      <c r="L951" s="593">
        <v>170</v>
      </c>
      <c r="M951" s="593">
        <v>636</v>
      </c>
      <c r="O951" s="588"/>
      <c r="P951" s="588"/>
      <c r="Q951" s="588"/>
      <c r="R951" s="588"/>
      <c r="S951" s="588"/>
      <c r="T951" s="588"/>
      <c r="U951" s="588"/>
      <c r="V951" s="588"/>
      <c r="W951" s="588"/>
    </row>
    <row r="952" spans="1:23" ht="18" customHeight="1">
      <c r="A952" s="596"/>
      <c r="B952" s="595"/>
      <c r="C952" s="594" t="s">
        <v>1586</v>
      </c>
      <c r="D952" s="593">
        <v>12881</v>
      </c>
      <c r="E952" s="593">
        <v>10420</v>
      </c>
      <c r="F952" s="593">
        <v>1162</v>
      </c>
      <c r="G952" s="593">
        <v>69</v>
      </c>
      <c r="H952" s="593">
        <v>9094</v>
      </c>
      <c r="I952" s="593">
        <v>95</v>
      </c>
      <c r="J952" s="593">
        <v>2461</v>
      </c>
      <c r="K952" s="593">
        <v>50</v>
      </c>
      <c r="L952" s="593">
        <v>746</v>
      </c>
      <c r="M952" s="593">
        <v>1665</v>
      </c>
      <c r="O952" s="588"/>
      <c r="P952" s="588"/>
      <c r="Q952" s="588"/>
      <c r="R952" s="588"/>
      <c r="S952" s="588"/>
      <c r="T952" s="588"/>
      <c r="U952" s="588"/>
      <c r="V952" s="588"/>
      <c r="W952" s="588"/>
    </row>
    <row r="953" spans="1:23" ht="9" customHeight="1">
      <c r="A953" s="596"/>
      <c r="B953" s="595" t="s">
        <v>788</v>
      </c>
      <c r="C953" s="597" t="s">
        <v>1588</v>
      </c>
      <c r="D953" s="598">
        <v>1098</v>
      </c>
      <c r="E953" s="598">
        <v>885</v>
      </c>
      <c r="F953" s="598">
        <v>145</v>
      </c>
      <c r="G953" s="598">
        <v>7</v>
      </c>
      <c r="H953" s="598">
        <v>730</v>
      </c>
      <c r="I953" s="598">
        <v>3</v>
      </c>
      <c r="J953" s="598">
        <v>213</v>
      </c>
      <c r="K953" s="598">
        <v>9</v>
      </c>
      <c r="L953" s="598">
        <v>101</v>
      </c>
      <c r="M953" s="598">
        <v>103</v>
      </c>
      <c r="O953" s="588"/>
      <c r="P953" s="588"/>
      <c r="Q953" s="588"/>
      <c r="R953" s="588"/>
      <c r="S953" s="588"/>
      <c r="T953" s="588"/>
      <c r="U953" s="588"/>
      <c r="V953" s="588"/>
      <c r="W953" s="588"/>
    </row>
    <row r="954" spans="1:23" ht="9" customHeight="1">
      <c r="A954" s="596"/>
      <c r="B954" s="595"/>
      <c r="C954" s="597" t="s">
        <v>1587</v>
      </c>
      <c r="D954" s="593">
        <v>934</v>
      </c>
      <c r="E954" s="593">
        <v>763</v>
      </c>
      <c r="F954" s="593">
        <v>38</v>
      </c>
      <c r="G954" s="593">
        <v>5</v>
      </c>
      <c r="H954" s="593">
        <v>714</v>
      </c>
      <c r="I954" s="593">
        <v>6</v>
      </c>
      <c r="J954" s="593">
        <v>171</v>
      </c>
      <c r="K954" s="593">
        <v>0</v>
      </c>
      <c r="L954" s="593">
        <v>49</v>
      </c>
      <c r="M954" s="593">
        <v>122</v>
      </c>
      <c r="O954" s="588"/>
      <c r="P954" s="588"/>
      <c r="Q954" s="588"/>
      <c r="R954" s="588"/>
      <c r="S954" s="588"/>
      <c r="T954" s="588"/>
      <c r="U954" s="588"/>
      <c r="V954" s="588"/>
      <c r="W954" s="588"/>
    </row>
    <row r="955" spans="1:23" ht="18" customHeight="1">
      <c r="A955" s="596"/>
      <c r="B955" s="595"/>
      <c r="C955" s="594" t="s">
        <v>1586</v>
      </c>
      <c r="D955" s="593">
        <v>2032</v>
      </c>
      <c r="E955" s="593">
        <v>1648</v>
      </c>
      <c r="F955" s="593">
        <v>183</v>
      </c>
      <c r="G955" s="593">
        <v>12</v>
      </c>
      <c r="H955" s="593">
        <v>1444</v>
      </c>
      <c r="I955" s="593">
        <v>9</v>
      </c>
      <c r="J955" s="593">
        <v>384</v>
      </c>
      <c r="K955" s="593">
        <v>9</v>
      </c>
      <c r="L955" s="593">
        <v>150</v>
      </c>
      <c r="M955" s="593">
        <v>225</v>
      </c>
      <c r="O955" s="588"/>
      <c r="P955" s="588"/>
      <c r="Q955" s="588"/>
      <c r="R955" s="588"/>
      <c r="S955" s="588"/>
      <c r="T955" s="588"/>
      <c r="U955" s="588"/>
      <c r="V955" s="588"/>
      <c r="W955" s="588"/>
    </row>
    <row r="956" spans="1:23" ht="9" customHeight="1">
      <c r="A956" s="596"/>
      <c r="B956" s="595" t="s">
        <v>787</v>
      </c>
      <c r="C956" s="597" t="s">
        <v>1588</v>
      </c>
      <c r="D956" s="598">
        <v>6187</v>
      </c>
      <c r="E956" s="598">
        <v>4941</v>
      </c>
      <c r="F956" s="598">
        <v>959</v>
      </c>
      <c r="G956" s="598">
        <v>70</v>
      </c>
      <c r="H956" s="598">
        <v>3856</v>
      </c>
      <c r="I956" s="598">
        <v>56</v>
      </c>
      <c r="J956" s="598">
        <v>1246</v>
      </c>
      <c r="K956" s="598">
        <v>61</v>
      </c>
      <c r="L956" s="598">
        <v>455</v>
      </c>
      <c r="M956" s="598">
        <v>730</v>
      </c>
      <c r="O956" s="588"/>
      <c r="P956" s="588"/>
      <c r="Q956" s="588"/>
      <c r="R956" s="588"/>
      <c r="S956" s="588"/>
      <c r="T956" s="588"/>
      <c r="U956" s="588"/>
      <c r="V956" s="588"/>
      <c r="W956" s="588"/>
    </row>
    <row r="957" spans="1:23" ht="9" customHeight="1">
      <c r="A957" s="604"/>
      <c r="B957" s="595"/>
      <c r="C957" s="597" t="s">
        <v>1587</v>
      </c>
      <c r="D957" s="593">
        <v>5453</v>
      </c>
      <c r="E957" s="593">
        <v>4269</v>
      </c>
      <c r="F957" s="593">
        <v>301</v>
      </c>
      <c r="G957" s="593">
        <v>66</v>
      </c>
      <c r="H957" s="593">
        <v>3835</v>
      </c>
      <c r="I957" s="593">
        <v>67</v>
      </c>
      <c r="J957" s="593">
        <v>1184</v>
      </c>
      <c r="K957" s="593">
        <v>3</v>
      </c>
      <c r="L957" s="593">
        <v>211</v>
      </c>
      <c r="M957" s="593">
        <v>970</v>
      </c>
      <c r="O957" s="588"/>
      <c r="P957" s="588"/>
      <c r="Q957" s="588"/>
      <c r="R957" s="588"/>
      <c r="S957" s="588"/>
      <c r="T957" s="588"/>
      <c r="U957" s="588"/>
      <c r="V957" s="588"/>
      <c r="W957" s="588"/>
    </row>
    <row r="958" spans="1:23" ht="18" customHeight="1">
      <c r="A958" s="596"/>
      <c r="B958" s="595"/>
      <c r="C958" s="594" t="s">
        <v>1586</v>
      </c>
      <c r="D958" s="593">
        <v>11640</v>
      </c>
      <c r="E958" s="593">
        <v>9210</v>
      </c>
      <c r="F958" s="593">
        <v>1260</v>
      </c>
      <c r="G958" s="593">
        <v>136</v>
      </c>
      <c r="H958" s="593">
        <v>7691</v>
      </c>
      <c r="I958" s="593">
        <v>123</v>
      </c>
      <c r="J958" s="593">
        <v>2430</v>
      </c>
      <c r="K958" s="593">
        <v>64</v>
      </c>
      <c r="L958" s="593">
        <v>666</v>
      </c>
      <c r="M958" s="593">
        <v>1700</v>
      </c>
      <c r="O958" s="588"/>
      <c r="P958" s="588"/>
      <c r="Q958" s="588"/>
      <c r="R958" s="588"/>
      <c r="S958" s="588"/>
      <c r="T958" s="588"/>
      <c r="U958" s="588"/>
      <c r="V958" s="588"/>
      <c r="W958" s="588"/>
    </row>
    <row r="959" spans="1:23" ht="33" customHeight="1">
      <c r="A959" s="596"/>
      <c r="B959" s="595"/>
      <c r="C959" s="594"/>
      <c r="D959" s="593"/>
      <c r="E959" s="593"/>
      <c r="F959" s="593"/>
      <c r="G959" s="593"/>
      <c r="H959" s="593"/>
      <c r="I959" s="593"/>
      <c r="J959" s="593"/>
      <c r="K959" s="593"/>
      <c r="L959" s="593"/>
      <c r="M959" s="593"/>
      <c r="O959" s="588"/>
      <c r="P959" s="588"/>
      <c r="Q959" s="588"/>
      <c r="R959" s="588"/>
      <c r="S959" s="588"/>
      <c r="T959" s="588"/>
      <c r="U959" s="588"/>
      <c r="V959" s="588"/>
      <c r="W959" s="588"/>
    </row>
    <row r="960" spans="1:23" s="588" customFormat="1" ht="9" customHeight="1">
      <c r="A960" s="589" t="s">
        <v>51</v>
      </c>
      <c r="B960" s="592"/>
      <c r="C960" s="591"/>
      <c r="D960" s="590"/>
      <c r="E960" s="590"/>
      <c r="F960" s="590"/>
      <c r="G960" s="590"/>
      <c r="H960" s="590"/>
      <c r="I960" s="590"/>
      <c r="J960" s="590"/>
      <c r="K960" s="590"/>
      <c r="L960" s="590"/>
      <c r="M960" s="590"/>
    </row>
    <row r="961" spans="1:23" ht="12.75" customHeight="1">
      <c r="A961" s="596"/>
      <c r="B961" s="595"/>
      <c r="C961" s="597"/>
      <c r="D961" s="606" t="s">
        <v>839</v>
      </c>
      <c r="E961" s="593"/>
      <c r="F961" s="593"/>
      <c r="G961" s="593"/>
      <c r="H961" s="593"/>
      <c r="I961" s="593"/>
      <c r="J961" s="593"/>
      <c r="K961" s="593"/>
      <c r="L961" s="593"/>
      <c r="M961" s="593"/>
      <c r="O961" s="588"/>
      <c r="P961" s="588"/>
      <c r="Q961" s="588"/>
      <c r="R961" s="588"/>
      <c r="S961" s="588"/>
      <c r="T961" s="588"/>
      <c r="U961" s="588"/>
      <c r="V961" s="588"/>
      <c r="W961" s="588"/>
    </row>
    <row r="962" spans="1:23" ht="9" customHeight="1">
      <c r="A962" s="596"/>
      <c r="B962" s="595"/>
      <c r="C962" s="597"/>
      <c r="D962" s="606"/>
      <c r="E962" s="593"/>
      <c r="F962" s="593"/>
      <c r="G962" s="593"/>
      <c r="H962" s="593"/>
      <c r="I962" s="593"/>
      <c r="J962" s="593"/>
      <c r="K962" s="593"/>
      <c r="L962" s="593"/>
      <c r="M962" s="593"/>
      <c r="O962" s="588"/>
      <c r="P962" s="588"/>
      <c r="Q962" s="588"/>
      <c r="R962" s="588"/>
      <c r="S962" s="588"/>
      <c r="T962" s="588"/>
      <c r="U962" s="588"/>
      <c r="V962" s="588"/>
      <c r="W962" s="588"/>
    </row>
    <row r="963" spans="1:23" s="588" customFormat="1" ht="18" customHeight="1">
      <c r="B963" s="592" t="s">
        <v>1622</v>
      </c>
      <c r="C963" s="602" t="s">
        <v>1588</v>
      </c>
      <c r="D963" s="598">
        <v>2642</v>
      </c>
      <c r="E963" s="598">
        <v>2010</v>
      </c>
      <c r="F963" s="598">
        <v>376</v>
      </c>
      <c r="G963" s="598">
        <v>33</v>
      </c>
      <c r="H963" s="598">
        <v>1583</v>
      </c>
      <c r="I963" s="598">
        <v>18</v>
      </c>
      <c r="J963" s="598">
        <v>632</v>
      </c>
      <c r="K963" s="598">
        <v>7</v>
      </c>
      <c r="L963" s="598">
        <v>241</v>
      </c>
      <c r="M963" s="598">
        <v>384</v>
      </c>
    </row>
    <row r="964" spans="1:23" ht="9" customHeight="1">
      <c r="A964" s="596"/>
      <c r="B964" s="595"/>
      <c r="C964" s="597" t="s">
        <v>1587</v>
      </c>
      <c r="D964" s="593">
        <v>1283</v>
      </c>
      <c r="E964" s="593">
        <v>938</v>
      </c>
      <c r="F964" s="593">
        <v>64</v>
      </c>
      <c r="G964" s="593">
        <v>18</v>
      </c>
      <c r="H964" s="593">
        <v>845</v>
      </c>
      <c r="I964" s="593">
        <v>11</v>
      </c>
      <c r="J964" s="593">
        <v>345</v>
      </c>
      <c r="K964" s="593">
        <v>3</v>
      </c>
      <c r="L964" s="593">
        <v>49</v>
      </c>
      <c r="M964" s="593">
        <v>293</v>
      </c>
      <c r="O964" s="588"/>
      <c r="P964" s="588"/>
      <c r="Q964" s="588"/>
      <c r="R964" s="588"/>
      <c r="S964" s="588"/>
      <c r="T964" s="588"/>
      <c r="U964" s="588"/>
      <c r="V964" s="588"/>
      <c r="W964" s="588"/>
    </row>
    <row r="965" spans="1:23" ht="18" customHeight="1">
      <c r="A965" s="596"/>
      <c r="B965" s="595"/>
      <c r="C965" s="594" t="s">
        <v>1586</v>
      </c>
      <c r="D965" s="593">
        <v>3925</v>
      </c>
      <c r="E965" s="593">
        <v>2948</v>
      </c>
      <c r="F965" s="593">
        <v>440</v>
      </c>
      <c r="G965" s="593">
        <v>51</v>
      </c>
      <c r="H965" s="593">
        <v>2428</v>
      </c>
      <c r="I965" s="593">
        <v>29</v>
      </c>
      <c r="J965" s="593">
        <v>977</v>
      </c>
      <c r="K965" s="593">
        <v>10</v>
      </c>
      <c r="L965" s="593">
        <v>290</v>
      </c>
      <c r="M965" s="593">
        <v>677</v>
      </c>
      <c r="O965" s="588"/>
      <c r="P965" s="588"/>
      <c r="Q965" s="588"/>
      <c r="R965" s="588"/>
      <c r="S965" s="588"/>
      <c r="T965" s="588"/>
      <c r="U965" s="588"/>
      <c r="V965" s="588"/>
      <c r="W965" s="588"/>
    </row>
    <row r="966" spans="1:23" ht="9" customHeight="1">
      <c r="A966" s="596"/>
      <c r="B966" s="595" t="s">
        <v>785</v>
      </c>
      <c r="C966" s="597" t="s">
        <v>1588</v>
      </c>
      <c r="D966" s="598">
        <v>1638</v>
      </c>
      <c r="E966" s="598">
        <v>1104</v>
      </c>
      <c r="F966" s="598">
        <v>249</v>
      </c>
      <c r="G966" s="598">
        <v>13</v>
      </c>
      <c r="H966" s="598">
        <v>794</v>
      </c>
      <c r="I966" s="598">
        <v>48</v>
      </c>
      <c r="J966" s="598">
        <v>534</v>
      </c>
      <c r="K966" s="598">
        <v>12</v>
      </c>
      <c r="L966" s="598">
        <v>289</v>
      </c>
      <c r="M966" s="598">
        <v>233</v>
      </c>
      <c r="O966" s="588"/>
      <c r="P966" s="588"/>
      <c r="Q966" s="588"/>
      <c r="R966" s="588"/>
      <c r="S966" s="588"/>
      <c r="T966" s="588"/>
      <c r="U966" s="588"/>
      <c r="V966" s="588"/>
      <c r="W966" s="588"/>
    </row>
    <row r="967" spans="1:23" ht="9" customHeight="1">
      <c r="A967" s="596"/>
      <c r="B967" s="595"/>
      <c r="C967" s="597" t="s">
        <v>1587</v>
      </c>
      <c r="D967" s="593">
        <v>973</v>
      </c>
      <c r="E967" s="593">
        <v>617</v>
      </c>
      <c r="F967" s="593">
        <v>80</v>
      </c>
      <c r="G967" s="593">
        <v>4</v>
      </c>
      <c r="H967" s="593">
        <v>503</v>
      </c>
      <c r="I967" s="593">
        <v>30</v>
      </c>
      <c r="J967" s="593">
        <v>356</v>
      </c>
      <c r="K967" s="593">
        <v>5</v>
      </c>
      <c r="L967" s="593">
        <v>126</v>
      </c>
      <c r="M967" s="593">
        <v>225</v>
      </c>
      <c r="O967" s="588"/>
      <c r="P967" s="588"/>
      <c r="Q967" s="588"/>
      <c r="R967" s="588"/>
      <c r="S967" s="588"/>
      <c r="T967" s="588"/>
      <c r="U967" s="588"/>
      <c r="V967" s="588"/>
      <c r="W967" s="588"/>
    </row>
    <row r="968" spans="1:23" ht="18" customHeight="1">
      <c r="A968" s="596"/>
      <c r="B968" s="595"/>
      <c r="C968" s="594" t="s">
        <v>1586</v>
      </c>
      <c r="D968" s="593">
        <v>2611</v>
      </c>
      <c r="E968" s="593">
        <v>1721</v>
      </c>
      <c r="F968" s="593">
        <v>329</v>
      </c>
      <c r="G968" s="593">
        <v>17</v>
      </c>
      <c r="H968" s="593">
        <v>1297</v>
      </c>
      <c r="I968" s="593">
        <v>78</v>
      </c>
      <c r="J968" s="593">
        <v>890</v>
      </c>
      <c r="K968" s="593">
        <v>17</v>
      </c>
      <c r="L968" s="593">
        <v>415</v>
      </c>
      <c r="M968" s="593">
        <v>458</v>
      </c>
      <c r="O968" s="588"/>
      <c r="P968" s="588"/>
      <c r="Q968" s="588"/>
      <c r="R968" s="588"/>
      <c r="S968" s="588"/>
      <c r="T968" s="588"/>
      <c r="U968" s="588"/>
      <c r="V968" s="588"/>
      <c r="W968" s="588"/>
    </row>
    <row r="969" spans="1:23" ht="9" customHeight="1">
      <c r="A969" s="595" t="s">
        <v>1621</v>
      </c>
      <c r="C969" s="597" t="s">
        <v>1588</v>
      </c>
      <c r="D969" s="598">
        <v>51158</v>
      </c>
      <c r="E969" s="598">
        <v>38425</v>
      </c>
      <c r="F969" s="598">
        <v>7628</v>
      </c>
      <c r="G969" s="598">
        <v>451</v>
      </c>
      <c r="H969" s="598">
        <v>29710</v>
      </c>
      <c r="I969" s="598">
        <v>636</v>
      </c>
      <c r="J969" s="598">
        <v>12733</v>
      </c>
      <c r="K969" s="598">
        <v>292</v>
      </c>
      <c r="L969" s="598">
        <v>5410</v>
      </c>
      <c r="M969" s="598">
        <v>7031</v>
      </c>
      <c r="O969" s="588"/>
      <c r="P969" s="588"/>
      <c r="Q969" s="588"/>
      <c r="R969" s="588"/>
      <c r="S969" s="588"/>
      <c r="T969" s="588"/>
      <c r="U969" s="588"/>
      <c r="V969" s="588"/>
      <c r="W969" s="588"/>
    </row>
    <row r="970" spans="1:23" ht="9" customHeight="1">
      <c r="A970" s="596"/>
      <c r="B970" s="595"/>
      <c r="C970" s="597" t="s">
        <v>1587</v>
      </c>
      <c r="D970" s="593">
        <v>19968</v>
      </c>
      <c r="E970" s="593">
        <v>14909</v>
      </c>
      <c r="F970" s="593">
        <v>1398</v>
      </c>
      <c r="G970" s="593">
        <v>166</v>
      </c>
      <c r="H970" s="593">
        <v>12973</v>
      </c>
      <c r="I970" s="593">
        <v>372</v>
      </c>
      <c r="J970" s="593">
        <v>5059</v>
      </c>
      <c r="K970" s="593">
        <v>21</v>
      </c>
      <c r="L970" s="593">
        <v>1438</v>
      </c>
      <c r="M970" s="593">
        <v>3600</v>
      </c>
      <c r="O970" s="588"/>
      <c r="P970" s="588"/>
      <c r="Q970" s="588"/>
      <c r="R970" s="588"/>
      <c r="S970" s="588"/>
      <c r="T970" s="588"/>
      <c r="U970" s="588"/>
      <c r="V970" s="588"/>
      <c r="W970" s="588"/>
    </row>
    <row r="971" spans="1:23" ht="18" customHeight="1">
      <c r="A971" s="596"/>
      <c r="B971" s="595"/>
      <c r="C971" s="594" t="s">
        <v>1586</v>
      </c>
      <c r="D971" s="593">
        <v>71126</v>
      </c>
      <c r="E971" s="593">
        <v>53334</v>
      </c>
      <c r="F971" s="593">
        <v>9026</v>
      </c>
      <c r="G971" s="593">
        <v>617</v>
      </c>
      <c r="H971" s="593">
        <v>42683</v>
      </c>
      <c r="I971" s="593">
        <v>1008</v>
      </c>
      <c r="J971" s="593">
        <v>17792</v>
      </c>
      <c r="K971" s="593">
        <v>313</v>
      </c>
      <c r="L971" s="593">
        <v>6848</v>
      </c>
      <c r="M971" s="593">
        <v>10631</v>
      </c>
      <c r="O971" s="588"/>
      <c r="P971" s="588"/>
      <c r="Q971" s="588"/>
      <c r="R971" s="588"/>
      <c r="S971" s="588"/>
      <c r="T971" s="588"/>
      <c r="U971" s="588"/>
      <c r="V971" s="588"/>
      <c r="W971" s="588"/>
    </row>
    <row r="972" spans="1:23" s="588" customFormat="1" ht="18" customHeight="1">
      <c r="A972" s="590" t="s">
        <v>403</v>
      </c>
      <c r="B972" s="592"/>
      <c r="C972" s="591"/>
      <c r="D972" s="593"/>
      <c r="E972" s="593"/>
      <c r="F972" s="593"/>
      <c r="G972" s="593"/>
      <c r="H972" s="593"/>
      <c r="I972" s="593"/>
      <c r="J972" s="593"/>
      <c r="K972" s="593"/>
      <c r="L972" s="593"/>
      <c r="M972" s="593"/>
    </row>
    <row r="973" spans="1:23" ht="9" customHeight="1">
      <c r="A973" s="596"/>
      <c r="B973" s="595" t="s">
        <v>784</v>
      </c>
      <c r="C973" s="597" t="s">
        <v>1588</v>
      </c>
      <c r="D973" s="598">
        <v>2705</v>
      </c>
      <c r="E973" s="598">
        <v>170</v>
      </c>
      <c r="F973" s="598">
        <v>97</v>
      </c>
      <c r="G973" s="598">
        <v>2</v>
      </c>
      <c r="H973" s="598">
        <v>70</v>
      </c>
      <c r="I973" s="598">
        <v>1</v>
      </c>
      <c r="J973" s="598">
        <v>2535</v>
      </c>
      <c r="K973" s="598">
        <v>109</v>
      </c>
      <c r="L973" s="598">
        <v>2405</v>
      </c>
      <c r="M973" s="598">
        <v>21</v>
      </c>
      <c r="O973" s="588"/>
      <c r="P973" s="588"/>
      <c r="Q973" s="588"/>
      <c r="R973" s="588"/>
      <c r="S973" s="588"/>
      <c r="T973" s="588"/>
      <c r="U973" s="588"/>
      <c r="V973" s="588"/>
      <c r="W973" s="588"/>
    </row>
    <row r="974" spans="1:23" ht="9" customHeight="1">
      <c r="A974" s="596"/>
      <c r="B974" s="595"/>
      <c r="C974" s="597" t="s">
        <v>1587</v>
      </c>
      <c r="D974" s="593">
        <v>570</v>
      </c>
      <c r="E974" s="593">
        <v>134</v>
      </c>
      <c r="F974" s="593">
        <v>28</v>
      </c>
      <c r="G974" s="593">
        <v>4</v>
      </c>
      <c r="H974" s="593">
        <v>102</v>
      </c>
      <c r="I974" s="593">
        <v>0</v>
      </c>
      <c r="J974" s="593">
        <v>436</v>
      </c>
      <c r="K974" s="593">
        <v>5</v>
      </c>
      <c r="L974" s="593">
        <v>413</v>
      </c>
      <c r="M974" s="593">
        <v>18</v>
      </c>
      <c r="O974" s="588"/>
      <c r="P974" s="588"/>
      <c r="Q974" s="588"/>
      <c r="R974" s="588"/>
      <c r="S974" s="588"/>
      <c r="T974" s="588"/>
      <c r="U974" s="588"/>
      <c r="V974" s="588"/>
      <c r="W974" s="588"/>
    </row>
    <row r="975" spans="1:23" ht="18" customHeight="1">
      <c r="A975" s="596"/>
      <c r="B975" s="595"/>
      <c r="C975" s="594" t="s">
        <v>1586</v>
      </c>
      <c r="D975" s="593">
        <v>3275</v>
      </c>
      <c r="E975" s="593">
        <v>304</v>
      </c>
      <c r="F975" s="593">
        <v>125</v>
      </c>
      <c r="G975" s="593">
        <v>6</v>
      </c>
      <c r="H975" s="593">
        <v>172</v>
      </c>
      <c r="I975" s="593">
        <v>1</v>
      </c>
      <c r="J975" s="593">
        <v>2971</v>
      </c>
      <c r="K975" s="593">
        <v>114</v>
      </c>
      <c r="L975" s="593">
        <v>2818</v>
      </c>
      <c r="M975" s="593">
        <v>39</v>
      </c>
      <c r="O975" s="588"/>
      <c r="P975" s="588"/>
      <c r="Q975" s="588"/>
      <c r="R975" s="588"/>
      <c r="S975" s="588"/>
      <c r="T975" s="588"/>
      <c r="U975" s="588"/>
      <c r="V975" s="588"/>
      <c r="W975" s="588"/>
    </row>
    <row r="976" spans="1:23" s="588" customFormat="1" ht="18" customHeight="1">
      <c r="B976" s="592" t="s">
        <v>1620</v>
      </c>
      <c r="C976" s="602" t="s">
        <v>1588</v>
      </c>
      <c r="D976" s="598">
        <v>1794</v>
      </c>
      <c r="E976" s="598">
        <v>474</v>
      </c>
      <c r="F976" s="598">
        <v>245</v>
      </c>
      <c r="G976" s="598">
        <v>47</v>
      </c>
      <c r="H976" s="598">
        <v>166</v>
      </c>
      <c r="I976" s="598">
        <v>16</v>
      </c>
      <c r="J976" s="598">
        <v>1320</v>
      </c>
      <c r="K976" s="598">
        <v>17</v>
      </c>
      <c r="L976" s="598">
        <v>1203</v>
      </c>
      <c r="M976" s="598">
        <v>100</v>
      </c>
    </row>
    <row r="977" spans="1:23" ht="9" customHeight="1">
      <c r="A977" s="596"/>
      <c r="B977" s="595"/>
      <c r="C977" s="597" t="s">
        <v>1587</v>
      </c>
      <c r="D977" s="593">
        <v>1919</v>
      </c>
      <c r="E977" s="593">
        <v>741</v>
      </c>
      <c r="F977" s="593">
        <v>208</v>
      </c>
      <c r="G977" s="593">
        <v>95</v>
      </c>
      <c r="H977" s="593">
        <v>398</v>
      </c>
      <c r="I977" s="593">
        <v>40</v>
      </c>
      <c r="J977" s="593">
        <v>1178</v>
      </c>
      <c r="K977" s="593">
        <v>3</v>
      </c>
      <c r="L977" s="593">
        <v>958</v>
      </c>
      <c r="M977" s="593">
        <v>217</v>
      </c>
      <c r="O977" s="588"/>
      <c r="P977" s="588"/>
      <c r="Q977" s="588"/>
      <c r="R977" s="588"/>
      <c r="S977" s="588"/>
      <c r="T977" s="588"/>
      <c r="U977" s="588"/>
      <c r="V977" s="588"/>
      <c r="W977" s="588"/>
    </row>
    <row r="978" spans="1:23" ht="18" customHeight="1">
      <c r="A978" s="596"/>
      <c r="B978" s="595"/>
      <c r="C978" s="594" t="s">
        <v>1586</v>
      </c>
      <c r="D978" s="593">
        <v>3713</v>
      </c>
      <c r="E978" s="593">
        <v>1215</v>
      </c>
      <c r="F978" s="593">
        <v>453</v>
      </c>
      <c r="G978" s="593">
        <v>142</v>
      </c>
      <c r="H978" s="593">
        <v>564</v>
      </c>
      <c r="I978" s="593">
        <v>56</v>
      </c>
      <c r="J978" s="593">
        <v>2498</v>
      </c>
      <c r="K978" s="593">
        <v>20</v>
      </c>
      <c r="L978" s="593">
        <v>2161</v>
      </c>
      <c r="M978" s="593">
        <v>317</v>
      </c>
      <c r="O978" s="588"/>
      <c r="P978" s="588"/>
      <c r="Q978" s="588"/>
      <c r="R978" s="588"/>
      <c r="S978" s="588"/>
      <c r="T978" s="588"/>
      <c r="U978" s="588"/>
      <c r="V978" s="588"/>
      <c r="W978" s="588"/>
    </row>
    <row r="979" spans="1:23" s="588" customFormat="1" ht="18" customHeight="1">
      <c r="B979" s="592" t="s">
        <v>1619</v>
      </c>
      <c r="C979" s="602" t="s">
        <v>1588</v>
      </c>
      <c r="D979" s="598">
        <v>2365</v>
      </c>
      <c r="E979" s="598">
        <v>2163</v>
      </c>
      <c r="F979" s="598">
        <v>392</v>
      </c>
      <c r="G979" s="598">
        <v>61</v>
      </c>
      <c r="H979" s="598">
        <v>1708</v>
      </c>
      <c r="I979" s="598">
        <v>2</v>
      </c>
      <c r="J979" s="598">
        <v>202</v>
      </c>
      <c r="K979" s="598">
        <v>7</v>
      </c>
      <c r="L979" s="598">
        <v>71</v>
      </c>
      <c r="M979" s="598">
        <v>124</v>
      </c>
    </row>
    <row r="980" spans="1:23" ht="9" customHeight="1">
      <c r="A980" s="596"/>
      <c r="B980" s="595"/>
      <c r="C980" s="597" t="s">
        <v>1587</v>
      </c>
      <c r="D980" s="593">
        <v>2334</v>
      </c>
      <c r="E980" s="593">
        <v>2095</v>
      </c>
      <c r="F980" s="593">
        <v>96</v>
      </c>
      <c r="G980" s="593">
        <v>50</v>
      </c>
      <c r="H980" s="593">
        <v>1942</v>
      </c>
      <c r="I980" s="593">
        <v>7</v>
      </c>
      <c r="J980" s="593">
        <v>239</v>
      </c>
      <c r="K980" s="593">
        <v>1</v>
      </c>
      <c r="L980" s="593">
        <v>41</v>
      </c>
      <c r="M980" s="593">
        <v>197</v>
      </c>
      <c r="O980" s="588"/>
      <c r="P980" s="588"/>
      <c r="Q980" s="588"/>
      <c r="R980" s="588"/>
      <c r="S980" s="588"/>
      <c r="T980" s="588"/>
      <c r="U980" s="588"/>
      <c r="V980" s="588"/>
      <c r="W980" s="588"/>
    </row>
    <row r="981" spans="1:23" ht="18" customHeight="1">
      <c r="A981" s="596"/>
      <c r="B981" s="595"/>
      <c r="C981" s="594" t="s">
        <v>1586</v>
      </c>
      <c r="D981" s="593">
        <v>4699</v>
      </c>
      <c r="E981" s="593">
        <v>4258</v>
      </c>
      <c r="F981" s="593">
        <v>488</v>
      </c>
      <c r="G981" s="593">
        <v>111</v>
      </c>
      <c r="H981" s="593">
        <v>3650</v>
      </c>
      <c r="I981" s="593">
        <v>9</v>
      </c>
      <c r="J981" s="593">
        <v>441</v>
      </c>
      <c r="K981" s="593">
        <v>8</v>
      </c>
      <c r="L981" s="593">
        <v>112</v>
      </c>
      <c r="M981" s="593">
        <v>321</v>
      </c>
      <c r="O981" s="588"/>
      <c r="P981" s="588"/>
      <c r="Q981" s="588"/>
      <c r="R981" s="588"/>
      <c r="S981" s="588"/>
      <c r="T981" s="588"/>
      <c r="U981" s="588"/>
      <c r="V981" s="588"/>
      <c r="W981" s="588"/>
    </row>
    <row r="982" spans="1:23" s="588" customFormat="1" ht="18" customHeight="1">
      <c r="B982" s="592" t="s">
        <v>1618</v>
      </c>
      <c r="C982" s="602" t="s">
        <v>1588</v>
      </c>
      <c r="D982" s="598">
        <v>5266</v>
      </c>
      <c r="E982" s="598">
        <v>4991</v>
      </c>
      <c r="F982" s="598">
        <v>713</v>
      </c>
      <c r="G982" s="598">
        <v>87</v>
      </c>
      <c r="H982" s="598">
        <v>4190</v>
      </c>
      <c r="I982" s="598">
        <v>1</v>
      </c>
      <c r="J982" s="598">
        <v>275</v>
      </c>
      <c r="K982" s="598">
        <v>12</v>
      </c>
      <c r="L982" s="598">
        <v>96</v>
      </c>
      <c r="M982" s="598">
        <v>167</v>
      </c>
    </row>
    <row r="983" spans="1:23" ht="9" customHeight="1">
      <c r="A983" s="596"/>
      <c r="B983" s="595"/>
      <c r="C983" s="597" t="s">
        <v>1587</v>
      </c>
      <c r="D983" s="593">
        <v>5455</v>
      </c>
      <c r="E983" s="593">
        <v>5162</v>
      </c>
      <c r="F983" s="593">
        <v>128</v>
      </c>
      <c r="G983" s="593">
        <v>76</v>
      </c>
      <c r="H983" s="593">
        <v>4957</v>
      </c>
      <c r="I983" s="593">
        <v>1</v>
      </c>
      <c r="J983" s="593">
        <v>293</v>
      </c>
      <c r="K983" s="593">
        <v>2</v>
      </c>
      <c r="L983" s="593">
        <v>36</v>
      </c>
      <c r="M983" s="593">
        <v>255</v>
      </c>
      <c r="O983" s="588"/>
      <c r="P983" s="588"/>
      <c r="Q983" s="588"/>
      <c r="R983" s="588"/>
      <c r="S983" s="588"/>
      <c r="T983" s="588"/>
      <c r="U983" s="588"/>
      <c r="V983" s="588"/>
      <c r="W983" s="588"/>
    </row>
    <row r="984" spans="1:23" ht="18" customHeight="1">
      <c r="A984" s="596"/>
      <c r="B984" s="595"/>
      <c r="C984" s="594" t="s">
        <v>1586</v>
      </c>
      <c r="D984" s="593">
        <v>10721</v>
      </c>
      <c r="E984" s="593">
        <v>10153</v>
      </c>
      <c r="F984" s="593">
        <v>841</v>
      </c>
      <c r="G984" s="593">
        <v>163</v>
      </c>
      <c r="H984" s="593">
        <v>9147</v>
      </c>
      <c r="I984" s="593">
        <v>2</v>
      </c>
      <c r="J984" s="593">
        <v>568</v>
      </c>
      <c r="K984" s="593">
        <v>14</v>
      </c>
      <c r="L984" s="593">
        <v>132</v>
      </c>
      <c r="M984" s="593">
        <v>422</v>
      </c>
      <c r="O984" s="588"/>
      <c r="P984" s="588"/>
      <c r="Q984" s="588"/>
      <c r="R984" s="588"/>
      <c r="S984" s="588"/>
      <c r="T984" s="588"/>
      <c r="U984" s="588"/>
      <c r="V984" s="588"/>
      <c r="W984" s="588"/>
    </row>
    <row r="985" spans="1:23" s="588" customFormat="1" ht="18" customHeight="1">
      <c r="B985" s="592" t="s">
        <v>1617</v>
      </c>
      <c r="C985" s="602" t="s">
        <v>1588</v>
      </c>
      <c r="D985" s="598">
        <v>21263</v>
      </c>
      <c r="E985" s="598">
        <v>20126</v>
      </c>
      <c r="F985" s="598">
        <v>1493</v>
      </c>
      <c r="G985" s="598">
        <v>89</v>
      </c>
      <c r="H985" s="598">
        <v>18542</v>
      </c>
      <c r="I985" s="598">
        <v>2</v>
      </c>
      <c r="J985" s="598">
        <v>1137</v>
      </c>
      <c r="K985" s="598">
        <v>18</v>
      </c>
      <c r="L985" s="598">
        <v>893</v>
      </c>
      <c r="M985" s="598">
        <v>226</v>
      </c>
    </row>
    <row r="986" spans="1:23" ht="9" customHeight="1">
      <c r="A986" s="596"/>
      <c r="B986" s="595"/>
      <c r="C986" s="597" t="s">
        <v>1587</v>
      </c>
      <c r="D986" s="593">
        <v>19618</v>
      </c>
      <c r="E986" s="593">
        <v>18839</v>
      </c>
      <c r="F986" s="593">
        <v>246</v>
      </c>
      <c r="G986" s="593">
        <v>129</v>
      </c>
      <c r="H986" s="593">
        <v>18456</v>
      </c>
      <c r="I986" s="593">
        <v>8</v>
      </c>
      <c r="J986" s="593">
        <v>779</v>
      </c>
      <c r="K986" s="593">
        <v>1</v>
      </c>
      <c r="L986" s="593">
        <v>244</v>
      </c>
      <c r="M986" s="593">
        <v>534</v>
      </c>
      <c r="O986" s="588"/>
      <c r="P986" s="588"/>
      <c r="Q986" s="588"/>
      <c r="R986" s="588"/>
      <c r="S986" s="588"/>
      <c r="T986" s="588"/>
      <c r="U986" s="588"/>
      <c r="V986" s="588"/>
      <c r="W986" s="588"/>
    </row>
    <row r="987" spans="1:23" ht="18" customHeight="1">
      <c r="A987" s="596"/>
      <c r="B987" s="595"/>
      <c r="C987" s="594" t="s">
        <v>1586</v>
      </c>
      <c r="D987" s="593">
        <v>40881</v>
      </c>
      <c r="E987" s="593">
        <v>38965</v>
      </c>
      <c r="F987" s="593">
        <v>1739</v>
      </c>
      <c r="G987" s="593">
        <v>218</v>
      </c>
      <c r="H987" s="593">
        <v>36998</v>
      </c>
      <c r="I987" s="593">
        <v>10</v>
      </c>
      <c r="J987" s="593">
        <v>1916</v>
      </c>
      <c r="K987" s="593">
        <v>19</v>
      </c>
      <c r="L987" s="593">
        <v>1137</v>
      </c>
      <c r="M987" s="593">
        <v>760</v>
      </c>
      <c r="O987" s="588"/>
      <c r="P987" s="588"/>
      <c r="Q987" s="588"/>
      <c r="R987" s="588"/>
      <c r="S987" s="588"/>
      <c r="T987" s="588"/>
      <c r="U987" s="588"/>
      <c r="V987" s="588"/>
      <c r="W987" s="588"/>
    </row>
    <row r="988" spans="1:23" s="588" customFormat="1" ht="18" customHeight="1">
      <c r="B988" s="592" t="s">
        <v>1616</v>
      </c>
      <c r="C988" s="602" t="s">
        <v>1588</v>
      </c>
      <c r="D988" s="598">
        <v>1150</v>
      </c>
      <c r="E988" s="598">
        <v>1105</v>
      </c>
      <c r="F988" s="598">
        <v>123</v>
      </c>
      <c r="G988" s="598">
        <v>5</v>
      </c>
      <c r="H988" s="598">
        <v>977</v>
      </c>
      <c r="I988" s="598">
        <v>0</v>
      </c>
      <c r="J988" s="598">
        <v>45</v>
      </c>
      <c r="K988" s="598">
        <v>5</v>
      </c>
      <c r="L988" s="598">
        <v>25</v>
      </c>
      <c r="M988" s="598">
        <v>15</v>
      </c>
    </row>
    <row r="989" spans="1:23" ht="9" customHeight="1">
      <c r="A989" s="596"/>
      <c r="B989" s="595"/>
      <c r="C989" s="597" t="s">
        <v>1587</v>
      </c>
      <c r="D989" s="593">
        <v>833</v>
      </c>
      <c r="E989" s="593">
        <v>810</v>
      </c>
      <c r="F989" s="593">
        <v>20</v>
      </c>
      <c r="G989" s="593">
        <v>15</v>
      </c>
      <c r="H989" s="593">
        <v>775</v>
      </c>
      <c r="I989" s="593">
        <v>0</v>
      </c>
      <c r="J989" s="593">
        <v>23</v>
      </c>
      <c r="K989" s="593">
        <v>0</v>
      </c>
      <c r="L989" s="593">
        <v>9</v>
      </c>
      <c r="M989" s="593">
        <v>14</v>
      </c>
      <c r="O989" s="588"/>
      <c r="P989" s="588"/>
      <c r="Q989" s="588"/>
      <c r="R989" s="588"/>
      <c r="S989" s="588"/>
      <c r="T989" s="588"/>
      <c r="U989" s="588"/>
      <c r="V989" s="588"/>
      <c r="W989" s="588"/>
    </row>
    <row r="990" spans="1:23" ht="18" customHeight="1">
      <c r="A990" s="596"/>
      <c r="B990" s="595"/>
      <c r="C990" s="594" t="s">
        <v>1586</v>
      </c>
      <c r="D990" s="593">
        <v>1983</v>
      </c>
      <c r="E990" s="593">
        <v>1915</v>
      </c>
      <c r="F990" s="593">
        <v>143</v>
      </c>
      <c r="G990" s="593">
        <v>20</v>
      </c>
      <c r="H990" s="593">
        <v>1752</v>
      </c>
      <c r="I990" s="593">
        <v>0</v>
      </c>
      <c r="J990" s="593">
        <v>68</v>
      </c>
      <c r="K990" s="593">
        <v>5</v>
      </c>
      <c r="L990" s="593">
        <v>34</v>
      </c>
      <c r="M990" s="593">
        <v>29</v>
      </c>
      <c r="O990" s="588"/>
      <c r="P990" s="588"/>
      <c r="Q990" s="588"/>
      <c r="R990" s="588"/>
      <c r="S990" s="588"/>
      <c r="T990" s="588"/>
      <c r="U990" s="588"/>
      <c r="V990" s="588"/>
      <c r="W990" s="588"/>
    </row>
    <row r="991" spans="1:23" ht="18" customHeight="1">
      <c r="A991" s="1450" t="s">
        <v>1615</v>
      </c>
      <c r="B991" s="1455"/>
      <c r="C991" s="597" t="s">
        <v>1588</v>
      </c>
      <c r="D991" s="598">
        <v>34543</v>
      </c>
      <c r="E991" s="598">
        <v>29029</v>
      </c>
      <c r="F991" s="598">
        <v>3063</v>
      </c>
      <c r="G991" s="598">
        <v>291</v>
      </c>
      <c r="H991" s="598">
        <v>25653</v>
      </c>
      <c r="I991" s="598">
        <v>22</v>
      </c>
      <c r="J991" s="598">
        <v>5514</v>
      </c>
      <c r="K991" s="598">
        <v>168</v>
      </c>
      <c r="L991" s="598">
        <v>4693</v>
      </c>
      <c r="M991" s="598">
        <v>653</v>
      </c>
      <c r="O991" s="588"/>
      <c r="P991" s="588"/>
      <c r="Q991" s="588"/>
      <c r="R991" s="588"/>
      <c r="S991" s="588"/>
      <c r="T991" s="588"/>
      <c r="U991" s="588"/>
      <c r="V991" s="588"/>
      <c r="W991" s="588"/>
    </row>
    <row r="992" spans="1:23" ht="9" customHeight="1">
      <c r="A992" s="596"/>
      <c r="B992" s="595"/>
      <c r="C992" s="597" t="s">
        <v>1587</v>
      </c>
      <c r="D992" s="593">
        <v>30729</v>
      </c>
      <c r="E992" s="593">
        <v>27781</v>
      </c>
      <c r="F992" s="593">
        <v>726</v>
      </c>
      <c r="G992" s="593">
        <v>369</v>
      </c>
      <c r="H992" s="593">
        <v>26630</v>
      </c>
      <c r="I992" s="593">
        <v>56</v>
      </c>
      <c r="J992" s="593">
        <v>2948</v>
      </c>
      <c r="K992" s="593">
        <v>12</v>
      </c>
      <c r="L992" s="593">
        <v>1701</v>
      </c>
      <c r="M992" s="593">
        <v>1235</v>
      </c>
      <c r="O992" s="588"/>
      <c r="P992" s="588"/>
      <c r="Q992" s="588"/>
      <c r="R992" s="588"/>
      <c r="S992" s="588"/>
      <c r="T992" s="588"/>
      <c r="U992" s="588"/>
      <c r="V992" s="588"/>
      <c r="W992" s="588"/>
    </row>
    <row r="993" spans="1:23" ht="18" customHeight="1">
      <c r="A993" s="596"/>
      <c r="B993" s="595"/>
      <c r="C993" s="594" t="s">
        <v>1586</v>
      </c>
      <c r="D993" s="593">
        <v>65272</v>
      </c>
      <c r="E993" s="593">
        <v>56810</v>
      </c>
      <c r="F993" s="593">
        <v>3789</v>
      </c>
      <c r="G993" s="593">
        <v>660</v>
      </c>
      <c r="H993" s="593">
        <v>52283</v>
      </c>
      <c r="I993" s="593">
        <v>78</v>
      </c>
      <c r="J993" s="593">
        <v>8462</v>
      </c>
      <c r="K993" s="593">
        <v>180</v>
      </c>
      <c r="L993" s="593">
        <v>6394</v>
      </c>
      <c r="M993" s="593">
        <v>1888</v>
      </c>
      <c r="O993" s="588"/>
      <c r="P993" s="588"/>
      <c r="Q993" s="588"/>
      <c r="R993" s="588"/>
      <c r="S993" s="588"/>
      <c r="T993" s="588"/>
      <c r="U993" s="588"/>
      <c r="V993" s="588"/>
      <c r="W993" s="588"/>
    </row>
    <row r="994" spans="1:23" s="588" customFormat="1" ht="18" customHeight="1">
      <c r="A994" s="590" t="s">
        <v>394</v>
      </c>
      <c r="B994" s="592"/>
      <c r="C994" s="591"/>
    </row>
    <row r="995" spans="1:23" ht="9" customHeight="1">
      <c r="A995" s="596"/>
      <c r="B995" s="595" t="s">
        <v>776</v>
      </c>
      <c r="C995" s="597" t="s">
        <v>1588</v>
      </c>
      <c r="D995" s="598">
        <v>67</v>
      </c>
      <c r="E995" s="598">
        <v>7</v>
      </c>
      <c r="F995" s="598">
        <v>0</v>
      </c>
      <c r="G995" s="598">
        <v>0</v>
      </c>
      <c r="H995" s="598">
        <v>7</v>
      </c>
      <c r="I995" s="598">
        <v>0</v>
      </c>
      <c r="J995" s="598">
        <v>60</v>
      </c>
      <c r="K995" s="598">
        <v>0</v>
      </c>
      <c r="L995" s="598">
        <v>58</v>
      </c>
      <c r="M995" s="598">
        <v>2</v>
      </c>
      <c r="O995" s="588"/>
      <c r="P995" s="588"/>
      <c r="Q995" s="588"/>
      <c r="R995" s="588"/>
      <c r="S995" s="588"/>
      <c r="T995" s="588"/>
      <c r="U995" s="588"/>
      <c r="V995" s="588"/>
      <c r="W995" s="588"/>
    </row>
    <row r="996" spans="1:23" ht="9" customHeight="1">
      <c r="A996" s="596"/>
      <c r="B996" s="595"/>
      <c r="C996" s="597" t="s">
        <v>1587</v>
      </c>
      <c r="D996" s="593">
        <v>25</v>
      </c>
      <c r="E996" s="593">
        <v>7</v>
      </c>
      <c r="F996" s="593">
        <v>0</v>
      </c>
      <c r="G996" s="593">
        <v>0</v>
      </c>
      <c r="H996" s="593">
        <v>7</v>
      </c>
      <c r="I996" s="593">
        <v>0</v>
      </c>
      <c r="J996" s="593">
        <v>18</v>
      </c>
      <c r="K996" s="593">
        <v>0</v>
      </c>
      <c r="L996" s="593">
        <v>16</v>
      </c>
      <c r="M996" s="593">
        <v>2</v>
      </c>
      <c r="O996" s="588"/>
      <c r="P996" s="588"/>
      <c r="Q996" s="588"/>
      <c r="R996" s="588"/>
      <c r="S996" s="588"/>
      <c r="T996" s="588"/>
      <c r="U996" s="588"/>
      <c r="V996" s="588"/>
      <c r="W996" s="588"/>
    </row>
    <row r="997" spans="1:23" ht="18" customHeight="1">
      <c r="A997" s="596"/>
      <c r="B997" s="595"/>
      <c r="C997" s="594" t="s">
        <v>1586</v>
      </c>
      <c r="D997" s="593">
        <v>92</v>
      </c>
      <c r="E997" s="593">
        <v>14</v>
      </c>
      <c r="F997" s="593">
        <v>0</v>
      </c>
      <c r="G997" s="593">
        <v>0</v>
      </c>
      <c r="H997" s="593">
        <v>14</v>
      </c>
      <c r="I997" s="593">
        <v>0</v>
      </c>
      <c r="J997" s="593">
        <v>78</v>
      </c>
      <c r="K997" s="593">
        <v>0</v>
      </c>
      <c r="L997" s="593">
        <v>74</v>
      </c>
      <c r="M997" s="593">
        <v>4</v>
      </c>
      <c r="O997" s="588"/>
      <c r="P997" s="588"/>
      <c r="Q997" s="588"/>
      <c r="R997" s="588"/>
      <c r="S997" s="588"/>
      <c r="T997" s="588"/>
      <c r="U997" s="588"/>
      <c r="V997" s="588"/>
      <c r="W997" s="588"/>
    </row>
    <row r="998" spans="1:23" ht="9" customHeight="1">
      <c r="A998" s="596"/>
      <c r="B998" s="595" t="s">
        <v>775</v>
      </c>
      <c r="C998" s="597" t="s">
        <v>1588</v>
      </c>
      <c r="D998" s="598">
        <v>92</v>
      </c>
      <c r="E998" s="598">
        <v>79</v>
      </c>
      <c r="F998" s="598">
        <v>28</v>
      </c>
      <c r="G998" s="598">
        <v>2</v>
      </c>
      <c r="H998" s="598">
        <v>49</v>
      </c>
      <c r="I998" s="598">
        <v>0</v>
      </c>
      <c r="J998" s="598">
        <v>13</v>
      </c>
      <c r="K998" s="598">
        <v>0</v>
      </c>
      <c r="L998" s="598">
        <v>2</v>
      </c>
      <c r="M998" s="598">
        <v>11</v>
      </c>
      <c r="O998" s="588"/>
      <c r="P998" s="588"/>
      <c r="Q998" s="588"/>
      <c r="R998" s="588"/>
      <c r="S998" s="588"/>
      <c r="T998" s="588"/>
      <c r="U998" s="588"/>
      <c r="V998" s="588"/>
      <c r="W998" s="588"/>
    </row>
    <row r="999" spans="1:23" ht="9" customHeight="1">
      <c r="A999" s="596"/>
      <c r="B999" s="595"/>
      <c r="C999" s="597" t="s">
        <v>1587</v>
      </c>
      <c r="D999" s="593">
        <v>206</v>
      </c>
      <c r="E999" s="593">
        <v>164</v>
      </c>
      <c r="F999" s="593">
        <v>8</v>
      </c>
      <c r="G999" s="593">
        <v>6</v>
      </c>
      <c r="H999" s="593">
        <v>149</v>
      </c>
      <c r="I999" s="593">
        <v>1</v>
      </c>
      <c r="J999" s="593">
        <v>42</v>
      </c>
      <c r="K999" s="593">
        <v>0</v>
      </c>
      <c r="L999" s="593">
        <v>3</v>
      </c>
      <c r="M999" s="593">
        <v>39</v>
      </c>
      <c r="O999" s="588"/>
      <c r="P999" s="588"/>
      <c r="Q999" s="588"/>
      <c r="R999" s="588"/>
      <c r="S999" s="588"/>
      <c r="T999" s="588"/>
      <c r="U999" s="588"/>
      <c r="V999" s="588"/>
      <c r="W999" s="588"/>
    </row>
    <row r="1000" spans="1:23" ht="18" customHeight="1">
      <c r="A1000" s="596"/>
      <c r="B1000" s="595"/>
      <c r="C1000" s="594" t="s">
        <v>1586</v>
      </c>
      <c r="D1000" s="593">
        <v>298</v>
      </c>
      <c r="E1000" s="593">
        <v>243</v>
      </c>
      <c r="F1000" s="593">
        <v>36</v>
      </c>
      <c r="G1000" s="593">
        <v>8</v>
      </c>
      <c r="H1000" s="593">
        <v>198</v>
      </c>
      <c r="I1000" s="593">
        <v>1</v>
      </c>
      <c r="J1000" s="593">
        <v>55</v>
      </c>
      <c r="K1000" s="593">
        <v>0</v>
      </c>
      <c r="L1000" s="593">
        <v>5</v>
      </c>
      <c r="M1000" s="593">
        <v>50</v>
      </c>
      <c r="O1000" s="588"/>
      <c r="P1000" s="588"/>
      <c r="Q1000" s="588"/>
      <c r="R1000" s="588"/>
      <c r="S1000" s="588"/>
      <c r="T1000" s="588"/>
      <c r="U1000" s="588"/>
      <c r="V1000" s="588"/>
      <c r="W1000" s="588"/>
    </row>
    <row r="1001" spans="1:23" s="588" customFormat="1" ht="18" customHeight="1">
      <c r="B1001" s="592" t="s">
        <v>1614</v>
      </c>
      <c r="C1001" s="602" t="s">
        <v>1588</v>
      </c>
      <c r="D1001" s="598">
        <v>240</v>
      </c>
      <c r="E1001" s="598">
        <v>210</v>
      </c>
      <c r="F1001" s="598">
        <v>63</v>
      </c>
      <c r="G1001" s="598">
        <v>9</v>
      </c>
      <c r="H1001" s="598">
        <v>136</v>
      </c>
      <c r="I1001" s="598">
        <v>2</v>
      </c>
      <c r="J1001" s="598">
        <v>30</v>
      </c>
      <c r="K1001" s="598">
        <v>1</v>
      </c>
      <c r="L1001" s="598">
        <v>14</v>
      </c>
      <c r="M1001" s="598">
        <v>15</v>
      </c>
    </row>
    <row r="1002" spans="1:23" ht="9" customHeight="1">
      <c r="A1002" s="596"/>
      <c r="B1002" s="595"/>
      <c r="C1002" s="597" t="s">
        <v>1587</v>
      </c>
      <c r="D1002" s="593">
        <v>363</v>
      </c>
      <c r="E1002" s="593">
        <v>301</v>
      </c>
      <c r="F1002" s="593">
        <v>17</v>
      </c>
      <c r="G1002" s="593">
        <v>10</v>
      </c>
      <c r="H1002" s="593">
        <v>274</v>
      </c>
      <c r="I1002" s="593">
        <v>0</v>
      </c>
      <c r="J1002" s="593">
        <v>62</v>
      </c>
      <c r="K1002" s="593">
        <v>0</v>
      </c>
      <c r="L1002" s="593">
        <v>8</v>
      </c>
      <c r="M1002" s="593">
        <v>54</v>
      </c>
      <c r="O1002" s="588"/>
      <c r="P1002" s="588"/>
      <c r="Q1002" s="588"/>
      <c r="R1002" s="588"/>
      <c r="S1002" s="588"/>
      <c r="T1002" s="588"/>
      <c r="U1002" s="588"/>
      <c r="V1002" s="588"/>
      <c r="W1002" s="588"/>
    </row>
    <row r="1003" spans="1:23" ht="18" customHeight="1">
      <c r="A1003" s="596"/>
      <c r="B1003" s="595"/>
      <c r="C1003" s="594" t="s">
        <v>1586</v>
      </c>
      <c r="D1003" s="593">
        <v>603</v>
      </c>
      <c r="E1003" s="593">
        <v>511</v>
      </c>
      <c r="F1003" s="593">
        <v>80</v>
      </c>
      <c r="G1003" s="593">
        <v>19</v>
      </c>
      <c r="H1003" s="593">
        <v>410</v>
      </c>
      <c r="I1003" s="593">
        <v>2</v>
      </c>
      <c r="J1003" s="593">
        <v>92</v>
      </c>
      <c r="K1003" s="593">
        <v>1</v>
      </c>
      <c r="L1003" s="593">
        <v>22</v>
      </c>
      <c r="M1003" s="593">
        <v>69</v>
      </c>
      <c r="O1003" s="588"/>
      <c r="P1003" s="588"/>
      <c r="Q1003" s="588"/>
      <c r="R1003" s="588"/>
      <c r="S1003" s="588"/>
      <c r="T1003" s="588"/>
      <c r="U1003" s="588"/>
      <c r="V1003" s="588"/>
      <c r="W1003" s="588"/>
    </row>
    <row r="1004" spans="1:23" s="588" customFormat="1" ht="18" customHeight="1">
      <c r="B1004" s="592" t="s">
        <v>1613</v>
      </c>
      <c r="C1004" s="602" t="s">
        <v>1588</v>
      </c>
      <c r="D1004" s="598">
        <v>233</v>
      </c>
      <c r="E1004" s="598">
        <v>180</v>
      </c>
      <c r="F1004" s="598">
        <v>44</v>
      </c>
      <c r="G1004" s="598">
        <v>3</v>
      </c>
      <c r="H1004" s="598">
        <v>133</v>
      </c>
      <c r="I1004" s="598">
        <v>0</v>
      </c>
      <c r="J1004" s="598">
        <v>53</v>
      </c>
      <c r="K1004" s="598">
        <v>0</v>
      </c>
      <c r="L1004" s="598">
        <v>2</v>
      </c>
      <c r="M1004" s="598">
        <v>51</v>
      </c>
    </row>
    <row r="1005" spans="1:23" ht="9" customHeight="1">
      <c r="A1005" s="596"/>
      <c r="B1005" s="595"/>
      <c r="C1005" s="597" t="s">
        <v>1587</v>
      </c>
      <c r="D1005" s="593">
        <v>554</v>
      </c>
      <c r="E1005" s="593">
        <v>338</v>
      </c>
      <c r="F1005" s="593">
        <v>20</v>
      </c>
      <c r="G1005" s="593">
        <v>9</v>
      </c>
      <c r="H1005" s="593">
        <v>309</v>
      </c>
      <c r="I1005" s="593">
        <v>0</v>
      </c>
      <c r="J1005" s="593">
        <v>216</v>
      </c>
      <c r="K1005" s="593">
        <v>0</v>
      </c>
      <c r="L1005" s="593">
        <v>1</v>
      </c>
      <c r="M1005" s="593">
        <v>215</v>
      </c>
      <c r="O1005" s="588"/>
      <c r="P1005" s="588"/>
      <c r="Q1005" s="588"/>
      <c r="R1005" s="588"/>
      <c r="S1005" s="588"/>
      <c r="T1005" s="588"/>
      <c r="U1005" s="588"/>
      <c r="V1005" s="588"/>
      <c r="W1005" s="588"/>
    </row>
    <row r="1006" spans="1:23" ht="18" customHeight="1">
      <c r="A1006" s="596"/>
      <c r="B1006" s="595"/>
      <c r="C1006" s="594" t="s">
        <v>1586</v>
      </c>
      <c r="D1006" s="593">
        <v>787</v>
      </c>
      <c r="E1006" s="593">
        <v>518</v>
      </c>
      <c r="F1006" s="593">
        <v>64</v>
      </c>
      <c r="G1006" s="593">
        <v>12</v>
      </c>
      <c r="H1006" s="593">
        <v>442</v>
      </c>
      <c r="I1006" s="593">
        <v>0</v>
      </c>
      <c r="J1006" s="593">
        <v>269</v>
      </c>
      <c r="K1006" s="593">
        <v>0</v>
      </c>
      <c r="L1006" s="593">
        <v>3</v>
      </c>
      <c r="M1006" s="593">
        <v>266</v>
      </c>
      <c r="O1006" s="588"/>
      <c r="P1006" s="588"/>
      <c r="Q1006" s="588"/>
      <c r="R1006" s="588"/>
      <c r="S1006" s="588"/>
      <c r="T1006" s="588"/>
      <c r="U1006" s="588"/>
      <c r="V1006" s="588"/>
      <c r="W1006" s="588"/>
    </row>
    <row r="1007" spans="1:23" ht="6" customHeight="1">
      <c r="A1007" s="596"/>
      <c r="B1007" s="595"/>
      <c r="C1007" s="594"/>
      <c r="D1007" s="593"/>
      <c r="E1007" s="593"/>
      <c r="F1007" s="593"/>
      <c r="G1007" s="593"/>
      <c r="H1007" s="593"/>
      <c r="I1007" s="593"/>
      <c r="J1007" s="593"/>
      <c r="K1007" s="593"/>
      <c r="L1007" s="593"/>
      <c r="M1007" s="593"/>
      <c r="O1007" s="588"/>
      <c r="P1007" s="588"/>
      <c r="Q1007" s="588"/>
      <c r="R1007" s="588"/>
      <c r="S1007" s="588"/>
      <c r="T1007" s="588"/>
      <c r="U1007" s="588"/>
      <c r="V1007" s="588"/>
      <c r="W1007" s="588"/>
    </row>
    <row r="1008" spans="1:23" s="588" customFormat="1" ht="9" customHeight="1">
      <c r="A1008" s="589" t="s">
        <v>51</v>
      </c>
      <c r="B1008" s="592"/>
      <c r="C1008" s="591"/>
      <c r="D1008" s="590"/>
      <c r="E1008" s="590"/>
      <c r="F1008" s="590"/>
      <c r="G1008" s="590"/>
      <c r="H1008" s="590"/>
      <c r="I1008" s="590"/>
      <c r="J1008" s="590"/>
      <c r="K1008" s="590"/>
      <c r="L1008" s="590"/>
      <c r="M1008" s="590"/>
    </row>
    <row r="1009" spans="1:23" ht="12.75" customHeight="1">
      <c r="A1009" s="596"/>
      <c r="B1009" s="595"/>
      <c r="C1009" s="597"/>
      <c r="D1009" s="606" t="s">
        <v>839</v>
      </c>
      <c r="E1009" s="593"/>
      <c r="F1009" s="593"/>
      <c r="G1009" s="593"/>
      <c r="H1009" s="593"/>
      <c r="I1009" s="593"/>
      <c r="J1009" s="593"/>
      <c r="K1009" s="593"/>
      <c r="L1009" s="593"/>
      <c r="M1009" s="593"/>
      <c r="O1009" s="588"/>
      <c r="P1009" s="588"/>
      <c r="Q1009" s="588"/>
      <c r="R1009" s="588"/>
      <c r="S1009" s="588"/>
      <c r="T1009" s="588"/>
      <c r="U1009" s="588"/>
      <c r="V1009" s="588"/>
      <c r="W1009" s="588"/>
    </row>
    <row r="1010" spans="1:23" ht="9" customHeight="1">
      <c r="A1010" s="596"/>
      <c r="B1010" s="595"/>
      <c r="C1010" s="597"/>
      <c r="D1010" s="606"/>
      <c r="E1010" s="593"/>
      <c r="F1010" s="593"/>
      <c r="G1010" s="593"/>
      <c r="H1010" s="593"/>
      <c r="I1010" s="593"/>
      <c r="J1010" s="593"/>
      <c r="K1010" s="593"/>
      <c r="L1010" s="593"/>
      <c r="M1010" s="593"/>
      <c r="O1010" s="588"/>
      <c r="P1010" s="588"/>
      <c r="Q1010" s="588"/>
      <c r="R1010" s="588"/>
      <c r="S1010" s="588"/>
      <c r="T1010" s="588"/>
      <c r="U1010" s="588"/>
      <c r="V1010" s="588"/>
      <c r="W1010" s="588"/>
    </row>
    <row r="1011" spans="1:23" ht="9" customHeight="1">
      <c r="A1011" s="595" t="s">
        <v>1612</v>
      </c>
      <c r="C1011" s="597" t="s">
        <v>1588</v>
      </c>
      <c r="D1011" s="598">
        <v>632</v>
      </c>
      <c r="E1011" s="598">
        <v>476</v>
      </c>
      <c r="F1011" s="598">
        <v>135</v>
      </c>
      <c r="G1011" s="598">
        <v>14</v>
      </c>
      <c r="H1011" s="598">
        <v>325</v>
      </c>
      <c r="I1011" s="598">
        <v>2</v>
      </c>
      <c r="J1011" s="598">
        <v>156</v>
      </c>
      <c r="K1011" s="598">
        <v>1</v>
      </c>
      <c r="L1011" s="598">
        <v>76</v>
      </c>
      <c r="M1011" s="598">
        <v>79</v>
      </c>
      <c r="O1011" s="588"/>
      <c r="P1011" s="588"/>
      <c r="Q1011" s="588"/>
      <c r="R1011" s="588"/>
      <c r="S1011" s="588"/>
      <c r="T1011" s="588"/>
      <c r="U1011" s="588"/>
      <c r="V1011" s="588"/>
      <c r="W1011" s="588"/>
    </row>
    <row r="1012" spans="1:23" ht="9" customHeight="1">
      <c r="A1012" s="596"/>
      <c r="B1012" s="595"/>
      <c r="C1012" s="597" t="s">
        <v>1587</v>
      </c>
      <c r="D1012" s="593">
        <v>1148</v>
      </c>
      <c r="E1012" s="593">
        <v>810</v>
      </c>
      <c r="F1012" s="593">
        <v>45</v>
      </c>
      <c r="G1012" s="593">
        <v>25</v>
      </c>
      <c r="H1012" s="593">
        <v>739</v>
      </c>
      <c r="I1012" s="593">
        <v>1</v>
      </c>
      <c r="J1012" s="593">
        <v>338</v>
      </c>
      <c r="K1012" s="593">
        <v>0</v>
      </c>
      <c r="L1012" s="593">
        <v>28</v>
      </c>
      <c r="M1012" s="593">
        <v>310</v>
      </c>
      <c r="O1012" s="588"/>
      <c r="P1012" s="588"/>
      <c r="Q1012" s="588"/>
      <c r="R1012" s="588"/>
      <c r="S1012" s="588"/>
      <c r="T1012" s="588"/>
      <c r="U1012" s="588"/>
      <c r="V1012" s="588"/>
      <c r="W1012" s="588"/>
    </row>
    <row r="1013" spans="1:23" ht="18" customHeight="1">
      <c r="A1013" s="596"/>
      <c r="B1013" s="595"/>
      <c r="C1013" s="594" t="s">
        <v>1586</v>
      </c>
      <c r="D1013" s="593">
        <v>1780</v>
      </c>
      <c r="E1013" s="593">
        <v>1286</v>
      </c>
      <c r="F1013" s="593">
        <v>180</v>
      </c>
      <c r="G1013" s="593">
        <v>39</v>
      </c>
      <c r="H1013" s="593">
        <v>1064</v>
      </c>
      <c r="I1013" s="593">
        <v>3</v>
      </c>
      <c r="J1013" s="593">
        <v>494</v>
      </c>
      <c r="K1013" s="593">
        <v>1</v>
      </c>
      <c r="L1013" s="593">
        <v>104</v>
      </c>
      <c r="M1013" s="593">
        <v>389</v>
      </c>
      <c r="O1013" s="588"/>
      <c r="P1013" s="588"/>
      <c r="Q1013" s="588"/>
      <c r="R1013" s="588"/>
      <c r="S1013" s="588"/>
      <c r="T1013" s="588"/>
      <c r="U1013" s="588"/>
      <c r="V1013" s="588"/>
      <c r="W1013" s="588"/>
    </row>
    <row r="1014" spans="1:23" s="588" customFormat="1" ht="18" customHeight="1">
      <c r="A1014" s="590" t="s">
        <v>772</v>
      </c>
      <c r="B1014" s="592"/>
      <c r="C1014" s="591"/>
    </row>
    <row r="1015" spans="1:23" s="588" customFormat="1" ht="18" customHeight="1">
      <c r="B1015" s="592" t="s">
        <v>1611</v>
      </c>
      <c r="C1015" s="602" t="s">
        <v>1588</v>
      </c>
      <c r="D1015" s="598">
        <v>397</v>
      </c>
      <c r="E1015" s="598">
        <v>191</v>
      </c>
      <c r="F1015" s="598">
        <v>65</v>
      </c>
      <c r="G1015" s="598">
        <v>1</v>
      </c>
      <c r="H1015" s="598">
        <v>123</v>
      </c>
      <c r="I1015" s="598">
        <v>2</v>
      </c>
      <c r="J1015" s="598">
        <v>206</v>
      </c>
      <c r="K1015" s="598">
        <v>0</v>
      </c>
      <c r="L1015" s="598">
        <v>193</v>
      </c>
      <c r="M1015" s="598">
        <v>13</v>
      </c>
    </row>
    <row r="1016" spans="1:23" ht="9" customHeight="1">
      <c r="A1016" s="596"/>
      <c r="B1016" s="595"/>
      <c r="C1016" s="597" t="s">
        <v>1587</v>
      </c>
      <c r="D1016" s="593">
        <v>200</v>
      </c>
      <c r="E1016" s="593">
        <v>129</v>
      </c>
      <c r="F1016" s="593">
        <v>16</v>
      </c>
      <c r="G1016" s="593">
        <v>0</v>
      </c>
      <c r="H1016" s="593">
        <v>109</v>
      </c>
      <c r="I1016" s="593">
        <v>4</v>
      </c>
      <c r="J1016" s="593">
        <v>71</v>
      </c>
      <c r="K1016" s="593">
        <v>0</v>
      </c>
      <c r="L1016" s="593">
        <v>56</v>
      </c>
      <c r="M1016" s="593">
        <v>15</v>
      </c>
      <c r="O1016" s="588"/>
      <c r="P1016" s="588"/>
      <c r="Q1016" s="588"/>
      <c r="R1016" s="588"/>
      <c r="S1016" s="588"/>
      <c r="T1016" s="588"/>
      <c r="U1016" s="588"/>
      <c r="V1016" s="588"/>
      <c r="W1016" s="588"/>
    </row>
    <row r="1017" spans="1:23" ht="18" customHeight="1">
      <c r="A1017" s="596"/>
      <c r="B1017" s="595"/>
      <c r="C1017" s="594" t="s">
        <v>1586</v>
      </c>
      <c r="D1017" s="593">
        <v>597</v>
      </c>
      <c r="E1017" s="593">
        <v>320</v>
      </c>
      <c r="F1017" s="593">
        <v>81</v>
      </c>
      <c r="G1017" s="593">
        <v>1</v>
      </c>
      <c r="H1017" s="593">
        <v>232</v>
      </c>
      <c r="I1017" s="593">
        <v>6</v>
      </c>
      <c r="J1017" s="593">
        <v>277</v>
      </c>
      <c r="K1017" s="593">
        <v>0</v>
      </c>
      <c r="L1017" s="593">
        <v>249</v>
      </c>
      <c r="M1017" s="593">
        <v>28</v>
      </c>
      <c r="O1017" s="588"/>
      <c r="P1017" s="588"/>
      <c r="Q1017" s="588"/>
      <c r="R1017" s="588"/>
      <c r="S1017" s="588"/>
      <c r="T1017" s="588"/>
      <c r="U1017" s="588"/>
      <c r="V1017" s="588"/>
      <c r="W1017" s="588"/>
    </row>
    <row r="1018" spans="1:23" ht="9" customHeight="1">
      <c r="A1018" s="604"/>
      <c r="B1018" s="595" t="s">
        <v>770</v>
      </c>
      <c r="C1018" s="597" t="s">
        <v>1588</v>
      </c>
      <c r="D1018" s="598">
        <v>493</v>
      </c>
      <c r="E1018" s="598">
        <v>288</v>
      </c>
      <c r="F1018" s="598">
        <v>115</v>
      </c>
      <c r="G1018" s="598">
        <v>0</v>
      </c>
      <c r="H1018" s="598">
        <v>166</v>
      </c>
      <c r="I1018" s="598">
        <v>7</v>
      </c>
      <c r="J1018" s="598">
        <v>205</v>
      </c>
      <c r="K1018" s="598">
        <v>6</v>
      </c>
      <c r="L1018" s="598">
        <v>137</v>
      </c>
      <c r="M1018" s="598">
        <v>62</v>
      </c>
      <c r="O1018" s="588"/>
      <c r="P1018" s="588"/>
      <c r="Q1018" s="588"/>
      <c r="R1018" s="588"/>
      <c r="S1018" s="588"/>
      <c r="T1018" s="588"/>
      <c r="U1018" s="588"/>
      <c r="V1018" s="588"/>
      <c r="W1018" s="588"/>
    </row>
    <row r="1019" spans="1:23" ht="9" customHeight="1">
      <c r="A1019" s="604"/>
      <c r="B1019" s="595"/>
      <c r="C1019" s="597" t="s">
        <v>1587</v>
      </c>
      <c r="D1019" s="593">
        <v>348</v>
      </c>
      <c r="E1019" s="593">
        <v>184</v>
      </c>
      <c r="F1019" s="593">
        <v>40</v>
      </c>
      <c r="G1019" s="593">
        <v>0</v>
      </c>
      <c r="H1019" s="593">
        <v>143</v>
      </c>
      <c r="I1019" s="593">
        <v>1</v>
      </c>
      <c r="J1019" s="593">
        <v>164</v>
      </c>
      <c r="K1019" s="593">
        <v>2</v>
      </c>
      <c r="L1019" s="593">
        <v>68</v>
      </c>
      <c r="M1019" s="593">
        <v>94</v>
      </c>
      <c r="O1019" s="588"/>
      <c r="P1019" s="588"/>
      <c r="Q1019" s="588"/>
      <c r="R1019" s="588"/>
      <c r="S1019" s="588"/>
      <c r="T1019" s="588"/>
      <c r="U1019" s="588"/>
      <c r="V1019" s="588"/>
      <c r="W1019" s="588"/>
    </row>
    <row r="1020" spans="1:23" ht="18" customHeight="1">
      <c r="A1020" s="604"/>
      <c r="B1020" s="595"/>
      <c r="C1020" s="594" t="s">
        <v>1586</v>
      </c>
      <c r="D1020" s="593">
        <v>841</v>
      </c>
      <c r="E1020" s="593">
        <v>472</v>
      </c>
      <c r="F1020" s="593">
        <v>155</v>
      </c>
      <c r="G1020" s="593">
        <v>0</v>
      </c>
      <c r="H1020" s="593">
        <v>309</v>
      </c>
      <c r="I1020" s="593">
        <v>8</v>
      </c>
      <c r="J1020" s="593">
        <v>369</v>
      </c>
      <c r="K1020" s="593">
        <v>8</v>
      </c>
      <c r="L1020" s="593">
        <v>205</v>
      </c>
      <c r="M1020" s="593">
        <v>156</v>
      </c>
      <c r="O1020" s="588"/>
      <c r="P1020" s="588"/>
      <c r="Q1020" s="588"/>
      <c r="R1020" s="588"/>
      <c r="S1020" s="588"/>
      <c r="T1020" s="588"/>
      <c r="U1020" s="588"/>
      <c r="V1020" s="588"/>
      <c r="W1020" s="588"/>
    </row>
    <row r="1021" spans="1:23" s="588" customFormat="1" ht="27" customHeight="1">
      <c r="B1021" s="592" t="s">
        <v>1610</v>
      </c>
      <c r="C1021" s="602" t="s">
        <v>1588</v>
      </c>
      <c r="D1021" s="598">
        <v>2013</v>
      </c>
      <c r="E1021" s="598">
        <v>1371</v>
      </c>
      <c r="F1021" s="598">
        <v>408</v>
      </c>
      <c r="G1021" s="598">
        <v>4</v>
      </c>
      <c r="H1021" s="598">
        <v>938</v>
      </c>
      <c r="I1021" s="598">
        <v>21</v>
      </c>
      <c r="J1021" s="598">
        <v>642</v>
      </c>
      <c r="K1021" s="598">
        <v>1</v>
      </c>
      <c r="L1021" s="598">
        <v>449</v>
      </c>
      <c r="M1021" s="598">
        <v>192</v>
      </c>
    </row>
    <row r="1022" spans="1:23" ht="9" customHeight="1">
      <c r="A1022" s="596"/>
      <c r="B1022" s="595"/>
      <c r="C1022" s="597" t="s">
        <v>1587</v>
      </c>
      <c r="D1022" s="593">
        <v>1521</v>
      </c>
      <c r="E1022" s="593">
        <v>1032</v>
      </c>
      <c r="F1022" s="593">
        <v>120</v>
      </c>
      <c r="G1022" s="593">
        <v>3</v>
      </c>
      <c r="H1022" s="593">
        <v>888</v>
      </c>
      <c r="I1022" s="593">
        <v>21</v>
      </c>
      <c r="J1022" s="593">
        <v>489</v>
      </c>
      <c r="K1022" s="593">
        <v>0</v>
      </c>
      <c r="L1022" s="593">
        <v>229</v>
      </c>
      <c r="M1022" s="593">
        <v>260</v>
      </c>
      <c r="O1022" s="588"/>
      <c r="P1022" s="588"/>
      <c r="Q1022" s="588"/>
      <c r="R1022" s="588"/>
      <c r="S1022" s="588"/>
      <c r="T1022" s="588"/>
      <c r="U1022" s="588"/>
      <c r="V1022" s="588"/>
      <c r="W1022" s="588"/>
    </row>
    <row r="1023" spans="1:23" ht="18" customHeight="1">
      <c r="A1023" s="596"/>
      <c r="B1023" s="595"/>
      <c r="C1023" s="594" t="s">
        <v>1586</v>
      </c>
      <c r="D1023" s="593">
        <v>3534</v>
      </c>
      <c r="E1023" s="593">
        <v>2403</v>
      </c>
      <c r="F1023" s="593">
        <v>528</v>
      </c>
      <c r="G1023" s="593">
        <v>7</v>
      </c>
      <c r="H1023" s="593">
        <v>1826</v>
      </c>
      <c r="I1023" s="593">
        <v>42</v>
      </c>
      <c r="J1023" s="593">
        <v>1131</v>
      </c>
      <c r="K1023" s="593">
        <v>1</v>
      </c>
      <c r="L1023" s="593">
        <v>678</v>
      </c>
      <c r="M1023" s="593">
        <v>452</v>
      </c>
      <c r="O1023" s="588"/>
      <c r="P1023" s="588"/>
      <c r="Q1023" s="588"/>
      <c r="R1023" s="588"/>
      <c r="S1023" s="588"/>
      <c r="T1023" s="588"/>
      <c r="U1023" s="588"/>
      <c r="V1023" s="588"/>
      <c r="W1023" s="588"/>
    </row>
    <row r="1024" spans="1:23" s="588" customFormat="1" ht="18" customHeight="1">
      <c r="B1024" s="592" t="s">
        <v>1609</v>
      </c>
      <c r="C1024" s="602" t="s">
        <v>1588</v>
      </c>
      <c r="D1024" s="598">
        <v>636</v>
      </c>
      <c r="E1024" s="598">
        <v>435</v>
      </c>
      <c r="F1024" s="598">
        <v>93</v>
      </c>
      <c r="G1024" s="598">
        <v>2</v>
      </c>
      <c r="H1024" s="598">
        <v>334</v>
      </c>
      <c r="I1024" s="598">
        <v>6</v>
      </c>
      <c r="J1024" s="598">
        <v>201</v>
      </c>
      <c r="K1024" s="598">
        <v>13</v>
      </c>
      <c r="L1024" s="598">
        <v>101</v>
      </c>
      <c r="M1024" s="598">
        <v>87</v>
      </c>
    </row>
    <row r="1025" spans="1:23" ht="9" customHeight="1">
      <c r="A1025" s="596"/>
      <c r="B1025" s="595"/>
      <c r="C1025" s="597" t="s">
        <v>1587</v>
      </c>
      <c r="D1025" s="593">
        <v>281</v>
      </c>
      <c r="E1025" s="593">
        <v>191</v>
      </c>
      <c r="F1025" s="593">
        <v>15</v>
      </c>
      <c r="G1025" s="593">
        <v>0</v>
      </c>
      <c r="H1025" s="593">
        <v>166</v>
      </c>
      <c r="I1025" s="593">
        <v>10</v>
      </c>
      <c r="J1025" s="593">
        <v>90</v>
      </c>
      <c r="K1025" s="593">
        <v>0</v>
      </c>
      <c r="L1025" s="593">
        <v>16</v>
      </c>
      <c r="M1025" s="593">
        <v>74</v>
      </c>
      <c r="O1025" s="588"/>
      <c r="P1025" s="588"/>
      <c r="Q1025" s="588"/>
      <c r="R1025" s="588"/>
      <c r="S1025" s="588"/>
      <c r="T1025" s="588"/>
      <c r="U1025" s="588"/>
      <c r="V1025" s="588"/>
      <c r="W1025" s="588"/>
    </row>
    <row r="1026" spans="1:23" ht="18" customHeight="1">
      <c r="A1026" s="596"/>
      <c r="B1026" s="595"/>
      <c r="C1026" s="594" t="s">
        <v>1586</v>
      </c>
      <c r="D1026" s="593">
        <v>917</v>
      </c>
      <c r="E1026" s="593">
        <v>626</v>
      </c>
      <c r="F1026" s="593">
        <v>108</v>
      </c>
      <c r="G1026" s="593">
        <v>2</v>
      </c>
      <c r="H1026" s="593">
        <v>500</v>
      </c>
      <c r="I1026" s="593">
        <v>16</v>
      </c>
      <c r="J1026" s="593">
        <v>291</v>
      </c>
      <c r="K1026" s="593">
        <v>13</v>
      </c>
      <c r="L1026" s="593">
        <v>117</v>
      </c>
      <c r="M1026" s="593">
        <v>161</v>
      </c>
      <c r="O1026" s="588"/>
      <c r="P1026" s="588"/>
      <c r="Q1026" s="588"/>
      <c r="R1026" s="588"/>
      <c r="S1026" s="588"/>
      <c r="T1026" s="588"/>
      <c r="U1026" s="588"/>
      <c r="V1026" s="588"/>
      <c r="W1026" s="588"/>
    </row>
    <row r="1027" spans="1:23" s="588" customFormat="1" ht="18" customHeight="1">
      <c r="B1027" s="592" t="s">
        <v>1608</v>
      </c>
      <c r="C1027" s="602" t="s">
        <v>1588</v>
      </c>
      <c r="D1027" s="598">
        <v>284</v>
      </c>
      <c r="E1027" s="598">
        <v>181</v>
      </c>
      <c r="F1027" s="598">
        <v>84</v>
      </c>
      <c r="G1027" s="598">
        <v>0</v>
      </c>
      <c r="H1027" s="598">
        <v>86</v>
      </c>
      <c r="I1027" s="598">
        <v>11</v>
      </c>
      <c r="J1027" s="598">
        <v>103</v>
      </c>
      <c r="K1027" s="598">
        <v>1</v>
      </c>
      <c r="L1027" s="598">
        <v>79</v>
      </c>
      <c r="M1027" s="598">
        <v>23</v>
      </c>
    </row>
    <row r="1028" spans="1:23" ht="9" customHeight="1">
      <c r="A1028" s="596"/>
      <c r="B1028" s="595"/>
      <c r="C1028" s="597" t="s">
        <v>1587</v>
      </c>
      <c r="D1028" s="593">
        <v>559</v>
      </c>
      <c r="E1028" s="593">
        <v>343</v>
      </c>
      <c r="F1028" s="593">
        <v>52</v>
      </c>
      <c r="G1028" s="593">
        <v>1</v>
      </c>
      <c r="H1028" s="593">
        <v>260</v>
      </c>
      <c r="I1028" s="593">
        <v>30</v>
      </c>
      <c r="J1028" s="593">
        <v>216</v>
      </c>
      <c r="K1028" s="593">
        <v>0</v>
      </c>
      <c r="L1028" s="593">
        <v>103</v>
      </c>
      <c r="M1028" s="593">
        <v>113</v>
      </c>
      <c r="O1028" s="588"/>
      <c r="P1028" s="588"/>
      <c r="Q1028" s="588"/>
      <c r="R1028" s="588"/>
      <c r="S1028" s="588"/>
      <c r="T1028" s="588"/>
      <c r="U1028" s="588"/>
      <c r="V1028" s="588"/>
      <c r="W1028" s="588"/>
    </row>
    <row r="1029" spans="1:23" ht="18" customHeight="1">
      <c r="A1029" s="596"/>
      <c r="B1029" s="595"/>
      <c r="C1029" s="594" t="s">
        <v>1586</v>
      </c>
      <c r="D1029" s="593">
        <v>843</v>
      </c>
      <c r="E1029" s="593">
        <v>524</v>
      </c>
      <c r="F1029" s="593">
        <v>136</v>
      </c>
      <c r="G1029" s="593">
        <v>1</v>
      </c>
      <c r="H1029" s="593">
        <v>346</v>
      </c>
      <c r="I1029" s="593">
        <v>41</v>
      </c>
      <c r="J1029" s="593">
        <v>319</v>
      </c>
      <c r="K1029" s="593">
        <v>1</v>
      </c>
      <c r="L1029" s="593">
        <v>182</v>
      </c>
      <c r="M1029" s="593">
        <v>136</v>
      </c>
      <c r="O1029" s="588"/>
      <c r="P1029" s="588"/>
      <c r="Q1029" s="588"/>
      <c r="R1029" s="588"/>
      <c r="S1029" s="588"/>
      <c r="T1029" s="588"/>
      <c r="U1029" s="588"/>
      <c r="V1029" s="588"/>
      <c r="W1029" s="588"/>
    </row>
    <row r="1030" spans="1:23" ht="18" customHeight="1">
      <c r="A1030" s="1448" t="s">
        <v>1607</v>
      </c>
      <c r="B1030" s="1448"/>
      <c r="C1030" s="597" t="s">
        <v>1588</v>
      </c>
      <c r="D1030" s="598">
        <v>3823</v>
      </c>
      <c r="E1030" s="598">
        <v>2466</v>
      </c>
      <c r="F1030" s="598">
        <v>765</v>
      </c>
      <c r="G1030" s="598">
        <v>7</v>
      </c>
      <c r="H1030" s="598">
        <v>1647</v>
      </c>
      <c r="I1030" s="598">
        <v>47</v>
      </c>
      <c r="J1030" s="598">
        <v>1357</v>
      </c>
      <c r="K1030" s="598">
        <v>21</v>
      </c>
      <c r="L1030" s="598">
        <v>959</v>
      </c>
      <c r="M1030" s="598">
        <v>377</v>
      </c>
      <c r="O1030" s="588"/>
      <c r="P1030" s="588"/>
      <c r="Q1030" s="588"/>
      <c r="R1030" s="588"/>
      <c r="S1030" s="588"/>
      <c r="T1030" s="588"/>
      <c r="U1030" s="588"/>
      <c r="V1030" s="588"/>
      <c r="W1030" s="588"/>
    </row>
    <row r="1031" spans="1:23" ht="9" customHeight="1">
      <c r="A1031" s="596"/>
      <c r="B1031" s="595"/>
      <c r="C1031" s="597" t="s">
        <v>1587</v>
      </c>
      <c r="D1031" s="593">
        <v>2909</v>
      </c>
      <c r="E1031" s="593">
        <v>1879</v>
      </c>
      <c r="F1031" s="593">
        <v>243</v>
      </c>
      <c r="G1031" s="593">
        <v>4</v>
      </c>
      <c r="H1031" s="593">
        <v>1566</v>
      </c>
      <c r="I1031" s="593">
        <v>66</v>
      </c>
      <c r="J1031" s="593">
        <v>1030</v>
      </c>
      <c r="K1031" s="593">
        <v>2</v>
      </c>
      <c r="L1031" s="593">
        <v>472</v>
      </c>
      <c r="M1031" s="593">
        <v>556</v>
      </c>
      <c r="O1031" s="588"/>
      <c r="P1031" s="588"/>
      <c r="Q1031" s="588"/>
      <c r="R1031" s="588"/>
      <c r="S1031" s="588"/>
      <c r="T1031" s="588"/>
      <c r="U1031" s="588"/>
      <c r="V1031" s="588"/>
      <c r="W1031" s="588"/>
    </row>
    <row r="1032" spans="1:23" ht="18" customHeight="1">
      <c r="A1032" s="596"/>
      <c r="B1032" s="595"/>
      <c r="C1032" s="594" t="s">
        <v>1586</v>
      </c>
      <c r="D1032" s="593">
        <v>6732</v>
      </c>
      <c r="E1032" s="593">
        <v>4345</v>
      </c>
      <c r="F1032" s="593">
        <v>1008</v>
      </c>
      <c r="G1032" s="593">
        <v>11</v>
      </c>
      <c r="H1032" s="593">
        <v>3213</v>
      </c>
      <c r="I1032" s="593">
        <v>113</v>
      </c>
      <c r="J1032" s="593">
        <v>2387</v>
      </c>
      <c r="K1032" s="593">
        <v>23</v>
      </c>
      <c r="L1032" s="593">
        <v>1431</v>
      </c>
      <c r="M1032" s="593">
        <v>933</v>
      </c>
      <c r="O1032" s="588"/>
      <c r="P1032" s="588"/>
      <c r="Q1032" s="588"/>
      <c r="R1032" s="588"/>
      <c r="S1032" s="588"/>
      <c r="T1032" s="588"/>
      <c r="U1032" s="588"/>
      <c r="V1032" s="588"/>
      <c r="W1032" s="588"/>
    </row>
    <row r="1033" spans="1:23" s="588" customFormat="1" ht="18" customHeight="1">
      <c r="A1033" s="590" t="s">
        <v>380</v>
      </c>
      <c r="B1033" s="592"/>
      <c r="C1033" s="591"/>
    </row>
    <row r="1034" spans="1:23" s="588" customFormat="1" ht="18" customHeight="1">
      <c r="B1034" s="592" t="s">
        <v>1606</v>
      </c>
      <c r="C1034" s="602" t="s">
        <v>1588</v>
      </c>
      <c r="D1034" s="598">
        <v>3601</v>
      </c>
      <c r="E1034" s="598">
        <v>1537</v>
      </c>
      <c r="F1034" s="598">
        <v>680</v>
      </c>
      <c r="G1034" s="598">
        <v>24</v>
      </c>
      <c r="H1034" s="598">
        <v>779</v>
      </c>
      <c r="I1034" s="598">
        <v>54</v>
      </c>
      <c r="J1034" s="598">
        <v>2064</v>
      </c>
      <c r="K1034" s="598">
        <v>14</v>
      </c>
      <c r="L1034" s="598">
        <v>1726</v>
      </c>
      <c r="M1034" s="598">
        <v>324</v>
      </c>
    </row>
    <row r="1035" spans="1:23" ht="9" customHeight="1">
      <c r="A1035" s="596"/>
      <c r="B1035" s="595"/>
      <c r="C1035" s="597" t="s">
        <v>1587</v>
      </c>
      <c r="D1035" s="593">
        <v>1039</v>
      </c>
      <c r="E1035" s="593">
        <v>484</v>
      </c>
      <c r="F1035" s="593">
        <v>114</v>
      </c>
      <c r="G1035" s="593">
        <v>12</v>
      </c>
      <c r="H1035" s="593">
        <v>335</v>
      </c>
      <c r="I1035" s="593">
        <v>23</v>
      </c>
      <c r="J1035" s="593">
        <v>555</v>
      </c>
      <c r="K1035" s="593">
        <v>1</v>
      </c>
      <c r="L1035" s="593">
        <v>392</v>
      </c>
      <c r="M1035" s="593">
        <v>162</v>
      </c>
      <c r="O1035" s="588"/>
      <c r="P1035" s="588"/>
      <c r="Q1035" s="588"/>
      <c r="R1035" s="588"/>
      <c r="S1035" s="588"/>
      <c r="T1035" s="588"/>
      <c r="U1035" s="588"/>
      <c r="V1035" s="588"/>
      <c r="W1035" s="588"/>
    </row>
    <row r="1036" spans="1:23" ht="18" customHeight="1">
      <c r="A1036" s="596"/>
      <c r="B1036" s="595"/>
      <c r="C1036" s="594" t="s">
        <v>1586</v>
      </c>
      <c r="D1036" s="593">
        <v>4640</v>
      </c>
      <c r="E1036" s="593">
        <v>2021</v>
      </c>
      <c r="F1036" s="593">
        <v>794</v>
      </c>
      <c r="G1036" s="593">
        <v>36</v>
      </c>
      <c r="H1036" s="593">
        <v>1114</v>
      </c>
      <c r="I1036" s="593">
        <v>77</v>
      </c>
      <c r="J1036" s="593">
        <v>2619</v>
      </c>
      <c r="K1036" s="593">
        <v>15</v>
      </c>
      <c r="L1036" s="593">
        <v>2118</v>
      </c>
      <c r="M1036" s="593">
        <v>486</v>
      </c>
      <c r="O1036" s="588"/>
      <c r="P1036" s="588"/>
      <c r="Q1036" s="588"/>
      <c r="R1036" s="588"/>
      <c r="S1036" s="588"/>
      <c r="T1036" s="588"/>
      <c r="U1036" s="588"/>
      <c r="V1036" s="588"/>
      <c r="W1036" s="588"/>
    </row>
    <row r="1037" spans="1:23" s="588" customFormat="1" ht="27" customHeight="1">
      <c r="B1037" s="592" t="s">
        <v>1605</v>
      </c>
      <c r="C1037" s="602" t="s">
        <v>1588</v>
      </c>
      <c r="D1037" s="598">
        <v>1034</v>
      </c>
      <c r="E1037" s="598">
        <v>287</v>
      </c>
      <c r="F1037" s="598">
        <v>191</v>
      </c>
      <c r="G1037" s="598">
        <v>3</v>
      </c>
      <c r="H1037" s="598">
        <v>88</v>
      </c>
      <c r="I1037" s="598">
        <v>5</v>
      </c>
      <c r="J1037" s="598">
        <v>747</v>
      </c>
      <c r="K1037" s="598">
        <v>0</v>
      </c>
      <c r="L1037" s="598">
        <v>667</v>
      </c>
      <c r="M1037" s="598">
        <v>80</v>
      </c>
    </row>
    <row r="1038" spans="1:23" ht="9" customHeight="1">
      <c r="A1038" s="596"/>
      <c r="B1038" s="595"/>
      <c r="C1038" s="597" t="s">
        <v>1587</v>
      </c>
      <c r="D1038" s="593">
        <v>348</v>
      </c>
      <c r="E1038" s="593">
        <v>102</v>
      </c>
      <c r="F1038" s="593">
        <v>26</v>
      </c>
      <c r="G1038" s="593">
        <v>3</v>
      </c>
      <c r="H1038" s="593">
        <v>68</v>
      </c>
      <c r="I1038" s="593">
        <v>5</v>
      </c>
      <c r="J1038" s="593">
        <v>246</v>
      </c>
      <c r="K1038" s="593">
        <v>0</v>
      </c>
      <c r="L1038" s="593">
        <v>218</v>
      </c>
      <c r="M1038" s="593">
        <v>28</v>
      </c>
      <c r="O1038" s="588"/>
      <c r="P1038" s="588"/>
      <c r="Q1038" s="588"/>
      <c r="R1038" s="588"/>
      <c r="S1038" s="588"/>
      <c r="T1038" s="588"/>
      <c r="U1038" s="588"/>
      <c r="V1038" s="588"/>
      <c r="W1038" s="588"/>
    </row>
    <row r="1039" spans="1:23" ht="18" customHeight="1">
      <c r="A1039" s="596"/>
      <c r="B1039" s="595"/>
      <c r="C1039" s="594" t="s">
        <v>1586</v>
      </c>
      <c r="D1039" s="593">
        <v>1382</v>
      </c>
      <c r="E1039" s="593">
        <v>389</v>
      </c>
      <c r="F1039" s="593">
        <v>217</v>
      </c>
      <c r="G1039" s="593">
        <v>6</v>
      </c>
      <c r="H1039" s="593">
        <v>156</v>
      </c>
      <c r="I1039" s="593">
        <v>10</v>
      </c>
      <c r="J1039" s="593">
        <v>993</v>
      </c>
      <c r="K1039" s="593">
        <v>0</v>
      </c>
      <c r="L1039" s="593">
        <v>885</v>
      </c>
      <c r="M1039" s="593">
        <v>108</v>
      </c>
      <c r="O1039" s="588"/>
      <c r="P1039" s="588"/>
      <c r="Q1039" s="588"/>
      <c r="R1039" s="588"/>
      <c r="S1039" s="588"/>
      <c r="T1039" s="588"/>
      <c r="U1039" s="588"/>
      <c r="V1039" s="588"/>
      <c r="W1039" s="588"/>
    </row>
    <row r="1040" spans="1:23" ht="9" customHeight="1">
      <c r="A1040" s="596"/>
      <c r="B1040" s="595" t="s">
        <v>762</v>
      </c>
      <c r="C1040" s="597" t="s">
        <v>1588</v>
      </c>
      <c r="D1040" s="598">
        <v>550</v>
      </c>
      <c r="E1040" s="598">
        <v>458</v>
      </c>
      <c r="F1040" s="598">
        <v>46</v>
      </c>
      <c r="G1040" s="598">
        <v>2</v>
      </c>
      <c r="H1040" s="598">
        <v>410</v>
      </c>
      <c r="I1040" s="598">
        <v>0</v>
      </c>
      <c r="J1040" s="598">
        <v>92</v>
      </c>
      <c r="K1040" s="598">
        <v>0</v>
      </c>
      <c r="L1040" s="598">
        <v>48</v>
      </c>
      <c r="M1040" s="598">
        <v>44</v>
      </c>
      <c r="O1040" s="588"/>
      <c r="P1040" s="588"/>
      <c r="Q1040" s="588"/>
      <c r="R1040" s="588"/>
      <c r="S1040" s="588"/>
      <c r="T1040" s="588"/>
      <c r="U1040" s="588"/>
      <c r="V1040" s="588"/>
      <c r="W1040" s="588"/>
    </row>
    <row r="1041" spans="1:23" ht="9" customHeight="1">
      <c r="A1041" s="596"/>
      <c r="B1041" s="595"/>
      <c r="C1041" s="597" t="s">
        <v>1587</v>
      </c>
      <c r="D1041" s="593">
        <v>162</v>
      </c>
      <c r="E1041" s="593">
        <v>139</v>
      </c>
      <c r="F1041" s="593">
        <v>4</v>
      </c>
      <c r="G1041" s="593">
        <v>0</v>
      </c>
      <c r="H1041" s="593">
        <v>135</v>
      </c>
      <c r="I1041" s="593">
        <v>0</v>
      </c>
      <c r="J1041" s="593">
        <v>23</v>
      </c>
      <c r="K1041" s="593">
        <v>0</v>
      </c>
      <c r="L1041" s="593">
        <v>6</v>
      </c>
      <c r="M1041" s="593">
        <v>17</v>
      </c>
      <c r="O1041" s="588"/>
      <c r="P1041" s="588"/>
      <c r="Q1041" s="588"/>
      <c r="R1041" s="588"/>
      <c r="S1041" s="588"/>
      <c r="T1041" s="588"/>
      <c r="U1041" s="588"/>
      <c r="V1041" s="588"/>
      <c r="W1041" s="588"/>
    </row>
    <row r="1042" spans="1:23" ht="18" customHeight="1">
      <c r="A1042" s="596"/>
      <c r="B1042" s="595"/>
      <c r="C1042" s="594" t="s">
        <v>1586</v>
      </c>
      <c r="D1042" s="593">
        <v>712</v>
      </c>
      <c r="E1042" s="593">
        <v>597</v>
      </c>
      <c r="F1042" s="593">
        <v>50</v>
      </c>
      <c r="G1042" s="593">
        <v>2</v>
      </c>
      <c r="H1042" s="593">
        <v>545</v>
      </c>
      <c r="I1042" s="593">
        <v>0</v>
      </c>
      <c r="J1042" s="593">
        <v>115</v>
      </c>
      <c r="K1042" s="593">
        <v>0</v>
      </c>
      <c r="L1042" s="593">
        <v>54</v>
      </c>
      <c r="M1042" s="593">
        <v>61</v>
      </c>
      <c r="O1042" s="588"/>
      <c r="P1042" s="588"/>
      <c r="Q1042" s="588"/>
      <c r="R1042" s="588"/>
      <c r="S1042" s="588"/>
      <c r="T1042" s="588"/>
      <c r="U1042" s="588"/>
      <c r="V1042" s="588"/>
      <c r="W1042" s="588"/>
    </row>
    <row r="1043" spans="1:23" s="588" customFormat="1" ht="18" customHeight="1">
      <c r="B1043" s="592" t="s">
        <v>1604</v>
      </c>
      <c r="C1043" s="602" t="s">
        <v>1588</v>
      </c>
      <c r="D1043" s="598">
        <v>21350</v>
      </c>
      <c r="E1043" s="598">
        <v>14139</v>
      </c>
      <c r="F1043" s="598">
        <v>3282</v>
      </c>
      <c r="G1043" s="598">
        <v>133</v>
      </c>
      <c r="H1043" s="598">
        <v>10567</v>
      </c>
      <c r="I1043" s="598">
        <v>157</v>
      </c>
      <c r="J1043" s="598">
        <v>7211</v>
      </c>
      <c r="K1043" s="598">
        <v>32</v>
      </c>
      <c r="L1043" s="598">
        <v>4670</v>
      </c>
      <c r="M1043" s="598">
        <v>2509</v>
      </c>
    </row>
    <row r="1044" spans="1:23" ht="9" customHeight="1">
      <c r="A1044" s="596"/>
      <c r="B1044" s="595"/>
      <c r="C1044" s="597" t="s">
        <v>1587</v>
      </c>
      <c r="D1044" s="593">
        <v>4695</v>
      </c>
      <c r="E1044" s="593">
        <v>3129</v>
      </c>
      <c r="F1044" s="593">
        <v>369</v>
      </c>
      <c r="G1044" s="593">
        <v>22</v>
      </c>
      <c r="H1044" s="593">
        <v>2664</v>
      </c>
      <c r="I1044" s="593">
        <v>74</v>
      </c>
      <c r="J1044" s="593">
        <v>1566</v>
      </c>
      <c r="K1044" s="593">
        <v>4</v>
      </c>
      <c r="L1044" s="593">
        <v>815</v>
      </c>
      <c r="M1044" s="593">
        <v>747</v>
      </c>
      <c r="O1044" s="588"/>
      <c r="P1044" s="588"/>
      <c r="Q1044" s="588"/>
      <c r="R1044" s="588"/>
      <c r="S1044" s="588"/>
      <c r="T1044" s="588"/>
      <c r="U1044" s="588"/>
      <c r="V1044" s="588"/>
      <c r="W1044" s="588"/>
    </row>
    <row r="1045" spans="1:23" ht="18" customHeight="1">
      <c r="A1045" s="596"/>
      <c r="B1045" s="595"/>
      <c r="C1045" s="594" t="s">
        <v>1586</v>
      </c>
      <c r="D1045" s="593">
        <v>26045</v>
      </c>
      <c r="E1045" s="593">
        <v>17268</v>
      </c>
      <c r="F1045" s="593">
        <v>3651</v>
      </c>
      <c r="G1045" s="593">
        <v>155</v>
      </c>
      <c r="H1045" s="593">
        <v>13231</v>
      </c>
      <c r="I1045" s="593">
        <v>231</v>
      </c>
      <c r="J1045" s="593">
        <v>8777</v>
      </c>
      <c r="K1045" s="593">
        <v>36</v>
      </c>
      <c r="L1045" s="593">
        <v>5485</v>
      </c>
      <c r="M1045" s="593">
        <v>3256</v>
      </c>
      <c r="O1045" s="588"/>
      <c r="P1045" s="588"/>
      <c r="Q1045" s="588"/>
      <c r="R1045" s="588"/>
      <c r="S1045" s="588"/>
      <c r="T1045" s="588"/>
      <c r="U1045" s="588"/>
      <c r="V1045" s="588"/>
      <c r="W1045" s="588"/>
    </row>
    <row r="1046" spans="1:23" ht="9" customHeight="1">
      <c r="A1046" s="596"/>
      <c r="B1046" s="595" t="s">
        <v>760</v>
      </c>
      <c r="C1046" s="597" t="s">
        <v>1588</v>
      </c>
      <c r="D1046" s="598">
        <v>11336</v>
      </c>
      <c r="E1046" s="598">
        <v>7657</v>
      </c>
      <c r="F1046" s="598">
        <v>2011</v>
      </c>
      <c r="G1046" s="598">
        <v>43</v>
      </c>
      <c r="H1046" s="598">
        <v>5518</v>
      </c>
      <c r="I1046" s="598">
        <v>85</v>
      </c>
      <c r="J1046" s="598">
        <v>3679</v>
      </c>
      <c r="K1046" s="598">
        <v>15</v>
      </c>
      <c r="L1046" s="598">
        <v>2070</v>
      </c>
      <c r="M1046" s="598">
        <v>1594</v>
      </c>
      <c r="O1046" s="588"/>
      <c r="P1046" s="588"/>
      <c r="Q1046" s="588"/>
      <c r="R1046" s="588"/>
      <c r="S1046" s="588"/>
      <c r="T1046" s="588"/>
      <c r="U1046" s="588"/>
      <c r="V1046" s="588"/>
      <c r="W1046" s="588"/>
    </row>
    <row r="1047" spans="1:23" ht="9" customHeight="1">
      <c r="A1047" s="596"/>
      <c r="B1047" s="595"/>
      <c r="C1047" s="597" t="s">
        <v>1587</v>
      </c>
      <c r="D1047" s="593">
        <v>1561</v>
      </c>
      <c r="E1047" s="593">
        <v>988</v>
      </c>
      <c r="F1047" s="593">
        <v>122</v>
      </c>
      <c r="G1047" s="593">
        <v>11</v>
      </c>
      <c r="H1047" s="593">
        <v>827</v>
      </c>
      <c r="I1047" s="593">
        <v>28</v>
      </c>
      <c r="J1047" s="593">
        <v>573</v>
      </c>
      <c r="K1047" s="593">
        <v>0</v>
      </c>
      <c r="L1047" s="593">
        <v>264</v>
      </c>
      <c r="M1047" s="593">
        <v>309</v>
      </c>
      <c r="O1047" s="588"/>
      <c r="P1047" s="588"/>
      <c r="Q1047" s="588"/>
      <c r="R1047" s="588"/>
      <c r="S1047" s="588"/>
      <c r="T1047" s="588"/>
      <c r="U1047" s="588"/>
      <c r="V1047" s="588"/>
      <c r="W1047" s="588"/>
    </row>
    <row r="1048" spans="1:23" ht="18" customHeight="1">
      <c r="A1048" s="596"/>
      <c r="B1048" s="595"/>
      <c r="C1048" s="594" t="s">
        <v>1586</v>
      </c>
      <c r="D1048" s="593">
        <v>12897</v>
      </c>
      <c r="E1048" s="593">
        <v>8645</v>
      </c>
      <c r="F1048" s="593">
        <v>2133</v>
      </c>
      <c r="G1048" s="593">
        <v>54</v>
      </c>
      <c r="H1048" s="593">
        <v>6345</v>
      </c>
      <c r="I1048" s="593">
        <v>113</v>
      </c>
      <c r="J1048" s="593">
        <v>4252</v>
      </c>
      <c r="K1048" s="593">
        <v>15</v>
      </c>
      <c r="L1048" s="593">
        <v>2334</v>
      </c>
      <c r="M1048" s="593">
        <v>1903</v>
      </c>
      <c r="O1048" s="588"/>
      <c r="P1048" s="588"/>
      <c r="Q1048" s="588"/>
      <c r="R1048" s="588"/>
      <c r="S1048" s="588"/>
      <c r="T1048" s="588"/>
      <c r="U1048" s="588"/>
      <c r="V1048" s="588"/>
      <c r="W1048" s="588"/>
    </row>
    <row r="1049" spans="1:23" ht="9" customHeight="1">
      <c r="A1049" s="596"/>
      <c r="B1049" s="595" t="s">
        <v>759</v>
      </c>
      <c r="C1049" s="597" t="s">
        <v>1588</v>
      </c>
      <c r="D1049" s="598">
        <v>2048</v>
      </c>
      <c r="E1049" s="598">
        <v>1389</v>
      </c>
      <c r="F1049" s="598">
        <v>284</v>
      </c>
      <c r="G1049" s="598">
        <v>5</v>
      </c>
      <c r="H1049" s="598">
        <v>1065</v>
      </c>
      <c r="I1049" s="598">
        <v>35</v>
      </c>
      <c r="J1049" s="598">
        <v>659</v>
      </c>
      <c r="K1049" s="598">
        <v>0</v>
      </c>
      <c r="L1049" s="598">
        <v>462</v>
      </c>
      <c r="M1049" s="598">
        <v>197</v>
      </c>
      <c r="O1049" s="588"/>
      <c r="P1049" s="588"/>
      <c r="Q1049" s="588"/>
      <c r="R1049" s="588"/>
      <c r="S1049" s="588"/>
      <c r="T1049" s="588"/>
      <c r="U1049" s="588"/>
      <c r="V1049" s="588"/>
      <c r="W1049" s="588"/>
    </row>
    <row r="1050" spans="1:23" ht="9" customHeight="1">
      <c r="A1050" s="596"/>
      <c r="B1050" s="595"/>
      <c r="C1050" s="597" t="s">
        <v>1587</v>
      </c>
      <c r="D1050" s="593">
        <v>257</v>
      </c>
      <c r="E1050" s="593">
        <v>170</v>
      </c>
      <c r="F1050" s="593">
        <v>10</v>
      </c>
      <c r="G1050" s="593">
        <v>0</v>
      </c>
      <c r="H1050" s="593">
        <v>152</v>
      </c>
      <c r="I1050" s="593">
        <v>8</v>
      </c>
      <c r="J1050" s="593">
        <v>87</v>
      </c>
      <c r="K1050" s="593">
        <v>0</v>
      </c>
      <c r="L1050" s="593">
        <v>48</v>
      </c>
      <c r="M1050" s="593">
        <v>39</v>
      </c>
      <c r="O1050" s="588"/>
      <c r="P1050" s="588"/>
      <c r="Q1050" s="588"/>
      <c r="R1050" s="588"/>
      <c r="S1050" s="588"/>
      <c r="T1050" s="588"/>
      <c r="U1050" s="588"/>
      <c r="V1050" s="588"/>
      <c r="W1050" s="588"/>
    </row>
    <row r="1051" spans="1:23" ht="18" customHeight="1">
      <c r="A1051" s="596"/>
      <c r="B1051" s="595"/>
      <c r="C1051" s="594" t="s">
        <v>1586</v>
      </c>
      <c r="D1051" s="593">
        <v>2305</v>
      </c>
      <c r="E1051" s="593">
        <v>1559</v>
      </c>
      <c r="F1051" s="593">
        <v>294</v>
      </c>
      <c r="G1051" s="593">
        <v>5</v>
      </c>
      <c r="H1051" s="593">
        <v>1217</v>
      </c>
      <c r="I1051" s="593">
        <v>43</v>
      </c>
      <c r="J1051" s="593">
        <v>746</v>
      </c>
      <c r="K1051" s="593">
        <v>0</v>
      </c>
      <c r="L1051" s="593">
        <v>510</v>
      </c>
      <c r="M1051" s="593">
        <v>236</v>
      </c>
      <c r="O1051" s="588"/>
      <c r="P1051" s="588"/>
      <c r="Q1051" s="588"/>
      <c r="R1051" s="588"/>
      <c r="S1051" s="588"/>
      <c r="T1051" s="588"/>
      <c r="U1051" s="588"/>
      <c r="V1051" s="588"/>
      <c r="W1051" s="588"/>
    </row>
    <row r="1052" spans="1:23" ht="30" customHeight="1">
      <c r="A1052" s="596"/>
      <c r="B1052" s="595"/>
      <c r="C1052" s="594"/>
      <c r="D1052" s="593"/>
      <c r="E1052" s="593"/>
      <c r="F1052" s="593"/>
      <c r="G1052" s="593"/>
      <c r="H1052" s="593"/>
      <c r="I1052" s="593"/>
      <c r="J1052" s="593"/>
      <c r="K1052" s="593"/>
      <c r="L1052" s="593"/>
      <c r="M1052" s="593"/>
      <c r="O1052" s="588"/>
      <c r="P1052" s="588"/>
      <c r="Q1052" s="588"/>
      <c r="R1052" s="588"/>
      <c r="S1052" s="588"/>
      <c r="T1052" s="588"/>
      <c r="U1052" s="588"/>
      <c r="V1052" s="588"/>
      <c r="W1052" s="588"/>
    </row>
    <row r="1053" spans="1:23" s="588" customFormat="1" ht="9" customHeight="1">
      <c r="A1053" s="589" t="s">
        <v>51</v>
      </c>
      <c r="B1053" s="592"/>
      <c r="C1053" s="591"/>
      <c r="D1053" s="590"/>
      <c r="E1053" s="590"/>
      <c r="F1053" s="590"/>
      <c r="G1053" s="590"/>
      <c r="H1053" s="590"/>
      <c r="I1053" s="590"/>
      <c r="J1053" s="590"/>
      <c r="K1053" s="590"/>
      <c r="L1053" s="590"/>
      <c r="M1053" s="590"/>
    </row>
    <row r="1054" spans="1:23" ht="12.75" customHeight="1">
      <c r="A1054" s="596"/>
      <c r="B1054" s="595"/>
      <c r="C1054" s="597"/>
      <c r="D1054" s="606" t="s">
        <v>839</v>
      </c>
      <c r="E1054" s="593"/>
      <c r="F1054" s="593"/>
      <c r="G1054" s="593"/>
      <c r="H1054" s="593"/>
      <c r="I1054" s="593"/>
      <c r="J1054" s="593"/>
      <c r="K1054" s="593"/>
      <c r="L1054" s="593"/>
      <c r="M1054" s="593"/>
      <c r="O1054" s="588"/>
      <c r="P1054" s="588"/>
      <c r="Q1054" s="588"/>
      <c r="R1054" s="588"/>
      <c r="S1054" s="588"/>
      <c r="T1054" s="588"/>
      <c r="U1054" s="588"/>
      <c r="V1054" s="588"/>
      <c r="W1054" s="588"/>
    </row>
    <row r="1055" spans="1:23" ht="9" customHeight="1">
      <c r="A1055" s="596"/>
      <c r="B1055" s="595"/>
      <c r="C1055" s="597"/>
      <c r="D1055" s="606"/>
      <c r="E1055" s="593"/>
      <c r="F1055" s="593"/>
      <c r="G1055" s="593"/>
      <c r="H1055" s="593"/>
      <c r="I1055" s="593"/>
      <c r="J1055" s="593"/>
      <c r="K1055" s="593"/>
      <c r="L1055" s="593"/>
      <c r="M1055" s="593"/>
      <c r="O1055" s="588"/>
      <c r="P1055" s="588"/>
      <c r="Q1055" s="588"/>
      <c r="R1055" s="588"/>
      <c r="S1055" s="588"/>
      <c r="T1055" s="588"/>
      <c r="U1055" s="588"/>
      <c r="V1055" s="588"/>
      <c r="W1055" s="588"/>
    </row>
    <row r="1056" spans="1:23" ht="9" customHeight="1">
      <c r="A1056" s="596"/>
      <c r="B1056" s="595" t="s">
        <v>758</v>
      </c>
      <c r="C1056" s="597" t="s">
        <v>1588</v>
      </c>
      <c r="D1056" s="598">
        <v>3184</v>
      </c>
      <c r="E1056" s="598">
        <v>1679</v>
      </c>
      <c r="F1056" s="598">
        <v>772</v>
      </c>
      <c r="G1056" s="598">
        <v>7</v>
      </c>
      <c r="H1056" s="598">
        <v>868</v>
      </c>
      <c r="I1056" s="598">
        <v>32</v>
      </c>
      <c r="J1056" s="598">
        <v>1505</v>
      </c>
      <c r="K1056" s="598">
        <v>10</v>
      </c>
      <c r="L1056" s="598">
        <v>1124</v>
      </c>
      <c r="M1056" s="598">
        <v>371</v>
      </c>
      <c r="O1056" s="588"/>
      <c r="P1056" s="588"/>
      <c r="Q1056" s="588"/>
      <c r="R1056" s="588"/>
      <c r="S1056" s="588"/>
      <c r="T1056" s="588"/>
      <c r="U1056" s="588"/>
      <c r="V1056" s="588"/>
      <c r="W1056" s="588"/>
    </row>
    <row r="1057" spans="1:23" ht="9" customHeight="1">
      <c r="A1057" s="596"/>
      <c r="B1057" s="595"/>
      <c r="C1057" s="597" t="s">
        <v>1587</v>
      </c>
      <c r="D1057" s="593">
        <v>1619</v>
      </c>
      <c r="E1057" s="593">
        <v>877</v>
      </c>
      <c r="F1057" s="593">
        <v>230</v>
      </c>
      <c r="G1057" s="593">
        <v>2</v>
      </c>
      <c r="H1057" s="593">
        <v>631</v>
      </c>
      <c r="I1057" s="593">
        <v>14</v>
      </c>
      <c r="J1057" s="593">
        <v>742</v>
      </c>
      <c r="K1057" s="593">
        <v>0</v>
      </c>
      <c r="L1057" s="593">
        <v>412</v>
      </c>
      <c r="M1057" s="593">
        <v>330</v>
      </c>
      <c r="O1057" s="588"/>
      <c r="P1057" s="588"/>
      <c r="Q1057" s="588"/>
      <c r="R1057" s="588"/>
      <c r="S1057" s="588"/>
      <c r="T1057" s="588"/>
      <c r="U1057" s="588"/>
      <c r="V1057" s="588"/>
      <c r="W1057" s="588"/>
    </row>
    <row r="1058" spans="1:23" ht="18" customHeight="1">
      <c r="A1058" s="596"/>
      <c r="B1058" s="595"/>
      <c r="C1058" s="594" t="s">
        <v>1586</v>
      </c>
      <c r="D1058" s="593">
        <v>4803</v>
      </c>
      <c r="E1058" s="593">
        <v>2556</v>
      </c>
      <c r="F1058" s="593">
        <v>1002</v>
      </c>
      <c r="G1058" s="593">
        <v>9</v>
      </c>
      <c r="H1058" s="593">
        <v>1499</v>
      </c>
      <c r="I1058" s="593">
        <v>46</v>
      </c>
      <c r="J1058" s="593">
        <v>2247</v>
      </c>
      <c r="K1058" s="593">
        <v>10</v>
      </c>
      <c r="L1058" s="593">
        <v>1536</v>
      </c>
      <c r="M1058" s="593">
        <v>701</v>
      </c>
      <c r="O1058" s="588"/>
      <c r="P1058" s="588"/>
      <c r="Q1058" s="588"/>
      <c r="R1058" s="588"/>
      <c r="S1058" s="588"/>
      <c r="T1058" s="588"/>
      <c r="U1058" s="588"/>
      <c r="V1058" s="588"/>
      <c r="W1058" s="588"/>
    </row>
    <row r="1059" spans="1:23" ht="9" customHeight="1">
      <c r="A1059" s="596"/>
      <c r="B1059" s="595" t="s">
        <v>757</v>
      </c>
      <c r="C1059" s="597" t="s">
        <v>1588</v>
      </c>
      <c r="D1059" s="598">
        <v>484</v>
      </c>
      <c r="E1059" s="598">
        <v>297</v>
      </c>
      <c r="F1059" s="598">
        <v>79</v>
      </c>
      <c r="G1059" s="598">
        <v>0</v>
      </c>
      <c r="H1059" s="598">
        <v>202</v>
      </c>
      <c r="I1059" s="598">
        <v>16</v>
      </c>
      <c r="J1059" s="598">
        <v>187</v>
      </c>
      <c r="K1059" s="598">
        <v>2</v>
      </c>
      <c r="L1059" s="598">
        <v>111</v>
      </c>
      <c r="M1059" s="598">
        <v>74</v>
      </c>
      <c r="O1059" s="588"/>
      <c r="P1059" s="588"/>
      <c r="Q1059" s="588"/>
      <c r="R1059" s="588"/>
      <c r="S1059" s="588"/>
      <c r="T1059" s="588"/>
      <c r="U1059" s="588"/>
      <c r="V1059" s="588"/>
      <c r="W1059" s="588"/>
    </row>
    <row r="1060" spans="1:23" ht="9" customHeight="1">
      <c r="A1060" s="596"/>
      <c r="B1060" s="595"/>
      <c r="C1060" s="597" t="s">
        <v>1587</v>
      </c>
      <c r="D1060" s="593">
        <v>381</v>
      </c>
      <c r="E1060" s="593">
        <v>272</v>
      </c>
      <c r="F1060" s="593">
        <v>29</v>
      </c>
      <c r="G1060" s="593">
        <v>0</v>
      </c>
      <c r="H1060" s="593">
        <v>229</v>
      </c>
      <c r="I1060" s="593">
        <v>14</v>
      </c>
      <c r="J1060" s="593">
        <v>109</v>
      </c>
      <c r="K1060" s="593">
        <v>0</v>
      </c>
      <c r="L1060" s="593">
        <v>36</v>
      </c>
      <c r="M1060" s="593">
        <v>73</v>
      </c>
      <c r="O1060" s="588"/>
      <c r="P1060" s="588"/>
      <c r="Q1060" s="588"/>
      <c r="R1060" s="588"/>
      <c r="S1060" s="588"/>
      <c r="T1060" s="588"/>
      <c r="U1060" s="588"/>
      <c r="V1060" s="588"/>
      <c r="W1060" s="588"/>
    </row>
    <row r="1061" spans="1:23" ht="18" customHeight="1">
      <c r="A1061" s="596"/>
      <c r="B1061" s="595"/>
      <c r="C1061" s="594" t="s">
        <v>1586</v>
      </c>
      <c r="D1061" s="593">
        <v>865</v>
      </c>
      <c r="E1061" s="593">
        <v>569</v>
      </c>
      <c r="F1061" s="593">
        <v>108</v>
      </c>
      <c r="G1061" s="593">
        <v>0</v>
      </c>
      <c r="H1061" s="593">
        <v>431</v>
      </c>
      <c r="I1061" s="593">
        <v>30</v>
      </c>
      <c r="J1061" s="593">
        <v>296</v>
      </c>
      <c r="K1061" s="593">
        <v>2</v>
      </c>
      <c r="L1061" s="593">
        <v>147</v>
      </c>
      <c r="M1061" s="593">
        <v>147</v>
      </c>
      <c r="O1061" s="588"/>
      <c r="P1061" s="588"/>
      <c r="Q1061" s="588"/>
      <c r="R1061" s="588"/>
      <c r="S1061" s="588"/>
      <c r="T1061" s="588"/>
      <c r="U1061" s="588"/>
      <c r="V1061" s="588"/>
      <c r="W1061" s="588"/>
    </row>
    <row r="1062" spans="1:23" ht="9" customHeight="1">
      <c r="A1062" s="596"/>
      <c r="B1062" s="595" t="s">
        <v>756</v>
      </c>
      <c r="C1062" s="597" t="s">
        <v>1588</v>
      </c>
      <c r="D1062" s="598">
        <v>5082</v>
      </c>
      <c r="E1062" s="598">
        <v>3246</v>
      </c>
      <c r="F1062" s="598">
        <v>957</v>
      </c>
      <c r="G1062" s="598">
        <v>25</v>
      </c>
      <c r="H1062" s="598">
        <v>2217</v>
      </c>
      <c r="I1062" s="598">
        <v>47</v>
      </c>
      <c r="J1062" s="598">
        <v>1836</v>
      </c>
      <c r="K1062" s="598">
        <v>2</v>
      </c>
      <c r="L1062" s="598">
        <v>1341</v>
      </c>
      <c r="M1062" s="598">
        <v>493</v>
      </c>
      <c r="O1062" s="588"/>
      <c r="P1062" s="588"/>
      <c r="Q1062" s="588"/>
      <c r="R1062" s="588"/>
      <c r="S1062" s="588"/>
      <c r="T1062" s="588"/>
      <c r="U1062" s="588"/>
      <c r="V1062" s="588"/>
      <c r="W1062" s="588"/>
    </row>
    <row r="1063" spans="1:23" ht="9" customHeight="1">
      <c r="A1063" s="596"/>
      <c r="B1063" s="595"/>
      <c r="C1063" s="597" t="s">
        <v>1587</v>
      </c>
      <c r="D1063" s="593">
        <v>1536</v>
      </c>
      <c r="E1063" s="593">
        <v>1021</v>
      </c>
      <c r="F1063" s="593">
        <v>112</v>
      </c>
      <c r="G1063" s="593">
        <v>6</v>
      </c>
      <c r="H1063" s="593">
        <v>879</v>
      </c>
      <c r="I1063" s="593">
        <v>24</v>
      </c>
      <c r="J1063" s="593">
        <v>515</v>
      </c>
      <c r="K1063" s="593">
        <v>0</v>
      </c>
      <c r="L1063" s="593">
        <v>225</v>
      </c>
      <c r="M1063" s="593">
        <v>290</v>
      </c>
      <c r="O1063" s="588"/>
      <c r="P1063" s="588"/>
      <c r="Q1063" s="588"/>
      <c r="R1063" s="588"/>
      <c r="S1063" s="588"/>
      <c r="T1063" s="588"/>
      <c r="U1063" s="588"/>
      <c r="V1063" s="588"/>
      <c r="W1063" s="588"/>
    </row>
    <row r="1064" spans="1:23" ht="18" customHeight="1">
      <c r="A1064" s="596"/>
      <c r="B1064" s="595"/>
      <c r="C1064" s="594" t="s">
        <v>1586</v>
      </c>
      <c r="D1064" s="593">
        <v>6618</v>
      </c>
      <c r="E1064" s="593">
        <v>4267</v>
      </c>
      <c r="F1064" s="593">
        <v>1069</v>
      </c>
      <c r="G1064" s="593">
        <v>31</v>
      </c>
      <c r="H1064" s="593">
        <v>3096</v>
      </c>
      <c r="I1064" s="593">
        <v>71</v>
      </c>
      <c r="J1064" s="593">
        <v>2351</v>
      </c>
      <c r="K1064" s="593">
        <v>2</v>
      </c>
      <c r="L1064" s="593">
        <v>1566</v>
      </c>
      <c r="M1064" s="593">
        <v>783</v>
      </c>
      <c r="O1064" s="588"/>
      <c r="P1064" s="588"/>
      <c r="Q1064" s="588"/>
      <c r="R1064" s="588"/>
      <c r="S1064" s="588"/>
      <c r="T1064" s="588"/>
      <c r="U1064" s="588"/>
      <c r="V1064" s="588"/>
      <c r="W1064" s="588"/>
    </row>
    <row r="1065" spans="1:23" ht="9" customHeight="1">
      <c r="A1065" s="596"/>
      <c r="B1065" s="595" t="s">
        <v>755</v>
      </c>
      <c r="C1065" s="597" t="s">
        <v>1588</v>
      </c>
      <c r="D1065" s="598">
        <v>663</v>
      </c>
      <c r="E1065" s="598">
        <v>425</v>
      </c>
      <c r="F1065" s="598">
        <v>130</v>
      </c>
      <c r="G1065" s="598">
        <v>0</v>
      </c>
      <c r="H1065" s="598">
        <v>291</v>
      </c>
      <c r="I1065" s="598">
        <v>4</v>
      </c>
      <c r="J1065" s="598">
        <v>238</v>
      </c>
      <c r="K1065" s="598">
        <v>2</v>
      </c>
      <c r="L1065" s="598">
        <v>154</v>
      </c>
      <c r="M1065" s="598">
        <v>82</v>
      </c>
      <c r="O1065" s="588"/>
      <c r="P1065" s="588"/>
      <c r="Q1065" s="588"/>
      <c r="R1065" s="588"/>
      <c r="S1065" s="588"/>
      <c r="T1065" s="588"/>
      <c r="U1065" s="588"/>
      <c r="V1065" s="588"/>
      <c r="W1065" s="588"/>
    </row>
    <row r="1066" spans="1:23" ht="9" customHeight="1">
      <c r="A1066" s="596"/>
      <c r="B1066" s="595"/>
      <c r="C1066" s="597" t="s">
        <v>1587</v>
      </c>
      <c r="D1066" s="593">
        <v>210</v>
      </c>
      <c r="E1066" s="593">
        <v>122</v>
      </c>
      <c r="F1066" s="593">
        <v>15</v>
      </c>
      <c r="G1066" s="593">
        <v>0</v>
      </c>
      <c r="H1066" s="593">
        <v>105</v>
      </c>
      <c r="I1066" s="593">
        <v>2</v>
      </c>
      <c r="J1066" s="593">
        <v>88</v>
      </c>
      <c r="K1066" s="593">
        <v>0</v>
      </c>
      <c r="L1066" s="593">
        <v>34</v>
      </c>
      <c r="M1066" s="593">
        <v>54</v>
      </c>
      <c r="O1066" s="588"/>
      <c r="P1066" s="588"/>
      <c r="Q1066" s="588"/>
      <c r="R1066" s="588"/>
      <c r="S1066" s="588"/>
      <c r="T1066" s="588"/>
      <c r="U1066" s="588"/>
      <c r="V1066" s="588"/>
      <c r="W1066" s="588"/>
    </row>
    <row r="1067" spans="1:23" ht="18" customHeight="1">
      <c r="A1067" s="596"/>
      <c r="B1067" s="595"/>
      <c r="C1067" s="594" t="s">
        <v>1586</v>
      </c>
      <c r="D1067" s="593">
        <v>873</v>
      </c>
      <c r="E1067" s="593">
        <v>547</v>
      </c>
      <c r="F1067" s="593">
        <v>145</v>
      </c>
      <c r="G1067" s="593">
        <v>0</v>
      </c>
      <c r="H1067" s="593">
        <v>396</v>
      </c>
      <c r="I1067" s="593">
        <v>6</v>
      </c>
      <c r="J1067" s="593">
        <v>326</v>
      </c>
      <c r="K1067" s="593">
        <v>2</v>
      </c>
      <c r="L1067" s="593">
        <v>188</v>
      </c>
      <c r="M1067" s="593">
        <v>136</v>
      </c>
      <c r="O1067" s="588"/>
      <c r="P1067" s="588"/>
      <c r="Q1067" s="588"/>
      <c r="R1067" s="588"/>
      <c r="S1067" s="588"/>
      <c r="T1067" s="588"/>
      <c r="U1067" s="588"/>
      <c r="V1067" s="588"/>
      <c r="W1067" s="588"/>
    </row>
    <row r="1068" spans="1:23" ht="9" customHeight="1">
      <c r="A1068" s="595" t="s">
        <v>1603</v>
      </c>
      <c r="C1068" s="597" t="s">
        <v>1588</v>
      </c>
      <c r="D1068" s="598">
        <v>49332</v>
      </c>
      <c r="E1068" s="598">
        <v>31114</v>
      </c>
      <c r="F1068" s="598">
        <v>8432</v>
      </c>
      <c r="G1068" s="598">
        <v>242</v>
      </c>
      <c r="H1068" s="598">
        <v>22005</v>
      </c>
      <c r="I1068" s="598">
        <v>435</v>
      </c>
      <c r="J1068" s="598">
        <v>18218</v>
      </c>
      <c r="K1068" s="598">
        <v>77</v>
      </c>
      <c r="L1068" s="598">
        <v>12373</v>
      </c>
      <c r="M1068" s="598">
        <v>5768</v>
      </c>
      <c r="O1068" s="588"/>
      <c r="P1068" s="588"/>
      <c r="Q1068" s="588"/>
      <c r="R1068" s="588"/>
      <c r="S1068" s="588"/>
      <c r="T1068" s="588"/>
      <c r="U1068" s="588"/>
      <c r="V1068" s="588"/>
      <c r="W1068" s="588"/>
    </row>
    <row r="1069" spans="1:23" ht="9" customHeight="1">
      <c r="A1069" s="596"/>
      <c r="B1069" s="595"/>
      <c r="C1069" s="597" t="s">
        <v>1587</v>
      </c>
      <c r="D1069" s="593">
        <v>11808</v>
      </c>
      <c r="E1069" s="593">
        <v>7304</v>
      </c>
      <c r="F1069" s="593">
        <v>1031</v>
      </c>
      <c r="G1069" s="593">
        <v>56</v>
      </c>
      <c r="H1069" s="593">
        <v>6025</v>
      </c>
      <c r="I1069" s="593">
        <v>192</v>
      </c>
      <c r="J1069" s="593">
        <v>4504</v>
      </c>
      <c r="K1069" s="593">
        <v>5</v>
      </c>
      <c r="L1069" s="593">
        <v>2450</v>
      </c>
      <c r="M1069" s="593">
        <v>2049</v>
      </c>
      <c r="O1069" s="588"/>
      <c r="P1069" s="588"/>
      <c r="Q1069" s="588"/>
      <c r="R1069" s="588"/>
      <c r="S1069" s="588"/>
      <c r="T1069" s="588"/>
      <c r="U1069" s="588"/>
      <c r="V1069" s="588"/>
      <c r="W1069" s="588"/>
    </row>
    <row r="1070" spans="1:23" ht="18" customHeight="1">
      <c r="A1070" s="596"/>
      <c r="B1070" s="595"/>
      <c r="C1070" s="594" t="s">
        <v>1586</v>
      </c>
      <c r="D1070" s="593">
        <v>61140</v>
      </c>
      <c r="E1070" s="593">
        <v>38418</v>
      </c>
      <c r="F1070" s="593">
        <v>9463</v>
      </c>
      <c r="G1070" s="593">
        <v>298</v>
      </c>
      <c r="H1070" s="593">
        <v>28030</v>
      </c>
      <c r="I1070" s="593">
        <v>627</v>
      </c>
      <c r="J1070" s="593">
        <v>22722</v>
      </c>
      <c r="K1070" s="593">
        <v>82</v>
      </c>
      <c r="L1070" s="593">
        <v>14823</v>
      </c>
      <c r="M1070" s="593">
        <v>7817</v>
      </c>
      <c r="O1070" s="588"/>
      <c r="P1070" s="588"/>
      <c r="Q1070" s="588"/>
      <c r="R1070" s="588"/>
      <c r="S1070" s="588"/>
      <c r="T1070" s="588"/>
      <c r="U1070" s="588"/>
      <c r="V1070" s="588"/>
      <c r="W1070" s="588"/>
    </row>
    <row r="1071" spans="1:23" s="588" customFormat="1" ht="18" customHeight="1">
      <c r="A1071" s="590" t="s">
        <v>370</v>
      </c>
      <c r="B1071" s="592"/>
      <c r="C1071" s="591"/>
    </row>
    <row r="1072" spans="1:23" ht="9" customHeight="1">
      <c r="A1072" s="596"/>
      <c r="B1072" s="595" t="s">
        <v>754</v>
      </c>
      <c r="C1072" s="597" t="s">
        <v>1588</v>
      </c>
      <c r="D1072" s="598">
        <v>1111</v>
      </c>
      <c r="E1072" s="598">
        <v>535</v>
      </c>
      <c r="F1072" s="598">
        <v>238</v>
      </c>
      <c r="G1072" s="598">
        <v>11</v>
      </c>
      <c r="H1072" s="598">
        <v>221</v>
      </c>
      <c r="I1072" s="598">
        <v>65</v>
      </c>
      <c r="J1072" s="598">
        <v>576</v>
      </c>
      <c r="K1072" s="598">
        <v>8</v>
      </c>
      <c r="L1072" s="598">
        <v>462</v>
      </c>
      <c r="M1072" s="598">
        <v>106</v>
      </c>
      <c r="O1072" s="588"/>
      <c r="P1072" s="588"/>
      <c r="Q1072" s="588"/>
      <c r="R1072" s="588"/>
      <c r="S1072" s="588"/>
      <c r="T1072" s="588"/>
      <c r="U1072" s="588"/>
      <c r="V1072" s="588"/>
      <c r="W1072" s="588"/>
    </row>
    <row r="1073" spans="1:23" ht="9" customHeight="1">
      <c r="A1073" s="604"/>
      <c r="B1073" s="595"/>
      <c r="C1073" s="597" t="s">
        <v>1587</v>
      </c>
      <c r="D1073" s="593">
        <v>1367</v>
      </c>
      <c r="E1073" s="593">
        <v>629</v>
      </c>
      <c r="F1073" s="593">
        <v>167</v>
      </c>
      <c r="G1073" s="593">
        <v>9</v>
      </c>
      <c r="H1073" s="593">
        <v>396</v>
      </c>
      <c r="I1073" s="593">
        <v>57</v>
      </c>
      <c r="J1073" s="593">
        <v>738</v>
      </c>
      <c r="K1073" s="593">
        <v>1</v>
      </c>
      <c r="L1073" s="593">
        <v>478</v>
      </c>
      <c r="M1073" s="593">
        <v>259</v>
      </c>
      <c r="O1073" s="588"/>
      <c r="P1073" s="588"/>
      <c r="Q1073" s="588"/>
      <c r="R1073" s="588"/>
      <c r="S1073" s="588"/>
      <c r="T1073" s="588"/>
      <c r="U1073" s="588"/>
      <c r="V1073" s="588"/>
      <c r="W1073" s="588"/>
    </row>
    <row r="1074" spans="1:23" ht="18" customHeight="1">
      <c r="A1074" s="596"/>
      <c r="B1074" s="595"/>
      <c r="C1074" s="594" t="s">
        <v>1586</v>
      </c>
      <c r="D1074" s="593">
        <v>2478</v>
      </c>
      <c r="E1074" s="593">
        <v>1164</v>
      </c>
      <c r="F1074" s="593">
        <v>405</v>
      </c>
      <c r="G1074" s="593">
        <v>20</v>
      </c>
      <c r="H1074" s="593">
        <v>617</v>
      </c>
      <c r="I1074" s="593">
        <v>122</v>
      </c>
      <c r="J1074" s="593">
        <v>1314</v>
      </c>
      <c r="K1074" s="593">
        <v>9</v>
      </c>
      <c r="L1074" s="593">
        <v>940</v>
      </c>
      <c r="M1074" s="593">
        <v>365</v>
      </c>
      <c r="O1074" s="588"/>
      <c r="P1074" s="588"/>
      <c r="Q1074" s="588"/>
      <c r="R1074" s="588"/>
      <c r="S1074" s="588"/>
      <c r="T1074" s="588"/>
      <c r="U1074" s="588"/>
      <c r="V1074" s="588"/>
      <c r="W1074" s="588"/>
    </row>
    <row r="1075" spans="1:23" ht="9" customHeight="1">
      <c r="A1075" s="596"/>
      <c r="B1075" s="595" t="s">
        <v>753</v>
      </c>
      <c r="C1075" s="597" t="s">
        <v>1588</v>
      </c>
      <c r="D1075" s="598">
        <v>867</v>
      </c>
      <c r="E1075" s="598">
        <v>495</v>
      </c>
      <c r="F1075" s="598">
        <v>287</v>
      </c>
      <c r="G1075" s="598">
        <v>4</v>
      </c>
      <c r="H1075" s="598">
        <v>131</v>
      </c>
      <c r="I1075" s="598">
        <v>73</v>
      </c>
      <c r="J1075" s="598">
        <v>372</v>
      </c>
      <c r="K1075" s="598">
        <v>11</v>
      </c>
      <c r="L1075" s="598">
        <v>285</v>
      </c>
      <c r="M1075" s="598">
        <v>76</v>
      </c>
      <c r="O1075" s="588"/>
      <c r="P1075" s="588"/>
      <c r="Q1075" s="588"/>
      <c r="R1075" s="588"/>
      <c r="S1075" s="588"/>
      <c r="T1075" s="588"/>
      <c r="U1075" s="588"/>
      <c r="V1075" s="588"/>
      <c r="W1075" s="588"/>
    </row>
    <row r="1076" spans="1:23" ht="9" customHeight="1">
      <c r="A1076" s="596"/>
      <c r="B1076" s="595"/>
      <c r="C1076" s="597" t="s">
        <v>1587</v>
      </c>
      <c r="D1076" s="593">
        <v>586</v>
      </c>
      <c r="E1076" s="593">
        <v>286</v>
      </c>
      <c r="F1076" s="593">
        <v>153</v>
      </c>
      <c r="G1076" s="593">
        <v>3</v>
      </c>
      <c r="H1076" s="593">
        <v>102</v>
      </c>
      <c r="I1076" s="593">
        <v>28</v>
      </c>
      <c r="J1076" s="593">
        <v>300</v>
      </c>
      <c r="K1076" s="593">
        <v>6</v>
      </c>
      <c r="L1076" s="593">
        <v>185</v>
      </c>
      <c r="M1076" s="593">
        <v>109</v>
      </c>
      <c r="O1076" s="588"/>
      <c r="P1076" s="588"/>
      <c r="Q1076" s="588"/>
      <c r="R1076" s="588"/>
      <c r="S1076" s="588"/>
      <c r="T1076" s="588"/>
      <c r="U1076" s="588"/>
      <c r="V1076" s="588"/>
      <c r="W1076" s="588"/>
    </row>
    <row r="1077" spans="1:23" ht="18" customHeight="1">
      <c r="A1077" s="596"/>
      <c r="B1077" s="595"/>
      <c r="C1077" s="594" t="s">
        <v>1586</v>
      </c>
      <c r="D1077" s="593">
        <v>1453</v>
      </c>
      <c r="E1077" s="593">
        <v>781</v>
      </c>
      <c r="F1077" s="593">
        <v>440</v>
      </c>
      <c r="G1077" s="593">
        <v>7</v>
      </c>
      <c r="H1077" s="593">
        <v>233</v>
      </c>
      <c r="I1077" s="593">
        <v>101</v>
      </c>
      <c r="J1077" s="593">
        <v>672</v>
      </c>
      <c r="K1077" s="593">
        <v>17</v>
      </c>
      <c r="L1077" s="593">
        <v>470</v>
      </c>
      <c r="M1077" s="593">
        <v>185</v>
      </c>
      <c r="O1077" s="588"/>
      <c r="P1077" s="588"/>
      <c r="Q1077" s="588"/>
      <c r="R1077" s="588"/>
      <c r="S1077" s="588"/>
      <c r="T1077" s="588"/>
      <c r="U1077" s="588"/>
      <c r="V1077" s="588"/>
      <c r="W1077" s="588"/>
    </row>
    <row r="1078" spans="1:23" ht="9" customHeight="1">
      <c r="A1078" s="596"/>
      <c r="B1078" s="595" t="s">
        <v>752</v>
      </c>
      <c r="C1078" s="597" t="s">
        <v>1588</v>
      </c>
      <c r="D1078" s="598">
        <v>2038</v>
      </c>
      <c r="E1078" s="598">
        <v>922</v>
      </c>
      <c r="F1078" s="598">
        <v>622</v>
      </c>
      <c r="G1078" s="598">
        <v>5</v>
      </c>
      <c r="H1078" s="598">
        <v>212</v>
      </c>
      <c r="I1078" s="598">
        <v>83</v>
      </c>
      <c r="J1078" s="598">
        <v>1116</v>
      </c>
      <c r="K1078" s="598">
        <v>4</v>
      </c>
      <c r="L1078" s="598">
        <v>947</v>
      </c>
      <c r="M1078" s="598">
        <v>165</v>
      </c>
      <c r="O1078" s="588"/>
      <c r="P1078" s="588"/>
      <c r="Q1078" s="588"/>
      <c r="R1078" s="588"/>
      <c r="S1078" s="588"/>
      <c r="T1078" s="588"/>
      <c r="U1078" s="588"/>
      <c r="V1078" s="588"/>
      <c r="W1078" s="588"/>
    </row>
    <row r="1079" spans="1:23" ht="9" customHeight="1">
      <c r="A1079" s="605"/>
      <c r="B1079" s="595"/>
      <c r="C1079" s="597" t="s">
        <v>1587</v>
      </c>
      <c r="D1079" s="593">
        <v>1347</v>
      </c>
      <c r="E1079" s="593">
        <v>568</v>
      </c>
      <c r="F1079" s="593">
        <v>296</v>
      </c>
      <c r="G1079" s="593">
        <v>6</v>
      </c>
      <c r="H1079" s="593">
        <v>207</v>
      </c>
      <c r="I1079" s="593">
        <v>59</v>
      </c>
      <c r="J1079" s="593">
        <v>779</v>
      </c>
      <c r="K1079" s="593">
        <v>2</v>
      </c>
      <c r="L1079" s="593">
        <v>588</v>
      </c>
      <c r="M1079" s="593">
        <v>189</v>
      </c>
      <c r="O1079" s="588"/>
      <c r="P1079" s="588"/>
      <c r="Q1079" s="588"/>
      <c r="R1079" s="588"/>
      <c r="S1079" s="588"/>
      <c r="T1079" s="588"/>
      <c r="U1079" s="588"/>
      <c r="V1079" s="588"/>
      <c r="W1079" s="588"/>
    </row>
    <row r="1080" spans="1:23" ht="18" customHeight="1">
      <c r="A1080" s="596"/>
      <c r="B1080" s="595"/>
      <c r="C1080" s="594" t="s">
        <v>1586</v>
      </c>
      <c r="D1080" s="593">
        <v>3385</v>
      </c>
      <c r="E1080" s="593">
        <v>1490</v>
      </c>
      <c r="F1080" s="593">
        <v>918</v>
      </c>
      <c r="G1080" s="593">
        <v>11</v>
      </c>
      <c r="H1080" s="593">
        <v>419</v>
      </c>
      <c r="I1080" s="593">
        <v>142</v>
      </c>
      <c r="J1080" s="593">
        <v>1895</v>
      </c>
      <c r="K1080" s="593">
        <v>6</v>
      </c>
      <c r="L1080" s="593">
        <v>1535</v>
      </c>
      <c r="M1080" s="593">
        <v>354</v>
      </c>
      <c r="O1080" s="588"/>
      <c r="P1080" s="588"/>
      <c r="Q1080" s="588"/>
      <c r="R1080" s="588"/>
      <c r="S1080" s="588"/>
      <c r="T1080" s="588"/>
      <c r="U1080" s="588"/>
      <c r="V1080" s="588"/>
      <c r="W1080" s="588"/>
    </row>
    <row r="1081" spans="1:23" s="588" customFormat="1" ht="18" customHeight="1">
      <c r="B1081" s="592" t="s">
        <v>1602</v>
      </c>
      <c r="C1081" s="602" t="s">
        <v>1588</v>
      </c>
      <c r="D1081" s="598">
        <v>1125</v>
      </c>
      <c r="E1081" s="598">
        <v>432</v>
      </c>
      <c r="F1081" s="598">
        <v>218</v>
      </c>
      <c r="G1081" s="598">
        <v>7</v>
      </c>
      <c r="H1081" s="598">
        <v>148</v>
      </c>
      <c r="I1081" s="598">
        <v>59</v>
      </c>
      <c r="J1081" s="598">
        <v>693</v>
      </c>
      <c r="K1081" s="598">
        <v>7</v>
      </c>
      <c r="L1081" s="598">
        <v>635</v>
      </c>
      <c r="M1081" s="598">
        <v>51</v>
      </c>
    </row>
    <row r="1082" spans="1:23" ht="9" customHeight="1">
      <c r="A1082" s="596"/>
      <c r="B1082" s="595"/>
      <c r="C1082" s="597" t="s">
        <v>1587</v>
      </c>
      <c r="D1082" s="593">
        <v>880</v>
      </c>
      <c r="E1082" s="593">
        <v>345</v>
      </c>
      <c r="F1082" s="593">
        <v>134</v>
      </c>
      <c r="G1082" s="593">
        <v>4</v>
      </c>
      <c r="H1082" s="593">
        <v>171</v>
      </c>
      <c r="I1082" s="593">
        <v>36</v>
      </c>
      <c r="J1082" s="593">
        <v>535</v>
      </c>
      <c r="K1082" s="593">
        <v>8</v>
      </c>
      <c r="L1082" s="593">
        <v>459</v>
      </c>
      <c r="M1082" s="593">
        <v>68</v>
      </c>
      <c r="O1082" s="588"/>
      <c r="P1082" s="588"/>
      <c r="Q1082" s="588"/>
      <c r="R1082" s="588"/>
      <c r="S1082" s="588"/>
      <c r="T1082" s="588"/>
      <c r="U1082" s="588"/>
      <c r="V1082" s="588"/>
      <c r="W1082" s="588"/>
    </row>
    <row r="1083" spans="1:23" ht="18" customHeight="1">
      <c r="A1083" s="596"/>
      <c r="B1083" s="595"/>
      <c r="C1083" s="594" t="s">
        <v>1586</v>
      </c>
      <c r="D1083" s="593">
        <v>2005</v>
      </c>
      <c r="E1083" s="593">
        <v>777</v>
      </c>
      <c r="F1083" s="593">
        <v>352</v>
      </c>
      <c r="G1083" s="593">
        <v>11</v>
      </c>
      <c r="H1083" s="593">
        <v>319</v>
      </c>
      <c r="I1083" s="593">
        <v>95</v>
      </c>
      <c r="J1083" s="593">
        <v>1228</v>
      </c>
      <c r="K1083" s="593">
        <v>15</v>
      </c>
      <c r="L1083" s="593">
        <v>1094</v>
      </c>
      <c r="M1083" s="593">
        <v>119</v>
      </c>
      <c r="O1083" s="588"/>
      <c r="P1083" s="588"/>
      <c r="Q1083" s="588"/>
      <c r="R1083" s="588"/>
      <c r="S1083" s="588"/>
      <c r="T1083" s="588"/>
      <c r="U1083" s="588"/>
      <c r="V1083" s="588"/>
      <c r="W1083" s="588"/>
    </row>
    <row r="1084" spans="1:23" ht="9" customHeight="1">
      <c r="A1084" s="596"/>
      <c r="B1084" s="595" t="s">
        <v>749</v>
      </c>
      <c r="C1084" s="597" t="s">
        <v>1588</v>
      </c>
      <c r="D1084" s="598">
        <v>6197</v>
      </c>
      <c r="E1084" s="598">
        <v>1950</v>
      </c>
      <c r="F1084" s="598">
        <v>1180</v>
      </c>
      <c r="G1084" s="598">
        <v>51</v>
      </c>
      <c r="H1084" s="598">
        <v>389</v>
      </c>
      <c r="I1084" s="598">
        <v>330</v>
      </c>
      <c r="J1084" s="598">
        <v>4247</v>
      </c>
      <c r="K1084" s="598">
        <v>81</v>
      </c>
      <c r="L1084" s="598">
        <v>4018</v>
      </c>
      <c r="M1084" s="598">
        <v>148</v>
      </c>
      <c r="O1084" s="588"/>
      <c r="P1084" s="588"/>
      <c r="Q1084" s="588"/>
      <c r="R1084" s="588"/>
      <c r="S1084" s="588"/>
      <c r="T1084" s="588"/>
      <c r="U1084" s="588"/>
      <c r="V1084" s="588"/>
      <c r="W1084" s="588"/>
    </row>
    <row r="1085" spans="1:23" ht="9" customHeight="1">
      <c r="A1085" s="596"/>
      <c r="B1085" s="595"/>
      <c r="C1085" s="597" t="s">
        <v>1587</v>
      </c>
      <c r="D1085" s="593">
        <v>3708</v>
      </c>
      <c r="E1085" s="593">
        <v>963</v>
      </c>
      <c r="F1085" s="593">
        <v>388</v>
      </c>
      <c r="G1085" s="593">
        <v>23</v>
      </c>
      <c r="H1085" s="593">
        <v>338</v>
      </c>
      <c r="I1085" s="593">
        <v>214</v>
      </c>
      <c r="J1085" s="593">
        <v>2745</v>
      </c>
      <c r="K1085" s="593">
        <v>19</v>
      </c>
      <c r="L1085" s="593">
        <v>2569</v>
      </c>
      <c r="M1085" s="593">
        <v>157</v>
      </c>
      <c r="O1085" s="588"/>
      <c r="P1085" s="588"/>
      <c r="Q1085" s="588"/>
      <c r="R1085" s="588"/>
      <c r="S1085" s="588"/>
      <c r="T1085" s="588"/>
      <c r="U1085" s="588"/>
      <c r="V1085" s="588"/>
      <c r="W1085" s="588"/>
    </row>
    <row r="1086" spans="1:23" ht="18" customHeight="1">
      <c r="A1086" s="596"/>
      <c r="B1086" s="595"/>
      <c r="C1086" s="594" t="s">
        <v>1586</v>
      </c>
      <c r="D1086" s="593">
        <v>9905</v>
      </c>
      <c r="E1086" s="593">
        <v>2913</v>
      </c>
      <c r="F1086" s="593">
        <v>1568</v>
      </c>
      <c r="G1086" s="593">
        <v>74</v>
      </c>
      <c r="H1086" s="593">
        <v>727</v>
      </c>
      <c r="I1086" s="593">
        <v>544</v>
      </c>
      <c r="J1086" s="593">
        <v>6992</v>
      </c>
      <c r="K1086" s="593">
        <v>100</v>
      </c>
      <c r="L1086" s="593">
        <v>6587</v>
      </c>
      <c r="M1086" s="593">
        <v>305</v>
      </c>
      <c r="O1086" s="588"/>
      <c r="P1086" s="588"/>
      <c r="Q1086" s="588"/>
      <c r="R1086" s="588"/>
      <c r="S1086" s="588"/>
      <c r="T1086" s="588"/>
      <c r="U1086" s="588"/>
      <c r="V1086" s="588"/>
      <c r="W1086" s="588"/>
    </row>
    <row r="1087" spans="1:23" s="588" customFormat="1" ht="9" customHeight="1">
      <c r="A1087" s="590" t="s">
        <v>1601</v>
      </c>
      <c r="C1087" s="602" t="s">
        <v>1588</v>
      </c>
      <c r="D1087" s="598">
        <v>11338</v>
      </c>
      <c r="E1087" s="598">
        <v>4334</v>
      </c>
      <c r="F1087" s="598">
        <v>2545</v>
      </c>
      <c r="G1087" s="598">
        <v>78</v>
      </c>
      <c r="H1087" s="598">
        <v>1101</v>
      </c>
      <c r="I1087" s="598">
        <v>610</v>
      </c>
      <c r="J1087" s="598">
        <v>7004</v>
      </c>
      <c r="K1087" s="598">
        <v>111</v>
      </c>
      <c r="L1087" s="598">
        <v>6347</v>
      </c>
      <c r="M1087" s="598">
        <v>546</v>
      </c>
    </row>
    <row r="1088" spans="1:23" s="588" customFormat="1" ht="9" customHeight="1">
      <c r="C1088" s="597" t="s">
        <v>1587</v>
      </c>
      <c r="D1088" s="593">
        <v>7888</v>
      </c>
      <c r="E1088" s="593">
        <v>2791</v>
      </c>
      <c r="F1088" s="593">
        <v>1138</v>
      </c>
      <c r="G1088" s="593">
        <v>45</v>
      </c>
      <c r="H1088" s="593">
        <v>1214</v>
      </c>
      <c r="I1088" s="593">
        <v>394</v>
      </c>
      <c r="J1088" s="593">
        <v>5097</v>
      </c>
      <c r="K1088" s="593">
        <v>36</v>
      </c>
      <c r="L1088" s="593">
        <v>4279</v>
      </c>
      <c r="M1088" s="593">
        <v>782</v>
      </c>
    </row>
    <row r="1089" spans="1:23" ht="18" customHeight="1">
      <c r="A1089" s="596"/>
      <c r="B1089" s="595"/>
      <c r="C1089" s="594" t="s">
        <v>1586</v>
      </c>
      <c r="D1089" s="593">
        <v>19226</v>
      </c>
      <c r="E1089" s="593">
        <v>7125</v>
      </c>
      <c r="F1089" s="593">
        <v>3683</v>
      </c>
      <c r="G1089" s="593">
        <v>123</v>
      </c>
      <c r="H1089" s="593">
        <v>2315</v>
      </c>
      <c r="I1089" s="593">
        <v>1004</v>
      </c>
      <c r="J1089" s="593">
        <v>12101</v>
      </c>
      <c r="K1089" s="593">
        <v>147</v>
      </c>
      <c r="L1089" s="593">
        <v>10626</v>
      </c>
      <c r="M1089" s="593">
        <v>1328</v>
      </c>
      <c r="O1089" s="588"/>
      <c r="P1089" s="588"/>
      <c r="Q1089" s="588"/>
      <c r="R1089" s="588"/>
      <c r="S1089" s="588"/>
      <c r="T1089" s="588"/>
      <c r="U1089" s="588"/>
      <c r="V1089" s="588"/>
      <c r="W1089" s="588"/>
    </row>
    <row r="1090" spans="1:23" s="588" customFormat="1" ht="27" customHeight="1">
      <c r="A1090" s="1452" t="s">
        <v>1600</v>
      </c>
      <c r="B1090" s="1452"/>
      <c r="C1090" s="591"/>
    </row>
    <row r="1091" spans="1:23" ht="9" customHeight="1">
      <c r="A1091" s="596"/>
      <c r="B1091" s="595" t="s">
        <v>746</v>
      </c>
      <c r="C1091" s="597" t="s">
        <v>1588</v>
      </c>
      <c r="D1091" s="598">
        <v>705</v>
      </c>
      <c r="E1091" s="598">
        <v>400</v>
      </c>
      <c r="F1091" s="598">
        <v>26</v>
      </c>
      <c r="G1091" s="598">
        <v>5</v>
      </c>
      <c r="H1091" s="598">
        <v>339</v>
      </c>
      <c r="I1091" s="598">
        <v>30</v>
      </c>
      <c r="J1091" s="598">
        <v>305</v>
      </c>
      <c r="K1091" s="598">
        <v>21</v>
      </c>
      <c r="L1091" s="598">
        <v>184</v>
      </c>
      <c r="M1091" s="598">
        <v>100</v>
      </c>
      <c r="O1091" s="588"/>
      <c r="P1091" s="588"/>
      <c r="Q1091" s="588"/>
      <c r="R1091" s="588"/>
      <c r="S1091" s="588"/>
      <c r="T1091" s="588"/>
      <c r="U1091" s="588"/>
      <c r="V1091" s="588"/>
      <c r="W1091" s="588"/>
    </row>
    <row r="1092" spans="1:23" ht="9" customHeight="1">
      <c r="A1092" s="596"/>
      <c r="B1092" s="595"/>
      <c r="C1092" s="597" t="s">
        <v>1587</v>
      </c>
      <c r="D1092" s="593">
        <v>828</v>
      </c>
      <c r="E1092" s="593">
        <v>369</v>
      </c>
      <c r="F1092" s="593">
        <v>8</v>
      </c>
      <c r="G1092" s="593">
        <v>6</v>
      </c>
      <c r="H1092" s="593">
        <v>320</v>
      </c>
      <c r="I1092" s="593">
        <v>35</v>
      </c>
      <c r="J1092" s="593">
        <v>459</v>
      </c>
      <c r="K1092" s="593">
        <v>3</v>
      </c>
      <c r="L1092" s="593">
        <v>314</v>
      </c>
      <c r="M1092" s="593">
        <v>142</v>
      </c>
      <c r="O1092" s="588"/>
      <c r="P1092" s="588"/>
      <c r="Q1092" s="588"/>
      <c r="R1092" s="588"/>
      <c r="S1092" s="588"/>
      <c r="T1092" s="588"/>
      <c r="U1092" s="588"/>
      <c r="V1092" s="588"/>
      <c r="W1092" s="588"/>
    </row>
    <row r="1093" spans="1:23" ht="18" customHeight="1">
      <c r="A1093" s="596"/>
      <c r="B1093" s="595"/>
      <c r="C1093" s="594" t="s">
        <v>1586</v>
      </c>
      <c r="D1093" s="593">
        <v>1533</v>
      </c>
      <c r="E1093" s="593">
        <v>769</v>
      </c>
      <c r="F1093" s="593">
        <v>34</v>
      </c>
      <c r="G1093" s="593">
        <v>11</v>
      </c>
      <c r="H1093" s="593">
        <v>659</v>
      </c>
      <c r="I1093" s="593">
        <v>65</v>
      </c>
      <c r="J1093" s="593">
        <v>764</v>
      </c>
      <c r="K1093" s="593">
        <v>24</v>
      </c>
      <c r="L1093" s="593">
        <v>498</v>
      </c>
      <c r="M1093" s="593">
        <v>242</v>
      </c>
      <c r="O1093" s="588"/>
      <c r="P1093" s="588"/>
      <c r="Q1093" s="588"/>
      <c r="R1093" s="588"/>
      <c r="S1093" s="588"/>
      <c r="T1093" s="588"/>
      <c r="U1093" s="588"/>
      <c r="V1093" s="588"/>
      <c r="W1093" s="588"/>
    </row>
    <row r="1094" spans="1:23" ht="9" customHeight="1">
      <c r="A1094" s="596"/>
      <c r="B1094" s="595" t="s">
        <v>745</v>
      </c>
      <c r="C1094" s="597" t="s">
        <v>1588</v>
      </c>
      <c r="D1094" s="598">
        <v>4028</v>
      </c>
      <c r="E1094" s="598">
        <v>1289</v>
      </c>
      <c r="F1094" s="598">
        <v>199</v>
      </c>
      <c r="G1094" s="598">
        <v>13</v>
      </c>
      <c r="H1094" s="598">
        <v>1020</v>
      </c>
      <c r="I1094" s="598">
        <v>57</v>
      </c>
      <c r="J1094" s="598">
        <v>2739</v>
      </c>
      <c r="K1094" s="598">
        <v>76</v>
      </c>
      <c r="L1094" s="598">
        <v>1526</v>
      </c>
      <c r="M1094" s="598">
        <v>1137</v>
      </c>
      <c r="O1094" s="588"/>
      <c r="P1094" s="588"/>
      <c r="Q1094" s="588"/>
      <c r="R1094" s="588"/>
      <c r="S1094" s="588"/>
      <c r="T1094" s="588"/>
      <c r="U1094" s="588"/>
      <c r="V1094" s="588"/>
      <c r="W1094" s="588"/>
    </row>
    <row r="1095" spans="1:23" ht="9" customHeight="1">
      <c r="A1095" s="596"/>
      <c r="B1095" s="595"/>
      <c r="C1095" s="597" t="s">
        <v>1587</v>
      </c>
      <c r="D1095" s="593">
        <v>4080</v>
      </c>
      <c r="E1095" s="593">
        <v>1652</v>
      </c>
      <c r="F1095" s="593">
        <v>72</v>
      </c>
      <c r="G1095" s="593">
        <v>4</v>
      </c>
      <c r="H1095" s="593">
        <v>1495</v>
      </c>
      <c r="I1095" s="593">
        <v>81</v>
      </c>
      <c r="J1095" s="593">
        <v>2428</v>
      </c>
      <c r="K1095" s="593">
        <v>4</v>
      </c>
      <c r="L1095" s="593">
        <v>966</v>
      </c>
      <c r="M1095" s="593">
        <v>1458</v>
      </c>
      <c r="O1095" s="588"/>
      <c r="P1095" s="588"/>
      <c r="Q1095" s="588"/>
      <c r="R1095" s="588"/>
      <c r="S1095" s="588"/>
      <c r="T1095" s="588"/>
      <c r="U1095" s="588"/>
      <c r="V1095" s="588"/>
      <c r="W1095" s="588"/>
    </row>
    <row r="1096" spans="1:23" ht="18" customHeight="1">
      <c r="A1096" s="596"/>
      <c r="B1096" s="595"/>
      <c r="C1096" s="594" t="s">
        <v>1586</v>
      </c>
      <c r="D1096" s="593">
        <v>8108</v>
      </c>
      <c r="E1096" s="593">
        <v>2941</v>
      </c>
      <c r="F1096" s="593">
        <v>271</v>
      </c>
      <c r="G1096" s="593">
        <v>17</v>
      </c>
      <c r="H1096" s="593">
        <v>2515</v>
      </c>
      <c r="I1096" s="593">
        <v>138</v>
      </c>
      <c r="J1096" s="593">
        <v>5167</v>
      </c>
      <c r="K1096" s="593">
        <v>80</v>
      </c>
      <c r="L1096" s="593">
        <v>2492</v>
      </c>
      <c r="M1096" s="593">
        <v>2595</v>
      </c>
      <c r="O1096" s="588"/>
      <c r="P1096" s="588"/>
      <c r="Q1096" s="588"/>
      <c r="R1096" s="588"/>
      <c r="S1096" s="588"/>
      <c r="T1096" s="588"/>
      <c r="U1096" s="588"/>
      <c r="V1096" s="588"/>
      <c r="W1096" s="588"/>
    </row>
    <row r="1097" spans="1:23" s="588" customFormat="1" ht="18" customHeight="1">
      <c r="B1097" s="592" t="s">
        <v>1599</v>
      </c>
      <c r="C1097" s="602" t="s">
        <v>1588</v>
      </c>
      <c r="D1097" s="598">
        <v>4</v>
      </c>
      <c r="E1097" s="601" t="s">
        <v>538</v>
      </c>
      <c r="F1097" s="601" t="s">
        <v>538</v>
      </c>
      <c r="G1097" s="601" t="s">
        <v>538</v>
      </c>
      <c r="H1097" s="601" t="s">
        <v>538</v>
      </c>
      <c r="I1097" s="601" t="s">
        <v>538</v>
      </c>
      <c r="J1097" s="601" t="s">
        <v>538</v>
      </c>
      <c r="K1097" s="601" t="s">
        <v>538</v>
      </c>
      <c r="L1097" s="601" t="s">
        <v>538</v>
      </c>
      <c r="M1097" s="601" t="s">
        <v>538</v>
      </c>
    </row>
    <row r="1098" spans="1:23" ht="18" customHeight="1">
      <c r="A1098" s="596"/>
      <c r="B1098" s="595"/>
      <c r="C1098" s="594" t="s">
        <v>1586</v>
      </c>
      <c r="D1098" s="593">
        <v>4</v>
      </c>
      <c r="E1098" s="600" t="s">
        <v>538</v>
      </c>
      <c r="F1098" s="600" t="s">
        <v>538</v>
      </c>
      <c r="G1098" s="600" t="s">
        <v>538</v>
      </c>
      <c r="H1098" s="600" t="s">
        <v>538</v>
      </c>
      <c r="I1098" s="600" t="s">
        <v>538</v>
      </c>
      <c r="J1098" s="600" t="s">
        <v>538</v>
      </c>
      <c r="K1098" s="600" t="s">
        <v>538</v>
      </c>
      <c r="L1098" s="600" t="s">
        <v>538</v>
      </c>
      <c r="M1098" s="600" t="s">
        <v>538</v>
      </c>
      <c r="O1098" s="588"/>
      <c r="P1098" s="588"/>
      <c r="Q1098" s="588"/>
      <c r="R1098" s="588"/>
      <c r="S1098" s="588"/>
      <c r="T1098" s="588"/>
      <c r="U1098" s="588"/>
      <c r="V1098" s="588"/>
      <c r="W1098" s="588"/>
    </row>
    <row r="1099" spans="1:23" ht="9" customHeight="1">
      <c r="A1099" s="596"/>
      <c r="B1099" s="595" t="s">
        <v>743</v>
      </c>
      <c r="C1099" s="597" t="s">
        <v>1588</v>
      </c>
      <c r="D1099" s="598">
        <v>284</v>
      </c>
      <c r="E1099" s="598">
        <v>192</v>
      </c>
      <c r="F1099" s="598">
        <v>2</v>
      </c>
      <c r="G1099" s="598">
        <v>0</v>
      </c>
      <c r="H1099" s="598">
        <v>188</v>
      </c>
      <c r="I1099" s="598">
        <v>2</v>
      </c>
      <c r="J1099" s="598">
        <v>92</v>
      </c>
      <c r="K1099" s="598">
        <v>0</v>
      </c>
      <c r="L1099" s="598">
        <v>3</v>
      </c>
      <c r="M1099" s="598">
        <v>89</v>
      </c>
      <c r="O1099" s="588"/>
      <c r="P1099" s="588"/>
      <c r="Q1099" s="588"/>
      <c r="R1099" s="588"/>
      <c r="S1099" s="588"/>
      <c r="T1099" s="588"/>
      <c r="U1099" s="588"/>
      <c r="V1099" s="588"/>
      <c r="W1099" s="588"/>
    </row>
    <row r="1100" spans="1:23" ht="9" customHeight="1">
      <c r="A1100" s="596"/>
      <c r="B1100" s="595"/>
      <c r="C1100" s="597" t="s">
        <v>1587</v>
      </c>
      <c r="D1100" s="593">
        <v>342</v>
      </c>
      <c r="E1100" s="593">
        <v>198</v>
      </c>
      <c r="F1100" s="593">
        <v>0</v>
      </c>
      <c r="G1100" s="593">
        <v>0</v>
      </c>
      <c r="H1100" s="593">
        <v>193</v>
      </c>
      <c r="I1100" s="593">
        <v>5</v>
      </c>
      <c r="J1100" s="593">
        <v>144</v>
      </c>
      <c r="K1100" s="593">
        <v>0</v>
      </c>
      <c r="L1100" s="593">
        <v>1</v>
      </c>
      <c r="M1100" s="593">
        <v>143</v>
      </c>
      <c r="O1100" s="588"/>
      <c r="P1100" s="588"/>
      <c r="Q1100" s="588"/>
      <c r="R1100" s="588"/>
      <c r="S1100" s="588"/>
      <c r="T1100" s="588"/>
      <c r="U1100" s="588"/>
      <c r="V1100" s="588"/>
      <c r="W1100" s="588"/>
    </row>
    <row r="1101" spans="1:23" ht="18" customHeight="1">
      <c r="A1101" s="596"/>
      <c r="B1101" s="595"/>
      <c r="C1101" s="594" t="s">
        <v>1586</v>
      </c>
      <c r="D1101" s="593">
        <v>626</v>
      </c>
      <c r="E1101" s="593">
        <v>390</v>
      </c>
      <c r="F1101" s="593">
        <v>2</v>
      </c>
      <c r="G1101" s="593">
        <v>0</v>
      </c>
      <c r="H1101" s="593">
        <v>381</v>
      </c>
      <c r="I1101" s="593">
        <v>7</v>
      </c>
      <c r="J1101" s="593">
        <v>236</v>
      </c>
      <c r="K1101" s="593">
        <v>0</v>
      </c>
      <c r="L1101" s="593">
        <v>4</v>
      </c>
      <c r="M1101" s="593">
        <v>232</v>
      </c>
      <c r="O1101" s="588"/>
      <c r="P1101" s="588"/>
      <c r="Q1101" s="588"/>
      <c r="R1101" s="588"/>
      <c r="S1101" s="588"/>
      <c r="T1101" s="588"/>
      <c r="U1101" s="588"/>
      <c r="V1101" s="588"/>
      <c r="W1101" s="588"/>
    </row>
    <row r="1102" spans="1:23" ht="31.5" customHeight="1">
      <c r="A1102" s="596"/>
      <c r="B1102" s="595"/>
      <c r="C1102" s="594"/>
      <c r="D1102" s="593"/>
      <c r="E1102" s="593"/>
      <c r="F1102" s="593"/>
      <c r="G1102" s="593"/>
      <c r="H1102" s="593"/>
      <c r="I1102" s="593"/>
      <c r="J1102" s="593"/>
      <c r="K1102" s="593"/>
      <c r="L1102" s="593"/>
      <c r="M1102" s="593"/>
      <c r="O1102" s="588"/>
      <c r="P1102" s="588"/>
      <c r="Q1102" s="588"/>
      <c r="R1102" s="588"/>
      <c r="S1102" s="588"/>
      <c r="T1102" s="588"/>
      <c r="U1102" s="588"/>
      <c r="V1102" s="588"/>
      <c r="W1102" s="588"/>
    </row>
    <row r="1103" spans="1:23" s="588" customFormat="1" ht="9" customHeight="1">
      <c r="A1103" s="589" t="s">
        <v>51</v>
      </c>
      <c r="B1103" s="592"/>
      <c r="C1103" s="591"/>
      <c r="D1103" s="590"/>
      <c r="E1103" s="590"/>
      <c r="F1103" s="590"/>
      <c r="G1103" s="590"/>
      <c r="H1103" s="590"/>
      <c r="I1103" s="590"/>
      <c r="J1103" s="590"/>
      <c r="K1103" s="590"/>
      <c r="L1103" s="590"/>
      <c r="M1103" s="590"/>
    </row>
    <row r="1104" spans="1:23" ht="12.75" customHeight="1">
      <c r="A1104" s="596"/>
      <c r="B1104" s="595"/>
      <c r="C1104" s="597"/>
      <c r="D1104" s="606" t="s">
        <v>839</v>
      </c>
      <c r="E1104" s="593"/>
      <c r="F1104" s="593"/>
      <c r="G1104" s="593"/>
      <c r="H1104" s="593"/>
      <c r="I1104" s="593"/>
      <c r="J1104" s="593"/>
      <c r="K1104" s="593"/>
      <c r="L1104" s="593"/>
      <c r="M1104" s="593"/>
      <c r="O1104" s="588"/>
      <c r="P1104" s="588"/>
      <c r="Q1104" s="588"/>
      <c r="R1104" s="588"/>
      <c r="S1104" s="588"/>
      <c r="T1104" s="588"/>
      <c r="U1104" s="588"/>
      <c r="V1104" s="588"/>
      <c r="W1104" s="588"/>
    </row>
    <row r="1105" spans="1:23" ht="9" customHeight="1">
      <c r="A1105" s="596"/>
      <c r="B1105" s="595"/>
      <c r="C1105" s="597"/>
      <c r="D1105" s="606"/>
      <c r="E1105" s="593"/>
      <c r="F1105" s="593"/>
      <c r="G1105" s="593"/>
      <c r="H1105" s="593"/>
      <c r="I1105" s="593"/>
      <c r="J1105" s="593"/>
      <c r="K1105" s="593"/>
      <c r="L1105" s="593"/>
      <c r="M1105" s="593"/>
      <c r="O1105" s="588"/>
      <c r="P1105" s="588"/>
      <c r="Q1105" s="588"/>
      <c r="R1105" s="588"/>
      <c r="S1105" s="588"/>
      <c r="T1105" s="588"/>
      <c r="U1105" s="588"/>
      <c r="V1105" s="588"/>
      <c r="W1105" s="588"/>
    </row>
    <row r="1106" spans="1:23" ht="9" customHeight="1">
      <c r="A1106" s="596"/>
      <c r="B1106" s="595" t="s">
        <v>742</v>
      </c>
      <c r="C1106" s="597" t="s">
        <v>1588</v>
      </c>
      <c r="D1106" s="598">
        <v>889</v>
      </c>
      <c r="E1106" s="598">
        <v>744</v>
      </c>
      <c r="F1106" s="598">
        <v>7</v>
      </c>
      <c r="G1106" s="598">
        <v>2</v>
      </c>
      <c r="H1106" s="598">
        <v>719</v>
      </c>
      <c r="I1106" s="598">
        <v>16</v>
      </c>
      <c r="J1106" s="598">
        <v>145</v>
      </c>
      <c r="K1106" s="598">
        <v>0</v>
      </c>
      <c r="L1106" s="598">
        <v>14</v>
      </c>
      <c r="M1106" s="598">
        <v>131</v>
      </c>
      <c r="O1106" s="588"/>
      <c r="P1106" s="588"/>
      <c r="Q1106" s="588"/>
      <c r="R1106" s="588"/>
      <c r="S1106" s="588"/>
      <c r="T1106" s="588"/>
      <c r="U1106" s="588"/>
      <c r="V1106" s="588"/>
      <c r="W1106" s="588"/>
    </row>
    <row r="1107" spans="1:23" ht="9" customHeight="1">
      <c r="A1107" s="596"/>
      <c r="B1107" s="595"/>
      <c r="C1107" s="597" t="s">
        <v>1587</v>
      </c>
      <c r="D1107" s="593">
        <v>226</v>
      </c>
      <c r="E1107" s="593">
        <v>174</v>
      </c>
      <c r="F1107" s="593">
        <v>1</v>
      </c>
      <c r="G1107" s="593">
        <v>2</v>
      </c>
      <c r="H1107" s="593">
        <v>166</v>
      </c>
      <c r="I1107" s="593">
        <v>5</v>
      </c>
      <c r="J1107" s="593">
        <v>52</v>
      </c>
      <c r="K1107" s="593">
        <v>0</v>
      </c>
      <c r="L1107" s="593">
        <v>10</v>
      </c>
      <c r="M1107" s="593">
        <v>42</v>
      </c>
      <c r="O1107" s="588"/>
      <c r="P1107" s="588"/>
      <c r="Q1107" s="588"/>
      <c r="R1107" s="588"/>
      <c r="S1107" s="588"/>
      <c r="T1107" s="588"/>
      <c r="U1107" s="588"/>
      <c r="V1107" s="588"/>
      <c r="W1107" s="588"/>
    </row>
    <row r="1108" spans="1:23" ht="18" customHeight="1">
      <c r="A1108" s="596"/>
      <c r="B1108" s="595"/>
      <c r="C1108" s="594" t="s">
        <v>1586</v>
      </c>
      <c r="D1108" s="593">
        <v>1115</v>
      </c>
      <c r="E1108" s="593">
        <v>918</v>
      </c>
      <c r="F1108" s="593">
        <v>8</v>
      </c>
      <c r="G1108" s="593">
        <v>4</v>
      </c>
      <c r="H1108" s="593">
        <v>885</v>
      </c>
      <c r="I1108" s="593">
        <v>21</v>
      </c>
      <c r="J1108" s="593">
        <v>197</v>
      </c>
      <c r="K1108" s="593">
        <v>0</v>
      </c>
      <c r="L1108" s="593">
        <v>24</v>
      </c>
      <c r="M1108" s="593">
        <v>173</v>
      </c>
      <c r="O1108" s="588"/>
      <c r="P1108" s="588"/>
      <c r="Q1108" s="588"/>
      <c r="R1108" s="588"/>
      <c r="S1108" s="588"/>
      <c r="T1108" s="588"/>
      <c r="U1108" s="588"/>
      <c r="V1108" s="588"/>
      <c r="W1108" s="588"/>
    </row>
    <row r="1109" spans="1:23" ht="9" customHeight="1">
      <c r="A1109" s="596"/>
      <c r="B1109" s="595" t="s">
        <v>1598</v>
      </c>
      <c r="C1109" s="597" t="s">
        <v>1588</v>
      </c>
      <c r="D1109" s="598">
        <v>6407</v>
      </c>
      <c r="E1109" s="598">
        <v>3695</v>
      </c>
      <c r="F1109" s="598">
        <v>202</v>
      </c>
      <c r="G1109" s="598">
        <v>5</v>
      </c>
      <c r="H1109" s="598">
        <v>3149</v>
      </c>
      <c r="I1109" s="598">
        <v>339</v>
      </c>
      <c r="J1109" s="598">
        <v>2712</v>
      </c>
      <c r="K1109" s="598">
        <v>53</v>
      </c>
      <c r="L1109" s="598">
        <v>1871</v>
      </c>
      <c r="M1109" s="598">
        <v>788</v>
      </c>
      <c r="O1109" s="588"/>
      <c r="P1109" s="588"/>
      <c r="Q1109" s="588"/>
      <c r="R1109" s="588"/>
      <c r="S1109" s="588"/>
      <c r="T1109" s="588"/>
      <c r="U1109" s="588"/>
      <c r="V1109" s="588"/>
      <c r="W1109" s="588"/>
    </row>
    <row r="1110" spans="1:23" ht="9" customHeight="1">
      <c r="A1110" s="596"/>
      <c r="B1110" s="595"/>
      <c r="C1110" s="597" t="s">
        <v>1587</v>
      </c>
      <c r="D1110" s="593">
        <v>7917</v>
      </c>
      <c r="E1110" s="593">
        <v>3542</v>
      </c>
      <c r="F1110" s="593">
        <v>69</v>
      </c>
      <c r="G1110" s="593">
        <v>6</v>
      </c>
      <c r="H1110" s="593">
        <v>2789</v>
      </c>
      <c r="I1110" s="593">
        <v>678</v>
      </c>
      <c r="J1110" s="593">
        <v>4375</v>
      </c>
      <c r="K1110" s="593">
        <v>3</v>
      </c>
      <c r="L1110" s="593">
        <v>3373</v>
      </c>
      <c r="M1110" s="593">
        <v>999</v>
      </c>
      <c r="O1110" s="588"/>
      <c r="P1110" s="588"/>
      <c r="Q1110" s="588"/>
      <c r="R1110" s="588"/>
      <c r="S1110" s="588"/>
      <c r="T1110" s="588"/>
      <c r="U1110" s="588"/>
      <c r="V1110" s="588"/>
      <c r="W1110" s="588"/>
    </row>
    <row r="1111" spans="1:23" ht="18" customHeight="1">
      <c r="A1111" s="596"/>
      <c r="B1111" s="595"/>
      <c r="C1111" s="594" t="s">
        <v>1586</v>
      </c>
      <c r="D1111" s="593">
        <v>14324</v>
      </c>
      <c r="E1111" s="593">
        <v>7237</v>
      </c>
      <c r="F1111" s="593">
        <v>271</v>
      </c>
      <c r="G1111" s="593">
        <v>11</v>
      </c>
      <c r="H1111" s="593">
        <v>5938</v>
      </c>
      <c r="I1111" s="593">
        <v>1017</v>
      </c>
      <c r="J1111" s="593">
        <v>7087</v>
      </c>
      <c r="K1111" s="593">
        <v>56</v>
      </c>
      <c r="L1111" s="593">
        <v>5244</v>
      </c>
      <c r="M1111" s="593">
        <v>1787</v>
      </c>
      <c r="O1111" s="588"/>
      <c r="P1111" s="588"/>
      <c r="Q1111" s="588"/>
      <c r="R1111" s="588"/>
      <c r="S1111" s="588"/>
      <c r="T1111" s="588"/>
      <c r="U1111" s="588"/>
      <c r="V1111" s="588"/>
      <c r="W1111" s="588"/>
    </row>
    <row r="1112" spans="1:23" s="588" customFormat="1" ht="18" customHeight="1">
      <c r="B1112" s="592" t="s">
        <v>1597</v>
      </c>
      <c r="C1112" s="602" t="s">
        <v>1588</v>
      </c>
      <c r="D1112" s="598">
        <v>150</v>
      </c>
      <c r="E1112" s="598">
        <v>82</v>
      </c>
      <c r="F1112" s="598">
        <v>0</v>
      </c>
      <c r="G1112" s="598">
        <v>1</v>
      </c>
      <c r="H1112" s="598">
        <v>73</v>
      </c>
      <c r="I1112" s="598">
        <v>8</v>
      </c>
      <c r="J1112" s="598">
        <v>68</v>
      </c>
      <c r="K1112" s="598">
        <v>0</v>
      </c>
      <c r="L1112" s="598">
        <v>52</v>
      </c>
      <c r="M1112" s="598">
        <v>16</v>
      </c>
    </row>
    <row r="1113" spans="1:23" ht="9" customHeight="1">
      <c r="A1113" s="596"/>
      <c r="B1113" s="595"/>
      <c r="C1113" s="597" t="s">
        <v>1587</v>
      </c>
      <c r="D1113" s="593">
        <v>230</v>
      </c>
      <c r="E1113" s="593">
        <v>82</v>
      </c>
      <c r="F1113" s="593">
        <v>0</v>
      </c>
      <c r="G1113" s="593">
        <v>1</v>
      </c>
      <c r="H1113" s="593">
        <v>61</v>
      </c>
      <c r="I1113" s="593">
        <v>20</v>
      </c>
      <c r="J1113" s="593">
        <v>148</v>
      </c>
      <c r="K1113" s="593">
        <v>0</v>
      </c>
      <c r="L1113" s="593">
        <v>130</v>
      </c>
      <c r="M1113" s="593">
        <v>18</v>
      </c>
      <c r="O1113" s="588"/>
      <c r="P1113" s="588"/>
      <c r="Q1113" s="588"/>
      <c r="R1113" s="588"/>
      <c r="S1113" s="588"/>
      <c r="T1113" s="588"/>
      <c r="U1113" s="588"/>
      <c r="V1113" s="588"/>
      <c r="W1113" s="588"/>
    </row>
    <row r="1114" spans="1:23" ht="18" customHeight="1">
      <c r="A1114" s="596"/>
      <c r="B1114" s="595"/>
      <c r="C1114" s="594" t="s">
        <v>1586</v>
      </c>
      <c r="D1114" s="593">
        <v>380</v>
      </c>
      <c r="E1114" s="593">
        <v>164</v>
      </c>
      <c r="F1114" s="593">
        <v>0</v>
      </c>
      <c r="G1114" s="593">
        <v>2</v>
      </c>
      <c r="H1114" s="593">
        <v>134</v>
      </c>
      <c r="I1114" s="593">
        <v>28</v>
      </c>
      <c r="J1114" s="593">
        <v>216</v>
      </c>
      <c r="K1114" s="593">
        <v>0</v>
      </c>
      <c r="L1114" s="593">
        <v>182</v>
      </c>
      <c r="M1114" s="593">
        <v>34</v>
      </c>
      <c r="O1114" s="588"/>
      <c r="P1114" s="588"/>
      <c r="Q1114" s="588"/>
      <c r="R1114" s="588"/>
      <c r="S1114" s="588"/>
      <c r="T1114" s="588"/>
      <c r="U1114" s="588"/>
      <c r="V1114" s="588"/>
      <c r="W1114" s="588"/>
    </row>
    <row r="1115" spans="1:23" ht="9" customHeight="1">
      <c r="A1115" s="596"/>
      <c r="B1115" s="595" t="s">
        <v>739</v>
      </c>
      <c r="C1115" s="597" t="s">
        <v>1588</v>
      </c>
      <c r="D1115" s="598">
        <v>13</v>
      </c>
      <c r="E1115" s="601" t="s">
        <v>538</v>
      </c>
      <c r="F1115" s="601" t="s">
        <v>538</v>
      </c>
      <c r="G1115" s="601" t="s">
        <v>538</v>
      </c>
      <c r="H1115" s="601" t="s">
        <v>538</v>
      </c>
      <c r="I1115" s="601" t="s">
        <v>538</v>
      </c>
      <c r="J1115" s="601" t="s">
        <v>538</v>
      </c>
      <c r="K1115" s="601" t="s">
        <v>538</v>
      </c>
      <c r="L1115" s="601" t="s">
        <v>538</v>
      </c>
      <c r="M1115" s="601" t="s">
        <v>538</v>
      </c>
      <c r="O1115" s="588"/>
      <c r="P1115" s="588"/>
      <c r="Q1115" s="588"/>
      <c r="R1115" s="588"/>
      <c r="S1115" s="588"/>
      <c r="T1115" s="588"/>
      <c r="U1115" s="588"/>
      <c r="V1115" s="588"/>
      <c r="W1115" s="588"/>
    </row>
    <row r="1116" spans="1:23" ht="9" customHeight="1">
      <c r="A1116" s="596"/>
      <c r="B1116" s="595"/>
      <c r="C1116" s="597" t="s">
        <v>1587</v>
      </c>
      <c r="D1116" s="593">
        <v>15</v>
      </c>
      <c r="E1116" s="601" t="s">
        <v>538</v>
      </c>
      <c r="F1116" s="601" t="s">
        <v>538</v>
      </c>
      <c r="G1116" s="601" t="s">
        <v>538</v>
      </c>
      <c r="H1116" s="601" t="s">
        <v>538</v>
      </c>
      <c r="I1116" s="601" t="s">
        <v>538</v>
      </c>
      <c r="J1116" s="601" t="s">
        <v>538</v>
      </c>
      <c r="K1116" s="601" t="s">
        <v>538</v>
      </c>
      <c r="L1116" s="601" t="s">
        <v>538</v>
      </c>
      <c r="M1116" s="601" t="s">
        <v>538</v>
      </c>
      <c r="O1116" s="588"/>
      <c r="P1116" s="588"/>
      <c r="Q1116" s="588"/>
      <c r="R1116" s="588"/>
      <c r="S1116" s="588"/>
      <c r="T1116" s="588"/>
      <c r="U1116" s="588"/>
      <c r="V1116" s="588"/>
      <c r="W1116" s="588"/>
    </row>
    <row r="1117" spans="1:23" ht="18" customHeight="1">
      <c r="A1117" s="605"/>
      <c r="B1117" s="595"/>
      <c r="C1117" s="594" t="s">
        <v>1586</v>
      </c>
      <c r="D1117" s="593">
        <v>28</v>
      </c>
      <c r="E1117" s="600" t="s">
        <v>538</v>
      </c>
      <c r="F1117" s="600" t="s">
        <v>538</v>
      </c>
      <c r="G1117" s="600" t="s">
        <v>538</v>
      </c>
      <c r="H1117" s="600" t="s">
        <v>538</v>
      </c>
      <c r="I1117" s="600" t="s">
        <v>538</v>
      </c>
      <c r="J1117" s="600" t="s">
        <v>538</v>
      </c>
      <c r="K1117" s="600" t="s">
        <v>538</v>
      </c>
      <c r="L1117" s="600" t="s">
        <v>538</v>
      </c>
      <c r="M1117" s="600" t="s">
        <v>538</v>
      </c>
      <c r="O1117" s="588"/>
      <c r="P1117" s="588"/>
      <c r="Q1117" s="588"/>
      <c r="R1117" s="588"/>
      <c r="S1117" s="588"/>
      <c r="T1117" s="588"/>
      <c r="U1117" s="588"/>
      <c r="V1117" s="588"/>
      <c r="W1117" s="588"/>
    </row>
    <row r="1118" spans="1:23" ht="9.9499999999999993" customHeight="1">
      <c r="A1118" s="596"/>
      <c r="B1118" s="595" t="s">
        <v>738</v>
      </c>
      <c r="C1118" s="597" t="s">
        <v>1588</v>
      </c>
      <c r="D1118" s="598">
        <v>463</v>
      </c>
      <c r="E1118" s="598">
        <v>142</v>
      </c>
      <c r="F1118" s="598">
        <v>3</v>
      </c>
      <c r="G1118" s="598">
        <v>2</v>
      </c>
      <c r="H1118" s="598">
        <v>48</v>
      </c>
      <c r="I1118" s="598">
        <v>89</v>
      </c>
      <c r="J1118" s="598">
        <v>321</v>
      </c>
      <c r="K1118" s="598">
        <v>0</v>
      </c>
      <c r="L1118" s="598">
        <v>295</v>
      </c>
      <c r="M1118" s="598">
        <v>26</v>
      </c>
      <c r="O1118" s="588"/>
      <c r="P1118" s="588"/>
      <c r="Q1118" s="588"/>
      <c r="R1118" s="588"/>
      <c r="S1118" s="588"/>
      <c r="T1118" s="588"/>
      <c r="U1118" s="588"/>
      <c r="V1118" s="588"/>
      <c r="W1118" s="588"/>
    </row>
    <row r="1119" spans="1:23" ht="9" customHeight="1">
      <c r="A1119" s="596"/>
      <c r="B1119" s="595"/>
      <c r="C1119" s="597" t="s">
        <v>1587</v>
      </c>
      <c r="D1119" s="593">
        <v>503</v>
      </c>
      <c r="E1119" s="593">
        <v>165</v>
      </c>
      <c r="F1119" s="593">
        <v>0</v>
      </c>
      <c r="G1119" s="593">
        <v>6</v>
      </c>
      <c r="H1119" s="593">
        <v>58</v>
      </c>
      <c r="I1119" s="593">
        <v>101</v>
      </c>
      <c r="J1119" s="593">
        <v>338</v>
      </c>
      <c r="K1119" s="593">
        <v>0</v>
      </c>
      <c r="L1119" s="593">
        <v>304</v>
      </c>
      <c r="M1119" s="593">
        <v>34</v>
      </c>
      <c r="O1119" s="588"/>
      <c r="P1119" s="588"/>
      <c r="Q1119" s="588"/>
      <c r="R1119" s="588"/>
      <c r="S1119" s="588"/>
      <c r="T1119" s="588"/>
      <c r="U1119" s="588"/>
      <c r="V1119" s="588"/>
      <c r="W1119" s="588"/>
    </row>
    <row r="1120" spans="1:23" ht="18" customHeight="1">
      <c r="A1120" s="596"/>
      <c r="B1120" s="595"/>
      <c r="C1120" s="594" t="s">
        <v>1586</v>
      </c>
      <c r="D1120" s="593">
        <v>966</v>
      </c>
      <c r="E1120" s="593">
        <v>307</v>
      </c>
      <c r="F1120" s="593">
        <v>3</v>
      </c>
      <c r="G1120" s="593">
        <v>8</v>
      </c>
      <c r="H1120" s="593">
        <v>106</v>
      </c>
      <c r="I1120" s="593">
        <v>190</v>
      </c>
      <c r="J1120" s="593">
        <v>659</v>
      </c>
      <c r="K1120" s="593">
        <v>0</v>
      </c>
      <c r="L1120" s="593">
        <v>599</v>
      </c>
      <c r="M1120" s="593">
        <v>60</v>
      </c>
      <c r="O1120" s="588"/>
      <c r="P1120" s="588"/>
      <c r="Q1120" s="588"/>
      <c r="R1120" s="588"/>
      <c r="S1120" s="588"/>
      <c r="T1120" s="588"/>
      <c r="U1120" s="588"/>
      <c r="V1120" s="588"/>
      <c r="W1120" s="588"/>
    </row>
    <row r="1121" spans="1:23" s="588" customFormat="1" ht="27" customHeight="1">
      <c r="B1121" s="592" t="s">
        <v>1596</v>
      </c>
      <c r="C1121" s="602" t="s">
        <v>1588</v>
      </c>
      <c r="D1121" s="598">
        <v>352</v>
      </c>
      <c r="E1121" s="598">
        <v>328</v>
      </c>
      <c r="F1121" s="598">
        <v>74</v>
      </c>
      <c r="G1121" s="598">
        <v>1</v>
      </c>
      <c r="H1121" s="598">
        <v>253</v>
      </c>
      <c r="I1121" s="598">
        <v>0</v>
      </c>
      <c r="J1121" s="598">
        <v>24</v>
      </c>
      <c r="K1121" s="598">
        <v>0</v>
      </c>
      <c r="L1121" s="598">
        <v>12</v>
      </c>
      <c r="M1121" s="598">
        <v>12</v>
      </c>
    </row>
    <row r="1122" spans="1:23" ht="9" customHeight="1">
      <c r="A1122" s="604"/>
      <c r="B1122" s="595"/>
      <c r="C1122" s="597" t="s">
        <v>1587</v>
      </c>
      <c r="D1122" s="593">
        <v>178</v>
      </c>
      <c r="E1122" s="593">
        <v>154</v>
      </c>
      <c r="F1122" s="593">
        <v>26</v>
      </c>
      <c r="G1122" s="593">
        <v>2</v>
      </c>
      <c r="H1122" s="593">
        <v>124</v>
      </c>
      <c r="I1122" s="593">
        <v>2</v>
      </c>
      <c r="J1122" s="593">
        <v>24</v>
      </c>
      <c r="K1122" s="593">
        <v>0</v>
      </c>
      <c r="L1122" s="593">
        <v>10</v>
      </c>
      <c r="M1122" s="593">
        <v>14</v>
      </c>
      <c r="O1122" s="588"/>
      <c r="P1122" s="588"/>
      <c r="Q1122" s="588"/>
      <c r="R1122" s="588"/>
      <c r="S1122" s="588"/>
      <c r="T1122" s="588"/>
      <c r="U1122" s="588"/>
      <c r="V1122" s="588"/>
      <c r="W1122" s="588"/>
    </row>
    <row r="1123" spans="1:23" ht="18" customHeight="1">
      <c r="A1123" s="596"/>
      <c r="B1123" s="595"/>
      <c r="C1123" s="594" t="s">
        <v>1586</v>
      </c>
      <c r="D1123" s="593">
        <v>530</v>
      </c>
      <c r="E1123" s="593">
        <v>482</v>
      </c>
      <c r="F1123" s="593">
        <v>100</v>
      </c>
      <c r="G1123" s="593">
        <v>3</v>
      </c>
      <c r="H1123" s="593">
        <v>377</v>
      </c>
      <c r="I1123" s="593">
        <v>2</v>
      </c>
      <c r="J1123" s="593">
        <v>48</v>
      </c>
      <c r="K1123" s="593">
        <v>0</v>
      </c>
      <c r="L1123" s="593">
        <v>22</v>
      </c>
      <c r="M1123" s="593">
        <v>26</v>
      </c>
      <c r="O1123" s="588"/>
      <c r="P1123" s="588"/>
      <c r="Q1123" s="588"/>
      <c r="R1123" s="588"/>
      <c r="S1123" s="588"/>
      <c r="T1123" s="588"/>
      <c r="U1123" s="588"/>
      <c r="V1123" s="588"/>
      <c r="W1123" s="588"/>
    </row>
    <row r="1124" spans="1:23" ht="18" customHeight="1">
      <c r="A1124" s="1448" t="s">
        <v>1595</v>
      </c>
      <c r="B1124" s="1448"/>
      <c r="C1124" s="597" t="s">
        <v>1588</v>
      </c>
      <c r="D1124" s="598">
        <v>13295</v>
      </c>
      <c r="E1124" s="598">
        <v>6884</v>
      </c>
      <c r="F1124" s="598">
        <v>513</v>
      </c>
      <c r="G1124" s="598">
        <v>29</v>
      </c>
      <c r="H1124" s="598">
        <v>5800</v>
      </c>
      <c r="I1124" s="598">
        <v>542</v>
      </c>
      <c r="J1124" s="598">
        <v>6411</v>
      </c>
      <c r="K1124" s="598">
        <v>150</v>
      </c>
      <c r="L1124" s="598">
        <v>3958</v>
      </c>
      <c r="M1124" s="598">
        <v>2303</v>
      </c>
      <c r="O1124" s="588"/>
      <c r="P1124" s="588"/>
      <c r="Q1124" s="588"/>
      <c r="R1124" s="588"/>
      <c r="S1124" s="588"/>
      <c r="T1124" s="588"/>
      <c r="U1124" s="588"/>
      <c r="V1124" s="588"/>
      <c r="W1124" s="588"/>
    </row>
    <row r="1125" spans="1:23" ht="9" customHeight="1">
      <c r="A1125" s="596"/>
      <c r="B1125" s="595"/>
      <c r="C1125" s="597" t="s">
        <v>1587</v>
      </c>
      <c r="D1125" s="593">
        <v>14319</v>
      </c>
      <c r="E1125" s="593">
        <v>6348</v>
      </c>
      <c r="F1125" s="593">
        <v>176</v>
      </c>
      <c r="G1125" s="593">
        <v>27</v>
      </c>
      <c r="H1125" s="593">
        <v>5216</v>
      </c>
      <c r="I1125" s="593">
        <v>929</v>
      </c>
      <c r="J1125" s="593">
        <v>7971</v>
      </c>
      <c r="K1125" s="593">
        <v>10</v>
      </c>
      <c r="L1125" s="593">
        <v>5108</v>
      </c>
      <c r="M1125" s="593">
        <v>2853</v>
      </c>
      <c r="O1125" s="588"/>
      <c r="P1125" s="588"/>
      <c r="Q1125" s="588"/>
      <c r="R1125" s="588"/>
      <c r="S1125" s="588"/>
      <c r="T1125" s="588"/>
      <c r="U1125" s="588"/>
      <c r="V1125" s="588"/>
      <c r="W1125" s="588"/>
    </row>
    <row r="1126" spans="1:23" ht="18" customHeight="1">
      <c r="A1126" s="596"/>
      <c r="B1126" s="595"/>
      <c r="C1126" s="594" t="s">
        <v>1586</v>
      </c>
      <c r="D1126" s="593">
        <v>27614</v>
      </c>
      <c r="E1126" s="593">
        <v>13232</v>
      </c>
      <c r="F1126" s="593">
        <v>689</v>
      </c>
      <c r="G1126" s="593">
        <v>56</v>
      </c>
      <c r="H1126" s="593">
        <v>11016</v>
      </c>
      <c r="I1126" s="593">
        <v>1471</v>
      </c>
      <c r="J1126" s="593">
        <v>14382</v>
      </c>
      <c r="K1126" s="593">
        <v>160</v>
      </c>
      <c r="L1126" s="593">
        <v>9066</v>
      </c>
      <c r="M1126" s="593">
        <v>5156</v>
      </c>
      <c r="O1126" s="588"/>
      <c r="P1126" s="588"/>
      <c r="Q1126" s="588"/>
      <c r="R1126" s="588"/>
      <c r="S1126" s="588"/>
      <c r="T1126" s="588"/>
      <c r="U1126" s="588"/>
      <c r="V1126" s="588"/>
      <c r="W1126" s="588"/>
    </row>
    <row r="1127" spans="1:23" s="588" customFormat="1" ht="27" customHeight="1">
      <c r="A1127" s="1452" t="s">
        <v>1594</v>
      </c>
      <c r="B1127" s="1452"/>
      <c r="C1127" s="591"/>
    </row>
    <row r="1128" spans="1:23" s="588" customFormat="1" ht="18" customHeight="1">
      <c r="B1128" s="592" t="s">
        <v>1593</v>
      </c>
      <c r="C1128" s="602" t="s">
        <v>1588</v>
      </c>
      <c r="D1128" s="598">
        <v>499</v>
      </c>
      <c r="E1128" s="598">
        <v>453</v>
      </c>
      <c r="F1128" s="598">
        <v>14</v>
      </c>
      <c r="G1128" s="598">
        <v>8</v>
      </c>
      <c r="H1128" s="598">
        <v>431</v>
      </c>
      <c r="I1128" s="598">
        <v>0</v>
      </c>
      <c r="J1128" s="598">
        <v>46</v>
      </c>
      <c r="K1128" s="598">
        <v>0</v>
      </c>
      <c r="L1128" s="598">
        <v>20</v>
      </c>
      <c r="M1128" s="598">
        <v>26</v>
      </c>
    </row>
    <row r="1129" spans="1:23" ht="9" customHeight="1">
      <c r="A1129" s="596"/>
      <c r="B1129" s="595"/>
      <c r="C1129" s="597" t="s">
        <v>1587</v>
      </c>
      <c r="D1129" s="593">
        <v>589</v>
      </c>
      <c r="E1129" s="593">
        <v>538</v>
      </c>
      <c r="F1129" s="593">
        <v>3</v>
      </c>
      <c r="G1129" s="593">
        <v>25</v>
      </c>
      <c r="H1129" s="593">
        <v>509</v>
      </c>
      <c r="I1129" s="593">
        <v>1</v>
      </c>
      <c r="J1129" s="593">
        <v>51</v>
      </c>
      <c r="K1129" s="593">
        <v>1</v>
      </c>
      <c r="L1129" s="593">
        <v>5</v>
      </c>
      <c r="M1129" s="593">
        <v>45</v>
      </c>
      <c r="O1129" s="588"/>
      <c r="P1129" s="588"/>
      <c r="Q1129" s="588"/>
      <c r="R1129" s="588"/>
      <c r="S1129" s="588"/>
      <c r="T1129" s="588"/>
      <c r="U1129" s="588"/>
      <c r="V1129" s="588"/>
      <c r="W1129" s="588"/>
    </row>
    <row r="1130" spans="1:23" ht="18" customHeight="1">
      <c r="A1130" s="596"/>
      <c r="B1130" s="595"/>
      <c r="C1130" s="594" t="s">
        <v>1586</v>
      </c>
      <c r="D1130" s="593">
        <v>1088</v>
      </c>
      <c r="E1130" s="593">
        <v>991</v>
      </c>
      <c r="F1130" s="593">
        <v>17</v>
      </c>
      <c r="G1130" s="593">
        <v>33</v>
      </c>
      <c r="H1130" s="593">
        <v>940</v>
      </c>
      <c r="I1130" s="593">
        <v>1</v>
      </c>
      <c r="J1130" s="593">
        <v>97</v>
      </c>
      <c r="K1130" s="593">
        <v>1</v>
      </c>
      <c r="L1130" s="593">
        <v>25</v>
      </c>
      <c r="M1130" s="593">
        <v>71</v>
      </c>
      <c r="O1130" s="588"/>
      <c r="P1130" s="588"/>
      <c r="Q1130" s="588"/>
      <c r="R1130" s="588"/>
      <c r="S1130" s="588"/>
      <c r="T1130" s="588"/>
      <c r="U1130" s="588"/>
      <c r="V1130" s="588"/>
      <c r="W1130" s="588"/>
    </row>
    <row r="1131" spans="1:23" s="588" customFormat="1" ht="18" customHeight="1">
      <c r="B1131" s="592" t="s">
        <v>1592</v>
      </c>
      <c r="C1131" s="602" t="s">
        <v>1588</v>
      </c>
      <c r="D1131" s="598">
        <v>3</v>
      </c>
      <c r="E1131" s="601" t="s">
        <v>538</v>
      </c>
      <c r="F1131" s="601" t="s">
        <v>538</v>
      </c>
      <c r="G1131" s="601" t="s">
        <v>538</v>
      </c>
      <c r="H1131" s="601" t="s">
        <v>538</v>
      </c>
      <c r="I1131" s="601" t="s">
        <v>538</v>
      </c>
      <c r="J1131" s="601" t="s">
        <v>538</v>
      </c>
      <c r="K1131" s="601" t="s">
        <v>538</v>
      </c>
      <c r="L1131" s="601" t="s">
        <v>538</v>
      </c>
      <c r="M1131" s="601" t="s">
        <v>538</v>
      </c>
    </row>
    <row r="1132" spans="1:23" ht="9" customHeight="1">
      <c r="A1132" s="596"/>
      <c r="B1132" s="595"/>
      <c r="C1132" s="597" t="s">
        <v>1587</v>
      </c>
      <c r="D1132" s="593">
        <v>18</v>
      </c>
      <c r="E1132" s="601" t="s">
        <v>538</v>
      </c>
      <c r="F1132" s="601" t="s">
        <v>538</v>
      </c>
      <c r="G1132" s="601" t="s">
        <v>538</v>
      </c>
      <c r="H1132" s="601" t="s">
        <v>538</v>
      </c>
      <c r="I1132" s="601" t="s">
        <v>538</v>
      </c>
      <c r="J1132" s="601" t="s">
        <v>538</v>
      </c>
      <c r="K1132" s="601" t="s">
        <v>538</v>
      </c>
      <c r="L1132" s="601" t="s">
        <v>538</v>
      </c>
      <c r="M1132" s="601" t="s">
        <v>538</v>
      </c>
      <c r="O1132" s="588"/>
      <c r="P1132" s="588"/>
      <c r="Q1132" s="588"/>
      <c r="R1132" s="588"/>
      <c r="S1132" s="588"/>
      <c r="T1132" s="588"/>
      <c r="U1132" s="588"/>
      <c r="V1132" s="588"/>
      <c r="W1132" s="588"/>
    </row>
    <row r="1133" spans="1:23" ht="18" customHeight="1">
      <c r="A1133" s="596"/>
      <c r="B1133" s="595"/>
      <c r="C1133" s="594" t="s">
        <v>1586</v>
      </c>
      <c r="D1133" s="593">
        <v>21</v>
      </c>
      <c r="E1133" s="600" t="s">
        <v>538</v>
      </c>
      <c r="F1133" s="600" t="s">
        <v>538</v>
      </c>
      <c r="G1133" s="600" t="s">
        <v>538</v>
      </c>
      <c r="H1133" s="600" t="s">
        <v>538</v>
      </c>
      <c r="I1133" s="600" t="s">
        <v>538</v>
      </c>
      <c r="J1133" s="600" t="s">
        <v>538</v>
      </c>
      <c r="K1133" s="600" t="s">
        <v>538</v>
      </c>
      <c r="L1133" s="600" t="s">
        <v>538</v>
      </c>
      <c r="M1133" s="600" t="s">
        <v>538</v>
      </c>
      <c r="O1133" s="588"/>
      <c r="P1133" s="588"/>
      <c r="Q1133" s="588"/>
      <c r="R1133" s="588"/>
      <c r="S1133" s="588"/>
      <c r="T1133" s="588"/>
      <c r="U1133" s="588"/>
      <c r="V1133" s="588"/>
      <c r="W1133" s="588"/>
    </row>
    <row r="1134" spans="1:23" ht="20.100000000000001" customHeight="1">
      <c r="A1134" s="596"/>
      <c r="B1134" s="603" t="s">
        <v>1591</v>
      </c>
      <c r="C1134" s="597" t="s">
        <v>1588</v>
      </c>
      <c r="D1134" s="598">
        <v>15</v>
      </c>
      <c r="E1134" s="598">
        <v>10</v>
      </c>
      <c r="F1134" s="598">
        <v>2</v>
      </c>
      <c r="G1134" s="598">
        <v>0</v>
      </c>
      <c r="H1134" s="598">
        <v>0</v>
      </c>
      <c r="I1134" s="598">
        <v>8</v>
      </c>
      <c r="J1134" s="598">
        <v>5</v>
      </c>
      <c r="K1134" s="598">
        <v>0</v>
      </c>
      <c r="L1134" s="598">
        <v>5</v>
      </c>
      <c r="M1134" s="598">
        <v>0</v>
      </c>
      <c r="O1134" s="588"/>
      <c r="P1134" s="588"/>
      <c r="Q1134" s="588"/>
      <c r="R1134" s="588"/>
      <c r="S1134" s="588"/>
      <c r="T1134" s="588"/>
      <c r="U1134" s="588"/>
      <c r="V1134" s="588"/>
      <c r="W1134" s="588"/>
    </row>
    <row r="1135" spans="1:23" ht="9" customHeight="1">
      <c r="A1135" s="596"/>
      <c r="B1135" s="595"/>
      <c r="C1135" s="597" t="s">
        <v>1587</v>
      </c>
      <c r="D1135" s="593">
        <v>67</v>
      </c>
      <c r="E1135" s="593">
        <v>65</v>
      </c>
      <c r="F1135" s="593">
        <v>0</v>
      </c>
      <c r="G1135" s="593">
        <v>0</v>
      </c>
      <c r="H1135" s="593">
        <v>3</v>
      </c>
      <c r="I1135" s="593">
        <v>62</v>
      </c>
      <c r="J1135" s="593">
        <v>2</v>
      </c>
      <c r="K1135" s="593">
        <v>0</v>
      </c>
      <c r="L1135" s="593">
        <v>2</v>
      </c>
      <c r="M1135" s="593">
        <v>0</v>
      </c>
      <c r="O1135" s="588"/>
      <c r="P1135" s="588"/>
      <c r="Q1135" s="588"/>
      <c r="R1135" s="588"/>
      <c r="S1135" s="588"/>
      <c r="T1135" s="588"/>
      <c r="U1135" s="588"/>
      <c r="V1135" s="588"/>
      <c r="W1135" s="588"/>
    </row>
    <row r="1136" spans="1:23" ht="18" customHeight="1">
      <c r="A1136" s="596"/>
      <c r="B1136" s="595"/>
      <c r="C1136" s="594" t="s">
        <v>1586</v>
      </c>
      <c r="D1136" s="593">
        <v>82</v>
      </c>
      <c r="E1136" s="593">
        <v>75</v>
      </c>
      <c r="F1136" s="593">
        <v>2</v>
      </c>
      <c r="G1136" s="593">
        <v>0</v>
      </c>
      <c r="H1136" s="593">
        <v>3</v>
      </c>
      <c r="I1136" s="593">
        <v>70</v>
      </c>
      <c r="J1136" s="593">
        <v>7</v>
      </c>
      <c r="K1136" s="593">
        <v>0</v>
      </c>
      <c r="L1136" s="593">
        <v>7</v>
      </c>
      <c r="M1136" s="593">
        <v>0</v>
      </c>
      <c r="O1136" s="588"/>
      <c r="P1136" s="588"/>
      <c r="Q1136" s="588"/>
      <c r="R1136" s="588"/>
      <c r="S1136" s="588"/>
      <c r="T1136" s="588"/>
      <c r="U1136" s="588"/>
      <c r="V1136" s="588"/>
      <c r="W1136" s="588"/>
    </row>
    <row r="1137" spans="1:23" s="588" customFormat="1" ht="27" customHeight="1">
      <c r="B1137" s="592" t="s">
        <v>1590</v>
      </c>
      <c r="C1137" s="602" t="s">
        <v>1588</v>
      </c>
      <c r="D1137" s="598">
        <v>19</v>
      </c>
      <c r="E1137" s="601" t="s">
        <v>538</v>
      </c>
      <c r="F1137" s="601" t="s">
        <v>538</v>
      </c>
      <c r="G1137" s="601" t="s">
        <v>538</v>
      </c>
      <c r="H1137" s="601" t="s">
        <v>538</v>
      </c>
      <c r="I1137" s="601" t="s">
        <v>538</v>
      </c>
      <c r="J1137" s="601" t="s">
        <v>538</v>
      </c>
      <c r="K1137" s="601" t="s">
        <v>538</v>
      </c>
      <c r="L1137" s="601" t="s">
        <v>538</v>
      </c>
      <c r="M1137" s="601" t="s">
        <v>538</v>
      </c>
    </row>
    <row r="1138" spans="1:23" ht="9" customHeight="1">
      <c r="A1138" s="596"/>
      <c r="B1138" s="595"/>
      <c r="C1138" s="597" t="s">
        <v>1587</v>
      </c>
      <c r="D1138" s="593">
        <v>14</v>
      </c>
      <c r="E1138" s="601" t="s">
        <v>538</v>
      </c>
      <c r="F1138" s="601" t="s">
        <v>538</v>
      </c>
      <c r="G1138" s="601" t="s">
        <v>538</v>
      </c>
      <c r="H1138" s="601" t="s">
        <v>538</v>
      </c>
      <c r="I1138" s="601" t="s">
        <v>538</v>
      </c>
      <c r="J1138" s="601" t="s">
        <v>538</v>
      </c>
      <c r="K1138" s="601" t="s">
        <v>538</v>
      </c>
      <c r="L1138" s="601" t="s">
        <v>538</v>
      </c>
      <c r="M1138" s="601" t="s">
        <v>538</v>
      </c>
      <c r="O1138" s="588"/>
      <c r="P1138" s="588"/>
      <c r="Q1138" s="588"/>
      <c r="R1138" s="588"/>
      <c r="S1138" s="588"/>
      <c r="T1138" s="588"/>
      <c r="U1138" s="588"/>
      <c r="V1138" s="588"/>
      <c r="W1138" s="588"/>
    </row>
    <row r="1139" spans="1:23" ht="18" customHeight="1">
      <c r="A1139" s="596"/>
      <c r="B1139" s="595"/>
      <c r="C1139" s="594" t="s">
        <v>1586</v>
      </c>
      <c r="D1139" s="593">
        <v>33</v>
      </c>
      <c r="E1139" s="600" t="s">
        <v>538</v>
      </c>
      <c r="F1139" s="600" t="s">
        <v>538</v>
      </c>
      <c r="G1139" s="600" t="s">
        <v>538</v>
      </c>
      <c r="H1139" s="600" t="s">
        <v>538</v>
      </c>
      <c r="I1139" s="600" t="s">
        <v>538</v>
      </c>
      <c r="J1139" s="600" t="s">
        <v>538</v>
      </c>
      <c r="K1139" s="600" t="s">
        <v>538</v>
      </c>
      <c r="L1139" s="600" t="s">
        <v>538</v>
      </c>
      <c r="M1139" s="600" t="s">
        <v>538</v>
      </c>
      <c r="O1139" s="588"/>
      <c r="P1139" s="588"/>
      <c r="Q1139" s="588"/>
      <c r="R1139" s="588"/>
      <c r="S1139" s="588"/>
      <c r="T1139" s="588"/>
      <c r="U1139" s="588"/>
      <c r="V1139" s="588"/>
      <c r="W1139" s="588"/>
    </row>
    <row r="1140" spans="1:23" ht="27" customHeight="1">
      <c r="A1140" s="1450" t="s">
        <v>1589</v>
      </c>
      <c r="B1140" s="1454"/>
      <c r="C1140" s="597" t="s">
        <v>1588</v>
      </c>
      <c r="D1140" s="598">
        <v>536</v>
      </c>
      <c r="E1140" s="598">
        <v>485</v>
      </c>
      <c r="F1140" s="598">
        <v>18</v>
      </c>
      <c r="G1140" s="598">
        <v>8</v>
      </c>
      <c r="H1140" s="598">
        <v>451</v>
      </c>
      <c r="I1140" s="598">
        <v>8</v>
      </c>
      <c r="J1140" s="598">
        <v>51</v>
      </c>
      <c r="K1140" s="598">
        <v>0</v>
      </c>
      <c r="L1140" s="598">
        <v>25</v>
      </c>
      <c r="M1140" s="598">
        <v>26</v>
      </c>
      <c r="O1140" s="588"/>
      <c r="P1140" s="588"/>
      <c r="Q1140" s="588"/>
      <c r="R1140" s="588"/>
      <c r="S1140" s="588"/>
      <c r="T1140" s="588"/>
      <c r="U1140" s="588"/>
      <c r="V1140" s="588"/>
      <c r="W1140" s="588"/>
    </row>
    <row r="1141" spans="1:23" ht="9" customHeight="1">
      <c r="A1141" s="596"/>
      <c r="B1141" s="595"/>
      <c r="C1141" s="597" t="s">
        <v>1587</v>
      </c>
      <c r="D1141" s="593">
        <v>688</v>
      </c>
      <c r="E1141" s="593">
        <v>635</v>
      </c>
      <c r="F1141" s="593">
        <v>3</v>
      </c>
      <c r="G1141" s="593">
        <v>25</v>
      </c>
      <c r="H1141" s="593">
        <v>544</v>
      </c>
      <c r="I1141" s="593">
        <v>63</v>
      </c>
      <c r="J1141" s="593">
        <v>53</v>
      </c>
      <c r="K1141" s="593">
        <v>1</v>
      </c>
      <c r="L1141" s="593">
        <v>7</v>
      </c>
      <c r="M1141" s="593">
        <v>45</v>
      </c>
      <c r="O1141" s="588"/>
      <c r="P1141" s="588"/>
      <c r="Q1141" s="588"/>
      <c r="R1141" s="588"/>
      <c r="S1141" s="588"/>
      <c r="T1141" s="588"/>
      <c r="U1141" s="588"/>
      <c r="V1141" s="588"/>
      <c r="W1141" s="588"/>
    </row>
    <row r="1142" spans="1:23" ht="18" customHeight="1">
      <c r="A1142" s="596"/>
      <c r="B1142" s="595"/>
      <c r="C1142" s="594" t="s">
        <v>1586</v>
      </c>
      <c r="D1142" s="593">
        <v>1224</v>
      </c>
      <c r="E1142" s="593">
        <v>1120</v>
      </c>
      <c r="F1142" s="593">
        <v>21</v>
      </c>
      <c r="G1142" s="593">
        <v>33</v>
      </c>
      <c r="H1142" s="593">
        <v>995</v>
      </c>
      <c r="I1142" s="593">
        <v>71</v>
      </c>
      <c r="J1142" s="593">
        <v>104</v>
      </c>
      <c r="K1142" s="593">
        <v>1</v>
      </c>
      <c r="L1142" s="593">
        <v>32</v>
      </c>
      <c r="M1142" s="593">
        <v>71</v>
      </c>
      <c r="O1142" s="588"/>
      <c r="P1142" s="588"/>
      <c r="Q1142" s="588"/>
      <c r="R1142" s="588"/>
      <c r="S1142" s="588"/>
      <c r="T1142" s="588"/>
      <c r="U1142" s="588"/>
      <c r="V1142" s="588"/>
      <c r="W1142" s="588"/>
    </row>
    <row r="1143" spans="1:23" ht="9" customHeight="1">
      <c r="B1143" s="599" t="s">
        <v>105</v>
      </c>
      <c r="C1143" s="597" t="s">
        <v>1588</v>
      </c>
      <c r="D1143" s="598">
        <v>236561</v>
      </c>
      <c r="E1143" s="598">
        <v>146556</v>
      </c>
      <c r="F1143" s="598">
        <v>35687</v>
      </c>
      <c r="G1143" s="598">
        <v>2134</v>
      </c>
      <c r="H1143" s="598">
        <v>104059</v>
      </c>
      <c r="I1143" s="598">
        <v>4676</v>
      </c>
      <c r="J1143" s="598">
        <v>90005</v>
      </c>
      <c r="K1143" s="598">
        <v>1460</v>
      </c>
      <c r="L1143" s="598">
        <v>64972</v>
      </c>
      <c r="M1143" s="598">
        <v>23573</v>
      </c>
      <c r="O1143" s="588"/>
      <c r="P1143" s="588"/>
      <c r="Q1143" s="588"/>
      <c r="R1143" s="588"/>
      <c r="S1143" s="588"/>
      <c r="T1143" s="588"/>
      <c r="U1143" s="588"/>
      <c r="V1143" s="588"/>
      <c r="W1143" s="588"/>
    </row>
    <row r="1144" spans="1:23" ht="9" customHeight="1">
      <c r="A1144" s="596"/>
      <c r="B1144" s="595"/>
      <c r="C1144" s="597" t="s">
        <v>1587</v>
      </c>
      <c r="D1144" s="593">
        <v>144708</v>
      </c>
      <c r="E1144" s="593">
        <v>89808</v>
      </c>
      <c r="F1144" s="593">
        <v>10062</v>
      </c>
      <c r="G1144" s="593">
        <v>1297</v>
      </c>
      <c r="H1144" s="593">
        <v>73469</v>
      </c>
      <c r="I1144" s="593">
        <v>4980</v>
      </c>
      <c r="J1144" s="593">
        <v>54900</v>
      </c>
      <c r="K1144" s="593">
        <v>187</v>
      </c>
      <c r="L1144" s="593">
        <v>33972</v>
      </c>
      <c r="M1144" s="593">
        <v>20741</v>
      </c>
      <c r="O1144" s="588"/>
      <c r="P1144" s="588"/>
      <c r="Q1144" s="588"/>
      <c r="R1144" s="588"/>
      <c r="S1144" s="588"/>
      <c r="T1144" s="588"/>
      <c r="U1144" s="588"/>
      <c r="V1144" s="588"/>
      <c r="W1144" s="588"/>
    </row>
    <row r="1145" spans="1:23" ht="18" customHeight="1">
      <c r="A1145" s="596"/>
      <c r="B1145" s="595"/>
      <c r="C1145" s="594" t="s">
        <v>1586</v>
      </c>
      <c r="D1145" s="593">
        <v>381269</v>
      </c>
      <c r="E1145" s="593">
        <v>236364</v>
      </c>
      <c r="F1145" s="593">
        <v>45749</v>
      </c>
      <c r="G1145" s="593">
        <v>3431</v>
      </c>
      <c r="H1145" s="593">
        <v>177528</v>
      </c>
      <c r="I1145" s="593">
        <v>9656</v>
      </c>
      <c r="J1145" s="593">
        <v>144905</v>
      </c>
      <c r="K1145" s="593">
        <v>1647</v>
      </c>
      <c r="L1145" s="593">
        <v>98944</v>
      </c>
      <c r="M1145" s="593">
        <v>44314</v>
      </c>
      <c r="O1145" s="588"/>
      <c r="P1145" s="588"/>
      <c r="Q1145" s="588"/>
      <c r="R1145" s="588"/>
      <c r="S1145" s="588"/>
      <c r="T1145" s="588"/>
      <c r="U1145" s="588"/>
      <c r="V1145" s="588"/>
      <c r="W1145" s="588"/>
    </row>
    <row r="1146" spans="1:23" s="588" customFormat="1" ht="29.25" customHeight="1">
      <c r="B1146" s="592"/>
      <c r="C1146" s="591"/>
      <c r="D1146" s="590"/>
      <c r="E1146" s="590"/>
      <c r="F1146" s="590"/>
      <c r="G1146" s="590"/>
      <c r="H1146" s="590"/>
      <c r="I1146" s="590"/>
      <c r="J1146" s="590"/>
      <c r="K1146" s="590"/>
      <c r="L1146" s="590"/>
      <c r="M1146" s="590"/>
    </row>
    <row r="1147" spans="1:23" ht="9" customHeight="1">
      <c r="A1147" s="589" t="s">
        <v>51</v>
      </c>
    </row>
    <row r="1148" spans="1:23" ht="12.75" customHeight="1"/>
    <row r="1149" spans="1:23" ht="12.75" customHeight="1">
      <c r="A1149" s="590"/>
    </row>
    <row r="1150" spans="1:23" ht="12.75" customHeight="1">
      <c r="A1150" s="590"/>
    </row>
    <row r="1151" spans="1:23" ht="12.75" customHeight="1">
      <c r="A1151" s="590"/>
    </row>
    <row r="1152" spans="1:23" ht="12.75" customHeight="1">
      <c r="A1152" s="590"/>
    </row>
    <row r="1153" spans="1:1" ht="12.75" customHeight="1">
      <c r="A1153" s="590"/>
    </row>
    <row r="1154" spans="1:1" ht="12.75" customHeight="1">
      <c r="A1154" s="590"/>
    </row>
    <row r="1155" spans="1:1" ht="12.75" customHeight="1">
      <c r="A1155" s="590"/>
    </row>
    <row r="1156" spans="1:1" ht="12.75" customHeight="1">
      <c r="A1156" s="590"/>
    </row>
    <row r="1157" spans="1:1" ht="12.75" customHeight="1">
      <c r="A1157" s="590"/>
    </row>
    <row r="1158" spans="1:1" ht="12.75" customHeight="1">
      <c r="A1158" s="590"/>
    </row>
    <row r="1159" spans="1:1" ht="12.75" customHeight="1">
      <c r="A1159" s="590"/>
    </row>
    <row r="1160" spans="1:1" ht="12.75" customHeight="1">
      <c r="A1160" s="590"/>
    </row>
    <row r="1161" spans="1:1" ht="12.75" customHeight="1">
      <c r="A1161" s="590"/>
    </row>
    <row r="1162" spans="1:1" ht="12.75" customHeight="1">
      <c r="A1162" s="590"/>
    </row>
    <row r="1163" spans="1:1" ht="12.75" customHeight="1">
      <c r="A1163" s="590"/>
    </row>
    <row r="1164" spans="1:1" ht="12.75" customHeight="1">
      <c r="A1164" s="590"/>
    </row>
    <row r="1165" spans="1:1" ht="12.75" customHeight="1">
      <c r="A1165" s="590"/>
    </row>
    <row r="1166" spans="1:1" ht="12.75" customHeight="1">
      <c r="A1166" s="590"/>
    </row>
    <row r="1167" spans="1:1" ht="12.75" customHeight="1">
      <c r="A1167" s="590"/>
    </row>
    <row r="1168" spans="1:1" ht="12.75" customHeight="1">
      <c r="A1168" s="590"/>
    </row>
    <row r="1169" spans="1:1" ht="12.75" customHeight="1">
      <c r="A1169" s="590"/>
    </row>
    <row r="1170" spans="1:1" ht="12.75" customHeight="1">
      <c r="A1170" s="590"/>
    </row>
    <row r="1171" spans="1:1" ht="12.75" customHeight="1">
      <c r="A1171" s="590"/>
    </row>
    <row r="1172" spans="1:1" ht="12.75" customHeight="1">
      <c r="A1172" s="590"/>
    </row>
    <row r="1173" spans="1:1" ht="12.75" customHeight="1">
      <c r="A1173" s="590"/>
    </row>
    <row r="1174" spans="1:1" ht="12.75" customHeight="1">
      <c r="A1174" s="590"/>
    </row>
    <row r="1175" spans="1:1" ht="12.75" customHeight="1">
      <c r="A1175" s="590"/>
    </row>
    <row r="1176" spans="1:1" ht="12.75" customHeight="1">
      <c r="A1176" s="590"/>
    </row>
    <row r="1177" spans="1:1" ht="12.75" customHeight="1">
      <c r="A1177" s="586"/>
    </row>
    <row r="1178" spans="1:1" ht="12.75" customHeight="1">
      <c r="A1178" s="590"/>
    </row>
    <row r="1179" spans="1:1" ht="12.75" customHeight="1">
      <c r="A1179" s="590"/>
    </row>
    <row r="1180" spans="1:1" ht="12.75" customHeight="1">
      <c r="A1180" s="590"/>
    </row>
    <row r="1181" spans="1:1" ht="12.75" customHeight="1"/>
    <row r="1182" spans="1:1" ht="12.75" customHeight="1">
      <c r="A1182" s="590"/>
    </row>
    <row r="1183" spans="1:1" ht="12.75" customHeight="1">
      <c r="A1183" s="590"/>
    </row>
    <row r="1184" spans="1:1" ht="12.75" customHeight="1">
      <c r="A1184" s="590"/>
    </row>
    <row r="1185" spans="1:1" ht="12.75" customHeight="1">
      <c r="A1185" s="590"/>
    </row>
    <row r="1186" spans="1:1" ht="12.75" customHeight="1">
      <c r="A1186" s="590"/>
    </row>
    <row r="1187" spans="1:1" ht="12.75" customHeight="1">
      <c r="A1187" s="590"/>
    </row>
    <row r="1188" spans="1:1" ht="12.75" customHeight="1">
      <c r="A1188" s="589"/>
    </row>
    <row r="1189" spans="1:1" ht="12.75" customHeight="1">
      <c r="A1189" s="589"/>
    </row>
    <row r="1190" spans="1:1" ht="12.75" customHeight="1">
      <c r="A1190" s="589"/>
    </row>
    <row r="1191" spans="1:1" ht="12.75" customHeight="1">
      <c r="A1191" s="590"/>
    </row>
    <row r="1192" spans="1:1" ht="12.75" customHeight="1">
      <c r="A1192" s="590"/>
    </row>
    <row r="1193" spans="1:1" ht="12.75" customHeight="1">
      <c r="A1193" s="590"/>
    </row>
    <row r="1194" spans="1:1" ht="12.75" customHeight="1">
      <c r="A1194" s="590"/>
    </row>
    <row r="1195" spans="1:1" ht="12.75" customHeight="1">
      <c r="A1195" s="590"/>
    </row>
    <row r="1196" spans="1:1" ht="12.75" customHeight="1">
      <c r="A1196" s="590"/>
    </row>
    <row r="1197" spans="1:1" ht="12.75" customHeight="1">
      <c r="A1197" s="586"/>
    </row>
    <row r="1198" spans="1:1" ht="12.75" customHeight="1">
      <c r="A1198" s="590"/>
    </row>
    <row r="1199" spans="1:1" ht="12.75" customHeight="1">
      <c r="A1199" s="590"/>
    </row>
    <row r="1200" spans="1:1" ht="12.75" customHeight="1">
      <c r="A1200" s="590"/>
    </row>
    <row r="1201" spans="1:1" ht="12.75" customHeight="1">
      <c r="A1201" s="590"/>
    </row>
    <row r="1202" spans="1:1" ht="12.75" customHeight="1">
      <c r="A1202" s="590"/>
    </row>
    <row r="1203" spans="1:1" ht="12.75" customHeight="1"/>
    <row r="1204" spans="1:1" ht="12.75" customHeight="1"/>
    <row r="1205" spans="1:1" ht="12.75" customHeight="1"/>
    <row r="1206" spans="1:1" ht="12.75" customHeight="1"/>
    <row r="1207" spans="1:1" ht="12.75" customHeight="1"/>
    <row r="1208" spans="1:1" ht="12.75" customHeight="1"/>
    <row r="1209" spans="1:1" ht="12.75" customHeight="1"/>
    <row r="1210" spans="1:1" ht="12.75" customHeight="1"/>
    <row r="1211" spans="1:1" ht="12.75" customHeight="1"/>
    <row r="1212" spans="1:1" ht="12.75" customHeight="1"/>
    <row r="1213" spans="1:1" ht="12.75" customHeight="1"/>
    <row r="1214" spans="1:1" ht="12.75" customHeight="1"/>
    <row r="1215" spans="1:1" ht="12.75" customHeight="1"/>
    <row r="1216" spans="1:1" ht="12.75" customHeight="1"/>
    <row r="1217" spans="1:1" ht="12.75" customHeight="1"/>
    <row r="1218" spans="1:1" ht="12.75" customHeight="1"/>
    <row r="1219" spans="1:1" ht="12.75" customHeight="1"/>
    <row r="1220" spans="1:1" ht="12.75" customHeight="1"/>
    <row r="1221" spans="1:1" ht="12.75" customHeight="1"/>
    <row r="1222" spans="1:1" ht="12.75" customHeight="1"/>
    <row r="1223" spans="1:1" ht="12.75" customHeight="1"/>
    <row r="1224" spans="1:1" ht="12.75" customHeight="1"/>
    <row r="1225" spans="1:1" ht="12.75" customHeight="1"/>
    <row r="1226" spans="1:1" ht="12.75" customHeight="1"/>
    <row r="1227" spans="1:1" ht="12.75" customHeight="1">
      <c r="A1227" s="589"/>
    </row>
  </sheetData>
  <mergeCells count="29">
    <mergeCell ref="A355:B355"/>
    <mergeCell ref="A320:B320"/>
    <mergeCell ref="A114:B114"/>
    <mergeCell ref="A171:B171"/>
    <mergeCell ref="A210:B210"/>
    <mergeCell ref="A304:B304"/>
    <mergeCell ref="A307:B307"/>
    <mergeCell ref="A270:B270"/>
    <mergeCell ref="A1140:B1140"/>
    <mergeCell ref="A934:B934"/>
    <mergeCell ref="A991:B991"/>
    <mergeCell ref="A1030:B1030"/>
    <mergeCell ref="A1124:B1124"/>
    <mergeCell ref="A1127:B1127"/>
    <mergeCell ref="A1090:B1090"/>
    <mergeCell ref="A735:B735"/>
    <mergeCell ref="A609:B609"/>
    <mergeCell ref="A828:B828"/>
    <mergeCell ref="A738:B738"/>
    <mergeCell ref="A745:B745"/>
    <mergeCell ref="A822:B822"/>
    <mergeCell ref="A804:B804"/>
    <mergeCell ref="A371:B371"/>
    <mergeCell ref="A380:B380"/>
    <mergeCell ref="A701:B701"/>
    <mergeCell ref="A447:B447"/>
    <mergeCell ref="A552:B552"/>
    <mergeCell ref="A418:B418"/>
    <mergeCell ref="A641:B641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15"/>
  <sheetViews>
    <sheetView zoomScaleNormal="100" workbookViewId="0">
      <pane ySplit="11" topLeftCell="A12" activePane="bottomLeft" state="frozen"/>
      <selection pane="bottomLeft"/>
    </sheetView>
  </sheetViews>
  <sheetFormatPr baseColWidth="10" defaultColWidth="17.140625" defaultRowHeight="11.25"/>
  <cols>
    <col min="1" max="1" width="1.5703125" style="660" customWidth="1"/>
    <col min="2" max="2" width="1.140625" style="266" customWidth="1"/>
    <col min="3" max="3" width="25.140625" style="651" customWidth="1"/>
    <col min="4" max="4" width="1.5703125" style="819" customWidth="1"/>
    <col min="5" max="5" width="5.85546875" style="654" customWidth="1"/>
    <col min="6" max="6" width="6.140625" style="654" bestFit="1" customWidth="1"/>
    <col min="7" max="8" width="5.28515625" style="654" bestFit="1" customWidth="1"/>
    <col min="9" max="10" width="6.140625" style="654" bestFit="1" customWidth="1"/>
    <col min="11" max="12" width="5.28515625" style="654" bestFit="1" customWidth="1"/>
    <col min="13" max="13" width="6.140625" style="654" bestFit="1" customWidth="1"/>
    <col min="14" max="17" width="5.28515625" style="654" bestFit="1" customWidth="1"/>
    <col min="18" max="16384" width="17.140625" style="446"/>
  </cols>
  <sheetData>
    <row r="1" spans="1:17" s="100" customFormat="1" ht="12">
      <c r="A1" s="138" t="s">
        <v>621</v>
      </c>
      <c r="B1" s="369"/>
      <c r="C1" s="369"/>
      <c r="D1" s="694"/>
      <c r="E1" s="369"/>
      <c r="F1" s="1356"/>
      <c r="G1" s="1356"/>
      <c r="H1" s="1356"/>
      <c r="I1" s="1356"/>
      <c r="J1" s="1356"/>
      <c r="K1" s="1356"/>
      <c r="L1" s="1357"/>
      <c r="M1" s="1356"/>
      <c r="N1" s="1356"/>
      <c r="O1" s="1356"/>
      <c r="P1" s="1356"/>
      <c r="Q1" s="1356"/>
    </row>
    <row r="2" spans="1:17" s="100" customFormat="1" ht="10.5" customHeight="1">
      <c r="A2" s="40"/>
      <c r="B2" s="40"/>
      <c r="C2" s="40"/>
      <c r="D2" s="182"/>
      <c r="E2" s="102"/>
      <c r="F2" s="1358"/>
      <c r="G2" s="1358"/>
      <c r="H2" s="1358"/>
      <c r="I2" s="1358"/>
      <c r="J2" s="1358"/>
      <c r="K2" s="1358"/>
      <c r="L2" s="1359"/>
      <c r="M2" s="1358"/>
      <c r="N2" s="1358"/>
      <c r="O2" s="1358"/>
      <c r="P2" s="1358"/>
      <c r="Q2" s="1358"/>
    </row>
    <row r="3" spans="1:17" s="100" customFormat="1" ht="11.25" customHeight="1">
      <c r="A3" s="148" t="s">
        <v>2892</v>
      </c>
      <c r="B3" s="369"/>
      <c r="C3" s="369"/>
      <c r="D3" s="694"/>
      <c r="E3" s="369"/>
      <c r="F3" s="1356"/>
      <c r="G3" s="1356"/>
      <c r="H3" s="1356"/>
      <c r="I3" s="1356"/>
      <c r="J3" s="1356"/>
      <c r="K3" s="1356"/>
      <c r="L3" s="1357"/>
      <c r="M3" s="1356"/>
      <c r="N3" s="1356"/>
      <c r="O3" s="1356"/>
      <c r="P3" s="1356"/>
      <c r="Q3" s="1356"/>
    </row>
    <row r="4" spans="1:17" s="100" customFormat="1" ht="11.25" customHeight="1">
      <c r="A4" s="148" t="s">
        <v>2893</v>
      </c>
      <c r="B4" s="369"/>
      <c r="C4" s="369"/>
      <c r="D4" s="694"/>
      <c r="E4" s="369"/>
      <c r="F4" s="1356"/>
      <c r="G4" s="1356"/>
      <c r="H4" s="1356"/>
      <c r="I4" s="1356"/>
      <c r="J4" s="1356"/>
      <c r="K4" s="1356"/>
      <c r="L4" s="1357"/>
      <c r="M4" s="1356"/>
      <c r="N4" s="1356"/>
      <c r="O4" s="1356"/>
      <c r="P4" s="1356"/>
      <c r="Q4" s="1356"/>
    </row>
    <row r="5" spans="1:17" s="100" customFormat="1" ht="10.5" customHeight="1">
      <c r="A5" s="6"/>
      <c r="B5" s="6"/>
      <c r="C5" s="44"/>
      <c r="D5" s="182"/>
      <c r="F5" s="149"/>
      <c r="G5" s="149"/>
      <c r="H5" s="149"/>
      <c r="I5" s="149"/>
      <c r="J5" s="149"/>
      <c r="K5" s="149"/>
      <c r="L5" s="399"/>
      <c r="M5" s="149"/>
      <c r="N5" s="149"/>
      <c r="O5" s="149"/>
      <c r="P5" s="149"/>
      <c r="Q5" s="1360"/>
    </row>
    <row r="6" spans="1:17" s="100" customFormat="1">
      <c r="A6" s="687" t="s">
        <v>218</v>
      </c>
      <c r="B6" s="687"/>
      <c r="C6" s="687"/>
      <c r="D6" s="1361"/>
      <c r="E6" s="703"/>
      <c r="F6" s="1362" t="s">
        <v>2894</v>
      </c>
      <c r="G6" s="1363"/>
      <c r="H6" s="1364"/>
      <c r="I6" s="1362" t="s">
        <v>2895</v>
      </c>
      <c r="J6" s="1363"/>
      <c r="K6" s="1363"/>
      <c r="L6" s="1364"/>
      <c r="M6" s="1363" t="s">
        <v>2896</v>
      </c>
      <c r="N6" s="1363"/>
      <c r="O6" s="1363"/>
      <c r="P6" s="1363"/>
      <c r="Q6" s="146"/>
    </row>
    <row r="7" spans="1:17" s="100" customFormat="1">
      <c r="A7" s="46" t="s">
        <v>1744</v>
      </c>
      <c r="B7" s="46"/>
      <c r="C7" s="46"/>
      <c r="D7" s="1365"/>
      <c r="E7" s="678"/>
      <c r="F7" s="1366"/>
      <c r="G7" s="1366"/>
      <c r="H7" s="1366"/>
      <c r="I7" s="1366"/>
      <c r="J7" s="1366" t="s">
        <v>2897</v>
      </c>
      <c r="K7" s="1366" t="s">
        <v>2898</v>
      </c>
      <c r="L7" s="1366" t="s">
        <v>2897</v>
      </c>
      <c r="M7" s="1367"/>
      <c r="N7" s="1368" t="s">
        <v>2899</v>
      </c>
      <c r="O7" s="1369"/>
      <c r="P7" s="1366" t="s">
        <v>2900</v>
      </c>
      <c r="Q7" s="1370" t="s">
        <v>2901</v>
      </c>
    </row>
    <row r="8" spans="1:17" s="100" customFormat="1">
      <c r="A8" s="46" t="s">
        <v>619</v>
      </c>
      <c r="B8" s="46"/>
      <c r="C8" s="46"/>
      <c r="D8" s="1365"/>
      <c r="E8" s="678" t="s">
        <v>492</v>
      </c>
      <c r="F8" s="1371" t="s">
        <v>234</v>
      </c>
      <c r="G8" s="1371" t="s">
        <v>2902</v>
      </c>
      <c r="H8" s="1371" t="s">
        <v>2902</v>
      </c>
      <c r="I8" s="1371" t="s">
        <v>234</v>
      </c>
      <c r="J8" s="1371" t="s">
        <v>2903</v>
      </c>
      <c r="K8" s="1371" t="s">
        <v>2904</v>
      </c>
      <c r="L8" s="1371" t="s">
        <v>2905</v>
      </c>
      <c r="M8" s="1372" t="s">
        <v>2906</v>
      </c>
      <c r="N8" s="1373" t="s">
        <v>2907</v>
      </c>
      <c r="O8" s="845"/>
      <c r="P8" s="678" t="s">
        <v>2010</v>
      </c>
      <c r="Q8" s="1370" t="s">
        <v>2908</v>
      </c>
    </row>
    <row r="9" spans="1:17" s="100" customFormat="1">
      <c r="A9" s="6"/>
      <c r="B9" s="6"/>
      <c r="C9" s="44"/>
      <c r="D9" s="700"/>
      <c r="E9" s="678" t="s">
        <v>19</v>
      </c>
      <c r="F9" s="1371" t="s">
        <v>230</v>
      </c>
      <c r="G9" s="1371" t="s">
        <v>2909</v>
      </c>
      <c r="H9" s="1371" t="s">
        <v>2910</v>
      </c>
      <c r="I9" s="1371" t="s">
        <v>230</v>
      </c>
      <c r="J9" s="1371" t="s">
        <v>2911</v>
      </c>
      <c r="K9" s="1371" t="s">
        <v>2912</v>
      </c>
      <c r="L9" s="1371" t="s">
        <v>2913</v>
      </c>
      <c r="M9" s="1372" t="s">
        <v>2907</v>
      </c>
      <c r="N9" s="700" t="s">
        <v>2914</v>
      </c>
      <c r="O9" s="678"/>
      <c r="P9" s="678" t="s">
        <v>2915</v>
      </c>
      <c r="Q9" s="1370" t="s">
        <v>2916</v>
      </c>
    </row>
    <row r="10" spans="1:17" s="100" customFormat="1">
      <c r="A10" s="46" t="s">
        <v>1662</v>
      </c>
      <c r="B10" s="46"/>
      <c r="C10" s="1374"/>
      <c r="D10" s="1365"/>
      <c r="E10" s="678"/>
      <c r="F10" s="1375"/>
      <c r="G10" s="1375"/>
      <c r="H10" s="1375"/>
      <c r="I10" s="1375"/>
      <c r="J10" s="1376" t="s">
        <v>2917</v>
      </c>
      <c r="K10" s="1376"/>
      <c r="L10" s="1369"/>
      <c r="M10" s="1372"/>
      <c r="N10" s="1371" t="s">
        <v>2918</v>
      </c>
      <c r="O10" s="1371" t="s">
        <v>2919</v>
      </c>
      <c r="P10" s="1371" t="s">
        <v>2920</v>
      </c>
      <c r="Q10" s="1377" t="s">
        <v>523</v>
      </c>
    </row>
    <row r="11" spans="1:17" s="100" customFormat="1">
      <c r="A11" s="681" t="s">
        <v>1656</v>
      </c>
      <c r="B11" s="681"/>
      <c r="C11" s="1378"/>
      <c r="D11" s="143"/>
      <c r="E11" s="699"/>
      <c r="F11" s="1379"/>
      <c r="G11" s="1379"/>
      <c r="H11" s="1379"/>
      <c r="I11" s="1379"/>
      <c r="J11" s="1380" t="s">
        <v>2921</v>
      </c>
      <c r="K11" s="1380"/>
      <c r="L11" s="1381"/>
      <c r="M11" s="1382"/>
      <c r="N11" s="1379" t="s">
        <v>1575</v>
      </c>
      <c r="O11" s="1379"/>
      <c r="P11" s="1379" t="s">
        <v>2922</v>
      </c>
      <c r="Q11" s="1383" t="s">
        <v>521</v>
      </c>
    </row>
    <row r="12" spans="1:17" ht="18" customHeight="1">
      <c r="A12" s="287" t="s">
        <v>446</v>
      </c>
      <c r="B12" s="287"/>
      <c r="C12" s="660"/>
      <c r="D12" s="675"/>
      <c r="E12" s="1384"/>
    </row>
    <row r="13" spans="1:17" ht="18" customHeight="1">
      <c r="B13" s="266" t="s">
        <v>229</v>
      </c>
      <c r="C13" s="660"/>
    </row>
    <row r="14" spans="1:17" ht="18" customHeight="1">
      <c r="B14" s="660"/>
      <c r="C14" s="660" t="s">
        <v>1716</v>
      </c>
      <c r="D14" s="819" t="s">
        <v>1588</v>
      </c>
      <c r="E14" s="654">
        <v>788</v>
      </c>
      <c r="F14" s="698" t="s">
        <v>1753</v>
      </c>
      <c r="G14" s="698" t="s">
        <v>1753</v>
      </c>
      <c r="H14" s="698" t="s">
        <v>1753</v>
      </c>
      <c r="I14" s="698" t="s">
        <v>1753</v>
      </c>
      <c r="J14" s="698" t="s">
        <v>1753</v>
      </c>
      <c r="K14" s="698" t="s">
        <v>1753</v>
      </c>
      <c r="L14" s="698" t="s">
        <v>1753</v>
      </c>
      <c r="M14" s="654">
        <v>771</v>
      </c>
      <c r="N14" s="654">
        <v>0</v>
      </c>
      <c r="O14" s="654">
        <v>0</v>
      </c>
      <c r="P14" s="654">
        <v>0</v>
      </c>
      <c r="Q14" s="654">
        <v>17</v>
      </c>
    </row>
    <row r="15" spans="1:17" ht="9" customHeight="1">
      <c r="B15" s="660"/>
      <c r="C15" s="660"/>
      <c r="D15" s="700" t="s">
        <v>1587</v>
      </c>
      <c r="E15" s="654">
        <v>206</v>
      </c>
      <c r="F15" s="698" t="s">
        <v>1753</v>
      </c>
      <c r="G15" s="698" t="s">
        <v>1753</v>
      </c>
      <c r="H15" s="698" t="s">
        <v>1753</v>
      </c>
      <c r="I15" s="698" t="s">
        <v>1753</v>
      </c>
      <c r="J15" s="698" t="s">
        <v>1753</v>
      </c>
      <c r="K15" s="698" t="s">
        <v>1753</v>
      </c>
      <c r="L15" s="698" t="s">
        <v>1753</v>
      </c>
      <c r="M15" s="654">
        <v>199</v>
      </c>
      <c r="N15" s="654">
        <v>0</v>
      </c>
      <c r="O15" s="654">
        <v>0</v>
      </c>
      <c r="P15" s="654">
        <v>0</v>
      </c>
      <c r="Q15" s="654">
        <v>7</v>
      </c>
    </row>
    <row r="16" spans="1:17" ht="9" customHeight="1">
      <c r="B16" s="660"/>
      <c r="C16" s="660"/>
      <c r="D16" s="700" t="s">
        <v>1586</v>
      </c>
      <c r="E16" s="654">
        <v>994</v>
      </c>
      <c r="F16" s="698" t="s">
        <v>1753</v>
      </c>
      <c r="G16" s="698" t="s">
        <v>1753</v>
      </c>
      <c r="H16" s="698" t="s">
        <v>1753</v>
      </c>
      <c r="I16" s="698" t="s">
        <v>1753</v>
      </c>
      <c r="J16" s="698" t="s">
        <v>1753</v>
      </c>
      <c r="K16" s="698" t="s">
        <v>1753</v>
      </c>
      <c r="L16" s="698" t="s">
        <v>1753</v>
      </c>
      <c r="M16" s="654">
        <v>970</v>
      </c>
      <c r="N16" s="654">
        <v>0</v>
      </c>
      <c r="O16" s="654">
        <v>0</v>
      </c>
      <c r="P16" s="654">
        <v>0</v>
      </c>
      <c r="Q16" s="654">
        <v>24</v>
      </c>
    </row>
    <row r="17" spans="2:17" ht="18" customHeight="1">
      <c r="B17" s="660"/>
      <c r="C17" s="660" t="s">
        <v>1715</v>
      </c>
      <c r="D17" s="700" t="s">
        <v>1588</v>
      </c>
      <c r="E17" s="654">
        <v>473</v>
      </c>
      <c r="F17" s="654">
        <v>464</v>
      </c>
      <c r="G17" s="698" t="s">
        <v>1753</v>
      </c>
      <c r="H17" s="698" t="s">
        <v>1753</v>
      </c>
      <c r="I17" s="654">
        <v>9</v>
      </c>
      <c r="J17" s="654">
        <v>0</v>
      </c>
      <c r="K17" s="654">
        <v>4</v>
      </c>
      <c r="L17" s="654">
        <v>5</v>
      </c>
      <c r="M17" s="654">
        <v>464</v>
      </c>
      <c r="N17" s="654">
        <v>0</v>
      </c>
      <c r="O17" s="654">
        <v>1</v>
      </c>
      <c r="P17" s="654">
        <v>0</v>
      </c>
      <c r="Q17" s="654">
        <v>8</v>
      </c>
    </row>
    <row r="18" spans="2:17" ht="9" customHeight="1">
      <c r="B18" s="660"/>
      <c r="C18" s="660"/>
      <c r="D18" s="700" t="s">
        <v>1587</v>
      </c>
      <c r="E18" s="654">
        <v>226</v>
      </c>
      <c r="F18" s="654">
        <v>220</v>
      </c>
      <c r="G18" s="698" t="s">
        <v>1753</v>
      </c>
      <c r="H18" s="698" t="s">
        <v>1753</v>
      </c>
      <c r="I18" s="654">
        <v>6</v>
      </c>
      <c r="J18" s="654">
        <v>0</v>
      </c>
      <c r="K18" s="654">
        <v>3</v>
      </c>
      <c r="L18" s="654">
        <v>3</v>
      </c>
      <c r="M18" s="654">
        <v>220</v>
      </c>
      <c r="N18" s="654">
        <v>0</v>
      </c>
      <c r="O18" s="654">
        <v>0</v>
      </c>
      <c r="P18" s="654">
        <v>0</v>
      </c>
      <c r="Q18" s="654">
        <v>6</v>
      </c>
    </row>
    <row r="19" spans="2:17" ht="9" customHeight="1">
      <c r="B19" s="660"/>
      <c r="C19" s="660"/>
      <c r="D19" s="700" t="s">
        <v>1586</v>
      </c>
      <c r="E19" s="654">
        <v>699</v>
      </c>
      <c r="F19" s="654">
        <v>684</v>
      </c>
      <c r="G19" s="698" t="s">
        <v>1753</v>
      </c>
      <c r="H19" s="698" t="s">
        <v>1753</v>
      </c>
      <c r="I19" s="654">
        <v>15</v>
      </c>
      <c r="J19" s="654">
        <v>0</v>
      </c>
      <c r="K19" s="654">
        <v>7</v>
      </c>
      <c r="L19" s="654">
        <v>8</v>
      </c>
      <c r="M19" s="654">
        <v>684</v>
      </c>
      <c r="N19" s="654">
        <v>0</v>
      </c>
      <c r="O19" s="654">
        <v>1</v>
      </c>
      <c r="P19" s="654">
        <v>0</v>
      </c>
      <c r="Q19" s="654">
        <v>14</v>
      </c>
    </row>
    <row r="20" spans="2:17" ht="18" customHeight="1">
      <c r="B20" s="660"/>
      <c r="C20" s="824" t="s">
        <v>1714</v>
      </c>
      <c r="D20" s="700" t="s">
        <v>1588</v>
      </c>
      <c r="E20" s="654">
        <v>248</v>
      </c>
      <c r="F20" s="654">
        <v>189</v>
      </c>
      <c r="G20" s="654">
        <v>189</v>
      </c>
      <c r="H20" s="654">
        <v>0</v>
      </c>
      <c r="I20" s="654">
        <v>59</v>
      </c>
      <c r="J20" s="654">
        <v>5</v>
      </c>
      <c r="K20" s="654">
        <v>40</v>
      </c>
      <c r="L20" s="654">
        <v>14</v>
      </c>
      <c r="M20" s="654">
        <v>137</v>
      </c>
      <c r="N20" s="654">
        <v>2</v>
      </c>
      <c r="O20" s="654">
        <v>47</v>
      </c>
      <c r="P20" s="654">
        <v>53</v>
      </c>
      <c r="Q20" s="654">
        <v>9</v>
      </c>
    </row>
    <row r="21" spans="2:17" ht="9" customHeight="1">
      <c r="B21" s="660"/>
      <c r="C21" s="660"/>
      <c r="D21" s="700" t="s">
        <v>1587</v>
      </c>
      <c r="E21" s="654">
        <v>141</v>
      </c>
      <c r="F21" s="654">
        <v>90</v>
      </c>
      <c r="G21" s="654">
        <v>90</v>
      </c>
      <c r="H21" s="654">
        <v>0</v>
      </c>
      <c r="I21" s="654">
        <v>51</v>
      </c>
      <c r="J21" s="654">
        <v>9</v>
      </c>
      <c r="K21" s="654">
        <v>25</v>
      </c>
      <c r="L21" s="654">
        <v>17</v>
      </c>
      <c r="M21" s="654">
        <v>76</v>
      </c>
      <c r="N21" s="654">
        <v>1</v>
      </c>
      <c r="O21" s="654">
        <v>16</v>
      </c>
      <c r="P21" s="654">
        <v>44</v>
      </c>
      <c r="Q21" s="654">
        <v>4</v>
      </c>
    </row>
    <row r="22" spans="2:17" ht="9" customHeight="1">
      <c r="B22" s="660"/>
      <c r="C22" s="660"/>
      <c r="D22" s="700" t="s">
        <v>1586</v>
      </c>
      <c r="E22" s="654">
        <v>389</v>
      </c>
      <c r="F22" s="654">
        <v>279</v>
      </c>
      <c r="G22" s="654">
        <v>279</v>
      </c>
      <c r="H22" s="654">
        <v>0</v>
      </c>
      <c r="I22" s="654">
        <v>110</v>
      </c>
      <c r="J22" s="654">
        <v>14</v>
      </c>
      <c r="K22" s="654">
        <v>65</v>
      </c>
      <c r="L22" s="654">
        <v>31</v>
      </c>
      <c r="M22" s="654">
        <v>213</v>
      </c>
      <c r="N22" s="654">
        <v>3</v>
      </c>
      <c r="O22" s="654">
        <v>63</v>
      </c>
      <c r="P22" s="654">
        <v>97</v>
      </c>
      <c r="Q22" s="654">
        <v>13</v>
      </c>
    </row>
    <row r="23" spans="2:17" ht="18" customHeight="1">
      <c r="B23" s="660"/>
      <c r="C23" s="824" t="s">
        <v>1713</v>
      </c>
      <c r="D23" s="700" t="s">
        <v>1588</v>
      </c>
      <c r="E23" s="654">
        <v>106</v>
      </c>
      <c r="F23" s="654">
        <v>89</v>
      </c>
      <c r="G23" s="654">
        <v>0</v>
      </c>
      <c r="H23" s="654">
        <v>89</v>
      </c>
      <c r="I23" s="654">
        <v>17</v>
      </c>
      <c r="J23" s="654">
        <v>2</v>
      </c>
      <c r="K23" s="654">
        <v>12</v>
      </c>
      <c r="L23" s="654">
        <v>3</v>
      </c>
      <c r="M23" s="654">
        <v>73</v>
      </c>
      <c r="N23" s="654">
        <v>11</v>
      </c>
      <c r="O23" s="654">
        <v>9</v>
      </c>
      <c r="P23" s="654">
        <v>6</v>
      </c>
      <c r="Q23" s="654">
        <v>7</v>
      </c>
    </row>
    <row r="24" spans="2:17" ht="9" customHeight="1">
      <c r="B24" s="660"/>
      <c r="C24" s="660"/>
      <c r="D24" s="700" t="s">
        <v>1587</v>
      </c>
      <c r="E24" s="654">
        <v>64</v>
      </c>
      <c r="F24" s="654">
        <v>53</v>
      </c>
      <c r="G24" s="654">
        <v>0</v>
      </c>
      <c r="H24" s="654">
        <v>53</v>
      </c>
      <c r="I24" s="654">
        <v>11</v>
      </c>
      <c r="J24" s="654">
        <v>3</v>
      </c>
      <c r="K24" s="654">
        <v>3</v>
      </c>
      <c r="L24" s="654">
        <v>5</v>
      </c>
      <c r="M24" s="654">
        <v>49</v>
      </c>
      <c r="N24" s="654">
        <v>11</v>
      </c>
      <c r="O24" s="654">
        <v>2</v>
      </c>
      <c r="P24" s="654">
        <v>1</v>
      </c>
      <c r="Q24" s="654">
        <v>1</v>
      </c>
    </row>
    <row r="25" spans="2:17" ht="9" customHeight="1">
      <c r="B25" s="660"/>
      <c r="C25" s="660"/>
      <c r="D25" s="700" t="s">
        <v>1586</v>
      </c>
      <c r="E25" s="654">
        <v>170</v>
      </c>
      <c r="F25" s="654">
        <v>142</v>
      </c>
      <c r="G25" s="654">
        <v>0</v>
      </c>
      <c r="H25" s="654">
        <v>142</v>
      </c>
      <c r="I25" s="654">
        <v>28</v>
      </c>
      <c r="J25" s="654">
        <v>5</v>
      </c>
      <c r="K25" s="654">
        <v>15</v>
      </c>
      <c r="L25" s="654">
        <v>8</v>
      </c>
      <c r="M25" s="654">
        <v>122</v>
      </c>
      <c r="N25" s="654">
        <v>22</v>
      </c>
      <c r="O25" s="654">
        <v>11</v>
      </c>
      <c r="P25" s="654">
        <v>7</v>
      </c>
      <c r="Q25" s="654">
        <v>8</v>
      </c>
    </row>
    <row r="26" spans="2:17" ht="18" customHeight="1">
      <c r="B26" s="660"/>
      <c r="C26" s="660" t="s">
        <v>606</v>
      </c>
      <c r="D26" s="700" t="s">
        <v>1588</v>
      </c>
      <c r="E26" s="654">
        <v>1377</v>
      </c>
      <c r="F26" s="654">
        <v>1361</v>
      </c>
      <c r="G26" s="654">
        <v>1247</v>
      </c>
      <c r="H26" s="654">
        <v>114</v>
      </c>
      <c r="I26" s="654">
        <v>16</v>
      </c>
      <c r="J26" s="654">
        <v>4</v>
      </c>
      <c r="K26" s="654">
        <v>9</v>
      </c>
      <c r="L26" s="654">
        <v>3</v>
      </c>
      <c r="M26" s="654">
        <v>1286</v>
      </c>
      <c r="N26" s="654">
        <v>41</v>
      </c>
      <c r="O26" s="654">
        <v>14</v>
      </c>
      <c r="P26" s="654">
        <v>1</v>
      </c>
      <c r="Q26" s="654">
        <v>35</v>
      </c>
    </row>
    <row r="27" spans="2:17" ht="9" customHeight="1">
      <c r="B27" s="660"/>
      <c r="C27" s="660"/>
      <c r="D27" s="700" t="s">
        <v>1587</v>
      </c>
      <c r="E27" s="654">
        <v>773</v>
      </c>
      <c r="F27" s="654">
        <v>758</v>
      </c>
      <c r="G27" s="654">
        <v>707</v>
      </c>
      <c r="H27" s="654">
        <v>51</v>
      </c>
      <c r="I27" s="654">
        <v>15</v>
      </c>
      <c r="J27" s="654">
        <v>1</v>
      </c>
      <c r="K27" s="654">
        <v>10</v>
      </c>
      <c r="L27" s="654">
        <v>4</v>
      </c>
      <c r="M27" s="654">
        <v>726</v>
      </c>
      <c r="N27" s="654">
        <v>27</v>
      </c>
      <c r="O27" s="654">
        <v>5</v>
      </c>
      <c r="P27" s="654">
        <v>0</v>
      </c>
      <c r="Q27" s="654">
        <v>15</v>
      </c>
    </row>
    <row r="28" spans="2:17" ht="9" customHeight="1">
      <c r="B28" s="660"/>
      <c r="C28" s="660"/>
      <c r="D28" s="700" t="s">
        <v>1586</v>
      </c>
      <c r="E28" s="654">
        <v>2150</v>
      </c>
      <c r="F28" s="654">
        <v>2119</v>
      </c>
      <c r="G28" s="654">
        <v>1954</v>
      </c>
      <c r="H28" s="654">
        <v>165</v>
      </c>
      <c r="I28" s="654">
        <v>31</v>
      </c>
      <c r="J28" s="654">
        <v>5</v>
      </c>
      <c r="K28" s="654">
        <v>19</v>
      </c>
      <c r="L28" s="654">
        <v>7</v>
      </c>
      <c r="M28" s="654">
        <v>2012</v>
      </c>
      <c r="N28" s="654">
        <v>68</v>
      </c>
      <c r="O28" s="654">
        <v>19</v>
      </c>
      <c r="P28" s="654">
        <v>1</v>
      </c>
      <c r="Q28" s="654">
        <v>50</v>
      </c>
    </row>
    <row r="29" spans="2:17" ht="18" customHeight="1">
      <c r="B29" s="660"/>
      <c r="C29" s="660" t="s">
        <v>605</v>
      </c>
      <c r="D29" s="700" t="s">
        <v>1588</v>
      </c>
      <c r="E29" s="654">
        <v>797</v>
      </c>
      <c r="F29" s="654">
        <v>766</v>
      </c>
      <c r="G29" s="654">
        <v>586</v>
      </c>
      <c r="H29" s="654">
        <v>180</v>
      </c>
      <c r="I29" s="654">
        <v>31</v>
      </c>
      <c r="J29" s="654">
        <v>3</v>
      </c>
      <c r="K29" s="654">
        <v>20</v>
      </c>
      <c r="L29" s="654">
        <v>8</v>
      </c>
      <c r="M29" s="654">
        <v>715</v>
      </c>
      <c r="N29" s="654">
        <v>46</v>
      </c>
      <c r="O29" s="654">
        <v>12</v>
      </c>
      <c r="P29" s="654">
        <v>14</v>
      </c>
      <c r="Q29" s="654">
        <v>10</v>
      </c>
    </row>
    <row r="30" spans="2:17" ht="9" customHeight="1">
      <c r="B30" s="660"/>
      <c r="C30" s="660"/>
      <c r="D30" s="700" t="s">
        <v>1587</v>
      </c>
      <c r="E30" s="654">
        <v>720</v>
      </c>
      <c r="F30" s="654">
        <v>677</v>
      </c>
      <c r="G30" s="654">
        <v>507</v>
      </c>
      <c r="H30" s="654">
        <v>170</v>
      </c>
      <c r="I30" s="654">
        <v>43</v>
      </c>
      <c r="J30" s="654">
        <v>1</v>
      </c>
      <c r="K30" s="654">
        <v>28</v>
      </c>
      <c r="L30" s="654">
        <v>14</v>
      </c>
      <c r="M30" s="654">
        <v>639</v>
      </c>
      <c r="N30" s="654">
        <v>45</v>
      </c>
      <c r="O30" s="654">
        <v>9</v>
      </c>
      <c r="P30" s="654">
        <v>21</v>
      </c>
      <c r="Q30" s="654">
        <v>6</v>
      </c>
    </row>
    <row r="31" spans="2:17" ht="9" customHeight="1">
      <c r="B31" s="660"/>
      <c r="C31" s="660"/>
      <c r="D31" s="700" t="s">
        <v>1586</v>
      </c>
      <c r="E31" s="654">
        <v>1517</v>
      </c>
      <c r="F31" s="654">
        <v>1443</v>
      </c>
      <c r="G31" s="654">
        <v>1093</v>
      </c>
      <c r="H31" s="654">
        <v>350</v>
      </c>
      <c r="I31" s="654">
        <v>74</v>
      </c>
      <c r="J31" s="654">
        <v>4</v>
      </c>
      <c r="K31" s="654">
        <v>48</v>
      </c>
      <c r="L31" s="654">
        <v>22</v>
      </c>
      <c r="M31" s="654">
        <v>1354</v>
      </c>
      <c r="N31" s="654">
        <v>91</v>
      </c>
      <c r="O31" s="654">
        <v>21</v>
      </c>
      <c r="P31" s="654">
        <v>35</v>
      </c>
      <c r="Q31" s="654">
        <v>16</v>
      </c>
    </row>
    <row r="32" spans="2:17" ht="18" customHeight="1">
      <c r="B32" s="660"/>
      <c r="C32" s="660" t="s">
        <v>1712</v>
      </c>
      <c r="D32" s="700" t="s">
        <v>1588</v>
      </c>
      <c r="E32" s="654">
        <v>179</v>
      </c>
      <c r="F32" s="654">
        <v>177</v>
      </c>
      <c r="G32" s="654">
        <v>0</v>
      </c>
      <c r="H32" s="654">
        <v>177</v>
      </c>
      <c r="I32" s="654">
        <v>2</v>
      </c>
      <c r="J32" s="654">
        <v>0</v>
      </c>
      <c r="K32" s="654">
        <v>1</v>
      </c>
      <c r="L32" s="654">
        <v>1</v>
      </c>
      <c r="M32" s="654">
        <v>147</v>
      </c>
      <c r="N32" s="654">
        <v>17</v>
      </c>
      <c r="O32" s="654">
        <v>9</v>
      </c>
      <c r="P32" s="654">
        <v>0</v>
      </c>
      <c r="Q32" s="654">
        <v>6</v>
      </c>
    </row>
    <row r="33" spans="2:17" ht="9" customHeight="1">
      <c r="B33" s="660"/>
      <c r="C33" s="660"/>
      <c r="D33" s="700" t="s">
        <v>1587</v>
      </c>
      <c r="E33" s="654">
        <v>232</v>
      </c>
      <c r="F33" s="654">
        <v>220</v>
      </c>
      <c r="G33" s="654">
        <v>0</v>
      </c>
      <c r="H33" s="654">
        <v>220</v>
      </c>
      <c r="I33" s="654">
        <v>12</v>
      </c>
      <c r="J33" s="654">
        <v>1</v>
      </c>
      <c r="K33" s="654">
        <v>6</v>
      </c>
      <c r="L33" s="654">
        <v>5</v>
      </c>
      <c r="M33" s="654">
        <v>191</v>
      </c>
      <c r="N33" s="654">
        <v>15</v>
      </c>
      <c r="O33" s="654">
        <v>14</v>
      </c>
      <c r="P33" s="654">
        <v>1</v>
      </c>
      <c r="Q33" s="654">
        <v>11</v>
      </c>
    </row>
    <row r="34" spans="2:17" ht="9" customHeight="1">
      <c r="B34" s="660"/>
      <c r="C34" s="660"/>
      <c r="D34" s="700" t="s">
        <v>1586</v>
      </c>
      <c r="E34" s="654">
        <v>411</v>
      </c>
      <c r="F34" s="654">
        <v>397</v>
      </c>
      <c r="G34" s="654">
        <v>0</v>
      </c>
      <c r="H34" s="654">
        <v>397</v>
      </c>
      <c r="I34" s="654">
        <v>14</v>
      </c>
      <c r="J34" s="654">
        <v>1</v>
      </c>
      <c r="K34" s="654">
        <v>7</v>
      </c>
      <c r="L34" s="654">
        <v>6</v>
      </c>
      <c r="M34" s="654">
        <v>338</v>
      </c>
      <c r="N34" s="654">
        <v>32</v>
      </c>
      <c r="O34" s="654">
        <v>23</v>
      </c>
      <c r="P34" s="654">
        <v>1</v>
      </c>
      <c r="Q34" s="654">
        <v>17</v>
      </c>
    </row>
    <row r="35" spans="2:17" ht="18" customHeight="1">
      <c r="B35" s="660"/>
      <c r="C35" s="660" t="s">
        <v>1711</v>
      </c>
      <c r="D35" s="700" t="s">
        <v>1588</v>
      </c>
      <c r="E35" s="654">
        <v>63</v>
      </c>
      <c r="F35" s="698" t="s">
        <v>1753</v>
      </c>
      <c r="G35" s="698" t="s">
        <v>1753</v>
      </c>
      <c r="H35" s="698" t="s">
        <v>1753</v>
      </c>
      <c r="I35" s="698" t="s">
        <v>1753</v>
      </c>
      <c r="J35" s="698" t="s">
        <v>1753</v>
      </c>
      <c r="K35" s="698" t="s">
        <v>1753</v>
      </c>
      <c r="L35" s="698" t="s">
        <v>1753</v>
      </c>
      <c r="M35" s="654">
        <v>28</v>
      </c>
      <c r="N35" s="654">
        <v>28</v>
      </c>
      <c r="O35" s="654">
        <v>4</v>
      </c>
      <c r="P35" s="654">
        <v>0</v>
      </c>
      <c r="Q35" s="654">
        <v>3</v>
      </c>
    </row>
    <row r="36" spans="2:17" ht="9" customHeight="1">
      <c r="B36" s="660"/>
      <c r="C36" s="660"/>
      <c r="D36" s="700" t="s">
        <v>1587</v>
      </c>
      <c r="E36" s="654">
        <v>56</v>
      </c>
      <c r="F36" s="698" t="s">
        <v>1753</v>
      </c>
      <c r="G36" s="698" t="s">
        <v>1753</v>
      </c>
      <c r="H36" s="698" t="s">
        <v>1753</v>
      </c>
      <c r="I36" s="698" t="s">
        <v>1753</v>
      </c>
      <c r="J36" s="698" t="s">
        <v>1753</v>
      </c>
      <c r="K36" s="698" t="s">
        <v>1753</v>
      </c>
      <c r="L36" s="698" t="s">
        <v>1753</v>
      </c>
      <c r="M36" s="654">
        <v>32</v>
      </c>
      <c r="N36" s="654">
        <v>19</v>
      </c>
      <c r="O36" s="654">
        <v>4</v>
      </c>
      <c r="P36" s="654">
        <v>0</v>
      </c>
      <c r="Q36" s="654">
        <v>1</v>
      </c>
    </row>
    <row r="37" spans="2:17" ht="9" customHeight="1">
      <c r="B37" s="660"/>
      <c r="C37" s="660"/>
      <c r="D37" s="700" t="s">
        <v>1586</v>
      </c>
      <c r="E37" s="654">
        <v>119</v>
      </c>
      <c r="F37" s="698" t="s">
        <v>1753</v>
      </c>
      <c r="G37" s="698" t="s">
        <v>1753</v>
      </c>
      <c r="H37" s="698" t="s">
        <v>1753</v>
      </c>
      <c r="I37" s="698" t="s">
        <v>1753</v>
      </c>
      <c r="J37" s="698" t="s">
        <v>1753</v>
      </c>
      <c r="K37" s="698" t="s">
        <v>1753</v>
      </c>
      <c r="L37" s="698" t="s">
        <v>1753</v>
      </c>
      <c r="M37" s="654">
        <v>60</v>
      </c>
      <c r="N37" s="654">
        <v>47</v>
      </c>
      <c r="O37" s="654">
        <v>8</v>
      </c>
      <c r="P37" s="654">
        <v>0</v>
      </c>
      <c r="Q37" s="654">
        <v>4</v>
      </c>
    </row>
    <row r="38" spans="2:17" ht="18" customHeight="1">
      <c r="B38" s="660"/>
      <c r="C38" s="651" t="s">
        <v>1688</v>
      </c>
      <c r="D38" s="700" t="s">
        <v>1588</v>
      </c>
      <c r="E38" s="654">
        <v>4031</v>
      </c>
      <c r="F38" s="654">
        <v>3887</v>
      </c>
      <c r="G38" s="654">
        <v>3255</v>
      </c>
      <c r="H38" s="654">
        <v>632</v>
      </c>
      <c r="I38" s="654">
        <v>144</v>
      </c>
      <c r="J38" s="654">
        <v>16</v>
      </c>
      <c r="K38" s="654">
        <v>89</v>
      </c>
      <c r="L38" s="654">
        <v>39</v>
      </c>
      <c r="M38" s="654">
        <v>3621</v>
      </c>
      <c r="N38" s="654">
        <v>145</v>
      </c>
      <c r="O38" s="654">
        <v>96</v>
      </c>
      <c r="P38" s="654">
        <v>74</v>
      </c>
      <c r="Q38" s="654">
        <v>95</v>
      </c>
    </row>
    <row r="39" spans="2:17" ht="9" customHeight="1">
      <c r="B39" s="660"/>
      <c r="C39" s="660"/>
      <c r="D39" s="700" t="s">
        <v>1587</v>
      </c>
      <c r="E39" s="654">
        <v>2418</v>
      </c>
      <c r="F39" s="654">
        <v>2267</v>
      </c>
      <c r="G39" s="654">
        <v>1726</v>
      </c>
      <c r="H39" s="654">
        <v>541</v>
      </c>
      <c r="I39" s="654">
        <v>151</v>
      </c>
      <c r="J39" s="654">
        <v>16</v>
      </c>
      <c r="K39" s="654">
        <v>82</v>
      </c>
      <c r="L39" s="654">
        <v>53</v>
      </c>
      <c r="M39" s="654">
        <v>2132</v>
      </c>
      <c r="N39" s="654">
        <v>118</v>
      </c>
      <c r="O39" s="654">
        <v>50</v>
      </c>
      <c r="P39" s="654">
        <v>67</v>
      </c>
      <c r="Q39" s="654">
        <v>51</v>
      </c>
    </row>
    <row r="40" spans="2:17" ht="9" customHeight="1">
      <c r="B40" s="660"/>
      <c r="C40" s="660"/>
      <c r="D40" s="700" t="s">
        <v>1586</v>
      </c>
      <c r="E40" s="654">
        <v>6449</v>
      </c>
      <c r="F40" s="654">
        <v>6154</v>
      </c>
      <c r="G40" s="654">
        <v>4981</v>
      </c>
      <c r="H40" s="654">
        <v>1173</v>
      </c>
      <c r="I40" s="654">
        <v>295</v>
      </c>
      <c r="J40" s="654">
        <v>32</v>
      </c>
      <c r="K40" s="654">
        <v>171</v>
      </c>
      <c r="L40" s="654">
        <v>92</v>
      </c>
      <c r="M40" s="654">
        <v>5753</v>
      </c>
      <c r="N40" s="654">
        <v>263</v>
      </c>
      <c r="O40" s="654">
        <v>146</v>
      </c>
      <c r="P40" s="654">
        <v>141</v>
      </c>
      <c r="Q40" s="654">
        <v>146</v>
      </c>
    </row>
    <row r="41" spans="2:17" ht="18" customHeight="1">
      <c r="B41" s="266" t="s">
        <v>601</v>
      </c>
      <c r="C41" s="660"/>
      <c r="D41" s="700"/>
    </row>
    <row r="42" spans="2:17" ht="18" customHeight="1">
      <c r="B42" s="660"/>
      <c r="C42" s="660" t="s">
        <v>1710</v>
      </c>
      <c r="D42" s="700" t="s">
        <v>1588</v>
      </c>
      <c r="E42" s="654">
        <v>74</v>
      </c>
      <c r="F42" s="654">
        <v>45</v>
      </c>
      <c r="G42" s="654">
        <v>31</v>
      </c>
      <c r="H42" s="654">
        <v>14</v>
      </c>
      <c r="I42" s="654">
        <v>29</v>
      </c>
      <c r="J42" s="654">
        <v>3</v>
      </c>
      <c r="K42" s="654">
        <v>17</v>
      </c>
      <c r="L42" s="654">
        <v>9</v>
      </c>
      <c r="M42" s="654">
        <v>47</v>
      </c>
      <c r="N42" s="654">
        <v>0</v>
      </c>
      <c r="O42" s="654">
        <v>4</v>
      </c>
      <c r="P42" s="654">
        <v>15</v>
      </c>
      <c r="Q42" s="654">
        <v>8</v>
      </c>
    </row>
    <row r="43" spans="2:17" ht="9" customHeight="1">
      <c r="B43" s="660"/>
      <c r="C43" s="660"/>
      <c r="D43" s="700" t="s">
        <v>1587</v>
      </c>
      <c r="E43" s="654">
        <v>44</v>
      </c>
      <c r="F43" s="654">
        <v>24</v>
      </c>
      <c r="G43" s="654">
        <v>15</v>
      </c>
      <c r="H43" s="654">
        <v>9</v>
      </c>
      <c r="I43" s="654">
        <v>20</v>
      </c>
      <c r="J43" s="654">
        <v>7</v>
      </c>
      <c r="K43" s="654">
        <v>8</v>
      </c>
      <c r="L43" s="654">
        <v>5</v>
      </c>
      <c r="M43" s="654">
        <v>21</v>
      </c>
      <c r="N43" s="654">
        <v>0</v>
      </c>
      <c r="O43" s="654">
        <v>2</v>
      </c>
      <c r="P43" s="654">
        <v>19</v>
      </c>
      <c r="Q43" s="654">
        <v>2</v>
      </c>
    </row>
    <row r="44" spans="2:17" ht="9" customHeight="1">
      <c r="B44" s="660"/>
      <c r="C44" s="660"/>
      <c r="D44" s="700" t="s">
        <v>1586</v>
      </c>
      <c r="E44" s="654">
        <v>118</v>
      </c>
      <c r="F44" s="654">
        <v>69</v>
      </c>
      <c r="G44" s="654">
        <v>46</v>
      </c>
      <c r="H44" s="654">
        <v>23</v>
      </c>
      <c r="I44" s="654">
        <v>49</v>
      </c>
      <c r="J44" s="654">
        <v>10</v>
      </c>
      <c r="K44" s="654">
        <v>25</v>
      </c>
      <c r="L44" s="654">
        <v>14</v>
      </c>
      <c r="M44" s="654">
        <v>68</v>
      </c>
      <c r="N44" s="654">
        <v>0</v>
      </c>
      <c r="O44" s="654">
        <v>6</v>
      </c>
      <c r="P44" s="654">
        <v>34</v>
      </c>
      <c r="Q44" s="654">
        <v>10</v>
      </c>
    </row>
    <row r="45" spans="2:17" ht="18" customHeight="1">
      <c r="B45" s="660"/>
      <c r="C45" s="660" t="s">
        <v>1709</v>
      </c>
      <c r="D45" s="700" t="s">
        <v>1588</v>
      </c>
      <c r="E45" s="654">
        <v>5</v>
      </c>
      <c r="F45" s="698" t="s">
        <v>1753</v>
      </c>
      <c r="G45" s="698" t="s">
        <v>1753</v>
      </c>
      <c r="H45" s="698" t="s">
        <v>1753</v>
      </c>
      <c r="I45" s="698" t="s">
        <v>1753</v>
      </c>
      <c r="J45" s="698" t="s">
        <v>1753</v>
      </c>
      <c r="K45" s="698" t="s">
        <v>1753</v>
      </c>
      <c r="L45" s="698" t="s">
        <v>1753</v>
      </c>
      <c r="M45" s="698" t="s">
        <v>1753</v>
      </c>
      <c r="N45" s="698" t="s">
        <v>1753</v>
      </c>
      <c r="O45" s="698" t="s">
        <v>1753</v>
      </c>
      <c r="P45" s="698" t="s">
        <v>1753</v>
      </c>
      <c r="Q45" s="698" t="s">
        <v>1753</v>
      </c>
    </row>
    <row r="46" spans="2:17" ht="9" customHeight="1">
      <c r="B46" s="660"/>
      <c r="C46" s="660"/>
      <c r="D46" s="700" t="s">
        <v>1587</v>
      </c>
      <c r="E46" s="654">
        <v>3</v>
      </c>
      <c r="F46" s="698" t="s">
        <v>1753</v>
      </c>
      <c r="G46" s="698" t="s">
        <v>1753</v>
      </c>
      <c r="H46" s="698" t="s">
        <v>1753</v>
      </c>
      <c r="I46" s="698" t="s">
        <v>1753</v>
      </c>
      <c r="J46" s="698" t="s">
        <v>1753</v>
      </c>
      <c r="K46" s="698" t="s">
        <v>1753</v>
      </c>
      <c r="L46" s="698" t="s">
        <v>1753</v>
      </c>
      <c r="M46" s="698" t="s">
        <v>1753</v>
      </c>
      <c r="N46" s="698" t="s">
        <v>1753</v>
      </c>
      <c r="O46" s="698" t="s">
        <v>1753</v>
      </c>
      <c r="P46" s="698" t="s">
        <v>1753</v>
      </c>
      <c r="Q46" s="698" t="s">
        <v>1753</v>
      </c>
    </row>
    <row r="47" spans="2:17" ht="9" customHeight="1">
      <c r="B47" s="660"/>
      <c r="C47" s="660"/>
      <c r="D47" s="700" t="s">
        <v>1586</v>
      </c>
      <c r="E47" s="654">
        <v>8</v>
      </c>
      <c r="F47" s="698" t="s">
        <v>1753</v>
      </c>
      <c r="G47" s="698" t="s">
        <v>1753</v>
      </c>
      <c r="H47" s="698" t="s">
        <v>1753</v>
      </c>
      <c r="I47" s="698" t="s">
        <v>1753</v>
      </c>
      <c r="J47" s="698" t="s">
        <v>1753</v>
      </c>
      <c r="K47" s="698" t="s">
        <v>1753</v>
      </c>
      <c r="L47" s="698" t="s">
        <v>1753</v>
      </c>
      <c r="M47" s="698" t="s">
        <v>1753</v>
      </c>
      <c r="N47" s="698" t="s">
        <v>1753</v>
      </c>
      <c r="O47" s="698" t="s">
        <v>1753</v>
      </c>
      <c r="P47" s="698" t="s">
        <v>1753</v>
      </c>
      <c r="Q47" s="698" t="s">
        <v>1753</v>
      </c>
    </row>
    <row r="48" spans="2:17" ht="18" customHeight="1">
      <c r="B48" s="660"/>
      <c r="C48" s="660" t="s">
        <v>1708</v>
      </c>
      <c r="D48" s="700" t="s">
        <v>1588</v>
      </c>
      <c r="E48" s="654">
        <v>1</v>
      </c>
      <c r="F48" s="698" t="s">
        <v>1753</v>
      </c>
      <c r="G48" s="698" t="s">
        <v>1753</v>
      </c>
      <c r="H48" s="698" t="s">
        <v>1753</v>
      </c>
      <c r="I48" s="698" t="s">
        <v>1753</v>
      </c>
      <c r="J48" s="698" t="s">
        <v>1753</v>
      </c>
      <c r="K48" s="698" t="s">
        <v>1753</v>
      </c>
      <c r="L48" s="698" t="s">
        <v>1753</v>
      </c>
      <c r="M48" s="698" t="s">
        <v>1753</v>
      </c>
      <c r="N48" s="698" t="s">
        <v>1753</v>
      </c>
      <c r="O48" s="698" t="s">
        <v>1753</v>
      </c>
      <c r="P48" s="698" t="s">
        <v>1753</v>
      </c>
      <c r="Q48" s="698" t="s">
        <v>1753</v>
      </c>
    </row>
    <row r="49" spans="2:17" ht="9" customHeight="1">
      <c r="B49" s="660"/>
      <c r="C49" s="660"/>
      <c r="D49" s="700" t="s">
        <v>1587</v>
      </c>
      <c r="E49" s="654">
        <v>2</v>
      </c>
      <c r="F49" s="698" t="s">
        <v>1753</v>
      </c>
      <c r="G49" s="698" t="s">
        <v>1753</v>
      </c>
      <c r="H49" s="698" t="s">
        <v>1753</v>
      </c>
      <c r="I49" s="698" t="s">
        <v>1753</v>
      </c>
      <c r="J49" s="698" t="s">
        <v>1753</v>
      </c>
      <c r="K49" s="698" t="s">
        <v>1753</v>
      </c>
      <c r="L49" s="698" t="s">
        <v>1753</v>
      </c>
      <c r="M49" s="698" t="s">
        <v>1753</v>
      </c>
      <c r="N49" s="698" t="s">
        <v>1753</v>
      </c>
      <c r="O49" s="698" t="s">
        <v>1753</v>
      </c>
      <c r="P49" s="698" t="s">
        <v>1753</v>
      </c>
      <c r="Q49" s="698" t="s">
        <v>1753</v>
      </c>
    </row>
    <row r="50" spans="2:17" ht="9" customHeight="1">
      <c r="B50" s="660"/>
      <c r="C50" s="660"/>
      <c r="D50" s="700" t="s">
        <v>1586</v>
      </c>
      <c r="E50" s="654">
        <v>3</v>
      </c>
      <c r="F50" s="698" t="s">
        <v>1753</v>
      </c>
      <c r="G50" s="698" t="s">
        <v>1753</v>
      </c>
      <c r="H50" s="698" t="s">
        <v>1753</v>
      </c>
      <c r="I50" s="698" t="s">
        <v>1753</v>
      </c>
      <c r="J50" s="698" t="s">
        <v>1753</v>
      </c>
      <c r="K50" s="698" t="s">
        <v>1753</v>
      </c>
      <c r="L50" s="698" t="s">
        <v>1753</v>
      </c>
      <c r="M50" s="698" t="s">
        <v>1753</v>
      </c>
      <c r="N50" s="698" t="s">
        <v>1753</v>
      </c>
      <c r="O50" s="698" t="s">
        <v>1753</v>
      </c>
      <c r="P50" s="698" t="s">
        <v>1753</v>
      </c>
      <c r="Q50" s="698" t="s">
        <v>1753</v>
      </c>
    </row>
    <row r="51" spans="2:17" ht="18" customHeight="1">
      <c r="B51" s="660"/>
      <c r="C51" s="660" t="s">
        <v>1705</v>
      </c>
      <c r="D51" s="700" t="s">
        <v>1588</v>
      </c>
      <c r="E51" s="654">
        <v>118</v>
      </c>
      <c r="F51" s="654">
        <v>110</v>
      </c>
      <c r="G51" s="698" t="s">
        <v>1753</v>
      </c>
      <c r="H51" s="698" t="s">
        <v>1753</v>
      </c>
      <c r="I51" s="654">
        <v>8</v>
      </c>
      <c r="J51" s="654">
        <v>0</v>
      </c>
      <c r="K51" s="654">
        <v>7</v>
      </c>
      <c r="L51" s="654">
        <v>1</v>
      </c>
      <c r="M51" s="654">
        <v>111</v>
      </c>
      <c r="N51" s="654">
        <v>6</v>
      </c>
      <c r="O51" s="654">
        <v>1</v>
      </c>
      <c r="P51" s="654">
        <v>0</v>
      </c>
      <c r="Q51" s="654">
        <v>0</v>
      </c>
    </row>
    <row r="52" spans="2:17" ht="9" customHeight="1">
      <c r="B52" s="660"/>
      <c r="C52" s="660"/>
      <c r="D52" s="700" t="s">
        <v>1587</v>
      </c>
      <c r="E52" s="654">
        <v>113</v>
      </c>
      <c r="F52" s="654">
        <v>85</v>
      </c>
      <c r="G52" s="698" t="s">
        <v>1753</v>
      </c>
      <c r="H52" s="698" t="s">
        <v>1753</v>
      </c>
      <c r="I52" s="654">
        <v>28</v>
      </c>
      <c r="J52" s="654">
        <v>0</v>
      </c>
      <c r="K52" s="654">
        <v>23</v>
      </c>
      <c r="L52" s="654">
        <v>5</v>
      </c>
      <c r="M52" s="654">
        <v>105</v>
      </c>
      <c r="N52" s="654">
        <v>8</v>
      </c>
      <c r="O52" s="654">
        <v>0</v>
      </c>
      <c r="P52" s="654">
        <v>0</v>
      </c>
      <c r="Q52" s="654">
        <v>0</v>
      </c>
    </row>
    <row r="53" spans="2:17" ht="9" customHeight="1">
      <c r="B53" s="660"/>
      <c r="C53" s="660"/>
      <c r="D53" s="700" t="s">
        <v>1586</v>
      </c>
      <c r="E53" s="654">
        <v>231</v>
      </c>
      <c r="F53" s="654">
        <v>195</v>
      </c>
      <c r="G53" s="698" t="s">
        <v>1753</v>
      </c>
      <c r="H53" s="698" t="s">
        <v>1753</v>
      </c>
      <c r="I53" s="654">
        <v>36</v>
      </c>
      <c r="J53" s="654">
        <v>0</v>
      </c>
      <c r="K53" s="654">
        <v>30</v>
      </c>
      <c r="L53" s="654">
        <v>6</v>
      </c>
      <c r="M53" s="654">
        <v>216</v>
      </c>
      <c r="N53" s="654">
        <v>14</v>
      </c>
      <c r="O53" s="654">
        <v>1</v>
      </c>
      <c r="P53" s="654">
        <v>0</v>
      </c>
      <c r="Q53" s="654">
        <v>0</v>
      </c>
    </row>
    <row r="54" spans="2:17" ht="18" customHeight="1">
      <c r="B54" s="660"/>
      <c r="C54" s="660" t="s">
        <v>1704</v>
      </c>
      <c r="D54" s="700" t="s">
        <v>1588</v>
      </c>
      <c r="E54" s="654">
        <v>58</v>
      </c>
      <c r="F54" s="654">
        <v>56</v>
      </c>
      <c r="G54" s="654">
        <v>0</v>
      </c>
      <c r="H54" s="654">
        <v>56</v>
      </c>
      <c r="I54" s="654">
        <v>2</v>
      </c>
      <c r="J54" s="654">
        <v>0</v>
      </c>
      <c r="K54" s="654">
        <v>2</v>
      </c>
      <c r="L54" s="654">
        <v>0</v>
      </c>
      <c r="M54" s="698" t="s">
        <v>1753</v>
      </c>
      <c r="N54" s="698" t="s">
        <v>1753</v>
      </c>
      <c r="O54" s="698" t="s">
        <v>1753</v>
      </c>
      <c r="P54" s="698" t="s">
        <v>1753</v>
      </c>
      <c r="Q54" s="698" t="s">
        <v>1753</v>
      </c>
    </row>
    <row r="55" spans="2:17" ht="9" customHeight="1">
      <c r="B55" s="660"/>
      <c r="C55" s="660"/>
      <c r="D55" s="700" t="s">
        <v>1587</v>
      </c>
      <c r="E55" s="654">
        <v>58</v>
      </c>
      <c r="F55" s="654">
        <v>53</v>
      </c>
      <c r="G55" s="654">
        <v>0</v>
      </c>
      <c r="H55" s="654">
        <v>53</v>
      </c>
      <c r="I55" s="654">
        <v>5</v>
      </c>
      <c r="J55" s="654">
        <v>0</v>
      </c>
      <c r="K55" s="654">
        <v>2</v>
      </c>
      <c r="L55" s="654">
        <v>3</v>
      </c>
      <c r="M55" s="698" t="s">
        <v>1753</v>
      </c>
      <c r="N55" s="698" t="s">
        <v>1753</v>
      </c>
      <c r="O55" s="698" t="s">
        <v>1753</v>
      </c>
      <c r="P55" s="698" t="s">
        <v>1753</v>
      </c>
      <c r="Q55" s="698" t="s">
        <v>1753</v>
      </c>
    </row>
    <row r="56" spans="2:17" ht="9" customHeight="1">
      <c r="B56" s="660"/>
      <c r="C56" s="660"/>
      <c r="D56" s="700" t="s">
        <v>1586</v>
      </c>
      <c r="E56" s="654">
        <v>116</v>
      </c>
      <c r="F56" s="654">
        <v>109</v>
      </c>
      <c r="G56" s="654">
        <v>0</v>
      </c>
      <c r="H56" s="654">
        <v>109</v>
      </c>
      <c r="I56" s="654">
        <v>7</v>
      </c>
      <c r="J56" s="654">
        <v>0</v>
      </c>
      <c r="K56" s="654">
        <v>4</v>
      </c>
      <c r="L56" s="654">
        <v>3</v>
      </c>
      <c r="M56" s="698" t="s">
        <v>1753</v>
      </c>
      <c r="N56" s="698" t="s">
        <v>1753</v>
      </c>
      <c r="O56" s="698" t="s">
        <v>1753</v>
      </c>
      <c r="P56" s="698" t="s">
        <v>1753</v>
      </c>
      <c r="Q56" s="698" t="s">
        <v>1753</v>
      </c>
    </row>
    <row r="57" spans="2:17" ht="18" customHeight="1">
      <c r="B57" s="660"/>
      <c r="C57" s="651" t="s">
        <v>1688</v>
      </c>
      <c r="D57" s="700" t="s">
        <v>1588</v>
      </c>
      <c r="E57" s="654">
        <v>256</v>
      </c>
      <c r="F57" s="654">
        <v>213</v>
      </c>
      <c r="G57" s="654">
        <v>32</v>
      </c>
      <c r="H57" s="654">
        <v>181</v>
      </c>
      <c r="I57" s="654">
        <v>43</v>
      </c>
      <c r="J57" s="654">
        <v>4</v>
      </c>
      <c r="K57" s="654">
        <v>28</v>
      </c>
      <c r="L57" s="654">
        <v>11</v>
      </c>
      <c r="M57" s="654">
        <v>216</v>
      </c>
      <c r="N57" s="654">
        <v>7</v>
      </c>
      <c r="O57" s="654">
        <v>10</v>
      </c>
      <c r="P57" s="654">
        <v>15</v>
      </c>
      <c r="Q57" s="654">
        <v>8</v>
      </c>
    </row>
    <row r="58" spans="2:17" ht="9" customHeight="1">
      <c r="B58" s="660"/>
      <c r="C58" s="660"/>
      <c r="D58" s="700" t="s">
        <v>1587</v>
      </c>
      <c r="E58" s="654">
        <v>220</v>
      </c>
      <c r="F58" s="654">
        <v>167</v>
      </c>
      <c r="G58" s="654">
        <v>19</v>
      </c>
      <c r="H58" s="654">
        <v>148</v>
      </c>
      <c r="I58" s="654">
        <v>53</v>
      </c>
      <c r="J58" s="654">
        <v>7</v>
      </c>
      <c r="K58" s="654">
        <v>33</v>
      </c>
      <c r="L58" s="654">
        <v>13</v>
      </c>
      <c r="M58" s="654">
        <v>186</v>
      </c>
      <c r="N58" s="654">
        <v>8</v>
      </c>
      <c r="O58" s="654">
        <v>5</v>
      </c>
      <c r="P58" s="654">
        <v>19</v>
      </c>
      <c r="Q58" s="654">
        <v>2</v>
      </c>
    </row>
    <row r="59" spans="2:17" ht="9" customHeight="1">
      <c r="B59" s="660"/>
      <c r="C59" s="660"/>
      <c r="D59" s="700" t="s">
        <v>1586</v>
      </c>
      <c r="E59" s="654">
        <v>476</v>
      </c>
      <c r="F59" s="654">
        <v>380</v>
      </c>
      <c r="G59" s="654">
        <v>51</v>
      </c>
      <c r="H59" s="654">
        <v>329</v>
      </c>
      <c r="I59" s="654">
        <v>96</v>
      </c>
      <c r="J59" s="654">
        <v>11</v>
      </c>
      <c r="K59" s="654">
        <v>61</v>
      </c>
      <c r="L59" s="654">
        <v>24</v>
      </c>
      <c r="M59" s="654">
        <v>402</v>
      </c>
      <c r="N59" s="654">
        <v>15</v>
      </c>
      <c r="O59" s="654">
        <v>15</v>
      </c>
      <c r="P59" s="654">
        <v>34</v>
      </c>
      <c r="Q59" s="654">
        <v>10</v>
      </c>
    </row>
    <row r="60" spans="2:17" ht="18" customHeight="1">
      <c r="B60" s="266" t="s">
        <v>591</v>
      </c>
      <c r="C60" s="660"/>
      <c r="D60" s="700"/>
      <c r="E60" s="446"/>
      <c r="F60" s="446"/>
      <c r="G60" s="446"/>
      <c r="H60" s="446"/>
      <c r="I60" s="446"/>
      <c r="J60" s="446"/>
      <c r="K60" s="446"/>
      <c r="L60" s="446"/>
      <c r="M60" s="446"/>
      <c r="N60" s="446"/>
      <c r="O60" s="446"/>
      <c r="P60" s="446"/>
      <c r="Q60" s="61"/>
    </row>
    <row r="61" spans="2:17" ht="27" customHeight="1">
      <c r="B61" s="660"/>
      <c r="C61" s="660" t="s">
        <v>1703</v>
      </c>
      <c r="D61" s="700" t="s">
        <v>1588</v>
      </c>
      <c r="E61" s="654">
        <v>417</v>
      </c>
      <c r="F61" s="654">
        <v>408</v>
      </c>
      <c r="G61" s="654">
        <v>408</v>
      </c>
      <c r="H61" s="654">
        <v>0</v>
      </c>
      <c r="I61" s="654">
        <v>9</v>
      </c>
      <c r="J61" s="654">
        <v>0</v>
      </c>
      <c r="K61" s="654">
        <v>4</v>
      </c>
      <c r="L61" s="654">
        <v>5</v>
      </c>
      <c r="M61" s="654">
        <v>396</v>
      </c>
      <c r="N61" s="654">
        <v>0</v>
      </c>
      <c r="O61" s="654">
        <v>1</v>
      </c>
      <c r="P61" s="654">
        <v>3</v>
      </c>
      <c r="Q61" s="654">
        <v>17</v>
      </c>
    </row>
    <row r="62" spans="2:17" ht="9" customHeight="1">
      <c r="B62" s="660"/>
      <c r="C62" s="660"/>
      <c r="D62" s="700" t="s">
        <v>1587</v>
      </c>
      <c r="E62" s="654">
        <v>324</v>
      </c>
      <c r="F62" s="654">
        <v>286</v>
      </c>
      <c r="G62" s="654">
        <v>286</v>
      </c>
      <c r="H62" s="654">
        <v>0</v>
      </c>
      <c r="I62" s="654">
        <v>38</v>
      </c>
      <c r="J62" s="654">
        <v>0</v>
      </c>
      <c r="K62" s="654">
        <v>19</v>
      </c>
      <c r="L62" s="654">
        <v>19</v>
      </c>
      <c r="M62" s="654">
        <v>306</v>
      </c>
      <c r="N62" s="654">
        <v>0</v>
      </c>
      <c r="O62" s="654">
        <v>1</v>
      </c>
      <c r="P62" s="654">
        <v>4</v>
      </c>
      <c r="Q62" s="654">
        <v>13</v>
      </c>
    </row>
    <row r="63" spans="2:17" ht="9" customHeight="1">
      <c r="B63" s="660"/>
      <c r="C63" s="660"/>
      <c r="D63" s="700" t="s">
        <v>1586</v>
      </c>
      <c r="E63" s="654">
        <v>741</v>
      </c>
      <c r="F63" s="654">
        <v>694</v>
      </c>
      <c r="G63" s="654">
        <v>694</v>
      </c>
      <c r="H63" s="654">
        <v>0</v>
      </c>
      <c r="I63" s="654">
        <v>47</v>
      </c>
      <c r="J63" s="654">
        <v>0</v>
      </c>
      <c r="K63" s="654">
        <v>23</v>
      </c>
      <c r="L63" s="654">
        <v>24</v>
      </c>
      <c r="M63" s="654">
        <v>702</v>
      </c>
      <c r="N63" s="654">
        <v>0</v>
      </c>
      <c r="O63" s="654">
        <v>2</v>
      </c>
      <c r="P63" s="654">
        <v>7</v>
      </c>
      <c r="Q63" s="654">
        <v>30</v>
      </c>
    </row>
    <row r="64" spans="2:17" ht="9" customHeight="1">
      <c r="B64" s="660"/>
      <c r="C64" s="660"/>
      <c r="D64" s="700"/>
    </row>
    <row r="65" spans="1:17" ht="9" customHeight="1">
      <c r="B65" s="660"/>
      <c r="C65" s="660"/>
      <c r="D65" s="700"/>
    </row>
    <row r="66" spans="1:17" ht="18.75" customHeight="1">
      <c r="B66" s="660"/>
      <c r="C66" s="660"/>
      <c r="D66" s="700"/>
    </row>
    <row r="67" spans="1:17" s="6" customFormat="1" ht="9.75" customHeight="1">
      <c r="A67" s="385" t="s">
        <v>51</v>
      </c>
      <c r="D67" s="700"/>
      <c r="E67" s="654"/>
      <c r="F67" s="654"/>
      <c r="G67" s="654"/>
      <c r="H67" s="654"/>
      <c r="I67" s="654"/>
      <c r="J67" s="654"/>
      <c r="K67" s="654"/>
      <c r="L67" s="1384"/>
      <c r="M67" s="654"/>
      <c r="N67" s="654"/>
      <c r="O67" s="654"/>
      <c r="P67" s="654"/>
      <c r="Q67" s="654"/>
    </row>
    <row r="68" spans="1:17" ht="27" customHeight="1">
      <c r="B68" s="660"/>
      <c r="C68" s="660" t="s">
        <v>1702</v>
      </c>
      <c r="D68" s="700" t="s">
        <v>1588</v>
      </c>
      <c r="E68" s="654">
        <v>156</v>
      </c>
      <c r="F68" s="654">
        <v>147</v>
      </c>
      <c r="G68" s="654">
        <v>0</v>
      </c>
      <c r="H68" s="654">
        <v>147</v>
      </c>
      <c r="I68" s="654">
        <v>9</v>
      </c>
      <c r="J68" s="654">
        <v>4</v>
      </c>
      <c r="K68" s="654">
        <v>4</v>
      </c>
      <c r="L68" s="654">
        <v>1</v>
      </c>
      <c r="M68" s="654">
        <v>136</v>
      </c>
      <c r="N68" s="654">
        <v>2</v>
      </c>
      <c r="O68" s="654">
        <v>2</v>
      </c>
      <c r="P68" s="654">
        <v>1</v>
      </c>
      <c r="Q68" s="654">
        <v>15</v>
      </c>
    </row>
    <row r="69" spans="1:17" ht="9" customHeight="1">
      <c r="B69" s="660"/>
      <c r="C69" s="660"/>
      <c r="D69" s="700" t="s">
        <v>1587</v>
      </c>
      <c r="E69" s="654">
        <v>141</v>
      </c>
      <c r="F69" s="654">
        <v>136</v>
      </c>
      <c r="G69" s="654">
        <v>0</v>
      </c>
      <c r="H69" s="654">
        <v>136</v>
      </c>
      <c r="I69" s="654">
        <v>5</v>
      </c>
      <c r="J69" s="654">
        <v>1</v>
      </c>
      <c r="K69" s="654">
        <v>3</v>
      </c>
      <c r="L69" s="654">
        <v>1</v>
      </c>
      <c r="M69" s="654">
        <v>112</v>
      </c>
      <c r="N69" s="654">
        <v>9</v>
      </c>
      <c r="O69" s="654">
        <v>1</v>
      </c>
      <c r="P69" s="654">
        <v>0</v>
      </c>
      <c r="Q69" s="654">
        <v>19</v>
      </c>
    </row>
    <row r="70" spans="1:17" ht="9" customHeight="1">
      <c r="B70" s="660"/>
      <c r="C70" s="660"/>
      <c r="D70" s="700" t="s">
        <v>1586</v>
      </c>
      <c r="E70" s="654">
        <v>297</v>
      </c>
      <c r="F70" s="654">
        <v>283</v>
      </c>
      <c r="G70" s="654">
        <v>0</v>
      </c>
      <c r="H70" s="654">
        <v>283</v>
      </c>
      <c r="I70" s="654">
        <v>14</v>
      </c>
      <c r="J70" s="654">
        <v>5</v>
      </c>
      <c r="K70" s="654">
        <v>7</v>
      </c>
      <c r="L70" s="654">
        <v>2</v>
      </c>
      <c r="M70" s="654">
        <v>248</v>
      </c>
      <c r="N70" s="654">
        <v>11</v>
      </c>
      <c r="O70" s="654">
        <v>3</v>
      </c>
      <c r="P70" s="654">
        <v>1</v>
      </c>
      <c r="Q70" s="654">
        <v>34</v>
      </c>
    </row>
    <row r="71" spans="1:17" ht="18" customHeight="1">
      <c r="B71" s="660"/>
      <c r="C71" s="824" t="s">
        <v>1701</v>
      </c>
      <c r="D71" s="700" t="s">
        <v>1588</v>
      </c>
      <c r="E71" s="654">
        <v>714</v>
      </c>
      <c r="F71" s="654">
        <v>587</v>
      </c>
      <c r="G71" s="654">
        <v>587</v>
      </c>
      <c r="H71" s="654">
        <v>0</v>
      </c>
      <c r="I71" s="654">
        <v>127</v>
      </c>
      <c r="J71" s="654">
        <v>10</v>
      </c>
      <c r="K71" s="654">
        <v>87</v>
      </c>
      <c r="L71" s="654">
        <v>30</v>
      </c>
      <c r="M71" s="654">
        <v>642</v>
      </c>
      <c r="N71" s="654">
        <v>55</v>
      </c>
      <c r="O71" s="654">
        <v>11</v>
      </c>
      <c r="P71" s="654">
        <v>2</v>
      </c>
      <c r="Q71" s="654">
        <v>4</v>
      </c>
    </row>
    <row r="72" spans="1:17" ht="9" customHeight="1">
      <c r="B72" s="660"/>
      <c r="C72" s="660"/>
      <c r="D72" s="700" t="s">
        <v>1587</v>
      </c>
      <c r="E72" s="654">
        <v>746</v>
      </c>
      <c r="F72" s="654">
        <v>499</v>
      </c>
      <c r="G72" s="654">
        <v>499</v>
      </c>
      <c r="H72" s="654">
        <v>0</v>
      </c>
      <c r="I72" s="654">
        <v>247</v>
      </c>
      <c r="J72" s="654">
        <v>13</v>
      </c>
      <c r="K72" s="654">
        <v>168</v>
      </c>
      <c r="L72" s="654">
        <v>66</v>
      </c>
      <c r="M72" s="654">
        <v>669</v>
      </c>
      <c r="N72" s="654">
        <v>45</v>
      </c>
      <c r="O72" s="654">
        <v>20</v>
      </c>
      <c r="P72" s="654">
        <v>7</v>
      </c>
      <c r="Q72" s="654">
        <v>5</v>
      </c>
    </row>
    <row r="73" spans="1:17" ht="9" customHeight="1">
      <c r="B73" s="660"/>
      <c r="C73" s="660"/>
      <c r="D73" s="700" t="s">
        <v>1586</v>
      </c>
      <c r="E73" s="654">
        <v>1460</v>
      </c>
      <c r="F73" s="654">
        <v>1086</v>
      </c>
      <c r="G73" s="654">
        <v>1086</v>
      </c>
      <c r="H73" s="654">
        <v>0</v>
      </c>
      <c r="I73" s="654">
        <v>374</v>
      </c>
      <c r="J73" s="654">
        <v>23</v>
      </c>
      <c r="K73" s="654">
        <v>255</v>
      </c>
      <c r="L73" s="654">
        <v>96</v>
      </c>
      <c r="M73" s="654">
        <v>1311</v>
      </c>
      <c r="N73" s="654">
        <v>100</v>
      </c>
      <c r="O73" s="654">
        <v>31</v>
      </c>
      <c r="P73" s="654">
        <v>9</v>
      </c>
      <c r="Q73" s="654">
        <v>9</v>
      </c>
    </row>
    <row r="74" spans="1:17" ht="18" customHeight="1">
      <c r="B74" s="660"/>
      <c r="C74" s="824" t="s">
        <v>1700</v>
      </c>
      <c r="D74" s="700" t="s">
        <v>1588</v>
      </c>
      <c r="E74" s="654">
        <v>5185</v>
      </c>
      <c r="F74" s="654">
        <v>1992</v>
      </c>
      <c r="G74" s="654">
        <v>0</v>
      </c>
      <c r="H74" s="654">
        <v>1992</v>
      </c>
      <c r="I74" s="654">
        <v>3193</v>
      </c>
      <c r="J74" s="654">
        <v>246</v>
      </c>
      <c r="K74" s="654">
        <v>2459</v>
      </c>
      <c r="L74" s="654">
        <v>488</v>
      </c>
      <c r="M74" s="654">
        <v>2995</v>
      </c>
      <c r="N74" s="654">
        <v>1810</v>
      </c>
      <c r="O74" s="654">
        <v>346</v>
      </c>
      <c r="P74" s="654">
        <v>9</v>
      </c>
      <c r="Q74" s="654">
        <v>25</v>
      </c>
    </row>
    <row r="75" spans="1:17" ht="9" customHeight="1">
      <c r="B75" s="660"/>
      <c r="C75" s="660"/>
      <c r="D75" s="700" t="s">
        <v>1587</v>
      </c>
      <c r="E75" s="654">
        <v>7863</v>
      </c>
      <c r="F75" s="654">
        <v>2188</v>
      </c>
      <c r="G75" s="654">
        <v>0</v>
      </c>
      <c r="H75" s="654">
        <v>2188</v>
      </c>
      <c r="I75" s="654">
        <v>5675</v>
      </c>
      <c r="J75" s="654">
        <v>411</v>
      </c>
      <c r="K75" s="654">
        <v>4397</v>
      </c>
      <c r="L75" s="654">
        <v>867</v>
      </c>
      <c r="M75" s="654">
        <v>4765</v>
      </c>
      <c r="N75" s="654">
        <v>2504</v>
      </c>
      <c r="O75" s="654">
        <v>533</v>
      </c>
      <c r="P75" s="654">
        <v>20</v>
      </c>
      <c r="Q75" s="654">
        <v>41</v>
      </c>
    </row>
    <row r="76" spans="1:17" ht="9" customHeight="1">
      <c r="B76" s="660"/>
      <c r="C76" s="660"/>
      <c r="D76" s="700" t="s">
        <v>1586</v>
      </c>
      <c r="E76" s="654">
        <v>13048</v>
      </c>
      <c r="F76" s="654">
        <v>4180</v>
      </c>
      <c r="G76" s="654">
        <v>0</v>
      </c>
      <c r="H76" s="654">
        <v>4180</v>
      </c>
      <c r="I76" s="654">
        <v>8868</v>
      </c>
      <c r="J76" s="654">
        <v>657</v>
      </c>
      <c r="K76" s="654">
        <v>6856</v>
      </c>
      <c r="L76" s="654">
        <v>1355</v>
      </c>
      <c r="M76" s="654">
        <v>7760</v>
      </c>
      <c r="N76" s="654">
        <v>4314</v>
      </c>
      <c r="O76" s="654">
        <v>879</v>
      </c>
      <c r="P76" s="654">
        <v>29</v>
      </c>
      <c r="Q76" s="654">
        <v>66</v>
      </c>
    </row>
    <row r="77" spans="1:17" ht="18" customHeight="1">
      <c r="B77" s="660"/>
      <c r="C77" s="660" t="s">
        <v>1699</v>
      </c>
      <c r="D77" s="700" t="s">
        <v>1588</v>
      </c>
      <c r="E77" s="654">
        <v>943</v>
      </c>
      <c r="F77" s="654">
        <v>362</v>
      </c>
      <c r="G77" s="654">
        <v>69</v>
      </c>
      <c r="H77" s="654">
        <v>293</v>
      </c>
      <c r="I77" s="654">
        <v>581</v>
      </c>
      <c r="J77" s="654">
        <v>74</v>
      </c>
      <c r="K77" s="654">
        <v>436</v>
      </c>
      <c r="L77" s="654">
        <v>71</v>
      </c>
      <c r="M77" s="654">
        <v>414</v>
      </c>
      <c r="N77" s="654">
        <v>286</v>
      </c>
      <c r="O77" s="654">
        <v>37</v>
      </c>
      <c r="P77" s="654">
        <v>7</v>
      </c>
      <c r="Q77" s="654">
        <v>199</v>
      </c>
    </row>
    <row r="78" spans="1:17" ht="9" customHeight="1">
      <c r="B78" s="660"/>
      <c r="C78" s="660"/>
      <c r="D78" s="700" t="s">
        <v>1587</v>
      </c>
      <c r="E78" s="654">
        <v>1436</v>
      </c>
      <c r="F78" s="654">
        <v>369</v>
      </c>
      <c r="G78" s="654">
        <v>58</v>
      </c>
      <c r="H78" s="654">
        <v>311</v>
      </c>
      <c r="I78" s="654">
        <v>1067</v>
      </c>
      <c r="J78" s="654">
        <v>167</v>
      </c>
      <c r="K78" s="654">
        <v>770</v>
      </c>
      <c r="L78" s="654">
        <v>130</v>
      </c>
      <c r="M78" s="654">
        <v>676</v>
      </c>
      <c r="N78" s="654">
        <v>401</v>
      </c>
      <c r="O78" s="654">
        <v>80</v>
      </c>
      <c r="P78" s="654">
        <v>13</v>
      </c>
      <c r="Q78" s="654">
        <v>266</v>
      </c>
    </row>
    <row r="79" spans="1:17" ht="9" customHeight="1">
      <c r="B79" s="660"/>
      <c r="C79" s="660"/>
      <c r="D79" s="700" t="s">
        <v>1586</v>
      </c>
      <c r="E79" s="654">
        <v>2379</v>
      </c>
      <c r="F79" s="654">
        <v>731</v>
      </c>
      <c r="G79" s="654">
        <v>127</v>
      </c>
      <c r="H79" s="654">
        <v>604</v>
      </c>
      <c r="I79" s="654">
        <v>1648</v>
      </c>
      <c r="J79" s="654">
        <v>241</v>
      </c>
      <c r="K79" s="654">
        <v>1206</v>
      </c>
      <c r="L79" s="654">
        <v>201</v>
      </c>
      <c r="M79" s="654">
        <v>1090</v>
      </c>
      <c r="N79" s="654">
        <v>687</v>
      </c>
      <c r="O79" s="654">
        <v>117</v>
      </c>
      <c r="P79" s="654">
        <v>20</v>
      </c>
      <c r="Q79" s="654">
        <v>465</v>
      </c>
    </row>
    <row r="80" spans="1:17" ht="18" customHeight="1">
      <c r="B80" s="660"/>
      <c r="C80" s="651" t="s">
        <v>1688</v>
      </c>
      <c r="D80" s="700" t="s">
        <v>1588</v>
      </c>
      <c r="E80" s="654">
        <v>7415</v>
      </c>
      <c r="F80" s="654">
        <v>3496</v>
      </c>
      <c r="G80" s="654">
        <v>1064</v>
      </c>
      <c r="H80" s="654">
        <v>2432</v>
      </c>
      <c r="I80" s="654">
        <v>3919</v>
      </c>
      <c r="J80" s="654">
        <v>334</v>
      </c>
      <c r="K80" s="654">
        <v>2990</v>
      </c>
      <c r="L80" s="654">
        <v>595</v>
      </c>
      <c r="M80" s="654">
        <v>4583</v>
      </c>
      <c r="N80" s="654">
        <v>2153</v>
      </c>
      <c r="O80" s="654">
        <v>397</v>
      </c>
      <c r="P80" s="654">
        <v>22</v>
      </c>
      <c r="Q80" s="654">
        <v>260</v>
      </c>
    </row>
    <row r="81" spans="2:17" ht="9" customHeight="1">
      <c r="B81" s="660"/>
      <c r="C81" s="660"/>
      <c r="D81" s="700" t="s">
        <v>1587</v>
      </c>
      <c r="E81" s="654">
        <v>10510</v>
      </c>
      <c r="F81" s="654">
        <v>3478</v>
      </c>
      <c r="G81" s="654">
        <v>843</v>
      </c>
      <c r="H81" s="654">
        <v>2635</v>
      </c>
      <c r="I81" s="654">
        <v>7032</v>
      </c>
      <c r="J81" s="654">
        <v>592</v>
      </c>
      <c r="K81" s="654">
        <v>5357</v>
      </c>
      <c r="L81" s="654">
        <v>1083</v>
      </c>
      <c r="M81" s="654">
        <v>6528</v>
      </c>
      <c r="N81" s="654">
        <v>2959</v>
      </c>
      <c r="O81" s="654">
        <v>635</v>
      </c>
      <c r="P81" s="654">
        <v>44</v>
      </c>
      <c r="Q81" s="654">
        <v>344</v>
      </c>
    </row>
    <row r="82" spans="2:17" ht="9" customHeight="1">
      <c r="B82" s="660"/>
      <c r="C82" s="660"/>
      <c r="D82" s="700" t="s">
        <v>1586</v>
      </c>
      <c r="E82" s="654">
        <v>17925</v>
      </c>
      <c r="F82" s="654">
        <v>6974</v>
      </c>
      <c r="G82" s="654">
        <v>1907</v>
      </c>
      <c r="H82" s="654">
        <v>5067</v>
      </c>
      <c r="I82" s="654">
        <v>10951</v>
      </c>
      <c r="J82" s="654">
        <v>926</v>
      </c>
      <c r="K82" s="654">
        <v>8347</v>
      </c>
      <c r="L82" s="654">
        <v>1678</v>
      </c>
      <c r="M82" s="654">
        <v>11111</v>
      </c>
      <c r="N82" s="654">
        <v>5112</v>
      </c>
      <c r="O82" s="654">
        <v>1032</v>
      </c>
      <c r="P82" s="654">
        <v>66</v>
      </c>
      <c r="Q82" s="654">
        <v>604</v>
      </c>
    </row>
    <row r="83" spans="2:17" ht="18" customHeight="1">
      <c r="B83" s="266" t="s">
        <v>584</v>
      </c>
      <c r="C83" s="660"/>
      <c r="D83" s="700"/>
      <c r="E83" s="446"/>
      <c r="F83" s="446"/>
      <c r="G83" s="446"/>
      <c r="H83" s="446"/>
      <c r="I83" s="446"/>
      <c r="J83" s="446"/>
      <c r="K83" s="446"/>
      <c r="L83" s="446"/>
      <c r="M83" s="446"/>
      <c r="N83" s="446"/>
      <c r="O83" s="446"/>
      <c r="P83" s="446"/>
      <c r="Q83" s="61"/>
    </row>
    <row r="84" spans="2:17" ht="27" customHeight="1">
      <c r="B84" s="660"/>
      <c r="C84" s="660" t="s">
        <v>1698</v>
      </c>
      <c r="D84" s="700" t="s">
        <v>1588</v>
      </c>
      <c r="E84" s="654">
        <v>342</v>
      </c>
      <c r="F84" s="654">
        <v>264</v>
      </c>
      <c r="G84" s="698" t="s">
        <v>1753</v>
      </c>
      <c r="H84" s="698" t="s">
        <v>1753</v>
      </c>
      <c r="I84" s="654">
        <v>78</v>
      </c>
      <c r="J84" s="654">
        <v>28</v>
      </c>
      <c r="K84" s="654">
        <v>42</v>
      </c>
      <c r="L84" s="654">
        <v>8</v>
      </c>
      <c r="M84" s="654">
        <v>326</v>
      </c>
      <c r="N84" s="654">
        <v>5</v>
      </c>
      <c r="O84" s="654">
        <v>1</v>
      </c>
      <c r="P84" s="654">
        <v>3</v>
      </c>
      <c r="Q84" s="654">
        <v>7</v>
      </c>
    </row>
    <row r="85" spans="2:17" ht="9" customHeight="1">
      <c r="B85" s="660"/>
      <c r="C85" s="660"/>
      <c r="D85" s="700" t="s">
        <v>1587</v>
      </c>
      <c r="E85" s="654">
        <v>371</v>
      </c>
      <c r="F85" s="654">
        <v>238</v>
      </c>
      <c r="G85" s="698" t="s">
        <v>1753</v>
      </c>
      <c r="H85" s="698" t="s">
        <v>1753</v>
      </c>
      <c r="I85" s="654">
        <v>133</v>
      </c>
      <c r="J85" s="654">
        <v>33</v>
      </c>
      <c r="K85" s="654">
        <v>75</v>
      </c>
      <c r="L85" s="654">
        <v>25</v>
      </c>
      <c r="M85" s="654">
        <v>340</v>
      </c>
      <c r="N85" s="654">
        <v>13</v>
      </c>
      <c r="O85" s="654">
        <v>1</v>
      </c>
      <c r="P85" s="654">
        <v>13</v>
      </c>
      <c r="Q85" s="654">
        <v>4</v>
      </c>
    </row>
    <row r="86" spans="2:17" ht="9" customHeight="1">
      <c r="B86" s="660"/>
      <c r="C86" s="660"/>
      <c r="D86" s="700" t="s">
        <v>1586</v>
      </c>
      <c r="E86" s="654">
        <v>713</v>
      </c>
      <c r="F86" s="654">
        <v>502</v>
      </c>
      <c r="G86" s="698" t="s">
        <v>1753</v>
      </c>
      <c r="H86" s="698" t="s">
        <v>1753</v>
      </c>
      <c r="I86" s="654">
        <v>211</v>
      </c>
      <c r="J86" s="654">
        <v>61</v>
      </c>
      <c r="K86" s="654">
        <v>117</v>
      </c>
      <c r="L86" s="654">
        <v>33</v>
      </c>
      <c r="M86" s="654">
        <v>666</v>
      </c>
      <c r="N86" s="654">
        <v>18</v>
      </c>
      <c r="O86" s="654">
        <v>2</v>
      </c>
      <c r="P86" s="654">
        <v>16</v>
      </c>
      <c r="Q86" s="654">
        <v>11</v>
      </c>
    </row>
    <row r="87" spans="2:17" ht="18" customHeight="1">
      <c r="B87" s="660"/>
      <c r="C87" s="660" t="s">
        <v>1697</v>
      </c>
      <c r="D87" s="700" t="s">
        <v>1588</v>
      </c>
      <c r="E87" s="654">
        <v>46</v>
      </c>
      <c r="F87" s="654">
        <v>18</v>
      </c>
      <c r="G87" s="698" t="s">
        <v>1753</v>
      </c>
      <c r="H87" s="698" t="s">
        <v>1753</v>
      </c>
      <c r="I87" s="654">
        <v>28</v>
      </c>
      <c r="J87" s="654">
        <v>5</v>
      </c>
      <c r="K87" s="654">
        <v>23</v>
      </c>
      <c r="L87" s="654">
        <v>0</v>
      </c>
      <c r="M87" s="654">
        <v>38</v>
      </c>
      <c r="N87" s="654">
        <v>6</v>
      </c>
      <c r="O87" s="654">
        <v>1</v>
      </c>
      <c r="P87" s="654">
        <v>0</v>
      </c>
      <c r="Q87" s="654">
        <v>1</v>
      </c>
    </row>
    <row r="88" spans="2:17" ht="9" customHeight="1">
      <c r="B88" s="660"/>
      <c r="C88" s="660"/>
      <c r="D88" s="700" t="s">
        <v>1587</v>
      </c>
      <c r="E88" s="654">
        <v>75</v>
      </c>
      <c r="F88" s="654">
        <v>30</v>
      </c>
      <c r="G88" s="698" t="s">
        <v>1753</v>
      </c>
      <c r="H88" s="698" t="s">
        <v>1753</v>
      </c>
      <c r="I88" s="654">
        <v>45</v>
      </c>
      <c r="J88" s="654">
        <v>8</v>
      </c>
      <c r="K88" s="654">
        <v>33</v>
      </c>
      <c r="L88" s="654">
        <v>4</v>
      </c>
      <c r="M88" s="654">
        <v>67</v>
      </c>
      <c r="N88" s="654">
        <v>4</v>
      </c>
      <c r="O88" s="654">
        <v>1</v>
      </c>
      <c r="P88" s="654">
        <v>0</v>
      </c>
      <c r="Q88" s="654">
        <v>3</v>
      </c>
    </row>
    <row r="89" spans="2:17" ht="9" customHeight="1">
      <c r="B89" s="660"/>
      <c r="C89" s="660"/>
      <c r="D89" s="700" t="s">
        <v>1586</v>
      </c>
      <c r="E89" s="654">
        <v>121</v>
      </c>
      <c r="F89" s="654">
        <v>48</v>
      </c>
      <c r="G89" s="698" t="s">
        <v>1753</v>
      </c>
      <c r="H89" s="698" t="s">
        <v>1753</v>
      </c>
      <c r="I89" s="654">
        <v>73</v>
      </c>
      <c r="J89" s="654">
        <v>13</v>
      </c>
      <c r="K89" s="654">
        <v>56</v>
      </c>
      <c r="L89" s="654">
        <v>4</v>
      </c>
      <c r="M89" s="654">
        <v>105</v>
      </c>
      <c r="N89" s="654">
        <v>10</v>
      </c>
      <c r="O89" s="654">
        <v>2</v>
      </c>
      <c r="P89" s="654">
        <v>0</v>
      </c>
      <c r="Q89" s="654">
        <v>4</v>
      </c>
    </row>
    <row r="90" spans="2:17" ht="18" customHeight="1">
      <c r="B90" s="660"/>
      <c r="C90" s="660" t="s">
        <v>1696</v>
      </c>
      <c r="D90" s="700" t="s">
        <v>1588</v>
      </c>
      <c r="E90" s="654">
        <v>121</v>
      </c>
      <c r="F90" s="654">
        <v>87</v>
      </c>
      <c r="G90" s="654">
        <v>87</v>
      </c>
      <c r="H90" s="654">
        <v>0</v>
      </c>
      <c r="I90" s="654">
        <v>34</v>
      </c>
      <c r="J90" s="654">
        <v>1</v>
      </c>
      <c r="K90" s="654">
        <v>25</v>
      </c>
      <c r="L90" s="654">
        <v>8</v>
      </c>
      <c r="M90" s="654">
        <v>117</v>
      </c>
      <c r="N90" s="654">
        <v>0</v>
      </c>
      <c r="O90" s="654">
        <v>3</v>
      </c>
      <c r="P90" s="654">
        <v>1</v>
      </c>
      <c r="Q90" s="654">
        <v>0</v>
      </c>
    </row>
    <row r="91" spans="2:17" ht="9" customHeight="1">
      <c r="B91" s="660"/>
      <c r="C91" s="660"/>
      <c r="D91" s="700" t="s">
        <v>1587</v>
      </c>
      <c r="E91" s="654">
        <v>217</v>
      </c>
      <c r="F91" s="654">
        <v>142</v>
      </c>
      <c r="G91" s="654">
        <v>142</v>
      </c>
      <c r="H91" s="654">
        <v>0</v>
      </c>
      <c r="I91" s="654">
        <v>75</v>
      </c>
      <c r="J91" s="654">
        <v>4</v>
      </c>
      <c r="K91" s="654">
        <v>49</v>
      </c>
      <c r="L91" s="654">
        <v>22</v>
      </c>
      <c r="M91" s="654">
        <v>213</v>
      </c>
      <c r="N91" s="654">
        <v>3</v>
      </c>
      <c r="O91" s="654">
        <v>0</v>
      </c>
      <c r="P91" s="654">
        <v>1</v>
      </c>
      <c r="Q91" s="654">
        <v>0</v>
      </c>
    </row>
    <row r="92" spans="2:17" ht="9" customHeight="1">
      <c r="B92" s="660"/>
      <c r="C92" s="660"/>
      <c r="D92" s="700" t="s">
        <v>1586</v>
      </c>
      <c r="E92" s="654">
        <v>338</v>
      </c>
      <c r="F92" s="654">
        <v>229</v>
      </c>
      <c r="G92" s="654">
        <v>229</v>
      </c>
      <c r="H92" s="654">
        <v>0</v>
      </c>
      <c r="I92" s="654">
        <v>109</v>
      </c>
      <c r="J92" s="654">
        <v>5</v>
      </c>
      <c r="K92" s="654">
        <v>74</v>
      </c>
      <c r="L92" s="654">
        <v>30</v>
      </c>
      <c r="M92" s="654">
        <v>330</v>
      </c>
      <c r="N92" s="654">
        <v>3</v>
      </c>
      <c r="O92" s="654">
        <v>3</v>
      </c>
      <c r="P92" s="654">
        <v>2</v>
      </c>
      <c r="Q92" s="654">
        <v>0</v>
      </c>
    </row>
    <row r="93" spans="2:17" ht="18" customHeight="1">
      <c r="B93" s="660"/>
      <c r="C93" s="660" t="s">
        <v>1695</v>
      </c>
      <c r="D93" s="700" t="s">
        <v>1588</v>
      </c>
      <c r="E93" s="654">
        <v>97</v>
      </c>
      <c r="F93" s="654">
        <v>49</v>
      </c>
      <c r="G93" s="654">
        <v>0</v>
      </c>
      <c r="H93" s="654">
        <v>49</v>
      </c>
      <c r="I93" s="654">
        <v>48</v>
      </c>
      <c r="J93" s="654">
        <v>4</v>
      </c>
      <c r="K93" s="654">
        <v>39</v>
      </c>
      <c r="L93" s="654">
        <v>5</v>
      </c>
      <c r="M93" s="654">
        <v>81</v>
      </c>
      <c r="N93" s="654">
        <v>9</v>
      </c>
      <c r="O93" s="654">
        <v>5</v>
      </c>
      <c r="P93" s="654">
        <v>1</v>
      </c>
      <c r="Q93" s="654">
        <v>1</v>
      </c>
    </row>
    <row r="94" spans="2:17" ht="9" customHeight="1">
      <c r="B94" s="660"/>
      <c r="C94" s="660"/>
      <c r="D94" s="700" t="s">
        <v>1587</v>
      </c>
      <c r="E94" s="654">
        <v>217</v>
      </c>
      <c r="F94" s="654">
        <v>80</v>
      </c>
      <c r="G94" s="654">
        <v>0</v>
      </c>
      <c r="H94" s="654">
        <v>80</v>
      </c>
      <c r="I94" s="654">
        <v>137</v>
      </c>
      <c r="J94" s="654">
        <v>18</v>
      </c>
      <c r="K94" s="654">
        <v>104</v>
      </c>
      <c r="L94" s="654">
        <v>15</v>
      </c>
      <c r="M94" s="654">
        <v>194</v>
      </c>
      <c r="N94" s="654">
        <v>16</v>
      </c>
      <c r="O94" s="654">
        <v>3</v>
      </c>
      <c r="P94" s="654">
        <v>2</v>
      </c>
      <c r="Q94" s="654">
        <v>2</v>
      </c>
    </row>
    <row r="95" spans="2:17" ht="9" customHeight="1">
      <c r="B95" s="660"/>
      <c r="C95" s="660"/>
      <c r="D95" s="700" t="s">
        <v>1586</v>
      </c>
      <c r="E95" s="654">
        <v>314</v>
      </c>
      <c r="F95" s="654">
        <v>129</v>
      </c>
      <c r="G95" s="654">
        <v>0</v>
      </c>
      <c r="H95" s="654">
        <v>129</v>
      </c>
      <c r="I95" s="654">
        <v>185</v>
      </c>
      <c r="J95" s="654">
        <v>22</v>
      </c>
      <c r="K95" s="654">
        <v>143</v>
      </c>
      <c r="L95" s="654">
        <v>20</v>
      </c>
      <c r="M95" s="654">
        <v>275</v>
      </c>
      <c r="N95" s="654">
        <v>25</v>
      </c>
      <c r="O95" s="654">
        <v>8</v>
      </c>
      <c r="P95" s="654">
        <v>3</v>
      </c>
      <c r="Q95" s="654">
        <v>3</v>
      </c>
    </row>
    <row r="96" spans="2:17" ht="18" customHeight="1">
      <c r="B96" s="660"/>
      <c r="C96" s="824" t="s">
        <v>1694</v>
      </c>
      <c r="D96" s="700" t="s">
        <v>1588</v>
      </c>
      <c r="E96" s="654">
        <v>284</v>
      </c>
      <c r="F96" s="654">
        <v>193</v>
      </c>
      <c r="G96" s="654">
        <v>193</v>
      </c>
      <c r="H96" s="654">
        <v>0</v>
      </c>
      <c r="I96" s="654">
        <v>91</v>
      </c>
      <c r="J96" s="654">
        <v>6</v>
      </c>
      <c r="K96" s="654">
        <v>61</v>
      </c>
      <c r="L96" s="654">
        <v>24</v>
      </c>
      <c r="M96" s="654">
        <v>261</v>
      </c>
      <c r="N96" s="654">
        <v>9</v>
      </c>
      <c r="O96" s="654">
        <v>3</v>
      </c>
      <c r="P96" s="654">
        <v>11</v>
      </c>
      <c r="Q96" s="654">
        <v>0</v>
      </c>
    </row>
    <row r="97" spans="2:17" ht="9" customHeight="1">
      <c r="B97" s="660"/>
      <c r="C97" s="660"/>
      <c r="D97" s="700" t="s">
        <v>1587</v>
      </c>
      <c r="E97" s="654">
        <v>532</v>
      </c>
      <c r="F97" s="654">
        <v>294</v>
      </c>
      <c r="G97" s="654">
        <v>294</v>
      </c>
      <c r="H97" s="654">
        <v>0</v>
      </c>
      <c r="I97" s="654">
        <v>238</v>
      </c>
      <c r="J97" s="654">
        <v>17</v>
      </c>
      <c r="K97" s="654">
        <v>153</v>
      </c>
      <c r="L97" s="654">
        <v>68</v>
      </c>
      <c r="M97" s="654">
        <v>503</v>
      </c>
      <c r="N97" s="654">
        <v>7</v>
      </c>
      <c r="O97" s="654">
        <v>4</v>
      </c>
      <c r="P97" s="654">
        <v>17</v>
      </c>
      <c r="Q97" s="654">
        <v>1</v>
      </c>
    </row>
    <row r="98" spans="2:17" ht="9" customHeight="1">
      <c r="B98" s="660"/>
      <c r="C98" s="660"/>
      <c r="D98" s="700" t="s">
        <v>1586</v>
      </c>
      <c r="E98" s="654">
        <v>816</v>
      </c>
      <c r="F98" s="654">
        <v>487</v>
      </c>
      <c r="G98" s="654">
        <v>487</v>
      </c>
      <c r="H98" s="654">
        <v>0</v>
      </c>
      <c r="I98" s="654">
        <v>329</v>
      </c>
      <c r="J98" s="654">
        <v>23</v>
      </c>
      <c r="K98" s="654">
        <v>214</v>
      </c>
      <c r="L98" s="654">
        <v>92</v>
      </c>
      <c r="M98" s="654">
        <v>764</v>
      </c>
      <c r="N98" s="654">
        <v>16</v>
      </c>
      <c r="O98" s="654">
        <v>7</v>
      </c>
      <c r="P98" s="654">
        <v>28</v>
      </c>
      <c r="Q98" s="654">
        <v>1</v>
      </c>
    </row>
    <row r="99" spans="2:17" ht="18" customHeight="1">
      <c r="B99" s="660"/>
      <c r="C99" s="824" t="s">
        <v>1693</v>
      </c>
      <c r="D99" s="700" t="s">
        <v>1588</v>
      </c>
      <c r="E99" s="654">
        <v>346</v>
      </c>
      <c r="F99" s="654">
        <v>124</v>
      </c>
      <c r="G99" s="654">
        <v>0</v>
      </c>
      <c r="H99" s="654">
        <v>124</v>
      </c>
      <c r="I99" s="654">
        <v>222</v>
      </c>
      <c r="J99" s="654">
        <v>41</v>
      </c>
      <c r="K99" s="654">
        <v>155</v>
      </c>
      <c r="L99" s="654">
        <v>26</v>
      </c>
      <c r="M99" s="654">
        <v>326</v>
      </c>
      <c r="N99" s="654">
        <v>15</v>
      </c>
      <c r="O99" s="654">
        <v>0</v>
      </c>
      <c r="P99" s="654">
        <v>4</v>
      </c>
      <c r="Q99" s="654">
        <v>1</v>
      </c>
    </row>
    <row r="100" spans="2:17" ht="9" customHeight="1">
      <c r="B100" s="660"/>
      <c r="C100" s="660"/>
      <c r="D100" s="700" t="s">
        <v>1587</v>
      </c>
      <c r="E100" s="654">
        <v>606</v>
      </c>
      <c r="F100" s="654">
        <v>193</v>
      </c>
      <c r="G100" s="654">
        <v>0</v>
      </c>
      <c r="H100" s="654">
        <v>193</v>
      </c>
      <c r="I100" s="654">
        <v>413</v>
      </c>
      <c r="J100" s="654">
        <v>54</v>
      </c>
      <c r="K100" s="654">
        <v>312</v>
      </c>
      <c r="L100" s="654">
        <v>47</v>
      </c>
      <c r="M100" s="654">
        <v>547</v>
      </c>
      <c r="N100" s="654">
        <v>36</v>
      </c>
      <c r="O100" s="654">
        <v>3</v>
      </c>
      <c r="P100" s="654">
        <v>14</v>
      </c>
      <c r="Q100" s="654">
        <v>6</v>
      </c>
    </row>
    <row r="101" spans="2:17" ht="9" customHeight="1">
      <c r="B101" s="660"/>
      <c r="C101" s="660"/>
      <c r="D101" s="700" t="s">
        <v>1586</v>
      </c>
      <c r="E101" s="654">
        <v>952</v>
      </c>
      <c r="F101" s="654">
        <v>317</v>
      </c>
      <c r="G101" s="654">
        <v>0</v>
      </c>
      <c r="H101" s="654">
        <v>317</v>
      </c>
      <c r="I101" s="654">
        <v>635</v>
      </c>
      <c r="J101" s="654">
        <v>95</v>
      </c>
      <c r="K101" s="654">
        <v>467</v>
      </c>
      <c r="L101" s="654">
        <v>73</v>
      </c>
      <c r="M101" s="654">
        <v>873</v>
      </c>
      <c r="N101" s="654">
        <v>51</v>
      </c>
      <c r="O101" s="654">
        <v>3</v>
      </c>
      <c r="P101" s="654">
        <v>18</v>
      </c>
      <c r="Q101" s="654">
        <v>7</v>
      </c>
    </row>
    <row r="102" spans="2:17" ht="18" customHeight="1">
      <c r="B102" s="660"/>
      <c r="C102" s="651" t="s">
        <v>1688</v>
      </c>
      <c r="D102" s="700" t="s">
        <v>1588</v>
      </c>
      <c r="E102" s="654">
        <v>1236</v>
      </c>
      <c r="F102" s="654">
        <v>735</v>
      </c>
      <c r="G102" s="654">
        <v>511</v>
      </c>
      <c r="H102" s="654">
        <v>224</v>
      </c>
      <c r="I102" s="654">
        <v>501</v>
      </c>
      <c r="J102" s="654">
        <v>85</v>
      </c>
      <c r="K102" s="654">
        <v>345</v>
      </c>
      <c r="L102" s="654">
        <v>71</v>
      </c>
      <c r="M102" s="654">
        <v>1149</v>
      </c>
      <c r="N102" s="654">
        <v>44</v>
      </c>
      <c r="O102" s="654">
        <v>13</v>
      </c>
      <c r="P102" s="654">
        <v>20</v>
      </c>
      <c r="Q102" s="654">
        <v>10</v>
      </c>
    </row>
    <row r="103" spans="2:17" ht="9" customHeight="1">
      <c r="B103" s="660"/>
      <c r="C103" s="660"/>
      <c r="D103" s="700" t="s">
        <v>1587</v>
      </c>
      <c r="E103" s="654">
        <v>2018</v>
      </c>
      <c r="F103" s="654">
        <v>977</v>
      </c>
      <c r="G103" s="654">
        <v>637</v>
      </c>
      <c r="H103" s="654">
        <v>340</v>
      </c>
      <c r="I103" s="654">
        <v>1041</v>
      </c>
      <c r="J103" s="654">
        <v>134</v>
      </c>
      <c r="K103" s="654">
        <v>726</v>
      </c>
      <c r="L103" s="654">
        <v>181</v>
      </c>
      <c r="M103" s="654">
        <v>1864</v>
      </c>
      <c r="N103" s="654">
        <v>79</v>
      </c>
      <c r="O103" s="654">
        <v>12</v>
      </c>
      <c r="P103" s="654">
        <v>47</v>
      </c>
      <c r="Q103" s="654">
        <v>16</v>
      </c>
    </row>
    <row r="104" spans="2:17" ht="9" customHeight="1">
      <c r="B104" s="660"/>
      <c r="C104" s="660"/>
      <c r="D104" s="700" t="s">
        <v>1586</v>
      </c>
      <c r="E104" s="654">
        <v>3254</v>
      </c>
      <c r="F104" s="654">
        <v>1712</v>
      </c>
      <c r="G104" s="654">
        <v>1148</v>
      </c>
      <c r="H104" s="654">
        <v>564</v>
      </c>
      <c r="I104" s="654">
        <v>1542</v>
      </c>
      <c r="J104" s="654">
        <v>219</v>
      </c>
      <c r="K104" s="654">
        <v>1071</v>
      </c>
      <c r="L104" s="654">
        <v>252</v>
      </c>
      <c r="M104" s="654">
        <v>3013</v>
      </c>
      <c r="N104" s="654">
        <v>123</v>
      </c>
      <c r="O104" s="654">
        <v>25</v>
      </c>
      <c r="P104" s="654">
        <v>67</v>
      </c>
      <c r="Q104" s="654">
        <v>26</v>
      </c>
    </row>
    <row r="105" spans="2:17" ht="18" customHeight="1">
      <c r="B105" s="266" t="s">
        <v>1692</v>
      </c>
      <c r="C105" s="660"/>
      <c r="D105" s="700" t="s">
        <v>1588</v>
      </c>
      <c r="E105" s="654">
        <v>12938</v>
      </c>
      <c r="F105" s="654">
        <v>8331</v>
      </c>
      <c r="G105" s="654">
        <v>4862</v>
      </c>
      <c r="H105" s="654">
        <v>3469</v>
      </c>
      <c r="I105" s="654">
        <v>4607</v>
      </c>
      <c r="J105" s="654">
        <v>439</v>
      </c>
      <c r="K105" s="654">
        <v>3452</v>
      </c>
      <c r="L105" s="654">
        <v>716</v>
      </c>
      <c r="M105" s="654">
        <v>9569</v>
      </c>
      <c r="N105" s="654">
        <v>2349</v>
      </c>
      <c r="O105" s="654">
        <v>516</v>
      </c>
      <c r="P105" s="654">
        <v>131</v>
      </c>
      <c r="Q105" s="654">
        <v>373</v>
      </c>
    </row>
    <row r="106" spans="2:17" ht="9" customHeight="1">
      <c r="B106" s="660"/>
      <c r="C106" s="660"/>
      <c r="D106" s="700" t="s">
        <v>1587</v>
      </c>
      <c r="E106" s="654">
        <v>15166</v>
      </c>
      <c r="F106" s="654">
        <v>6889</v>
      </c>
      <c r="G106" s="654">
        <v>3225</v>
      </c>
      <c r="H106" s="654">
        <v>3664</v>
      </c>
      <c r="I106" s="654">
        <v>8277</v>
      </c>
      <c r="J106" s="654">
        <v>749</v>
      </c>
      <c r="K106" s="654">
        <v>6198</v>
      </c>
      <c r="L106" s="654">
        <v>1330</v>
      </c>
      <c r="M106" s="654">
        <v>10710</v>
      </c>
      <c r="N106" s="654">
        <v>3164</v>
      </c>
      <c r="O106" s="654">
        <v>702</v>
      </c>
      <c r="P106" s="654">
        <v>177</v>
      </c>
      <c r="Q106" s="654">
        <v>413</v>
      </c>
    </row>
    <row r="107" spans="2:17" ht="9" customHeight="1">
      <c r="B107" s="660"/>
      <c r="C107" s="660"/>
      <c r="D107" s="700" t="s">
        <v>1586</v>
      </c>
      <c r="E107" s="654">
        <v>28104</v>
      </c>
      <c r="F107" s="654">
        <v>15220</v>
      </c>
      <c r="G107" s="654">
        <v>8087</v>
      </c>
      <c r="H107" s="654">
        <v>7133</v>
      </c>
      <c r="I107" s="654">
        <v>12884</v>
      </c>
      <c r="J107" s="654">
        <v>1188</v>
      </c>
      <c r="K107" s="654">
        <v>9650</v>
      </c>
      <c r="L107" s="654">
        <v>2046</v>
      </c>
      <c r="M107" s="654">
        <v>20279</v>
      </c>
      <c r="N107" s="654">
        <v>5513</v>
      </c>
      <c r="O107" s="654">
        <v>1218</v>
      </c>
      <c r="P107" s="654">
        <v>308</v>
      </c>
      <c r="Q107" s="654">
        <v>786</v>
      </c>
    </row>
    <row r="108" spans="2:17" ht="18" customHeight="1">
      <c r="B108" s="266" t="s">
        <v>575</v>
      </c>
      <c r="C108" s="660"/>
      <c r="D108" s="700"/>
      <c r="E108" s="446"/>
      <c r="F108" s="446"/>
      <c r="G108" s="446"/>
      <c r="H108" s="446"/>
      <c r="I108" s="446"/>
      <c r="J108" s="446"/>
      <c r="K108" s="446"/>
      <c r="L108" s="446"/>
      <c r="M108" s="446"/>
      <c r="N108" s="446"/>
      <c r="O108" s="446"/>
      <c r="P108" s="446"/>
      <c r="Q108" s="61"/>
    </row>
    <row r="109" spans="2:17" ht="18" customHeight="1">
      <c r="B109" s="660"/>
      <c r="C109" s="660" t="s">
        <v>574</v>
      </c>
      <c r="D109" s="700" t="s">
        <v>1588</v>
      </c>
      <c r="E109" s="654">
        <v>42</v>
      </c>
      <c r="F109" s="654">
        <v>0</v>
      </c>
      <c r="G109" s="654">
        <v>0</v>
      </c>
      <c r="H109" s="654">
        <v>0</v>
      </c>
      <c r="I109" s="654">
        <v>42</v>
      </c>
      <c r="J109" s="654">
        <v>38</v>
      </c>
      <c r="K109" s="654">
        <v>4</v>
      </c>
      <c r="L109" s="654">
        <v>0</v>
      </c>
      <c r="M109" s="654">
        <v>19</v>
      </c>
      <c r="N109" s="654">
        <v>5</v>
      </c>
      <c r="O109" s="654">
        <v>9</v>
      </c>
      <c r="P109" s="654">
        <v>2</v>
      </c>
      <c r="Q109" s="654">
        <v>7</v>
      </c>
    </row>
    <row r="110" spans="2:17" ht="9" customHeight="1">
      <c r="B110" s="660"/>
      <c r="C110" s="660"/>
      <c r="D110" s="700" t="s">
        <v>1587</v>
      </c>
      <c r="E110" s="654">
        <v>36</v>
      </c>
      <c r="F110" s="654">
        <v>0</v>
      </c>
      <c r="G110" s="654">
        <v>0</v>
      </c>
      <c r="H110" s="654">
        <v>0</v>
      </c>
      <c r="I110" s="654">
        <v>36</v>
      </c>
      <c r="J110" s="654">
        <v>31</v>
      </c>
      <c r="K110" s="654">
        <v>5</v>
      </c>
      <c r="L110" s="654">
        <v>0</v>
      </c>
      <c r="M110" s="654">
        <v>25</v>
      </c>
      <c r="N110" s="654">
        <v>3</v>
      </c>
      <c r="O110" s="654">
        <v>5</v>
      </c>
      <c r="P110" s="654">
        <v>2</v>
      </c>
      <c r="Q110" s="654">
        <v>1</v>
      </c>
    </row>
    <row r="111" spans="2:17" ht="9" customHeight="1">
      <c r="B111" s="660"/>
      <c r="C111" s="660"/>
      <c r="D111" s="700" t="s">
        <v>1586</v>
      </c>
      <c r="E111" s="654">
        <v>78</v>
      </c>
      <c r="F111" s="654">
        <v>0</v>
      </c>
      <c r="G111" s="654">
        <v>0</v>
      </c>
      <c r="H111" s="654">
        <v>0</v>
      </c>
      <c r="I111" s="654">
        <v>78</v>
      </c>
      <c r="J111" s="654">
        <v>69</v>
      </c>
      <c r="K111" s="654">
        <v>9</v>
      </c>
      <c r="L111" s="654">
        <v>0</v>
      </c>
      <c r="M111" s="654">
        <v>44</v>
      </c>
      <c r="N111" s="654">
        <v>8</v>
      </c>
      <c r="O111" s="654">
        <v>14</v>
      </c>
      <c r="P111" s="654">
        <v>4</v>
      </c>
      <c r="Q111" s="654">
        <v>8</v>
      </c>
    </row>
    <row r="112" spans="2:17" ht="18" customHeight="1">
      <c r="B112" s="660"/>
      <c r="C112" s="660" t="s">
        <v>573</v>
      </c>
      <c r="D112" s="700" t="s">
        <v>1588</v>
      </c>
      <c r="E112" s="654">
        <v>222</v>
      </c>
      <c r="F112" s="654">
        <v>0</v>
      </c>
      <c r="G112" s="654">
        <v>0</v>
      </c>
      <c r="H112" s="654">
        <v>0</v>
      </c>
      <c r="I112" s="654">
        <v>222</v>
      </c>
      <c r="J112" s="654">
        <v>170</v>
      </c>
      <c r="K112" s="654">
        <v>52</v>
      </c>
      <c r="L112" s="654">
        <v>0</v>
      </c>
      <c r="M112" s="654">
        <v>123</v>
      </c>
      <c r="N112" s="654">
        <v>3</v>
      </c>
      <c r="O112" s="654">
        <v>3</v>
      </c>
      <c r="P112" s="654">
        <v>0</v>
      </c>
      <c r="Q112" s="654">
        <v>93</v>
      </c>
    </row>
    <row r="113" spans="1:17" ht="9" customHeight="1">
      <c r="B113" s="660"/>
      <c r="C113" s="660"/>
      <c r="D113" s="700" t="s">
        <v>1587</v>
      </c>
      <c r="E113" s="654">
        <v>18</v>
      </c>
      <c r="F113" s="654">
        <v>0</v>
      </c>
      <c r="G113" s="654">
        <v>0</v>
      </c>
      <c r="H113" s="654">
        <v>0</v>
      </c>
      <c r="I113" s="654">
        <v>18</v>
      </c>
      <c r="J113" s="654">
        <v>14</v>
      </c>
      <c r="K113" s="654">
        <v>4</v>
      </c>
      <c r="L113" s="654">
        <v>0</v>
      </c>
      <c r="M113" s="654">
        <v>12</v>
      </c>
      <c r="N113" s="654">
        <v>0</v>
      </c>
      <c r="O113" s="654">
        <v>0</v>
      </c>
      <c r="P113" s="654">
        <v>0</v>
      </c>
      <c r="Q113" s="654">
        <v>6</v>
      </c>
    </row>
    <row r="114" spans="1:17" ht="9" customHeight="1">
      <c r="B114" s="660"/>
      <c r="C114" s="660"/>
      <c r="D114" s="700" t="s">
        <v>1586</v>
      </c>
      <c r="E114" s="654">
        <v>240</v>
      </c>
      <c r="F114" s="654">
        <v>0</v>
      </c>
      <c r="G114" s="654">
        <v>0</v>
      </c>
      <c r="H114" s="654">
        <v>0</v>
      </c>
      <c r="I114" s="654">
        <v>240</v>
      </c>
      <c r="J114" s="654">
        <v>184</v>
      </c>
      <c r="K114" s="654">
        <v>56</v>
      </c>
      <c r="L114" s="654">
        <v>0</v>
      </c>
      <c r="M114" s="654">
        <v>135</v>
      </c>
      <c r="N114" s="654">
        <v>3</v>
      </c>
      <c r="O114" s="654">
        <v>3</v>
      </c>
      <c r="P114" s="654">
        <v>0</v>
      </c>
      <c r="Q114" s="654">
        <v>99</v>
      </c>
    </row>
    <row r="115" spans="1:17" ht="18" customHeight="1">
      <c r="B115" s="660"/>
      <c r="C115" s="651" t="s">
        <v>1688</v>
      </c>
      <c r="D115" s="700" t="s">
        <v>1588</v>
      </c>
      <c r="E115" s="654">
        <v>264</v>
      </c>
      <c r="F115" s="654">
        <v>0</v>
      </c>
      <c r="G115" s="654">
        <v>0</v>
      </c>
      <c r="H115" s="654">
        <v>0</v>
      </c>
      <c r="I115" s="654">
        <v>264</v>
      </c>
      <c r="J115" s="654">
        <v>208</v>
      </c>
      <c r="K115" s="654">
        <v>56</v>
      </c>
      <c r="L115" s="654">
        <v>0</v>
      </c>
      <c r="M115" s="654">
        <v>142</v>
      </c>
      <c r="N115" s="654">
        <v>8</v>
      </c>
      <c r="O115" s="654">
        <v>12</v>
      </c>
      <c r="P115" s="654">
        <v>2</v>
      </c>
      <c r="Q115" s="654">
        <v>100</v>
      </c>
    </row>
    <row r="116" spans="1:17" ht="9" customHeight="1">
      <c r="B116" s="660"/>
      <c r="C116" s="660"/>
      <c r="D116" s="700" t="s">
        <v>1587</v>
      </c>
      <c r="E116" s="654">
        <v>54</v>
      </c>
      <c r="F116" s="654">
        <v>0</v>
      </c>
      <c r="G116" s="654">
        <v>0</v>
      </c>
      <c r="H116" s="654">
        <v>0</v>
      </c>
      <c r="I116" s="654">
        <v>54</v>
      </c>
      <c r="J116" s="654">
        <v>45</v>
      </c>
      <c r="K116" s="654">
        <v>9</v>
      </c>
      <c r="L116" s="654">
        <v>0</v>
      </c>
      <c r="M116" s="654">
        <v>37</v>
      </c>
      <c r="N116" s="654">
        <v>3</v>
      </c>
      <c r="O116" s="654">
        <v>5</v>
      </c>
      <c r="P116" s="654">
        <v>2</v>
      </c>
      <c r="Q116" s="654">
        <v>7</v>
      </c>
    </row>
    <row r="117" spans="1:17" ht="9" customHeight="1">
      <c r="B117" s="660"/>
      <c r="C117" s="660"/>
      <c r="D117" s="700" t="s">
        <v>1586</v>
      </c>
      <c r="E117" s="654">
        <v>318</v>
      </c>
      <c r="F117" s="654">
        <v>0</v>
      </c>
      <c r="G117" s="654">
        <v>0</v>
      </c>
      <c r="H117" s="654">
        <v>0</v>
      </c>
      <c r="I117" s="654">
        <v>318</v>
      </c>
      <c r="J117" s="654">
        <v>253</v>
      </c>
      <c r="K117" s="654">
        <v>65</v>
      </c>
      <c r="L117" s="654">
        <v>0</v>
      </c>
      <c r="M117" s="654">
        <v>179</v>
      </c>
      <c r="N117" s="654">
        <v>11</v>
      </c>
      <c r="O117" s="654">
        <v>17</v>
      </c>
      <c r="P117" s="654">
        <v>4</v>
      </c>
      <c r="Q117" s="654">
        <v>107</v>
      </c>
    </row>
    <row r="118" spans="1:17" ht="9" customHeight="1">
      <c r="B118" s="660"/>
      <c r="C118" s="660"/>
      <c r="D118" s="700"/>
    </row>
    <row r="119" spans="1:17" ht="9" customHeight="1">
      <c r="B119" s="660"/>
      <c r="C119" s="660"/>
      <c r="D119" s="700"/>
    </row>
    <row r="120" spans="1:17" ht="9" customHeight="1">
      <c r="B120" s="660"/>
      <c r="C120" s="660"/>
      <c r="D120" s="700"/>
    </row>
    <row r="121" spans="1:17" ht="9" customHeight="1">
      <c r="B121" s="660"/>
      <c r="C121" s="660"/>
      <c r="D121" s="700"/>
    </row>
    <row r="122" spans="1:17" ht="33" customHeight="1">
      <c r="B122" s="660"/>
      <c r="C122" s="660"/>
      <c r="D122" s="700"/>
    </row>
    <row r="123" spans="1:17" s="6" customFormat="1" ht="9.75" customHeight="1">
      <c r="A123" s="385" t="s">
        <v>51</v>
      </c>
      <c r="D123" s="700"/>
      <c r="E123" s="654"/>
      <c r="F123" s="654"/>
      <c r="G123" s="654"/>
      <c r="H123" s="654"/>
      <c r="I123" s="654"/>
      <c r="J123" s="654"/>
      <c r="K123" s="654"/>
      <c r="L123" s="1384"/>
      <c r="M123" s="654"/>
      <c r="N123" s="654"/>
      <c r="O123" s="654"/>
      <c r="P123" s="654"/>
      <c r="Q123" s="654"/>
    </row>
    <row r="124" spans="1:17" ht="18" customHeight="1">
      <c r="B124" s="266" t="s">
        <v>572</v>
      </c>
      <c r="C124" s="660"/>
      <c r="D124" s="700"/>
    </row>
    <row r="125" spans="1:17" ht="18" customHeight="1">
      <c r="B125" s="660"/>
      <c r="C125" s="660" t="s">
        <v>572</v>
      </c>
      <c r="D125" s="700" t="s">
        <v>1588</v>
      </c>
      <c r="E125" s="654">
        <v>6092</v>
      </c>
      <c r="F125" s="654">
        <v>0</v>
      </c>
      <c r="G125" s="654">
        <v>0</v>
      </c>
      <c r="H125" s="654">
        <v>0</v>
      </c>
      <c r="I125" s="654">
        <v>6092</v>
      </c>
      <c r="J125" s="654">
        <v>6061</v>
      </c>
      <c r="K125" s="654">
        <v>11</v>
      </c>
      <c r="L125" s="654">
        <v>20</v>
      </c>
      <c r="M125" s="654">
        <v>4558</v>
      </c>
      <c r="N125" s="654">
        <v>238</v>
      </c>
      <c r="O125" s="654">
        <v>95</v>
      </c>
      <c r="P125" s="654">
        <v>410</v>
      </c>
      <c r="Q125" s="654">
        <v>791</v>
      </c>
    </row>
    <row r="126" spans="1:17" ht="9" customHeight="1">
      <c r="B126" s="660"/>
      <c r="C126" s="660"/>
      <c r="D126" s="700" t="s">
        <v>1587</v>
      </c>
      <c r="E126" s="654">
        <v>6859</v>
      </c>
      <c r="F126" s="654">
        <v>0</v>
      </c>
      <c r="G126" s="654">
        <v>0</v>
      </c>
      <c r="H126" s="654">
        <v>0</v>
      </c>
      <c r="I126" s="654">
        <v>6859</v>
      </c>
      <c r="J126" s="654">
        <v>6797</v>
      </c>
      <c r="K126" s="654">
        <v>10</v>
      </c>
      <c r="L126" s="654">
        <v>52</v>
      </c>
      <c r="M126" s="654">
        <v>5214</v>
      </c>
      <c r="N126" s="654">
        <v>271</v>
      </c>
      <c r="O126" s="654">
        <v>94</v>
      </c>
      <c r="P126" s="654">
        <v>511</v>
      </c>
      <c r="Q126" s="654">
        <v>769</v>
      </c>
    </row>
    <row r="127" spans="1:17" ht="9" customHeight="1">
      <c r="B127" s="660"/>
      <c r="C127" s="660"/>
      <c r="D127" s="700" t="s">
        <v>1586</v>
      </c>
      <c r="E127" s="654">
        <v>12951</v>
      </c>
      <c r="F127" s="654">
        <v>0</v>
      </c>
      <c r="G127" s="654">
        <v>0</v>
      </c>
      <c r="H127" s="654">
        <v>0</v>
      </c>
      <c r="I127" s="654">
        <v>12951</v>
      </c>
      <c r="J127" s="654">
        <v>12858</v>
      </c>
      <c r="K127" s="654">
        <v>21</v>
      </c>
      <c r="L127" s="654">
        <v>72</v>
      </c>
      <c r="M127" s="654">
        <v>9772</v>
      </c>
      <c r="N127" s="654">
        <v>509</v>
      </c>
      <c r="O127" s="654">
        <v>189</v>
      </c>
      <c r="P127" s="654">
        <v>921</v>
      </c>
      <c r="Q127" s="654">
        <v>1560</v>
      </c>
    </row>
    <row r="128" spans="1:17" ht="18" customHeight="1">
      <c r="B128" s="660"/>
      <c r="C128" s="660" t="s">
        <v>571</v>
      </c>
      <c r="D128" s="700" t="s">
        <v>1588</v>
      </c>
      <c r="E128" s="654">
        <v>293</v>
      </c>
      <c r="F128" s="654">
        <v>0</v>
      </c>
      <c r="G128" s="654">
        <v>0</v>
      </c>
      <c r="H128" s="654">
        <v>0</v>
      </c>
      <c r="I128" s="654">
        <v>293</v>
      </c>
      <c r="J128" s="654">
        <v>293</v>
      </c>
      <c r="K128" s="654">
        <v>0</v>
      </c>
      <c r="L128" s="654">
        <v>0</v>
      </c>
      <c r="M128" s="654">
        <v>23</v>
      </c>
      <c r="N128" s="654">
        <v>0</v>
      </c>
      <c r="O128" s="654">
        <v>11</v>
      </c>
      <c r="P128" s="654">
        <v>11</v>
      </c>
      <c r="Q128" s="654">
        <v>248</v>
      </c>
    </row>
    <row r="129" spans="2:17" ht="9" customHeight="1">
      <c r="B129" s="660"/>
      <c r="C129" s="660"/>
      <c r="D129" s="700" t="s">
        <v>1587</v>
      </c>
      <c r="E129" s="654">
        <v>43</v>
      </c>
      <c r="F129" s="654">
        <v>0</v>
      </c>
      <c r="G129" s="654">
        <v>0</v>
      </c>
      <c r="H129" s="654">
        <v>0</v>
      </c>
      <c r="I129" s="654">
        <v>43</v>
      </c>
      <c r="J129" s="654">
        <v>42</v>
      </c>
      <c r="K129" s="654">
        <v>1</v>
      </c>
      <c r="L129" s="654">
        <v>0</v>
      </c>
      <c r="M129" s="654">
        <v>2</v>
      </c>
      <c r="N129" s="654">
        <v>0</v>
      </c>
      <c r="O129" s="654">
        <v>2</v>
      </c>
      <c r="P129" s="654">
        <v>1</v>
      </c>
      <c r="Q129" s="654">
        <v>38</v>
      </c>
    </row>
    <row r="130" spans="2:17" ht="9" customHeight="1">
      <c r="B130" s="660"/>
      <c r="C130" s="660"/>
      <c r="D130" s="700" t="s">
        <v>1586</v>
      </c>
      <c r="E130" s="654">
        <v>336</v>
      </c>
      <c r="F130" s="654">
        <v>0</v>
      </c>
      <c r="G130" s="654">
        <v>0</v>
      </c>
      <c r="H130" s="654">
        <v>0</v>
      </c>
      <c r="I130" s="654">
        <v>336</v>
      </c>
      <c r="J130" s="654">
        <v>335</v>
      </c>
      <c r="K130" s="654">
        <v>1</v>
      </c>
      <c r="L130" s="654">
        <v>0</v>
      </c>
      <c r="M130" s="654">
        <v>25</v>
      </c>
      <c r="N130" s="654">
        <v>0</v>
      </c>
      <c r="O130" s="654">
        <v>13</v>
      </c>
      <c r="P130" s="654">
        <v>12</v>
      </c>
      <c r="Q130" s="654">
        <v>286</v>
      </c>
    </row>
    <row r="131" spans="2:17" ht="18" customHeight="1">
      <c r="B131" s="660"/>
      <c r="C131" s="660" t="s">
        <v>1689</v>
      </c>
      <c r="D131" s="700" t="s">
        <v>1588</v>
      </c>
      <c r="E131" s="654">
        <v>919</v>
      </c>
      <c r="F131" s="654">
        <v>0</v>
      </c>
      <c r="G131" s="654">
        <v>0</v>
      </c>
      <c r="H131" s="654">
        <v>0</v>
      </c>
      <c r="I131" s="654">
        <v>919</v>
      </c>
      <c r="J131" s="654">
        <v>917</v>
      </c>
      <c r="K131" s="654">
        <v>1</v>
      </c>
      <c r="L131" s="654">
        <v>1</v>
      </c>
      <c r="M131" s="654">
        <v>182</v>
      </c>
      <c r="N131" s="654">
        <v>1</v>
      </c>
      <c r="O131" s="654">
        <v>9</v>
      </c>
      <c r="P131" s="654">
        <v>57</v>
      </c>
      <c r="Q131" s="654">
        <v>670</v>
      </c>
    </row>
    <row r="132" spans="2:17" ht="9" customHeight="1">
      <c r="B132" s="660"/>
      <c r="C132" s="660"/>
      <c r="D132" s="700" t="s">
        <v>1587</v>
      </c>
      <c r="E132" s="654">
        <v>439</v>
      </c>
      <c r="F132" s="654">
        <v>0</v>
      </c>
      <c r="G132" s="654">
        <v>0</v>
      </c>
      <c r="H132" s="654">
        <v>0</v>
      </c>
      <c r="I132" s="654">
        <v>439</v>
      </c>
      <c r="J132" s="654">
        <v>439</v>
      </c>
      <c r="K132" s="654">
        <v>0</v>
      </c>
      <c r="L132" s="654">
        <v>0</v>
      </c>
      <c r="M132" s="654">
        <v>80</v>
      </c>
      <c r="N132" s="654">
        <v>0</v>
      </c>
      <c r="O132" s="654">
        <v>0</v>
      </c>
      <c r="P132" s="654">
        <v>71</v>
      </c>
      <c r="Q132" s="654">
        <v>288</v>
      </c>
    </row>
    <row r="133" spans="2:17" ht="9" customHeight="1">
      <c r="B133" s="660"/>
      <c r="C133" s="660"/>
      <c r="D133" s="700" t="s">
        <v>1586</v>
      </c>
      <c r="E133" s="654">
        <v>1358</v>
      </c>
      <c r="F133" s="654">
        <v>0</v>
      </c>
      <c r="G133" s="654">
        <v>0</v>
      </c>
      <c r="H133" s="654">
        <v>0</v>
      </c>
      <c r="I133" s="654">
        <v>1358</v>
      </c>
      <c r="J133" s="654">
        <v>1356</v>
      </c>
      <c r="K133" s="654">
        <v>1</v>
      </c>
      <c r="L133" s="654">
        <v>1</v>
      </c>
      <c r="M133" s="654">
        <v>262</v>
      </c>
      <c r="N133" s="654">
        <v>1</v>
      </c>
      <c r="O133" s="654">
        <v>9</v>
      </c>
      <c r="P133" s="654">
        <v>128</v>
      </c>
      <c r="Q133" s="654">
        <v>958</v>
      </c>
    </row>
    <row r="134" spans="2:17" ht="18" customHeight="1">
      <c r="B134" s="660"/>
      <c r="C134" s="651" t="s">
        <v>1688</v>
      </c>
      <c r="D134" s="700" t="s">
        <v>1588</v>
      </c>
      <c r="E134" s="654">
        <v>7304</v>
      </c>
      <c r="F134" s="654">
        <v>0</v>
      </c>
      <c r="G134" s="654">
        <v>0</v>
      </c>
      <c r="H134" s="654">
        <v>0</v>
      </c>
      <c r="I134" s="654">
        <v>7304</v>
      </c>
      <c r="J134" s="654">
        <v>7271</v>
      </c>
      <c r="K134" s="654">
        <v>12</v>
      </c>
      <c r="L134" s="654">
        <v>21</v>
      </c>
      <c r="M134" s="654">
        <v>4763</v>
      </c>
      <c r="N134" s="654">
        <v>239</v>
      </c>
      <c r="O134" s="654">
        <v>115</v>
      </c>
      <c r="P134" s="654">
        <v>478</v>
      </c>
      <c r="Q134" s="654">
        <v>1709</v>
      </c>
    </row>
    <row r="135" spans="2:17" ht="9" customHeight="1">
      <c r="B135" s="660"/>
      <c r="C135" s="660"/>
      <c r="D135" s="700" t="s">
        <v>1587</v>
      </c>
      <c r="E135" s="654">
        <v>7341</v>
      </c>
      <c r="F135" s="654">
        <v>0</v>
      </c>
      <c r="G135" s="654">
        <v>0</v>
      </c>
      <c r="H135" s="654">
        <v>0</v>
      </c>
      <c r="I135" s="654">
        <v>7341</v>
      </c>
      <c r="J135" s="654">
        <v>7278</v>
      </c>
      <c r="K135" s="654">
        <v>11</v>
      </c>
      <c r="L135" s="654">
        <v>52</v>
      </c>
      <c r="M135" s="654">
        <v>5296</v>
      </c>
      <c r="N135" s="654">
        <v>271</v>
      </c>
      <c r="O135" s="654">
        <v>96</v>
      </c>
      <c r="P135" s="654">
        <v>583</v>
      </c>
      <c r="Q135" s="654">
        <v>1095</v>
      </c>
    </row>
    <row r="136" spans="2:17" ht="9" customHeight="1">
      <c r="B136" s="660"/>
      <c r="C136" s="660"/>
      <c r="D136" s="700" t="s">
        <v>1586</v>
      </c>
      <c r="E136" s="654">
        <v>14645</v>
      </c>
      <c r="F136" s="654">
        <v>0</v>
      </c>
      <c r="G136" s="654">
        <v>0</v>
      </c>
      <c r="H136" s="654">
        <v>0</v>
      </c>
      <c r="I136" s="654">
        <v>14645</v>
      </c>
      <c r="J136" s="654">
        <v>14549</v>
      </c>
      <c r="K136" s="654">
        <v>23</v>
      </c>
      <c r="L136" s="654">
        <v>73</v>
      </c>
      <c r="M136" s="654">
        <v>10059</v>
      </c>
      <c r="N136" s="654">
        <v>510</v>
      </c>
      <c r="O136" s="654">
        <v>211</v>
      </c>
      <c r="P136" s="654">
        <v>1061</v>
      </c>
      <c r="Q136" s="654">
        <v>2804</v>
      </c>
    </row>
    <row r="137" spans="2:17" ht="18" customHeight="1">
      <c r="B137" s="266" t="s">
        <v>569</v>
      </c>
      <c r="C137" s="660"/>
      <c r="D137" s="700"/>
      <c r="E137" s="446"/>
      <c r="F137" s="446"/>
      <c r="G137" s="446"/>
      <c r="H137" s="446"/>
      <c r="I137" s="446"/>
      <c r="J137" s="446"/>
      <c r="K137" s="446"/>
      <c r="L137" s="446"/>
      <c r="M137" s="446"/>
      <c r="N137" s="446"/>
      <c r="O137" s="446"/>
      <c r="P137" s="446"/>
      <c r="Q137" s="61"/>
    </row>
    <row r="138" spans="2:17" ht="18" customHeight="1">
      <c r="B138" s="660"/>
      <c r="C138" s="660" t="s">
        <v>569</v>
      </c>
      <c r="D138" s="700" t="s">
        <v>1588</v>
      </c>
      <c r="E138" s="654">
        <v>2333</v>
      </c>
      <c r="F138" s="654">
        <v>0</v>
      </c>
      <c r="G138" s="654">
        <v>0</v>
      </c>
      <c r="H138" s="654">
        <v>0</v>
      </c>
      <c r="I138" s="654">
        <v>2333</v>
      </c>
      <c r="J138" s="654">
        <v>2275</v>
      </c>
      <c r="K138" s="654">
        <v>58</v>
      </c>
      <c r="L138" s="654">
        <v>0</v>
      </c>
      <c r="M138" s="654">
        <v>1417</v>
      </c>
      <c r="N138" s="654">
        <v>565</v>
      </c>
      <c r="O138" s="654">
        <v>112</v>
      </c>
      <c r="P138" s="654">
        <v>19</v>
      </c>
      <c r="Q138" s="654">
        <v>220</v>
      </c>
    </row>
    <row r="139" spans="2:17" ht="9" customHeight="1">
      <c r="B139" s="660"/>
      <c r="C139" s="660"/>
      <c r="D139" s="700" t="s">
        <v>1587</v>
      </c>
      <c r="E139" s="654">
        <v>4656</v>
      </c>
      <c r="F139" s="654">
        <v>0</v>
      </c>
      <c r="G139" s="654">
        <v>0</v>
      </c>
      <c r="H139" s="654">
        <v>0</v>
      </c>
      <c r="I139" s="654">
        <v>4656</v>
      </c>
      <c r="J139" s="654">
        <v>4544</v>
      </c>
      <c r="K139" s="654">
        <v>111</v>
      </c>
      <c r="L139" s="654">
        <v>1</v>
      </c>
      <c r="M139" s="654">
        <v>2679</v>
      </c>
      <c r="N139" s="654">
        <v>1187</v>
      </c>
      <c r="O139" s="654">
        <v>362</v>
      </c>
      <c r="P139" s="654">
        <v>38</v>
      </c>
      <c r="Q139" s="654">
        <v>390</v>
      </c>
    </row>
    <row r="140" spans="2:17" ht="9" customHeight="1">
      <c r="B140" s="660"/>
      <c r="C140" s="660"/>
      <c r="D140" s="700" t="s">
        <v>1586</v>
      </c>
      <c r="E140" s="654">
        <v>6989</v>
      </c>
      <c r="F140" s="654">
        <v>0</v>
      </c>
      <c r="G140" s="654">
        <v>0</v>
      </c>
      <c r="H140" s="654">
        <v>0</v>
      </c>
      <c r="I140" s="654">
        <v>6989</v>
      </c>
      <c r="J140" s="654">
        <v>6819</v>
      </c>
      <c r="K140" s="654">
        <v>169</v>
      </c>
      <c r="L140" s="654">
        <v>1</v>
      </c>
      <c r="M140" s="654">
        <v>4096</v>
      </c>
      <c r="N140" s="654">
        <v>1752</v>
      </c>
      <c r="O140" s="654">
        <v>474</v>
      </c>
      <c r="P140" s="654">
        <v>57</v>
      </c>
      <c r="Q140" s="654">
        <v>610</v>
      </c>
    </row>
    <row r="141" spans="2:17" ht="18" customHeight="1">
      <c r="B141" s="660"/>
      <c r="C141" s="660" t="s">
        <v>568</v>
      </c>
      <c r="D141" s="700" t="s">
        <v>1588</v>
      </c>
      <c r="E141" s="654">
        <v>295</v>
      </c>
      <c r="F141" s="654">
        <v>0</v>
      </c>
      <c r="G141" s="654">
        <v>0</v>
      </c>
      <c r="H141" s="654">
        <v>0</v>
      </c>
      <c r="I141" s="654">
        <v>295</v>
      </c>
      <c r="J141" s="654">
        <v>293</v>
      </c>
      <c r="K141" s="654">
        <v>2</v>
      </c>
      <c r="L141" s="654">
        <v>0</v>
      </c>
      <c r="M141" s="654">
        <v>228</v>
      </c>
      <c r="N141" s="654">
        <v>30</v>
      </c>
      <c r="O141" s="654">
        <v>11</v>
      </c>
      <c r="P141" s="654">
        <v>0</v>
      </c>
      <c r="Q141" s="654">
        <v>26</v>
      </c>
    </row>
    <row r="142" spans="2:17" ht="9" customHeight="1">
      <c r="B142" s="660"/>
      <c r="C142" s="660"/>
      <c r="D142" s="700" t="s">
        <v>1587</v>
      </c>
      <c r="E142" s="654">
        <v>585</v>
      </c>
      <c r="F142" s="654">
        <v>0</v>
      </c>
      <c r="G142" s="654">
        <v>0</v>
      </c>
      <c r="H142" s="654">
        <v>0</v>
      </c>
      <c r="I142" s="654">
        <v>585</v>
      </c>
      <c r="J142" s="654">
        <v>585</v>
      </c>
      <c r="K142" s="654">
        <v>0</v>
      </c>
      <c r="L142" s="654">
        <v>0</v>
      </c>
      <c r="M142" s="654">
        <v>440</v>
      </c>
      <c r="N142" s="654">
        <v>84</v>
      </c>
      <c r="O142" s="654">
        <v>7</v>
      </c>
      <c r="P142" s="654">
        <v>0</v>
      </c>
      <c r="Q142" s="654">
        <v>54</v>
      </c>
    </row>
    <row r="143" spans="2:17" ht="9" customHeight="1">
      <c r="B143" s="660"/>
      <c r="C143" s="660"/>
      <c r="D143" s="700" t="s">
        <v>1586</v>
      </c>
      <c r="E143" s="654">
        <v>880</v>
      </c>
      <c r="F143" s="654">
        <v>0</v>
      </c>
      <c r="G143" s="654">
        <v>0</v>
      </c>
      <c r="H143" s="654">
        <v>0</v>
      </c>
      <c r="I143" s="654">
        <v>880</v>
      </c>
      <c r="J143" s="654">
        <v>878</v>
      </c>
      <c r="K143" s="654">
        <v>2</v>
      </c>
      <c r="L143" s="654">
        <v>0</v>
      </c>
      <c r="M143" s="654">
        <v>668</v>
      </c>
      <c r="N143" s="654">
        <v>114</v>
      </c>
      <c r="O143" s="654">
        <v>18</v>
      </c>
      <c r="P143" s="654">
        <v>0</v>
      </c>
      <c r="Q143" s="654">
        <v>80</v>
      </c>
    </row>
    <row r="144" spans="2:17" ht="18" customHeight="1">
      <c r="B144" s="660"/>
      <c r="C144" s="651" t="s">
        <v>1688</v>
      </c>
      <c r="D144" s="700" t="s">
        <v>1588</v>
      </c>
      <c r="E144" s="654">
        <v>2628</v>
      </c>
      <c r="F144" s="654">
        <v>0</v>
      </c>
      <c r="G144" s="654">
        <v>0</v>
      </c>
      <c r="H144" s="654">
        <v>0</v>
      </c>
      <c r="I144" s="654">
        <v>2628</v>
      </c>
      <c r="J144" s="654">
        <v>2568</v>
      </c>
      <c r="K144" s="654">
        <v>60</v>
      </c>
      <c r="L144" s="654">
        <v>0</v>
      </c>
      <c r="M144" s="654">
        <v>1645</v>
      </c>
      <c r="N144" s="654">
        <v>595</v>
      </c>
      <c r="O144" s="654">
        <v>123</v>
      </c>
      <c r="P144" s="654">
        <v>19</v>
      </c>
      <c r="Q144" s="654">
        <v>246</v>
      </c>
    </row>
    <row r="145" spans="1:17" ht="9" customHeight="1">
      <c r="B145" s="660"/>
      <c r="C145" s="660"/>
      <c r="D145" s="700" t="s">
        <v>1587</v>
      </c>
      <c r="E145" s="654">
        <v>5241</v>
      </c>
      <c r="F145" s="654">
        <v>0</v>
      </c>
      <c r="G145" s="654">
        <v>0</v>
      </c>
      <c r="H145" s="654">
        <v>0</v>
      </c>
      <c r="I145" s="654">
        <v>5241</v>
      </c>
      <c r="J145" s="654">
        <v>5129</v>
      </c>
      <c r="K145" s="654">
        <v>111</v>
      </c>
      <c r="L145" s="654">
        <v>1</v>
      </c>
      <c r="M145" s="654">
        <v>3119</v>
      </c>
      <c r="N145" s="654">
        <v>1271</v>
      </c>
      <c r="O145" s="654">
        <v>369</v>
      </c>
      <c r="P145" s="654">
        <v>38</v>
      </c>
      <c r="Q145" s="654">
        <v>444</v>
      </c>
    </row>
    <row r="146" spans="1:17" ht="9" customHeight="1">
      <c r="B146" s="660"/>
      <c r="C146" s="660"/>
      <c r="D146" s="700" t="s">
        <v>1586</v>
      </c>
      <c r="E146" s="654">
        <v>7869</v>
      </c>
      <c r="F146" s="654">
        <v>0</v>
      </c>
      <c r="G146" s="654">
        <v>0</v>
      </c>
      <c r="H146" s="654">
        <v>0</v>
      </c>
      <c r="I146" s="654">
        <v>7869</v>
      </c>
      <c r="J146" s="654">
        <v>7697</v>
      </c>
      <c r="K146" s="654">
        <v>171</v>
      </c>
      <c r="L146" s="654">
        <v>1</v>
      </c>
      <c r="M146" s="654">
        <v>4764</v>
      </c>
      <c r="N146" s="654">
        <v>1866</v>
      </c>
      <c r="O146" s="654">
        <v>492</v>
      </c>
      <c r="P146" s="654">
        <v>57</v>
      </c>
      <c r="Q146" s="654">
        <v>690</v>
      </c>
    </row>
    <row r="147" spans="1:17" ht="18" customHeight="1">
      <c r="B147" s="266" t="s">
        <v>1687</v>
      </c>
      <c r="C147" s="660"/>
      <c r="D147" s="700" t="s">
        <v>1588</v>
      </c>
      <c r="E147" s="654">
        <v>10196</v>
      </c>
      <c r="F147" s="654">
        <v>0</v>
      </c>
      <c r="G147" s="654">
        <v>0</v>
      </c>
      <c r="H147" s="654">
        <v>0</v>
      </c>
      <c r="I147" s="654">
        <v>10196</v>
      </c>
      <c r="J147" s="654">
        <v>10047</v>
      </c>
      <c r="K147" s="654">
        <v>128</v>
      </c>
      <c r="L147" s="654">
        <v>21</v>
      </c>
      <c r="M147" s="654">
        <v>6550</v>
      </c>
      <c r="N147" s="654">
        <v>842</v>
      </c>
      <c r="O147" s="654">
        <v>250</v>
      </c>
      <c r="P147" s="654">
        <v>499</v>
      </c>
      <c r="Q147" s="654">
        <v>2055</v>
      </c>
    </row>
    <row r="148" spans="1:17" ht="9" customHeight="1">
      <c r="B148" s="660"/>
      <c r="C148" s="660"/>
      <c r="D148" s="700" t="s">
        <v>1587</v>
      </c>
      <c r="E148" s="654">
        <v>12636</v>
      </c>
      <c r="F148" s="654">
        <v>0</v>
      </c>
      <c r="G148" s="654">
        <v>0</v>
      </c>
      <c r="H148" s="654">
        <v>0</v>
      </c>
      <c r="I148" s="654">
        <v>12636</v>
      </c>
      <c r="J148" s="654">
        <v>12452</v>
      </c>
      <c r="K148" s="654">
        <v>131</v>
      </c>
      <c r="L148" s="654">
        <v>53</v>
      </c>
      <c r="M148" s="654">
        <v>8452</v>
      </c>
      <c r="N148" s="654">
        <v>1545</v>
      </c>
      <c r="O148" s="654">
        <v>470</v>
      </c>
      <c r="P148" s="654">
        <v>623</v>
      </c>
      <c r="Q148" s="654">
        <v>1546</v>
      </c>
    </row>
    <row r="149" spans="1:17" ht="9" customHeight="1">
      <c r="B149" s="660"/>
      <c r="C149" s="660"/>
      <c r="D149" s="700" t="s">
        <v>1586</v>
      </c>
      <c r="E149" s="654">
        <v>22832</v>
      </c>
      <c r="F149" s="654">
        <v>0</v>
      </c>
      <c r="G149" s="654">
        <v>0</v>
      </c>
      <c r="H149" s="654">
        <v>0</v>
      </c>
      <c r="I149" s="654">
        <v>22832</v>
      </c>
      <c r="J149" s="654">
        <v>22499</v>
      </c>
      <c r="K149" s="654">
        <v>259</v>
      </c>
      <c r="L149" s="654">
        <v>74</v>
      </c>
      <c r="M149" s="654">
        <v>15002</v>
      </c>
      <c r="N149" s="654">
        <v>2387</v>
      </c>
      <c r="O149" s="654">
        <v>720</v>
      </c>
      <c r="P149" s="654">
        <v>1122</v>
      </c>
      <c r="Q149" s="654">
        <v>3601</v>
      </c>
    </row>
    <row r="150" spans="1:17" ht="27" customHeight="1">
      <c r="A150" s="1457" t="s">
        <v>2923</v>
      </c>
      <c r="B150" s="1457"/>
      <c r="C150" s="1457"/>
      <c r="D150" s="700" t="s">
        <v>1588</v>
      </c>
      <c r="E150" s="654">
        <v>23134</v>
      </c>
      <c r="F150" s="654">
        <v>8331</v>
      </c>
      <c r="G150" s="654">
        <v>4862</v>
      </c>
      <c r="H150" s="654">
        <v>3469</v>
      </c>
      <c r="I150" s="654">
        <v>14803</v>
      </c>
      <c r="J150" s="654">
        <v>10486</v>
      </c>
      <c r="K150" s="654">
        <v>3580</v>
      </c>
      <c r="L150" s="654">
        <v>737</v>
      </c>
      <c r="M150" s="654">
        <v>16119</v>
      </c>
      <c r="N150" s="654">
        <v>3191</v>
      </c>
      <c r="O150" s="654">
        <v>766</v>
      </c>
      <c r="P150" s="654">
        <v>630</v>
      </c>
      <c r="Q150" s="654">
        <v>2428</v>
      </c>
    </row>
    <row r="151" spans="1:17" ht="9" customHeight="1">
      <c r="B151" s="660"/>
      <c r="C151" s="660"/>
      <c r="D151" s="700" t="s">
        <v>1587</v>
      </c>
      <c r="E151" s="654">
        <v>27802</v>
      </c>
      <c r="F151" s="654">
        <v>6889</v>
      </c>
      <c r="G151" s="654">
        <v>3225</v>
      </c>
      <c r="H151" s="654">
        <v>3664</v>
      </c>
      <c r="I151" s="654">
        <v>20913</v>
      </c>
      <c r="J151" s="654">
        <v>13201</v>
      </c>
      <c r="K151" s="654">
        <v>6329</v>
      </c>
      <c r="L151" s="654">
        <v>1383</v>
      </c>
      <c r="M151" s="654">
        <v>19162</v>
      </c>
      <c r="N151" s="654">
        <v>4709</v>
      </c>
      <c r="O151" s="654">
        <v>1172</v>
      </c>
      <c r="P151" s="654">
        <v>800</v>
      </c>
      <c r="Q151" s="654">
        <v>1959</v>
      </c>
    </row>
    <row r="152" spans="1:17" ht="9" customHeight="1">
      <c r="B152" s="660"/>
      <c r="C152" s="660"/>
      <c r="D152" s="700" t="s">
        <v>1586</v>
      </c>
      <c r="E152" s="654">
        <v>50936</v>
      </c>
      <c r="F152" s="654">
        <v>15220</v>
      </c>
      <c r="G152" s="654">
        <v>8087</v>
      </c>
      <c r="H152" s="654">
        <v>7133</v>
      </c>
      <c r="I152" s="654">
        <v>35716</v>
      </c>
      <c r="J152" s="654">
        <v>23687</v>
      </c>
      <c r="K152" s="654">
        <v>9909</v>
      </c>
      <c r="L152" s="654">
        <v>2120</v>
      </c>
      <c r="M152" s="654">
        <v>35281</v>
      </c>
      <c r="N152" s="654">
        <v>7900</v>
      </c>
      <c r="O152" s="654">
        <v>1938</v>
      </c>
      <c r="P152" s="654">
        <v>1430</v>
      </c>
      <c r="Q152" s="654">
        <v>4387</v>
      </c>
    </row>
    <row r="153" spans="1:17" ht="18" customHeight="1">
      <c r="A153" s="1458" t="s">
        <v>424</v>
      </c>
      <c r="B153" s="1458"/>
      <c r="C153" s="1458"/>
      <c r="D153" s="700"/>
      <c r="E153" s="446"/>
      <c r="F153" s="446"/>
      <c r="G153" s="446"/>
      <c r="H153" s="446"/>
      <c r="I153" s="446"/>
      <c r="J153" s="446"/>
      <c r="K153" s="446"/>
      <c r="L153" s="446"/>
      <c r="M153" s="446"/>
      <c r="N153" s="446"/>
      <c r="O153" s="446"/>
      <c r="P153" s="446"/>
      <c r="Q153" s="61"/>
    </row>
    <row r="154" spans="1:17" ht="18" customHeight="1">
      <c r="B154" s="266" t="s">
        <v>229</v>
      </c>
      <c r="C154" s="660"/>
      <c r="D154" s="700"/>
      <c r="E154" s="446"/>
      <c r="F154" s="446"/>
      <c r="G154" s="446"/>
      <c r="H154" s="446"/>
      <c r="I154" s="446"/>
      <c r="J154" s="446"/>
      <c r="K154" s="446"/>
      <c r="L154" s="446"/>
      <c r="M154" s="446"/>
      <c r="N154" s="446"/>
      <c r="O154" s="446"/>
      <c r="P154" s="446"/>
      <c r="Q154" s="61"/>
    </row>
    <row r="155" spans="1:17" ht="18" customHeight="1">
      <c r="B155" s="660"/>
      <c r="C155" s="660" t="s">
        <v>1716</v>
      </c>
      <c r="D155" s="700" t="s">
        <v>1588</v>
      </c>
      <c r="E155" s="654">
        <v>32</v>
      </c>
      <c r="F155" s="698" t="s">
        <v>1753</v>
      </c>
      <c r="G155" s="698" t="s">
        <v>1753</v>
      </c>
      <c r="H155" s="698" t="s">
        <v>1753</v>
      </c>
      <c r="I155" s="698" t="s">
        <v>1753</v>
      </c>
      <c r="J155" s="698" t="s">
        <v>1753</v>
      </c>
      <c r="K155" s="698" t="s">
        <v>1753</v>
      </c>
      <c r="L155" s="698" t="s">
        <v>1753</v>
      </c>
      <c r="M155" s="698" t="s">
        <v>1753</v>
      </c>
      <c r="N155" s="698" t="s">
        <v>1753</v>
      </c>
      <c r="O155" s="698" t="s">
        <v>1753</v>
      </c>
      <c r="P155" s="698" t="s">
        <v>1753</v>
      </c>
      <c r="Q155" s="698" t="s">
        <v>1753</v>
      </c>
    </row>
    <row r="156" spans="1:17" ht="9" customHeight="1">
      <c r="B156" s="660"/>
      <c r="C156" s="660"/>
      <c r="D156" s="700" t="s">
        <v>1587</v>
      </c>
      <c r="E156" s="654">
        <v>6</v>
      </c>
      <c r="F156" s="698" t="s">
        <v>1753</v>
      </c>
      <c r="G156" s="698" t="s">
        <v>1753</v>
      </c>
      <c r="H156" s="698" t="s">
        <v>1753</v>
      </c>
      <c r="I156" s="698" t="s">
        <v>1753</v>
      </c>
      <c r="J156" s="698" t="s">
        <v>1753</v>
      </c>
      <c r="K156" s="698" t="s">
        <v>1753</v>
      </c>
      <c r="L156" s="698" t="s">
        <v>1753</v>
      </c>
      <c r="M156" s="698" t="s">
        <v>1753</v>
      </c>
      <c r="N156" s="698" t="s">
        <v>1753</v>
      </c>
      <c r="O156" s="698" t="s">
        <v>1753</v>
      </c>
      <c r="P156" s="698" t="s">
        <v>1753</v>
      </c>
      <c r="Q156" s="698" t="s">
        <v>1753</v>
      </c>
    </row>
    <row r="157" spans="1:17" ht="9" customHeight="1">
      <c r="B157" s="660"/>
      <c r="C157" s="660"/>
      <c r="D157" s="700" t="s">
        <v>1586</v>
      </c>
      <c r="E157" s="654">
        <v>38</v>
      </c>
      <c r="F157" s="698" t="s">
        <v>1753</v>
      </c>
      <c r="G157" s="698" t="s">
        <v>1753</v>
      </c>
      <c r="H157" s="698" t="s">
        <v>1753</v>
      </c>
      <c r="I157" s="698" t="s">
        <v>1753</v>
      </c>
      <c r="J157" s="698" t="s">
        <v>1753</v>
      </c>
      <c r="K157" s="698" t="s">
        <v>1753</v>
      </c>
      <c r="L157" s="698" t="s">
        <v>1753</v>
      </c>
      <c r="M157" s="698" t="s">
        <v>1753</v>
      </c>
      <c r="N157" s="698" t="s">
        <v>1753</v>
      </c>
      <c r="O157" s="698" t="s">
        <v>1753</v>
      </c>
      <c r="P157" s="698" t="s">
        <v>1753</v>
      </c>
      <c r="Q157" s="698" t="s">
        <v>1753</v>
      </c>
    </row>
    <row r="158" spans="1:17" ht="18" customHeight="1">
      <c r="B158" s="660"/>
      <c r="C158" s="660" t="s">
        <v>1715</v>
      </c>
      <c r="D158" s="700" t="s">
        <v>1588</v>
      </c>
      <c r="E158" s="654">
        <v>26</v>
      </c>
      <c r="F158" s="698" t="s">
        <v>1753</v>
      </c>
      <c r="G158" s="698" t="s">
        <v>1753</v>
      </c>
      <c r="H158" s="698" t="s">
        <v>1753</v>
      </c>
      <c r="I158" s="698" t="s">
        <v>1753</v>
      </c>
      <c r="J158" s="698" t="s">
        <v>1753</v>
      </c>
      <c r="K158" s="698" t="s">
        <v>1753</v>
      </c>
      <c r="L158" s="698" t="s">
        <v>1753</v>
      </c>
      <c r="M158" s="654">
        <v>24</v>
      </c>
      <c r="N158" s="654">
        <v>0</v>
      </c>
      <c r="O158" s="654">
        <v>0</v>
      </c>
      <c r="P158" s="654">
        <v>0</v>
      </c>
      <c r="Q158" s="654">
        <v>2</v>
      </c>
    </row>
    <row r="159" spans="1:17" ht="9" customHeight="1">
      <c r="B159" s="660"/>
      <c r="C159" s="660"/>
      <c r="D159" s="700" t="s">
        <v>1587</v>
      </c>
      <c r="E159" s="654">
        <v>7</v>
      </c>
      <c r="F159" s="698" t="s">
        <v>1753</v>
      </c>
      <c r="G159" s="698" t="s">
        <v>1753</v>
      </c>
      <c r="H159" s="698" t="s">
        <v>1753</v>
      </c>
      <c r="I159" s="698" t="s">
        <v>1753</v>
      </c>
      <c r="J159" s="698" t="s">
        <v>1753</v>
      </c>
      <c r="K159" s="698" t="s">
        <v>1753</v>
      </c>
      <c r="L159" s="698" t="s">
        <v>1753</v>
      </c>
      <c r="M159" s="654">
        <v>6</v>
      </c>
      <c r="N159" s="654">
        <v>0</v>
      </c>
      <c r="O159" s="654">
        <v>0</v>
      </c>
      <c r="P159" s="654">
        <v>0</v>
      </c>
      <c r="Q159" s="654">
        <v>1</v>
      </c>
    </row>
    <row r="160" spans="1:17" ht="9" customHeight="1">
      <c r="B160" s="660"/>
      <c r="C160" s="660"/>
      <c r="D160" s="700" t="s">
        <v>1586</v>
      </c>
      <c r="E160" s="654">
        <v>33</v>
      </c>
      <c r="F160" s="698" t="s">
        <v>1753</v>
      </c>
      <c r="G160" s="698" t="s">
        <v>1753</v>
      </c>
      <c r="H160" s="698" t="s">
        <v>1753</v>
      </c>
      <c r="I160" s="698" t="s">
        <v>1753</v>
      </c>
      <c r="J160" s="698" t="s">
        <v>1753</v>
      </c>
      <c r="K160" s="698" t="s">
        <v>1753</v>
      </c>
      <c r="L160" s="698" t="s">
        <v>1753</v>
      </c>
      <c r="M160" s="654">
        <v>30</v>
      </c>
      <c r="N160" s="654">
        <v>0</v>
      </c>
      <c r="O160" s="654">
        <v>0</v>
      </c>
      <c r="P160" s="654">
        <v>0</v>
      </c>
      <c r="Q160" s="654">
        <v>3</v>
      </c>
    </row>
    <row r="161" spans="2:17" ht="18" customHeight="1">
      <c r="B161" s="660"/>
      <c r="C161" s="824" t="s">
        <v>1714</v>
      </c>
      <c r="D161" s="700" t="s">
        <v>1588</v>
      </c>
      <c r="E161" s="654">
        <v>8</v>
      </c>
      <c r="F161" s="698" t="s">
        <v>1753</v>
      </c>
      <c r="G161" s="698" t="s">
        <v>1753</v>
      </c>
      <c r="H161" s="698" t="s">
        <v>1753</v>
      </c>
      <c r="I161" s="698" t="s">
        <v>1753</v>
      </c>
      <c r="J161" s="698" t="s">
        <v>1753</v>
      </c>
      <c r="K161" s="698" t="s">
        <v>1753</v>
      </c>
      <c r="L161" s="698" t="s">
        <v>1753</v>
      </c>
      <c r="M161" s="698" t="s">
        <v>1753</v>
      </c>
      <c r="N161" s="698" t="s">
        <v>1753</v>
      </c>
      <c r="O161" s="698" t="s">
        <v>1753</v>
      </c>
      <c r="P161" s="698" t="s">
        <v>1753</v>
      </c>
      <c r="Q161" s="698" t="s">
        <v>1753</v>
      </c>
    </row>
    <row r="162" spans="2:17" ht="9" customHeight="1">
      <c r="B162" s="660"/>
      <c r="C162" s="660"/>
      <c r="D162" s="700" t="s">
        <v>1587</v>
      </c>
      <c r="E162" s="654">
        <v>3</v>
      </c>
      <c r="F162" s="698" t="s">
        <v>1753</v>
      </c>
      <c r="G162" s="698" t="s">
        <v>1753</v>
      </c>
      <c r="H162" s="698" t="s">
        <v>1753</v>
      </c>
      <c r="I162" s="698" t="s">
        <v>1753</v>
      </c>
      <c r="J162" s="698" t="s">
        <v>1753</v>
      </c>
      <c r="K162" s="698" t="s">
        <v>1753</v>
      </c>
      <c r="L162" s="698" t="s">
        <v>1753</v>
      </c>
      <c r="M162" s="698" t="s">
        <v>1753</v>
      </c>
      <c r="N162" s="698" t="s">
        <v>1753</v>
      </c>
      <c r="O162" s="698" t="s">
        <v>1753</v>
      </c>
      <c r="P162" s="698" t="s">
        <v>1753</v>
      </c>
      <c r="Q162" s="698" t="s">
        <v>1753</v>
      </c>
    </row>
    <row r="163" spans="2:17" ht="9" customHeight="1">
      <c r="B163" s="660"/>
      <c r="C163" s="660"/>
      <c r="D163" s="700" t="s">
        <v>1586</v>
      </c>
      <c r="E163" s="654">
        <v>11</v>
      </c>
      <c r="F163" s="698" t="s">
        <v>1753</v>
      </c>
      <c r="G163" s="698" t="s">
        <v>1753</v>
      </c>
      <c r="H163" s="698" t="s">
        <v>1753</v>
      </c>
      <c r="I163" s="698" t="s">
        <v>1753</v>
      </c>
      <c r="J163" s="698" t="s">
        <v>1753</v>
      </c>
      <c r="K163" s="698" t="s">
        <v>1753</v>
      </c>
      <c r="L163" s="698" t="s">
        <v>1753</v>
      </c>
      <c r="M163" s="698" t="s">
        <v>1753</v>
      </c>
      <c r="N163" s="698" t="s">
        <v>1753</v>
      </c>
      <c r="O163" s="698" t="s">
        <v>1753</v>
      </c>
      <c r="P163" s="698" t="s">
        <v>1753</v>
      </c>
      <c r="Q163" s="698" t="s">
        <v>1753</v>
      </c>
    </row>
    <row r="164" spans="2:17" ht="18" customHeight="1">
      <c r="B164" s="660"/>
      <c r="C164" s="824" t="s">
        <v>1713</v>
      </c>
      <c r="D164" s="700" t="s">
        <v>1588</v>
      </c>
      <c r="E164" s="654">
        <v>4</v>
      </c>
      <c r="F164" s="698" t="s">
        <v>1753</v>
      </c>
      <c r="G164" s="698" t="s">
        <v>1753</v>
      </c>
      <c r="H164" s="698" t="s">
        <v>1753</v>
      </c>
      <c r="I164" s="698" t="s">
        <v>1753</v>
      </c>
      <c r="J164" s="698" t="s">
        <v>1753</v>
      </c>
      <c r="K164" s="698" t="s">
        <v>1753</v>
      </c>
      <c r="L164" s="698" t="s">
        <v>1753</v>
      </c>
      <c r="M164" s="698" t="s">
        <v>1753</v>
      </c>
      <c r="N164" s="698" t="s">
        <v>1753</v>
      </c>
      <c r="O164" s="698" t="s">
        <v>1753</v>
      </c>
      <c r="P164" s="698" t="s">
        <v>1753</v>
      </c>
      <c r="Q164" s="698" t="s">
        <v>1753</v>
      </c>
    </row>
    <row r="165" spans="2:17" ht="9" customHeight="1">
      <c r="B165" s="660"/>
      <c r="C165" s="660"/>
      <c r="D165" s="700" t="s">
        <v>1587</v>
      </c>
      <c r="E165" s="654">
        <v>2</v>
      </c>
      <c r="F165" s="698" t="s">
        <v>1753</v>
      </c>
      <c r="G165" s="698" t="s">
        <v>1753</v>
      </c>
      <c r="H165" s="698" t="s">
        <v>1753</v>
      </c>
      <c r="I165" s="698" t="s">
        <v>1753</v>
      </c>
      <c r="J165" s="698" t="s">
        <v>1753</v>
      </c>
      <c r="K165" s="698" t="s">
        <v>1753</v>
      </c>
      <c r="L165" s="698" t="s">
        <v>1753</v>
      </c>
      <c r="M165" s="698" t="s">
        <v>1753</v>
      </c>
      <c r="N165" s="698" t="s">
        <v>1753</v>
      </c>
      <c r="O165" s="698" t="s">
        <v>1753</v>
      </c>
      <c r="P165" s="698" t="s">
        <v>1753</v>
      </c>
      <c r="Q165" s="698" t="s">
        <v>1753</v>
      </c>
    </row>
    <row r="166" spans="2:17" ht="9" customHeight="1">
      <c r="B166" s="660"/>
      <c r="C166" s="660"/>
      <c r="D166" s="700" t="s">
        <v>1586</v>
      </c>
      <c r="E166" s="654">
        <v>6</v>
      </c>
      <c r="F166" s="698" t="s">
        <v>1753</v>
      </c>
      <c r="G166" s="698" t="s">
        <v>1753</v>
      </c>
      <c r="H166" s="698" t="s">
        <v>1753</v>
      </c>
      <c r="I166" s="698" t="s">
        <v>1753</v>
      </c>
      <c r="J166" s="698" t="s">
        <v>1753</v>
      </c>
      <c r="K166" s="698" t="s">
        <v>1753</v>
      </c>
      <c r="L166" s="698" t="s">
        <v>1753</v>
      </c>
      <c r="M166" s="698" t="s">
        <v>1753</v>
      </c>
      <c r="N166" s="698" t="s">
        <v>1753</v>
      </c>
      <c r="O166" s="698" t="s">
        <v>1753</v>
      </c>
      <c r="P166" s="698" t="s">
        <v>1753</v>
      </c>
      <c r="Q166" s="698" t="s">
        <v>1753</v>
      </c>
    </row>
    <row r="167" spans="2:17" ht="18" customHeight="1">
      <c r="B167" s="660"/>
      <c r="C167" s="660" t="s">
        <v>606</v>
      </c>
      <c r="D167" s="700" t="s">
        <v>1588</v>
      </c>
      <c r="E167" s="654">
        <v>71</v>
      </c>
      <c r="F167" s="654">
        <v>70</v>
      </c>
      <c r="G167" s="698" t="s">
        <v>1753</v>
      </c>
      <c r="H167" s="698" t="s">
        <v>1753</v>
      </c>
      <c r="I167" s="654">
        <v>1</v>
      </c>
      <c r="J167" s="654">
        <v>0</v>
      </c>
      <c r="K167" s="654">
        <v>0</v>
      </c>
      <c r="L167" s="654">
        <v>1</v>
      </c>
      <c r="M167" s="698" t="s">
        <v>1753</v>
      </c>
      <c r="N167" s="698" t="s">
        <v>1753</v>
      </c>
      <c r="O167" s="698" t="s">
        <v>1753</v>
      </c>
      <c r="P167" s="698" t="s">
        <v>1753</v>
      </c>
      <c r="Q167" s="698" t="s">
        <v>1753</v>
      </c>
    </row>
    <row r="168" spans="2:17" ht="9" customHeight="1">
      <c r="B168" s="660"/>
      <c r="C168" s="660"/>
      <c r="D168" s="700" t="s">
        <v>1587</v>
      </c>
      <c r="E168" s="654">
        <v>16</v>
      </c>
      <c r="F168" s="654">
        <v>15</v>
      </c>
      <c r="G168" s="698" t="s">
        <v>1753</v>
      </c>
      <c r="H168" s="698" t="s">
        <v>1753</v>
      </c>
      <c r="I168" s="654">
        <v>1</v>
      </c>
      <c r="J168" s="654">
        <v>0</v>
      </c>
      <c r="K168" s="654">
        <v>1</v>
      </c>
      <c r="L168" s="654">
        <v>0</v>
      </c>
      <c r="M168" s="698" t="s">
        <v>1753</v>
      </c>
      <c r="N168" s="698" t="s">
        <v>1753</v>
      </c>
      <c r="O168" s="698" t="s">
        <v>1753</v>
      </c>
      <c r="P168" s="698" t="s">
        <v>1753</v>
      </c>
      <c r="Q168" s="698" t="s">
        <v>1753</v>
      </c>
    </row>
    <row r="169" spans="2:17" ht="9" customHeight="1">
      <c r="B169" s="660"/>
      <c r="C169" s="660"/>
      <c r="D169" s="700" t="s">
        <v>1586</v>
      </c>
      <c r="E169" s="654">
        <v>87</v>
      </c>
      <c r="F169" s="654">
        <v>85</v>
      </c>
      <c r="G169" s="698" t="s">
        <v>1753</v>
      </c>
      <c r="H169" s="698" t="s">
        <v>1753</v>
      </c>
      <c r="I169" s="654">
        <v>2</v>
      </c>
      <c r="J169" s="654">
        <v>0</v>
      </c>
      <c r="K169" s="654">
        <v>1</v>
      </c>
      <c r="L169" s="654">
        <v>1</v>
      </c>
      <c r="M169" s="698" t="s">
        <v>1753</v>
      </c>
      <c r="N169" s="698" t="s">
        <v>1753</v>
      </c>
      <c r="O169" s="698" t="s">
        <v>1753</v>
      </c>
      <c r="P169" s="698" t="s">
        <v>1753</v>
      </c>
      <c r="Q169" s="698" t="s">
        <v>1753</v>
      </c>
    </row>
    <row r="170" spans="2:17" ht="18" customHeight="1">
      <c r="B170" s="660"/>
      <c r="C170" s="660" t="s">
        <v>605</v>
      </c>
      <c r="D170" s="700" t="s">
        <v>1588</v>
      </c>
      <c r="E170" s="654">
        <v>45</v>
      </c>
      <c r="F170" s="654">
        <v>40</v>
      </c>
      <c r="G170" s="654">
        <v>34</v>
      </c>
      <c r="H170" s="654">
        <v>6</v>
      </c>
      <c r="I170" s="654">
        <v>5</v>
      </c>
      <c r="J170" s="654">
        <v>0</v>
      </c>
      <c r="K170" s="654">
        <v>5</v>
      </c>
      <c r="L170" s="654">
        <v>0</v>
      </c>
      <c r="M170" s="698" t="s">
        <v>1753</v>
      </c>
      <c r="N170" s="698" t="s">
        <v>1753</v>
      </c>
      <c r="O170" s="698" t="s">
        <v>1753</v>
      </c>
      <c r="P170" s="698" t="s">
        <v>1753</v>
      </c>
      <c r="Q170" s="698" t="s">
        <v>1753</v>
      </c>
    </row>
    <row r="171" spans="2:17" ht="9" customHeight="1">
      <c r="B171" s="660"/>
      <c r="C171" s="660"/>
      <c r="D171" s="700" t="s">
        <v>1587</v>
      </c>
      <c r="E171" s="654">
        <v>11</v>
      </c>
      <c r="F171" s="654">
        <v>9</v>
      </c>
      <c r="G171" s="654">
        <v>7</v>
      </c>
      <c r="H171" s="654">
        <v>2</v>
      </c>
      <c r="I171" s="654">
        <v>2</v>
      </c>
      <c r="J171" s="654">
        <v>0</v>
      </c>
      <c r="K171" s="654">
        <v>1</v>
      </c>
      <c r="L171" s="654">
        <v>1</v>
      </c>
      <c r="M171" s="698" t="s">
        <v>1753</v>
      </c>
      <c r="N171" s="698" t="s">
        <v>1753</v>
      </c>
      <c r="O171" s="698" t="s">
        <v>1753</v>
      </c>
      <c r="P171" s="698" t="s">
        <v>1753</v>
      </c>
      <c r="Q171" s="698" t="s">
        <v>1753</v>
      </c>
    </row>
    <row r="172" spans="2:17" ht="9" customHeight="1">
      <c r="B172" s="660"/>
      <c r="C172" s="660"/>
      <c r="D172" s="700" t="s">
        <v>1586</v>
      </c>
      <c r="E172" s="654">
        <v>56</v>
      </c>
      <c r="F172" s="654">
        <v>49</v>
      </c>
      <c r="G172" s="654">
        <v>41</v>
      </c>
      <c r="H172" s="654">
        <v>8</v>
      </c>
      <c r="I172" s="654">
        <v>7</v>
      </c>
      <c r="J172" s="654">
        <v>0</v>
      </c>
      <c r="K172" s="654">
        <v>6</v>
      </c>
      <c r="L172" s="654">
        <v>1</v>
      </c>
      <c r="M172" s="698" t="s">
        <v>1753</v>
      </c>
      <c r="N172" s="698" t="s">
        <v>1753</v>
      </c>
      <c r="O172" s="698" t="s">
        <v>1753</v>
      </c>
      <c r="P172" s="698" t="s">
        <v>1753</v>
      </c>
      <c r="Q172" s="698" t="s">
        <v>1753</v>
      </c>
    </row>
    <row r="173" spans="2:17" ht="18" customHeight="1">
      <c r="B173" s="660"/>
      <c r="C173" s="660" t="s">
        <v>1712</v>
      </c>
      <c r="D173" s="700" t="s">
        <v>1588</v>
      </c>
      <c r="E173" s="654">
        <v>16</v>
      </c>
      <c r="F173" s="654">
        <v>14</v>
      </c>
      <c r="G173" s="654">
        <v>0</v>
      </c>
      <c r="H173" s="654">
        <v>14</v>
      </c>
      <c r="I173" s="654">
        <v>2</v>
      </c>
      <c r="J173" s="654">
        <v>0</v>
      </c>
      <c r="K173" s="654">
        <v>1</v>
      </c>
      <c r="L173" s="654">
        <v>1</v>
      </c>
      <c r="M173" s="654">
        <v>14</v>
      </c>
      <c r="N173" s="654">
        <v>1</v>
      </c>
      <c r="O173" s="654">
        <v>0</v>
      </c>
      <c r="P173" s="654">
        <v>0</v>
      </c>
      <c r="Q173" s="654">
        <v>1</v>
      </c>
    </row>
    <row r="174" spans="2:17" ht="9" customHeight="1">
      <c r="B174" s="660"/>
      <c r="C174" s="660"/>
      <c r="D174" s="700" t="s">
        <v>1587</v>
      </c>
      <c r="E174" s="654">
        <v>9</v>
      </c>
      <c r="F174" s="654">
        <v>8</v>
      </c>
      <c r="G174" s="654">
        <v>0</v>
      </c>
      <c r="H174" s="654">
        <v>8</v>
      </c>
      <c r="I174" s="654">
        <v>1</v>
      </c>
      <c r="J174" s="654">
        <v>1</v>
      </c>
      <c r="K174" s="654">
        <v>0</v>
      </c>
      <c r="L174" s="654">
        <v>0</v>
      </c>
      <c r="M174" s="654">
        <v>7</v>
      </c>
      <c r="N174" s="654">
        <v>2</v>
      </c>
      <c r="O174" s="654">
        <v>0</v>
      </c>
      <c r="P174" s="654">
        <v>0</v>
      </c>
      <c r="Q174" s="654">
        <v>0</v>
      </c>
    </row>
    <row r="175" spans="2:17" ht="9" customHeight="1">
      <c r="B175" s="660"/>
      <c r="C175" s="660"/>
      <c r="D175" s="700" t="s">
        <v>1586</v>
      </c>
      <c r="E175" s="654">
        <v>25</v>
      </c>
      <c r="F175" s="654">
        <v>22</v>
      </c>
      <c r="G175" s="654">
        <v>0</v>
      </c>
      <c r="H175" s="654">
        <v>22</v>
      </c>
      <c r="I175" s="654">
        <v>3</v>
      </c>
      <c r="J175" s="654">
        <v>1</v>
      </c>
      <c r="K175" s="654">
        <v>1</v>
      </c>
      <c r="L175" s="654">
        <v>1</v>
      </c>
      <c r="M175" s="654">
        <v>21</v>
      </c>
      <c r="N175" s="654">
        <v>3</v>
      </c>
      <c r="O175" s="654">
        <v>0</v>
      </c>
      <c r="P175" s="654">
        <v>0</v>
      </c>
      <c r="Q175" s="654">
        <v>1</v>
      </c>
    </row>
    <row r="176" spans="2:17" ht="9" customHeight="1">
      <c r="B176" s="660"/>
      <c r="C176" s="660"/>
      <c r="D176" s="700"/>
    </row>
    <row r="177" spans="1:17" ht="9" customHeight="1">
      <c r="B177" s="660"/>
      <c r="C177" s="660"/>
      <c r="D177" s="700"/>
    </row>
    <row r="178" spans="1:17" ht="9" customHeight="1">
      <c r="B178" s="660"/>
      <c r="C178" s="660"/>
      <c r="D178" s="700"/>
    </row>
    <row r="179" spans="1:17" ht="10.5" customHeight="1">
      <c r="B179" s="660"/>
      <c r="C179" s="660"/>
      <c r="D179" s="700"/>
    </row>
    <row r="180" spans="1:17" s="6" customFormat="1" ht="9.75" customHeight="1">
      <c r="A180" s="385" t="s">
        <v>51</v>
      </c>
      <c r="D180" s="700"/>
      <c r="E180" s="654"/>
      <c r="F180" s="654"/>
      <c r="G180" s="654"/>
      <c r="H180" s="654"/>
      <c r="I180" s="654"/>
      <c r="J180" s="654"/>
      <c r="K180" s="654"/>
      <c r="L180" s="1384"/>
      <c r="M180" s="654"/>
      <c r="N180" s="654"/>
      <c r="O180" s="654"/>
      <c r="P180" s="654"/>
      <c r="Q180" s="654"/>
    </row>
    <row r="181" spans="1:17" ht="18" customHeight="1">
      <c r="B181" s="660"/>
      <c r="C181" s="651" t="s">
        <v>1688</v>
      </c>
      <c r="D181" s="700" t="s">
        <v>1588</v>
      </c>
      <c r="E181" s="654">
        <v>202</v>
      </c>
      <c r="F181" s="698" t="s">
        <v>1753</v>
      </c>
      <c r="G181" s="698" t="s">
        <v>1753</v>
      </c>
      <c r="H181" s="698" t="s">
        <v>1753</v>
      </c>
      <c r="I181" s="698" t="s">
        <v>1753</v>
      </c>
      <c r="J181" s="698" t="s">
        <v>1753</v>
      </c>
      <c r="K181" s="698" t="s">
        <v>1753</v>
      </c>
      <c r="L181" s="698" t="s">
        <v>1753</v>
      </c>
      <c r="M181" s="698" t="s">
        <v>1753</v>
      </c>
      <c r="N181" s="698" t="s">
        <v>1753</v>
      </c>
      <c r="O181" s="698" t="s">
        <v>1753</v>
      </c>
      <c r="P181" s="698" t="s">
        <v>1753</v>
      </c>
      <c r="Q181" s="698" t="s">
        <v>1753</v>
      </c>
    </row>
    <row r="182" spans="1:17" ht="9" customHeight="1">
      <c r="B182" s="660"/>
      <c r="C182" s="660"/>
      <c r="D182" s="700" t="s">
        <v>1587</v>
      </c>
      <c r="E182" s="654">
        <v>54</v>
      </c>
      <c r="F182" s="698" t="s">
        <v>1753</v>
      </c>
      <c r="G182" s="698" t="s">
        <v>1753</v>
      </c>
      <c r="H182" s="698" t="s">
        <v>1753</v>
      </c>
      <c r="I182" s="698" t="s">
        <v>1753</v>
      </c>
      <c r="J182" s="698" t="s">
        <v>1753</v>
      </c>
      <c r="K182" s="698" t="s">
        <v>1753</v>
      </c>
      <c r="L182" s="698" t="s">
        <v>1753</v>
      </c>
      <c r="M182" s="698" t="s">
        <v>1753</v>
      </c>
      <c r="N182" s="698" t="s">
        <v>1753</v>
      </c>
      <c r="O182" s="698" t="s">
        <v>1753</v>
      </c>
      <c r="P182" s="698" t="s">
        <v>1753</v>
      </c>
      <c r="Q182" s="698" t="s">
        <v>1753</v>
      </c>
    </row>
    <row r="183" spans="1:17" ht="9" customHeight="1">
      <c r="B183" s="660"/>
      <c r="C183" s="660"/>
      <c r="D183" s="700" t="s">
        <v>1586</v>
      </c>
      <c r="E183" s="654">
        <v>256</v>
      </c>
      <c r="F183" s="698" t="s">
        <v>1753</v>
      </c>
      <c r="G183" s="698" t="s">
        <v>1753</v>
      </c>
      <c r="H183" s="698" t="s">
        <v>1753</v>
      </c>
      <c r="I183" s="698" t="s">
        <v>1753</v>
      </c>
      <c r="J183" s="698" t="s">
        <v>1753</v>
      </c>
      <c r="K183" s="698" t="s">
        <v>1753</v>
      </c>
      <c r="L183" s="698" t="s">
        <v>1753</v>
      </c>
      <c r="M183" s="698" t="s">
        <v>1753</v>
      </c>
      <c r="N183" s="698" t="s">
        <v>1753</v>
      </c>
      <c r="O183" s="698" t="s">
        <v>1753</v>
      </c>
      <c r="P183" s="698" t="s">
        <v>1753</v>
      </c>
      <c r="Q183" s="698" t="s">
        <v>1753</v>
      </c>
    </row>
    <row r="184" spans="1:17" ht="18" customHeight="1">
      <c r="B184" s="266" t="s">
        <v>601</v>
      </c>
      <c r="C184" s="660"/>
      <c r="D184" s="700"/>
      <c r="E184" s="446"/>
      <c r="F184" s="446"/>
      <c r="G184" s="446"/>
      <c r="H184" s="446"/>
      <c r="I184" s="446"/>
      <c r="J184" s="446"/>
      <c r="K184" s="446"/>
      <c r="L184" s="446"/>
      <c r="M184" s="446"/>
      <c r="N184" s="446"/>
      <c r="O184" s="446"/>
      <c r="P184" s="446"/>
      <c r="Q184" s="61"/>
    </row>
    <row r="185" spans="1:17" ht="18" customHeight="1">
      <c r="B185" s="660"/>
      <c r="C185" s="660" t="s">
        <v>1710</v>
      </c>
      <c r="D185" s="700" t="s">
        <v>1588</v>
      </c>
      <c r="E185" s="654">
        <v>5</v>
      </c>
      <c r="F185" s="698" t="s">
        <v>1753</v>
      </c>
      <c r="G185" s="698" t="s">
        <v>1753</v>
      </c>
      <c r="H185" s="698" t="s">
        <v>1753</v>
      </c>
      <c r="I185" s="698" t="s">
        <v>1753</v>
      </c>
      <c r="J185" s="698" t="s">
        <v>1753</v>
      </c>
      <c r="K185" s="698" t="s">
        <v>1753</v>
      </c>
      <c r="L185" s="698" t="s">
        <v>1753</v>
      </c>
      <c r="M185" s="698" t="s">
        <v>1753</v>
      </c>
      <c r="N185" s="698" t="s">
        <v>1753</v>
      </c>
      <c r="O185" s="698" t="s">
        <v>1753</v>
      </c>
      <c r="P185" s="698" t="s">
        <v>1753</v>
      </c>
      <c r="Q185" s="698" t="s">
        <v>1753</v>
      </c>
    </row>
    <row r="186" spans="1:17" ht="9" customHeight="1">
      <c r="B186" s="660"/>
      <c r="C186" s="660"/>
      <c r="D186" s="700" t="s">
        <v>1587</v>
      </c>
      <c r="E186" s="654">
        <v>1</v>
      </c>
      <c r="F186" s="698" t="s">
        <v>1753</v>
      </c>
      <c r="G186" s="698" t="s">
        <v>1753</v>
      </c>
      <c r="H186" s="698" t="s">
        <v>1753</v>
      </c>
      <c r="I186" s="698" t="s">
        <v>1753</v>
      </c>
      <c r="J186" s="698" t="s">
        <v>1753</v>
      </c>
      <c r="K186" s="698" t="s">
        <v>1753</v>
      </c>
      <c r="L186" s="698" t="s">
        <v>1753</v>
      </c>
      <c r="M186" s="698" t="s">
        <v>1753</v>
      </c>
      <c r="N186" s="698" t="s">
        <v>1753</v>
      </c>
      <c r="O186" s="698" t="s">
        <v>1753</v>
      </c>
      <c r="P186" s="698" t="s">
        <v>1753</v>
      </c>
      <c r="Q186" s="698" t="s">
        <v>1753</v>
      </c>
    </row>
    <row r="187" spans="1:17" ht="9" customHeight="1">
      <c r="B187" s="660"/>
      <c r="C187" s="660"/>
      <c r="D187" s="700" t="s">
        <v>1586</v>
      </c>
      <c r="E187" s="654">
        <v>6</v>
      </c>
      <c r="F187" s="698" t="s">
        <v>1753</v>
      </c>
      <c r="G187" s="698" t="s">
        <v>1753</v>
      </c>
      <c r="H187" s="698" t="s">
        <v>1753</v>
      </c>
      <c r="I187" s="698" t="s">
        <v>1753</v>
      </c>
      <c r="J187" s="698" t="s">
        <v>1753</v>
      </c>
      <c r="K187" s="698" t="s">
        <v>1753</v>
      </c>
      <c r="L187" s="698" t="s">
        <v>1753</v>
      </c>
      <c r="M187" s="698" t="s">
        <v>1753</v>
      </c>
      <c r="N187" s="698" t="s">
        <v>1753</v>
      </c>
      <c r="O187" s="698" t="s">
        <v>1753</v>
      </c>
      <c r="P187" s="698" t="s">
        <v>1753</v>
      </c>
      <c r="Q187" s="698" t="s">
        <v>1753</v>
      </c>
    </row>
    <row r="188" spans="1:17" ht="18" customHeight="1">
      <c r="B188" s="660"/>
      <c r="C188" s="660" t="s">
        <v>1709</v>
      </c>
      <c r="D188" s="700" t="s">
        <v>1588</v>
      </c>
      <c r="E188" s="654">
        <v>2</v>
      </c>
      <c r="F188" s="654">
        <v>1</v>
      </c>
      <c r="G188" s="698" t="s">
        <v>1753</v>
      </c>
      <c r="H188" s="698" t="s">
        <v>1753</v>
      </c>
      <c r="I188" s="654">
        <v>1</v>
      </c>
      <c r="J188" s="654">
        <v>0</v>
      </c>
      <c r="K188" s="654">
        <v>1</v>
      </c>
      <c r="L188" s="654">
        <v>0</v>
      </c>
      <c r="M188" s="698" t="s">
        <v>1753</v>
      </c>
      <c r="N188" s="698" t="s">
        <v>1753</v>
      </c>
      <c r="O188" s="698" t="s">
        <v>1753</v>
      </c>
      <c r="P188" s="698" t="s">
        <v>1753</v>
      </c>
      <c r="Q188" s="698" t="s">
        <v>1753</v>
      </c>
    </row>
    <row r="189" spans="1:17" ht="9" customHeight="1">
      <c r="B189" s="660"/>
      <c r="C189" s="660"/>
      <c r="D189" s="700" t="s">
        <v>1586</v>
      </c>
      <c r="E189" s="654">
        <v>2</v>
      </c>
      <c r="F189" s="654">
        <v>1</v>
      </c>
      <c r="G189" s="698" t="s">
        <v>1753</v>
      </c>
      <c r="H189" s="698" t="s">
        <v>1753</v>
      </c>
      <c r="I189" s="654">
        <v>1</v>
      </c>
      <c r="J189" s="654">
        <v>0</v>
      </c>
      <c r="K189" s="654">
        <v>1</v>
      </c>
      <c r="L189" s="654">
        <v>0</v>
      </c>
      <c r="M189" s="698" t="s">
        <v>1753</v>
      </c>
      <c r="N189" s="698" t="s">
        <v>1753</v>
      </c>
      <c r="O189" s="698" t="s">
        <v>1753</v>
      </c>
      <c r="P189" s="698" t="s">
        <v>1753</v>
      </c>
      <c r="Q189" s="698" t="s">
        <v>1753</v>
      </c>
    </row>
    <row r="190" spans="1:17" ht="18" customHeight="1">
      <c r="B190" s="660"/>
      <c r="C190" s="660" t="s">
        <v>1708</v>
      </c>
      <c r="D190" s="700" t="s">
        <v>1587</v>
      </c>
      <c r="E190" s="654">
        <v>1</v>
      </c>
      <c r="F190" s="698" t="s">
        <v>1753</v>
      </c>
      <c r="G190" s="698" t="s">
        <v>1753</v>
      </c>
      <c r="H190" s="698" t="s">
        <v>1753</v>
      </c>
      <c r="I190" s="698" t="s">
        <v>1753</v>
      </c>
      <c r="J190" s="698" t="s">
        <v>1753</v>
      </c>
      <c r="K190" s="698" t="s">
        <v>1753</v>
      </c>
      <c r="L190" s="698" t="s">
        <v>1753</v>
      </c>
      <c r="M190" s="698" t="s">
        <v>1753</v>
      </c>
      <c r="N190" s="698" t="s">
        <v>1753</v>
      </c>
      <c r="O190" s="698" t="s">
        <v>1753</v>
      </c>
      <c r="P190" s="698" t="s">
        <v>1753</v>
      </c>
      <c r="Q190" s="698" t="s">
        <v>1753</v>
      </c>
    </row>
    <row r="191" spans="1:17" ht="9" customHeight="1">
      <c r="B191" s="660"/>
      <c r="C191" s="660"/>
      <c r="D191" s="700" t="s">
        <v>1586</v>
      </c>
      <c r="E191" s="654">
        <v>1</v>
      </c>
      <c r="F191" s="698" t="s">
        <v>1753</v>
      </c>
      <c r="G191" s="698" t="s">
        <v>1753</v>
      </c>
      <c r="H191" s="698" t="s">
        <v>1753</v>
      </c>
      <c r="I191" s="698" t="s">
        <v>1753</v>
      </c>
      <c r="J191" s="698" t="s">
        <v>1753</v>
      </c>
      <c r="K191" s="698" t="s">
        <v>1753</v>
      </c>
      <c r="L191" s="698" t="s">
        <v>1753</v>
      </c>
      <c r="M191" s="698" t="s">
        <v>1753</v>
      </c>
      <c r="N191" s="698" t="s">
        <v>1753</v>
      </c>
      <c r="O191" s="698" t="s">
        <v>1753</v>
      </c>
      <c r="P191" s="698" t="s">
        <v>1753</v>
      </c>
      <c r="Q191" s="698" t="s">
        <v>1753</v>
      </c>
    </row>
    <row r="192" spans="1:17" ht="18" customHeight="1">
      <c r="B192" s="660"/>
      <c r="C192" s="660" t="s">
        <v>1705</v>
      </c>
      <c r="D192" s="700" t="s">
        <v>1588</v>
      </c>
      <c r="E192" s="654">
        <v>3</v>
      </c>
      <c r="F192" s="698" t="s">
        <v>1753</v>
      </c>
      <c r="G192" s="698" t="s">
        <v>1753</v>
      </c>
      <c r="H192" s="698" t="s">
        <v>1753</v>
      </c>
      <c r="I192" s="698" t="s">
        <v>1753</v>
      </c>
      <c r="J192" s="698" t="s">
        <v>1753</v>
      </c>
      <c r="K192" s="698" t="s">
        <v>1753</v>
      </c>
      <c r="L192" s="698" t="s">
        <v>1753</v>
      </c>
      <c r="M192" s="698" t="s">
        <v>1753</v>
      </c>
      <c r="N192" s="698" t="s">
        <v>1753</v>
      </c>
      <c r="O192" s="698" t="s">
        <v>1753</v>
      </c>
      <c r="P192" s="698" t="s">
        <v>1753</v>
      </c>
      <c r="Q192" s="698" t="s">
        <v>1753</v>
      </c>
    </row>
    <row r="193" spans="2:17" ht="9" customHeight="1">
      <c r="B193" s="660"/>
      <c r="C193" s="660"/>
      <c r="D193" s="700" t="s">
        <v>1586</v>
      </c>
      <c r="E193" s="654">
        <v>3</v>
      </c>
      <c r="F193" s="698" t="s">
        <v>1753</v>
      </c>
      <c r="G193" s="698" t="s">
        <v>1753</v>
      </c>
      <c r="H193" s="698" t="s">
        <v>1753</v>
      </c>
      <c r="I193" s="698" t="s">
        <v>1753</v>
      </c>
      <c r="J193" s="698" t="s">
        <v>1753</v>
      </c>
      <c r="K193" s="698" t="s">
        <v>1753</v>
      </c>
      <c r="L193" s="698" t="s">
        <v>1753</v>
      </c>
      <c r="M193" s="698" t="s">
        <v>1753</v>
      </c>
      <c r="N193" s="698" t="s">
        <v>1753</v>
      </c>
      <c r="O193" s="698" t="s">
        <v>1753</v>
      </c>
      <c r="P193" s="698" t="s">
        <v>1753</v>
      </c>
      <c r="Q193" s="698" t="s">
        <v>1753</v>
      </c>
    </row>
    <row r="194" spans="2:17" ht="18" customHeight="1">
      <c r="B194" s="660"/>
      <c r="C194" s="660" t="s">
        <v>1704</v>
      </c>
      <c r="D194" s="700" t="s">
        <v>1588</v>
      </c>
      <c r="E194" s="654">
        <v>1</v>
      </c>
      <c r="F194" s="698" t="s">
        <v>1753</v>
      </c>
      <c r="G194" s="698" t="s">
        <v>1753</v>
      </c>
      <c r="H194" s="698" t="s">
        <v>1753</v>
      </c>
      <c r="I194" s="698" t="s">
        <v>1753</v>
      </c>
      <c r="J194" s="698" t="s">
        <v>1753</v>
      </c>
      <c r="K194" s="698" t="s">
        <v>1753</v>
      </c>
      <c r="L194" s="698" t="s">
        <v>1753</v>
      </c>
      <c r="M194" s="698" t="s">
        <v>1753</v>
      </c>
      <c r="N194" s="698" t="s">
        <v>1753</v>
      </c>
      <c r="O194" s="698" t="s">
        <v>1753</v>
      </c>
      <c r="P194" s="698" t="s">
        <v>1753</v>
      </c>
      <c r="Q194" s="698" t="s">
        <v>1753</v>
      </c>
    </row>
    <row r="195" spans="2:17" ht="9" customHeight="1">
      <c r="B195" s="660"/>
      <c r="C195" s="660"/>
      <c r="D195" s="700" t="s">
        <v>1586</v>
      </c>
      <c r="E195" s="654">
        <v>1</v>
      </c>
      <c r="F195" s="698" t="s">
        <v>1753</v>
      </c>
      <c r="G195" s="698" t="s">
        <v>1753</v>
      </c>
      <c r="H195" s="698" t="s">
        <v>1753</v>
      </c>
      <c r="I195" s="698" t="s">
        <v>1753</v>
      </c>
      <c r="J195" s="698" t="s">
        <v>1753</v>
      </c>
      <c r="K195" s="698" t="s">
        <v>1753</v>
      </c>
      <c r="L195" s="698" t="s">
        <v>1753</v>
      </c>
      <c r="M195" s="698" t="s">
        <v>1753</v>
      </c>
      <c r="N195" s="698" t="s">
        <v>1753</v>
      </c>
      <c r="O195" s="698" t="s">
        <v>1753</v>
      </c>
      <c r="P195" s="698" t="s">
        <v>1753</v>
      </c>
      <c r="Q195" s="698" t="s">
        <v>1753</v>
      </c>
    </row>
    <row r="196" spans="2:17" ht="18" customHeight="1">
      <c r="B196" s="660"/>
      <c r="C196" s="651" t="s">
        <v>1688</v>
      </c>
      <c r="D196" s="700" t="s">
        <v>1588</v>
      </c>
      <c r="E196" s="654">
        <v>11</v>
      </c>
      <c r="F196" s="698" t="s">
        <v>1753</v>
      </c>
      <c r="G196" s="698" t="s">
        <v>1753</v>
      </c>
      <c r="H196" s="698" t="s">
        <v>1753</v>
      </c>
      <c r="I196" s="698" t="s">
        <v>1753</v>
      </c>
      <c r="J196" s="698" t="s">
        <v>1753</v>
      </c>
      <c r="K196" s="698" t="s">
        <v>1753</v>
      </c>
      <c r="L196" s="698" t="s">
        <v>1753</v>
      </c>
      <c r="M196" s="698" t="s">
        <v>1753</v>
      </c>
      <c r="N196" s="698" t="s">
        <v>1753</v>
      </c>
      <c r="O196" s="698" t="s">
        <v>1753</v>
      </c>
      <c r="P196" s="698" t="s">
        <v>1753</v>
      </c>
      <c r="Q196" s="698" t="s">
        <v>1753</v>
      </c>
    </row>
    <row r="197" spans="2:17" ht="9" customHeight="1">
      <c r="B197" s="660"/>
      <c r="C197" s="660"/>
      <c r="D197" s="700" t="s">
        <v>1587</v>
      </c>
      <c r="E197" s="654">
        <v>2</v>
      </c>
      <c r="F197" s="698" t="s">
        <v>1753</v>
      </c>
      <c r="G197" s="698" t="s">
        <v>1753</v>
      </c>
      <c r="H197" s="698" t="s">
        <v>1753</v>
      </c>
      <c r="I197" s="698" t="s">
        <v>1753</v>
      </c>
      <c r="J197" s="698" t="s">
        <v>1753</v>
      </c>
      <c r="K197" s="698" t="s">
        <v>1753</v>
      </c>
      <c r="L197" s="698" t="s">
        <v>1753</v>
      </c>
      <c r="M197" s="698" t="s">
        <v>1753</v>
      </c>
      <c r="N197" s="698" t="s">
        <v>1753</v>
      </c>
      <c r="O197" s="698" t="s">
        <v>1753</v>
      </c>
      <c r="P197" s="698" t="s">
        <v>1753</v>
      </c>
      <c r="Q197" s="698" t="s">
        <v>1753</v>
      </c>
    </row>
    <row r="198" spans="2:17" ht="9" customHeight="1">
      <c r="B198" s="660"/>
      <c r="C198" s="660"/>
      <c r="D198" s="700" t="s">
        <v>1586</v>
      </c>
      <c r="E198" s="654">
        <v>13</v>
      </c>
      <c r="F198" s="698" t="s">
        <v>1753</v>
      </c>
      <c r="G198" s="698" t="s">
        <v>1753</v>
      </c>
      <c r="H198" s="698" t="s">
        <v>1753</v>
      </c>
      <c r="I198" s="698" t="s">
        <v>1753</v>
      </c>
      <c r="J198" s="698" t="s">
        <v>1753</v>
      </c>
      <c r="K198" s="698" t="s">
        <v>1753</v>
      </c>
      <c r="L198" s="698" t="s">
        <v>1753</v>
      </c>
      <c r="M198" s="698" t="s">
        <v>1753</v>
      </c>
      <c r="N198" s="698" t="s">
        <v>1753</v>
      </c>
      <c r="O198" s="698" t="s">
        <v>1753</v>
      </c>
      <c r="P198" s="698" t="s">
        <v>1753</v>
      </c>
      <c r="Q198" s="698" t="s">
        <v>1753</v>
      </c>
    </row>
    <row r="199" spans="2:17" ht="18" customHeight="1">
      <c r="B199" s="266" t="s">
        <v>591</v>
      </c>
      <c r="C199" s="660"/>
      <c r="D199" s="700"/>
      <c r="E199" s="446"/>
      <c r="F199" s="446"/>
      <c r="G199" s="446"/>
      <c r="H199" s="446"/>
      <c r="I199" s="446"/>
      <c r="J199" s="446"/>
      <c r="K199" s="446"/>
      <c r="L199" s="446"/>
      <c r="M199" s="446"/>
      <c r="N199" s="446"/>
      <c r="O199" s="446"/>
      <c r="P199" s="446"/>
      <c r="Q199" s="61"/>
    </row>
    <row r="200" spans="2:17" ht="27" customHeight="1">
      <c r="B200" s="660"/>
      <c r="C200" s="660" t="s">
        <v>1703</v>
      </c>
      <c r="D200" s="700" t="s">
        <v>1588</v>
      </c>
      <c r="E200" s="654">
        <v>74</v>
      </c>
      <c r="F200" s="698" t="s">
        <v>1753</v>
      </c>
      <c r="G200" s="698" t="s">
        <v>1753</v>
      </c>
      <c r="H200" s="698" t="s">
        <v>1753</v>
      </c>
      <c r="I200" s="698" t="s">
        <v>1753</v>
      </c>
      <c r="J200" s="698" t="s">
        <v>1753</v>
      </c>
      <c r="K200" s="698" t="s">
        <v>1753</v>
      </c>
      <c r="L200" s="698" t="s">
        <v>1753</v>
      </c>
      <c r="M200" s="698" t="s">
        <v>1753</v>
      </c>
      <c r="N200" s="698" t="s">
        <v>1753</v>
      </c>
      <c r="O200" s="698" t="s">
        <v>1753</v>
      </c>
      <c r="P200" s="698" t="s">
        <v>1753</v>
      </c>
      <c r="Q200" s="698" t="s">
        <v>1753</v>
      </c>
    </row>
    <row r="201" spans="2:17" ht="9" customHeight="1">
      <c r="B201" s="660"/>
      <c r="C201" s="660"/>
      <c r="D201" s="700" t="s">
        <v>1587</v>
      </c>
      <c r="E201" s="654">
        <v>26</v>
      </c>
      <c r="F201" s="698" t="s">
        <v>1753</v>
      </c>
      <c r="G201" s="698" t="s">
        <v>1753</v>
      </c>
      <c r="H201" s="698" t="s">
        <v>1753</v>
      </c>
      <c r="I201" s="698" t="s">
        <v>1753</v>
      </c>
      <c r="J201" s="698" t="s">
        <v>1753</v>
      </c>
      <c r="K201" s="698" t="s">
        <v>1753</v>
      </c>
      <c r="L201" s="698" t="s">
        <v>1753</v>
      </c>
      <c r="M201" s="698" t="s">
        <v>1753</v>
      </c>
      <c r="N201" s="698" t="s">
        <v>1753</v>
      </c>
      <c r="O201" s="698" t="s">
        <v>1753</v>
      </c>
      <c r="P201" s="698" t="s">
        <v>1753</v>
      </c>
      <c r="Q201" s="698" t="s">
        <v>1753</v>
      </c>
    </row>
    <row r="202" spans="2:17" ht="9" customHeight="1">
      <c r="B202" s="660"/>
      <c r="C202" s="660"/>
      <c r="D202" s="700" t="s">
        <v>1586</v>
      </c>
      <c r="E202" s="654">
        <v>100</v>
      </c>
      <c r="F202" s="698" t="s">
        <v>1753</v>
      </c>
      <c r="G202" s="698" t="s">
        <v>1753</v>
      </c>
      <c r="H202" s="698" t="s">
        <v>1753</v>
      </c>
      <c r="I202" s="698" t="s">
        <v>1753</v>
      </c>
      <c r="J202" s="698" t="s">
        <v>1753</v>
      </c>
      <c r="K202" s="698" t="s">
        <v>1753</v>
      </c>
      <c r="L202" s="698" t="s">
        <v>1753</v>
      </c>
      <c r="M202" s="698" t="s">
        <v>1753</v>
      </c>
      <c r="N202" s="698" t="s">
        <v>1753</v>
      </c>
      <c r="O202" s="698" t="s">
        <v>1753</v>
      </c>
      <c r="P202" s="698" t="s">
        <v>1753</v>
      </c>
      <c r="Q202" s="698" t="s">
        <v>1753</v>
      </c>
    </row>
    <row r="203" spans="2:17" ht="18" customHeight="1">
      <c r="B203" s="660"/>
      <c r="C203" s="824" t="s">
        <v>1702</v>
      </c>
      <c r="D203" s="700" t="s">
        <v>1588</v>
      </c>
      <c r="E203" s="654">
        <v>9</v>
      </c>
      <c r="F203" s="698" t="s">
        <v>1753</v>
      </c>
      <c r="G203" s="698" t="s">
        <v>1753</v>
      </c>
      <c r="H203" s="698" t="s">
        <v>1753</v>
      </c>
      <c r="I203" s="698" t="s">
        <v>1753</v>
      </c>
      <c r="J203" s="698" t="s">
        <v>1753</v>
      </c>
      <c r="K203" s="698" t="s">
        <v>1753</v>
      </c>
      <c r="L203" s="698" t="s">
        <v>1753</v>
      </c>
      <c r="M203" s="698" t="s">
        <v>1753</v>
      </c>
      <c r="N203" s="698" t="s">
        <v>1753</v>
      </c>
      <c r="O203" s="698" t="s">
        <v>1753</v>
      </c>
      <c r="P203" s="698" t="s">
        <v>1753</v>
      </c>
      <c r="Q203" s="698" t="s">
        <v>1753</v>
      </c>
    </row>
    <row r="204" spans="2:17" ht="9" customHeight="1">
      <c r="B204" s="660"/>
      <c r="C204" s="660"/>
      <c r="D204" s="700" t="s">
        <v>1587</v>
      </c>
      <c r="E204" s="654">
        <v>5</v>
      </c>
      <c r="F204" s="698" t="s">
        <v>1753</v>
      </c>
      <c r="G204" s="698" t="s">
        <v>1753</v>
      </c>
      <c r="H204" s="698" t="s">
        <v>1753</v>
      </c>
      <c r="I204" s="698" t="s">
        <v>1753</v>
      </c>
      <c r="J204" s="698" t="s">
        <v>1753</v>
      </c>
      <c r="K204" s="698" t="s">
        <v>1753</v>
      </c>
      <c r="L204" s="698" t="s">
        <v>1753</v>
      </c>
      <c r="M204" s="698" t="s">
        <v>1753</v>
      </c>
      <c r="N204" s="698" t="s">
        <v>1753</v>
      </c>
      <c r="O204" s="698" t="s">
        <v>1753</v>
      </c>
      <c r="P204" s="698" t="s">
        <v>1753</v>
      </c>
      <c r="Q204" s="698" t="s">
        <v>1753</v>
      </c>
    </row>
    <row r="205" spans="2:17" ht="9" customHeight="1">
      <c r="B205" s="660"/>
      <c r="C205" s="660"/>
      <c r="D205" s="700" t="s">
        <v>1586</v>
      </c>
      <c r="E205" s="654">
        <v>14</v>
      </c>
      <c r="F205" s="698" t="s">
        <v>1753</v>
      </c>
      <c r="G205" s="698" t="s">
        <v>1753</v>
      </c>
      <c r="H205" s="698" t="s">
        <v>1753</v>
      </c>
      <c r="I205" s="698" t="s">
        <v>1753</v>
      </c>
      <c r="J205" s="698" t="s">
        <v>1753</v>
      </c>
      <c r="K205" s="698" t="s">
        <v>1753</v>
      </c>
      <c r="L205" s="698" t="s">
        <v>1753</v>
      </c>
      <c r="M205" s="698" t="s">
        <v>1753</v>
      </c>
      <c r="N205" s="698" t="s">
        <v>1753</v>
      </c>
      <c r="O205" s="698" t="s">
        <v>1753</v>
      </c>
      <c r="P205" s="698" t="s">
        <v>1753</v>
      </c>
      <c r="Q205" s="698" t="s">
        <v>1753</v>
      </c>
    </row>
    <row r="206" spans="2:17" ht="18" customHeight="1">
      <c r="B206" s="660"/>
      <c r="C206" s="824" t="s">
        <v>1701</v>
      </c>
      <c r="D206" s="700" t="s">
        <v>1588</v>
      </c>
      <c r="E206" s="654">
        <v>85</v>
      </c>
      <c r="F206" s="654">
        <v>66</v>
      </c>
      <c r="G206" s="654">
        <v>66</v>
      </c>
      <c r="H206" s="654">
        <v>0</v>
      </c>
      <c r="I206" s="654">
        <v>19</v>
      </c>
      <c r="J206" s="654">
        <v>0</v>
      </c>
      <c r="K206" s="654">
        <v>9</v>
      </c>
      <c r="L206" s="654">
        <v>10</v>
      </c>
      <c r="M206" s="654">
        <v>80</v>
      </c>
      <c r="N206" s="654">
        <v>4</v>
      </c>
      <c r="O206" s="654">
        <v>1</v>
      </c>
      <c r="P206" s="654">
        <v>0</v>
      </c>
      <c r="Q206" s="654">
        <v>0</v>
      </c>
    </row>
    <row r="207" spans="2:17" ht="9" customHeight="1">
      <c r="B207" s="660"/>
      <c r="C207" s="660"/>
      <c r="D207" s="700" t="s">
        <v>1587</v>
      </c>
      <c r="E207" s="654">
        <v>57</v>
      </c>
      <c r="F207" s="654">
        <v>41</v>
      </c>
      <c r="G207" s="654">
        <v>41</v>
      </c>
      <c r="H207" s="654">
        <v>0</v>
      </c>
      <c r="I207" s="654">
        <v>16</v>
      </c>
      <c r="J207" s="654">
        <v>1</v>
      </c>
      <c r="K207" s="654">
        <v>10</v>
      </c>
      <c r="L207" s="654">
        <v>5</v>
      </c>
      <c r="M207" s="654">
        <v>52</v>
      </c>
      <c r="N207" s="654">
        <v>2</v>
      </c>
      <c r="O207" s="654">
        <v>3</v>
      </c>
      <c r="P207" s="654">
        <v>0</v>
      </c>
      <c r="Q207" s="654">
        <v>0</v>
      </c>
    </row>
    <row r="208" spans="2:17" ht="9" customHeight="1">
      <c r="B208" s="660"/>
      <c r="C208" s="660"/>
      <c r="D208" s="700" t="s">
        <v>1586</v>
      </c>
      <c r="E208" s="654">
        <v>142</v>
      </c>
      <c r="F208" s="654">
        <v>107</v>
      </c>
      <c r="G208" s="654">
        <v>107</v>
      </c>
      <c r="H208" s="654">
        <v>0</v>
      </c>
      <c r="I208" s="654">
        <v>35</v>
      </c>
      <c r="J208" s="654">
        <v>1</v>
      </c>
      <c r="K208" s="654">
        <v>19</v>
      </c>
      <c r="L208" s="654">
        <v>15</v>
      </c>
      <c r="M208" s="654">
        <v>132</v>
      </c>
      <c r="N208" s="654">
        <v>6</v>
      </c>
      <c r="O208" s="654">
        <v>4</v>
      </c>
      <c r="P208" s="654">
        <v>0</v>
      </c>
      <c r="Q208" s="654">
        <v>0</v>
      </c>
    </row>
    <row r="209" spans="2:17" ht="18" customHeight="1">
      <c r="B209" s="660"/>
      <c r="C209" s="824" t="s">
        <v>1700</v>
      </c>
      <c r="D209" s="700" t="s">
        <v>1588</v>
      </c>
      <c r="E209" s="654">
        <v>380</v>
      </c>
      <c r="F209" s="654">
        <v>135</v>
      </c>
      <c r="G209" s="654">
        <v>0</v>
      </c>
      <c r="H209" s="654">
        <v>135</v>
      </c>
      <c r="I209" s="654">
        <v>245</v>
      </c>
      <c r="J209" s="654">
        <v>26</v>
      </c>
      <c r="K209" s="654">
        <v>167</v>
      </c>
      <c r="L209" s="654">
        <v>52</v>
      </c>
      <c r="M209" s="654">
        <v>245</v>
      </c>
      <c r="N209" s="654">
        <v>93</v>
      </c>
      <c r="O209" s="654">
        <v>42</v>
      </c>
      <c r="P209" s="654">
        <v>0</v>
      </c>
      <c r="Q209" s="654">
        <v>0</v>
      </c>
    </row>
    <row r="210" spans="2:17" ht="9" customHeight="1">
      <c r="B210" s="660"/>
      <c r="C210" s="660"/>
      <c r="D210" s="700" t="s">
        <v>1587</v>
      </c>
      <c r="E210" s="654">
        <v>327</v>
      </c>
      <c r="F210" s="654">
        <v>86</v>
      </c>
      <c r="G210" s="654">
        <v>0</v>
      </c>
      <c r="H210" s="654">
        <v>86</v>
      </c>
      <c r="I210" s="654">
        <v>241</v>
      </c>
      <c r="J210" s="654">
        <v>28</v>
      </c>
      <c r="K210" s="654">
        <v>160</v>
      </c>
      <c r="L210" s="654">
        <v>53</v>
      </c>
      <c r="M210" s="654">
        <v>191</v>
      </c>
      <c r="N210" s="654">
        <v>85</v>
      </c>
      <c r="O210" s="654">
        <v>49</v>
      </c>
      <c r="P210" s="654">
        <v>0</v>
      </c>
      <c r="Q210" s="654">
        <v>2</v>
      </c>
    </row>
    <row r="211" spans="2:17" ht="9" customHeight="1">
      <c r="B211" s="660"/>
      <c r="C211" s="660"/>
      <c r="D211" s="700" t="s">
        <v>1586</v>
      </c>
      <c r="E211" s="654">
        <v>707</v>
      </c>
      <c r="F211" s="654">
        <v>221</v>
      </c>
      <c r="G211" s="654">
        <v>0</v>
      </c>
      <c r="H211" s="654">
        <v>221</v>
      </c>
      <c r="I211" s="654">
        <v>486</v>
      </c>
      <c r="J211" s="654">
        <v>54</v>
      </c>
      <c r="K211" s="654">
        <v>327</v>
      </c>
      <c r="L211" s="654">
        <v>105</v>
      </c>
      <c r="M211" s="654">
        <v>436</v>
      </c>
      <c r="N211" s="654">
        <v>178</v>
      </c>
      <c r="O211" s="654">
        <v>91</v>
      </c>
      <c r="P211" s="654">
        <v>0</v>
      </c>
      <c r="Q211" s="654">
        <v>2</v>
      </c>
    </row>
    <row r="212" spans="2:17" ht="18" customHeight="1">
      <c r="B212" s="660"/>
      <c r="C212" s="660" t="s">
        <v>1699</v>
      </c>
      <c r="D212" s="700" t="s">
        <v>1588</v>
      </c>
      <c r="E212" s="654">
        <v>90</v>
      </c>
      <c r="F212" s="654">
        <v>32</v>
      </c>
      <c r="G212" s="654">
        <v>5</v>
      </c>
      <c r="H212" s="654">
        <v>27</v>
      </c>
      <c r="I212" s="654">
        <v>58</v>
      </c>
      <c r="J212" s="654">
        <v>12</v>
      </c>
      <c r="K212" s="654">
        <v>43</v>
      </c>
      <c r="L212" s="654">
        <v>3</v>
      </c>
      <c r="M212" s="654">
        <v>33</v>
      </c>
      <c r="N212" s="654">
        <v>31</v>
      </c>
      <c r="O212" s="654">
        <v>6</v>
      </c>
      <c r="P212" s="654">
        <v>0</v>
      </c>
      <c r="Q212" s="654">
        <v>20</v>
      </c>
    </row>
    <row r="213" spans="2:17" ht="9" customHeight="1">
      <c r="B213" s="660"/>
      <c r="C213" s="660"/>
      <c r="D213" s="700" t="s">
        <v>1587</v>
      </c>
      <c r="E213" s="654">
        <v>101</v>
      </c>
      <c r="F213" s="654">
        <v>20</v>
      </c>
      <c r="G213" s="654">
        <v>4</v>
      </c>
      <c r="H213" s="654">
        <v>16</v>
      </c>
      <c r="I213" s="654">
        <v>81</v>
      </c>
      <c r="J213" s="654">
        <v>17</v>
      </c>
      <c r="K213" s="654">
        <v>50</v>
      </c>
      <c r="L213" s="654">
        <v>14</v>
      </c>
      <c r="M213" s="654">
        <v>40</v>
      </c>
      <c r="N213" s="654">
        <v>30</v>
      </c>
      <c r="O213" s="654">
        <v>13</v>
      </c>
      <c r="P213" s="654">
        <v>2</v>
      </c>
      <c r="Q213" s="654">
        <v>16</v>
      </c>
    </row>
    <row r="214" spans="2:17" ht="9" customHeight="1">
      <c r="B214" s="660"/>
      <c r="C214" s="660"/>
      <c r="D214" s="700" t="s">
        <v>1586</v>
      </c>
      <c r="E214" s="654">
        <v>191</v>
      </c>
      <c r="F214" s="654">
        <v>52</v>
      </c>
      <c r="G214" s="654">
        <v>9</v>
      </c>
      <c r="H214" s="654">
        <v>43</v>
      </c>
      <c r="I214" s="654">
        <v>139</v>
      </c>
      <c r="J214" s="654">
        <v>29</v>
      </c>
      <c r="K214" s="654">
        <v>93</v>
      </c>
      <c r="L214" s="654">
        <v>17</v>
      </c>
      <c r="M214" s="654">
        <v>73</v>
      </c>
      <c r="N214" s="654">
        <v>61</v>
      </c>
      <c r="O214" s="654">
        <v>19</v>
      </c>
      <c r="P214" s="654">
        <v>2</v>
      </c>
      <c r="Q214" s="654">
        <v>36</v>
      </c>
    </row>
    <row r="215" spans="2:17" ht="18" customHeight="1">
      <c r="B215" s="660"/>
      <c r="C215" s="651" t="s">
        <v>1688</v>
      </c>
      <c r="D215" s="700" t="s">
        <v>1588</v>
      </c>
      <c r="E215" s="654">
        <v>638</v>
      </c>
      <c r="F215" s="654">
        <v>314</v>
      </c>
      <c r="G215" s="654">
        <v>143</v>
      </c>
      <c r="H215" s="654">
        <v>171</v>
      </c>
      <c r="I215" s="654">
        <v>324</v>
      </c>
      <c r="J215" s="654">
        <v>39</v>
      </c>
      <c r="K215" s="654">
        <v>220</v>
      </c>
      <c r="L215" s="654">
        <v>65</v>
      </c>
      <c r="M215" s="654">
        <v>439</v>
      </c>
      <c r="N215" s="654">
        <v>128</v>
      </c>
      <c r="O215" s="654">
        <v>49</v>
      </c>
      <c r="P215" s="654">
        <v>0</v>
      </c>
      <c r="Q215" s="654">
        <v>22</v>
      </c>
    </row>
    <row r="216" spans="2:17" ht="9" customHeight="1">
      <c r="B216" s="660"/>
      <c r="C216" s="660"/>
      <c r="D216" s="700" t="s">
        <v>1587</v>
      </c>
      <c r="E216" s="654">
        <v>516</v>
      </c>
      <c r="F216" s="654">
        <v>173</v>
      </c>
      <c r="G216" s="654">
        <v>67</v>
      </c>
      <c r="H216" s="654">
        <v>106</v>
      </c>
      <c r="I216" s="654">
        <v>343</v>
      </c>
      <c r="J216" s="654">
        <v>47</v>
      </c>
      <c r="K216" s="654">
        <v>221</v>
      </c>
      <c r="L216" s="654">
        <v>75</v>
      </c>
      <c r="M216" s="654">
        <v>314</v>
      </c>
      <c r="N216" s="654">
        <v>117</v>
      </c>
      <c r="O216" s="654">
        <v>65</v>
      </c>
      <c r="P216" s="654">
        <v>2</v>
      </c>
      <c r="Q216" s="654">
        <v>18</v>
      </c>
    </row>
    <row r="217" spans="2:17" ht="9" customHeight="1">
      <c r="B217" s="660"/>
      <c r="C217" s="660"/>
      <c r="D217" s="700" t="s">
        <v>1586</v>
      </c>
      <c r="E217" s="654">
        <v>1154</v>
      </c>
      <c r="F217" s="654">
        <v>487</v>
      </c>
      <c r="G217" s="654">
        <v>210</v>
      </c>
      <c r="H217" s="654">
        <v>277</v>
      </c>
      <c r="I217" s="654">
        <v>667</v>
      </c>
      <c r="J217" s="654">
        <v>86</v>
      </c>
      <c r="K217" s="654">
        <v>441</v>
      </c>
      <c r="L217" s="654">
        <v>140</v>
      </c>
      <c r="M217" s="654">
        <v>753</v>
      </c>
      <c r="N217" s="654">
        <v>245</v>
      </c>
      <c r="O217" s="654">
        <v>114</v>
      </c>
      <c r="P217" s="654">
        <v>2</v>
      </c>
      <c r="Q217" s="654">
        <v>40</v>
      </c>
    </row>
    <row r="218" spans="2:17" ht="18" customHeight="1">
      <c r="B218" s="266" t="s">
        <v>584</v>
      </c>
      <c r="C218" s="660"/>
      <c r="D218" s="700"/>
      <c r="E218" s="446"/>
      <c r="F218" s="446"/>
      <c r="G218" s="446"/>
      <c r="H218" s="446"/>
      <c r="I218" s="446"/>
      <c r="J218" s="446"/>
      <c r="K218" s="446"/>
      <c r="L218" s="446"/>
      <c r="M218" s="446"/>
      <c r="N218" s="446"/>
      <c r="O218" s="446"/>
      <c r="P218" s="446"/>
      <c r="Q218" s="61"/>
    </row>
    <row r="219" spans="2:17" ht="27" customHeight="1">
      <c r="B219" s="660"/>
      <c r="C219" s="660" t="s">
        <v>1698</v>
      </c>
      <c r="D219" s="700" t="s">
        <v>1588</v>
      </c>
      <c r="E219" s="654">
        <v>67</v>
      </c>
      <c r="F219" s="654">
        <v>63</v>
      </c>
      <c r="G219" s="654">
        <v>60</v>
      </c>
      <c r="H219" s="654">
        <v>3</v>
      </c>
      <c r="I219" s="654">
        <v>4</v>
      </c>
      <c r="J219" s="654">
        <v>2</v>
      </c>
      <c r="K219" s="654">
        <v>2</v>
      </c>
      <c r="L219" s="654">
        <v>0</v>
      </c>
      <c r="M219" s="654">
        <v>65</v>
      </c>
      <c r="N219" s="654">
        <v>0</v>
      </c>
      <c r="O219" s="654">
        <v>0</v>
      </c>
      <c r="P219" s="654">
        <v>0</v>
      </c>
      <c r="Q219" s="654">
        <v>2</v>
      </c>
    </row>
    <row r="220" spans="2:17" ht="9" customHeight="1">
      <c r="B220" s="660"/>
      <c r="C220" s="660"/>
      <c r="D220" s="700" t="s">
        <v>1587</v>
      </c>
      <c r="E220" s="654">
        <v>28</v>
      </c>
      <c r="F220" s="654">
        <v>19</v>
      </c>
      <c r="G220" s="654">
        <v>18</v>
      </c>
      <c r="H220" s="654">
        <v>1</v>
      </c>
      <c r="I220" s="654">
        <v>9</v>
      </c>
      <c r="J220" s="654">
        <v>0</v>
      </c>
      <c r="K220" s="654">
        <v>6</v>
      </c>
      <c r="L220" s="654">
        <v>3</v>
      </c>
      <c r="M220" s="654">
        <v>27</v>
      </c>
      <c r="N220" s="654">
        <v>1</v>
      </c>
      <c r="O220" s="654">
        <v>0</v>
      </c>
      <c r="P220" s="654">
        <v>0</v>
      </c>
      <c r="Q220" s="654">
        <v>0</v>
      </c>
    </row>
    <row r="221" spans="2:17" ht="9" customHeight="1">
      <c r="B221" s="660"/>
      <c r="C221" s="660"/>
      <c r="D221" s="700" t="s">
        <v>1586</v>
      </c>
      <c r="E221" s="654">
        <v>95</v>
      </c>
      <c r="F221" s="654">
        <v>82</v>
      </c>
      <c r="G221" s="654">
        <v>78</v>
      </c>
      <c r="H221" s="654">
        <v>4</v>
      </c>
      <c r="I221" s="654">
        <v>13</v>
      </c>
      <c r="J221" s="654">
        <v>2</v>
      </c>
      <c r="K221" s="654">
        <v>8</v>
      </c>
      <c r="L221" s="654">
        <v>3</v>
      </c>
      <c r="M221" s="654">
        <v>92</v>
      </c>
      <c r="N221" s="654">
        <v>1</v>
      </c>
      <c r="O221" s="654">
        <v>0</v>
      </c>
      <c r="P221" s="654">
        <v>0</v>
      </c>
      <c r="Q221" s="654">
        <v>2</v>
      </c>
    </row>
    <row r="222" spans="2:17" ht="18" customHeight="1">
      <c r="B222" s="660"/>
      <c r="C222" s="660" t="s">
        <v>1697</v>
      </c>
      <c r="D222" s="700" t="s">
        <v>1588</v>
      </c>
      <c r="E222" s="654">
        <v>13</v>
      </c>
      <c r="F222" s="698" t="s">
        <v>1753</v>
      </c>
      <c r="G222" s="698" t="s">
        <v>1753</v>
      </c>
      <c r="H222" s="698" t="s">
        <v>1753</v>
      </c>
      <c r="I222" s="698" t="s">
        <v>1753</v>
      </c>
      <c r="J222" s="698" t="s">
        <v>1753</v>
      </c>
      <c r="K222" s="698" t="s">
        <v>1753</v>
      </c>
      <c r="L222" s="698" t="s">
        <v>1753</v>
      </c>
      <c r="M222" s="654">
        <v>9</v>
      </c>
      <c r="N222" s="654">
        <v>1</v>
      </c>
      <c r="O222" s="654">
        <v>0</v>
      </c>
      <c r="P222" s="654">
        <v>0</v>
      </c>
      <c r="Q222" s="654">
        <v>3</v>
      </c>
    </row>
    <row r="223" spans="2:17" ht="9" customHeight="1">
      <c r="B223" s="660"/>
      <c r="C223" s="660"/>
      <c r="D223" s="700" t="s">
        <v>1587</v>
      </c>
      <c r="E223" s="654">
        <v>8</v>
      </c>
      <c r="F223" s="698" t="s">
        <v>1753</v>
      </c>
      <c r="G223" s="698" t="s">
        <v>1753</v>
      </c>
      <c r="H223" s="698" t="s">
        <v>1753</v>
      </c>
      <c r="I223" s="698" t="s">
        <v>1753</v>
      </c>
      <c r="J223" s="698" t="s">
        <v>1753</v>
      </c>
      <c r="K223" s="698" t="s">
        <v>1753</v>
      </c>
      <c r="L223" s="698" t="s">
        <v>1753</v>
      </c>
      <c r="M223" s="654">
        <v>7</v>
      </c>
      <c r="N223" s="654">
        <v>0</v>
      </c>
      <c r="O223" s="654">
        <v>0</v>
      </c>
      <c r="P223" s="654">
        <v>0</v>
      </c>
      <c r="Q223" s="654">
        <v>1</v>
      </c>
    </row>
    <row r="224" spans="2:17" ht="9" customHeight="1">
      <c r="B224" s="660"/>
      <c r="C224" s="660"/>
      <c r="D224" s="700" t="s">
        <v>1586</v>
      </c>
      <c r="E224" s="654">
        <v>21</v>
      </c>
      <c r="F224" s="698" t="s">
        <v>1753</v>
      </c>
      <c r="G224" s="698" t="s">
        <v>1753</v>
      </c>
      <c r="H224" s="698" t="s">
        <v>1753</v>
      </c>
      <c r="I224" s="698" t="s">
        <v>1753</v>
      </c>
      <c r="J224" s="698" t="s">
        <v>1753</v>
      </c>
      <c r="K224" s="698" t="s">
        <v>1753</v>
      </c>
      <c r="L224" s="698" t="s">
        <v>1753</v>
      </c>
      <c r="M224" s="654">
        <v>16</v>
      </c>
      <c r="N224" s="654">
        <v>1</v>
      </c>
      <c r="O224" s="654">
        <v>0</v>
      </c>
      <c r="P224" s="654">
        <v>0</v>
      </c>
      <c r="Q224" s="654">
        <v>4</v>
      </c>
    </row>
    <row r="225" spans="1:17" ht="18" customHeight="1">
      <c r="B225" s="660"/>
      <c r="C225" s="660" t="s">
        <v>1696</v>
      </c>
      <c r="D225" s="700" t="s">
        <v>1588</v>
      </c>
      <c r="E225" s="654">
        <v>9</v>
      </c>
      <c r="F225" s="698" t="s">
        <v>1753</v>
      </c>
      <c r="G225" s="698" t="s">
        <v>1753</v>
      </c>
      <c r="H225" s="698" t="s">
        <v>1753</v>
      </c>
      <c r="I225" s="698" t="s">
        <v>1753</v>
      </c>
      <c r="J225" s="698" t="s">
        <v>1753</v>
      </c>
      <c r="K225" s="698" t="s">
        <v>1753</v>
      </c>
      <c r="L225" s="698" t="s">
        <v>1753</v>
      </c>
      <c r="M225" s="698" t="s">
        <v>1753</v>
      </c>
      <c r="N225" s="698" t="s">
        <v>1753</v>
      </c>
      <c r="O225" s="698" t="s">
        <v>1753</v>
      </c>
      <c r="P225" s="698" t="s">
        <v>1753</v>
      </c>
      <c r="Q225" s="698" t="s">
        <v>1753</v>
      </c>
    </row>
    <row r="226" spans="1:17" ht="9" customHeight="1">
      <c r="B226" s="660"/>
      <c r="C226" s="660"/>
      <c r="D226" s="700" t="s">
        <v>1587</v>
      </c>
      <c r="E226" s="654">
        <v>6</v>
      </c>
      <c r="F226" s="698" t="s">
        <v>1753</v>
      </c>
      <c r="G226" s="698" t="s">
        <v>1753</v>
      </c>
      <c r="H226" s="698" t="s">
        <v>1753</v>
      </c>
      <c r="I226" s="698" t="s">
        <v>1753</v>
      </c>
      <c r="J226" s="698" t="s">
        <v>1753</v>
      </c>
      <c r="K226" s="698" t="s">
        <v>1753</v>
      </c>
      <c r="L226" s="698" t="s">
        <v>1753</v>
      </c>
      <c r="M226" s="698" t="s">
        <v>1753</v>
      </c>
      <c r="N226" s="698" t="s">
        <v>1753</v>
      </c>
      <c r="O226" s="698" t="s">
        <v>1753</v>
      </c>
      <c r="P226" s="698" t="s">
        <v>1753</v>
      </c>
      <c r="Q226" s="698" t="s">
        <v>1753</v>
      </c>
    </row>
    <row r="227" spans="1:17" ht="9" customHeight="1">
      <c r="B227" s="660"/>
      <c r="C227" s="660"/>
      <c r="D227" s="700" t="s">
        <v>1586</v>
      </c>
      <c r="E227" s="654">
        <v>15</v>
      </c>
      <c r="F227" s="698" t="s">
        <v>1753</v>
      </c>
      <c r="G227" s="698" t="s">
        <v>1753</v>
      </c>
      <c r="H227" s="698" t="s">
        <v>1753</v>
      </c>
      <c r="I227" s="698" t="s">
        <v>1753</v>
      </c>
      <c r="J227" s="698" t="s">
        <v>1753</v>
      </c>
      <c r="K227" s="698" t="s">
        <v>1753</v>
      </c>
      <c r="L227" s="698" t="s">
        <v>1753</v>
      </c>
      <c r="M227" s="698" t="s">
        <v>1753</v>
      </c>
      <c r="N227" s="698" t="s">
        <v>1753</v>
      </c>
      <c r="O227" s="698" t="s">
        <v>1753</v>
      </c>
      <c r="P227" s="698" t="s">
        <v>1753</v>
      </c>
      <c r="Q227" s="698" t="s">
        <v>1753</v>
      </c>
    </row>
    <row r="228" spans="1:17" ht="18" customHeight="1">
      <c r="B228" s="660"/>
      <c r="C228" s="660" t="s">
        <v>1695</v>
      </c>
      <c r="D228" s="700" t="s">
        <v>1588</v>
      </c>
      <c r="E228" s="654">
        <v>16</v>
      </c>
      <c r="F228" s="654">
        <v>2</v>
      </c>
      <c r="G228" s="654">
        <v>0</v>
      </c>
      <c r="H228" s="654">
        <v>2</v>
      </c>
      <c r="I228" s="654">
        <v>14</v>
      </c>
      <c r="J228" s="654">
        <v>1</v>
      </c>
      <c r="K228" s="654">
        <v>9</v>
      </c>
      <c r="L228" s="654">
        <v>4</v>
      </c>
      <c r="M228" s="698" t="s">
        <v>1753</v>
      </c>
      <c r="N228" s="698" t="s">
        <v>1753</v>
      </c>
      <c r="O228" s="698" t="s">
        <v>1753</v>
      </c>
      <c r="P228" s="698" t="s">
        <v>1753</v>
      </c>
      <c r="Q228" s="698" t="s">
        <v>1753</v>
      </c>
    </row>
    <row r="229" spans="1:17" ht="9" customHeight="1">
      <c r="B229" s="660"/>
      <c r="C229" s="660"/>
      <c r="D229" s="700" t="s">
        <v>1587</v>
      </c>
      <c r="E229" s="654">
        <v>14</v>
      </c>
      <c r="F229" s="654">
        <v>6</v>
      </c>
      <c r="G229" s="654">
        <v>0</v>
      </c>
      <c r="H229" s="654">
        <v>6</v>
      </c>
      <c r="I229" s="654">
        <v>8</v>
      </c>
      <c r="J229" s="654">
        <v>1</v>
      </c>
      <c r="K229" s="654">
        <v>6</v>
      </c>
      <c r="L229" s="654">
        <v>1</v>
      </c>
      <c r="M229" s="698" t="s">
        <v>1753</v>
      </c>
      <c r="N229" s="698" t="s">
        <v>1753</v>
      </c>
      <c r="O229" s="698" t="s">
        <v>1753</v>
      </c>
      <c r="P229" s="698" t="s">
        <v>1753</v>
      </c>
      <c r="Q229" s="698" t="s">
        <v>1753</v>
      </c>
    </row>
    <row r="230" spans="1:17" ht="9" customHeight="1">
      <c r="B230" s="660"/>
      <c r="C230" s="660"/>
      <c r="D230" s="700" t="s">
        <v>1586</v>
      </c>
      <c r="E230" s="654">
        <v>30</v>
      </c>
      <c r="F230" s="654">
        <v>8</v>
      </c>
      <c r="G230" s="654">
        <v>0</v>
      </c>
      <c r="H230" s="654">
        <v>8</v>
      </c>
      <c r="I230" s="654">
        <v>22</v>
      </c>
      <c r="J230" s="654">
        <v>2</v>
      </c>
      <c r="K230" s="654">
        <v>15</v>
      </c>
      <c r="L230" s="654">
        <v>5</v>
      </c>
      <c r="M230" s="698" t="s">
        <v>1753</v>
      </c>
      <c r="N230" s="698" t="s">
        <v>1753</v>
      </c>
      <c r="O230" s="698" t="s">
        <v>1753</v>
      </c>
      <c r="P230" s="698" t="s">
        <v>1753</v>
      </c>
      <c r="Q230" s="698" t="s">
        <v>1753</v>
      </c>
    </row>
    <row r="231" spans="1:17" ht="9" customHeight="1">
      <c r="B231" s="660"/>
      <c r="C231" s="660"/>
      <c r="D231" s="700"/>
    </row>
    <row r="232" spans="1:17" ht="9" customHeight="1">
      <c r="B232" s="660"/>
      <c r="C232" s="660"/>
      <c r="D232" s="700"/>
    </row>
    <row r="233" spans="1:17" ht="9" customHeight="1">
      <c r="B233" s="660"/>
      <c r="C233" s="660"/>
      <c r="D233" s="700"/>
    </row>
    <row r="234" spans="1:17" ht="26.25" customHeight="1">
      <c r="B234" s="660"/>
      <c r="C234" s="660"/>
      <c r="D234" s="700"/>
    </row>
    <row r="235" spans="1:17" s="6" customFormat="1" ht="9.75" customHeight="1">
      <c r="A235" s="385" t="s">
        <v>51</v>
      </c>
      <c r="D235" s="700"/>
      <c r="E235" s="654"/>
      <c r="F235" s="654"/>
      <c r="G235" s="654"/>
      <c r="H235" s="654"/>
      <c r="I235" s="654"/>
      <c r="J235" s="654"/>
      <c r="K235" s="654"/>
      <c r="L235" s="1384"/>
      <c r="M235" s="654"/>
      <c r="N235" s="654"/>
      <c r="O235" s="654"/>
      <c r="P235" s="654"/>
      <c r="Q235" s="654"/>
    </row>
    <row r="236" spans="1:17" s="6" customFormat="1" ht="9" customHeight="1">
      <c r="A236" s="385"/>
      <c r="D236" s="700"/>
      <c r="E236" s="654"/>
      <c r="F236" s="654"/>
      <c r="G236" s="654"/>
      <c r="H236" s="654"/>
      <c r="I236" s="654"/>
      <c r="J236" s="654"/>
      <c r="K236" s="654"/>
      <c r="L236" s="1384"/>
      <c r="M236" s="654"/>
      <c r="N236" s="654"/>
      <c r="O236" s="654"/>
      <c r="P236" s="654"/>
      <c r="Q236" s="654"/>
    </row>
    <row r="237" spans="1:17" ht="18" customHeight="1">
      <c r="B237" s="660"/>
      <c r="C237" s="824" t="s">
        <v>1694</v>
      </c>
      <c r="D237" s="700" t="s">
        <v>1588</v>
      </c>
      <c r="E237" s="654">
        <v>66</v>
      </c>
      <c r="F237" s="654">
        <v>46</v>
      </c>
      <c r="G237" s="654">
        <v>46</v>
      </c>
      <c r="H237" s="654">
        <v>0</v>
      </c>
      <c r="I237" s="654">
        <v>20</v>
      </c>
      <c r="J237" s="654">
        <v>1</v>
      </c>
      <c r="K237" s="654">
        <v>15</v>
      </c>
      <c r="L237" s="654">
        <v>4</v>
      </c>
      <c r="M237" s="654">
        <v>62</v>
      </c>
      <c r="N237" s="654">
        <v>3</v>
      </c>
      <c r="O237" s="654">
        <v>0</v>
      </c>
      <c r="P237" s="654">
        <v>0</v>
      </c>
      <c r="Q237" s="654">
        <v>1</v>
      </c>
    </row>
    <row r="238" spans="1:17" ht="9" customHeight="1">
      <c r="B238" s="660"/>
      <c r="C238" s="660"/>
      <c r="D238" s="700" t="s">
        <v>1587</v>
      </c>
      <c r="E238" s="654">
        <v>59</v>
      </c>
      <c r="F238" s="654">
        <v>30</v>
      </c>
      <c r="G238" s="654">
        <v>30</v>
      </c>
      <c r="H238" s="654">
        <v>0</v>
      </c>
      <c r="I238" s="654">
        <v>29</v>
      </c>
      <c r="J238" s="654">
        <v>2</v>
      </c>
      <c r="K238" s="654">
        <v>19</v>
      </c>
      <c r="L238" s="654">
        <v>8</v>
      </c>
      <c r="M238" s="654">
        <v>55</v>
      </c>
      <c r="N238" s="654">
        <v>4</v>
      </c>
      <c r="O238" s="654">
        <v>0</v>
      </c>
      <c r="P238" s="654">
        <v>0</v>
      </c>
      <c r="Q238" s="654">
        <v>0</v>
      </c>
    </row>
    <row r="239" spans="1:17" ht="9" customHeight="1">
      <c r="B239" s="660"/>
      <c r="C239" s="660"/>
      <c r="D239" s="700" t="s">
        <v>1586</v>
      </c>
      <c r="E239" s="654">
        <v>125</v>
      </c>
      <c r="F239" s="654">
        <v>76</v>
      </c>
      <c r="G239" s="654">
        <v>76</v>
      </c>
      <c r="H239" s="654">
        <v>0</v>
      </c>
      <c r="I239" s="654">
        <v>49</v>
      </c>
      <c r="J239" s="654">
        <v>3</v>
      </c>
      <c r="K239" s="654">
        <v>34</v>
      </c>
      <c r="L239" s="654">
        <v>12</v>
      </c>
      <c r="M239" s="654">
        <v>117</v>
      </c>
      <c r="N239" s="654">
        <v>7</v>
      </c>
      <c r="O239" s="654">
        <v>0</v>
      </c>
      <c r="P239" s="654">
        <v>0</v>
      </c>
      <c r="Q239" s="654">
        <v>1</v>
      </c>
    </row>
    <row r="240" spans="1:17" ht="18" customHeight="1">
      <c r="B240" s="660"/>
      <c r="C240" s="824" t="s">
        <v>1693</v>
      </c>
      <c r="D240" s="700" t="s">
        <v>1588</v>
      </c>
      <c r="E240" s="654">
        <v>39</v>
      </c>
      <c r="F240" s="654">
        <v>13</v>
      </c>
      <c r="G240" s="654">
        <v>1</v>
      </c>
      <c r="H240" s="654">
        <v>12</v>
      </c>
      <c r="I240" s="654">
        <v>26</v>
      </c>
      <c r="J240" s="654">
        <v>3</v>
      </c>
      <c r="K240" s="654">
        <v>18</v>
      </c>
      <c r="L240" s="654">
        <v>5</v>
      </c>
      <c r="M240" s="654">
        <v>34</v>
      </c>
      <c r="N240" s="654">
        <v>3</v>
      </c>
      <c r="O240" s="654">
        <v>1</v>
      </c>
      <c r="P240" s="654">
        <v>0</v>
      </c>
      <c r="Q240" s="654">
        <v>1</v>
      </c>
    </row>
    <row r="241" spans="2:17" ht="9" customHeight="1">
      <c r="B241" s="660"/>
      <c r="C241" s="660"/>
      <c r="D241" s="700" t="s">
        <v>1587</v>
      </c>
      <c r="E241" s="654">
        <v>51</v>
      </c>
      <c r="F241" s="654">
        <v>17</v>
      </c>
      <c r="G241" s="654">
        <v>0</v>
      </c>
      <c r="H241" s="654">
        <v>17</v>
      </c>
      <c r="I241" s="654">
        <v>34</v>
      </c>
      <c r="J241" s="654">
        <v>0</v>
      </c>
      <c r="K241" s="654">
        <v>33</v>
      </c>
      <c r="L241" s="654">
        <v>1</v>
      </c>
      <c r="M241" s="654">
        <v>47</v>
      </c>
      <c r="N241" s="654">
        <v>4</v>
      </c>
      <c r="O241" s="654">
        <v>0</v>
      </c>
      <c r="P241" s="654">
        <v>0</v>
      </c>
      <c r="Q241" s="654">
        <v>0</v>
      </c>
    </row>
    <row r="242" spans="2:17" ht="9" customHeight="1">
      <c r="B242" s="660"/>
      <c r="C242" s="660"/>
      <c r="D242" s="700" t="s">
        <v>1586</v>
      </c>
      <c r="E242" s="654">
        <v>90</v>
      </c>
      <c r="F242" s="654">
        <v>30</v>
      </c>
      <c r="G242" s="654">
        <v>1</v>
      </c>
      <c r="H242" s="654">
        <v>29</v>
      </c>
      <c r="I242" s="654">
        <v>60</v>
      </c>
      <c r="J242" s="654">
        <v>3</v>
      </c>
      <c r="K242" s="654">
        <v>51</v>
      </c>
      <c r="L242" s="654">
        <v>6</v>
      </c>
      <c r="M242" s="654">
        <v>81</v>
      </c>
      <c r="N242" s="654">
        <v>7</v>
      </c>
      <c r="O242" s="654">
        <v>1</v>
      </c>
      <c r="P242" s="654">
        <v>0</v>
      </c>
      <c r="Q242" s="654">
        <v>1</v>
      </c>
    </row>
    <row r="243" spans="2:17" ht="18" customHeight="1">
      <c r="B243" s="660"/>
      <c r="C243" s="651" t="s">
        <v>1688</v>
      </c>
      <c r="D243" s="700" t="s">
        <v>1588</v>
      </c>
      <c r="E243" s="654">
        <v>210</v>
      </c>
      <c r="F243" s="654">
        <v>129</v>
      </c>
      <c r="G243" s="654">
        <v>111</v>
      </c>
      <c r="H243" s="654">
        <v>18</v>
      </c>
      <c r="I243" s="654">
        <v>81</v>
      </c>
      <c r="J243" s="654">
        <v>9</v>
      </c>
      <c r="K243" s="654">
        <v>56</v>
      </c>
      <c r="L243" s="654">
        <v>16</v>
      </c>
      <c r="M243" s="654">
        <v>194</v>
      </c>
      <c r="N243" s="654">
        <v>8</v>
      </c>
      <c r="O243" s="654">
        <v>1</v>
      </c>
      <c r="P243" s="654">
        <v>0</v>
      </c>
      <c r="Q243" s="654">
        <v>7</v>
      </c>
    </row>
    <row r="244" spans="2:17" ht="9" customHeight="1">
      <c r="B244" s="660"/>
      <c r="C244" s="660"/>
      <c r="D244" s="700" t="s">
        <v>1587</v>
      </c>
      <c r="E244" s="654">
        <v>166</v>
      </c>
      <c r="F244" s="654">
        <v>74</v>
      </c>
      <c r="G244" s="654">
        <v>49</v>
      </c>
      <c r="H244" s="654">
        <v>25</v>
      </c>
      <c r="I244" s="654">
        <v>92</v>
      </c>
      <c r="J244" s="654">
        <v>3</v>
      </c>
      <c r="K244" s="654">
        <v>71</v>
      </c>
      <c r="L244" s="654">
        <v>18</v>
      </c>
      <c r="M244" s="654">
        <v>155</v>
      </c>
      <c r="N244" s="654">
        <v>10</v>
      </c>
      <c r="O244" s="654">
        <v>0</v>
      </c>
      <c r="P244" s="654">
        <v>0</v>
      </c>
      <c r="Q244" s="654">
        <v>1</v>
      </c>
    </row>
    <row r="245" spans="2:17" ht="9" customHeight="1">
      <c r="B245" s="660"/>
      <c r="C245" s="660"/>
      <c r="D245" s="700" t="s">
        <v>1586</v>
      </c>
      <c r="E245" s="654">
        <v>376</v>
      </c>
      <c r="F245" s="654">
        <v>203</v>
      </c>
      <c r="G245" s="654">
        <v>160</v>
      </c>
      <c r="H245" s="654">
        <v>43</v>
      </c>
      <c r="I245" s="654">
        <v>173</v>
      </c>
      <c r="J245" s="654">
        <v>12</v>
      </c>
      <c r="K245" s="654">
        <v>127</v>
      </c>
      <c r="L245" s="654">
        <v>34</v>
      </c>
      <c r="M245" s="654">
        <v>349</v>
      </c>
      <c r="N245" s="654">
        <v>18</v>
      </c>
      <c r="O245" s="654">
        <v>1</v>
      </c>
      <c r="P245" s="654">
        <v>0</v>
      </c>
      <c r="Q245" s="654">
        <v>8</v>
      </c>
    </row>
    <row r="246" spans="2:17" ht="18" customHeight="1">
      <c r="B246" s="266" t="s">
        <v>1692</v>
      </c>
      <c r="C246" s="660"/>
      <c r="D246" s="700" t="s">
        <v>1588</v>
      </c>
      <c r="E246" s="654">
        <v>1061</v>
      </c>
      <c r="F246" s="654">
        <v>636</v>
      </c>
      <c r="G246" s="654">
        <v>416</v>
      </c>
      <c r="H246" s="654">
        <v>220</v>
      </c>
      <c r="I246" s="654">
        <v>425</v>
      </c>
      <c r="J246" s="654">
        <v>52</v>
      </c>
      <c r="K246" s="654">
        <v>287</v>
      </c>
      <c r="L246" s="654">
        <v>86</v>
      </c>
      <c r="M246" s="654">
        <v>821</v>
      </c>
      <c r="N246" s="654">
        <v>141</v>
      </c>
      <c r="O246" s="654">
        <v>54</v>
      </c>
      <c r="P246" s="654">
        <v>12</v>
      </c>
      <c r="Q246" s="654">
        <v>33</v>
      </c>
    </row>
    <row r="247" spans="2:17" ht="9" customHeight="1">
      <c r="B247" s="660"/>
      <c r="C247" s="660"/>
      <c r="D247" s="700" t="s">
        <v>1587</v>
      </c>
      <c r="E247" s="654">
        <v>738</v>
      </c>
      <c r="F247" s="654">
        <v>296</v>
      </c>
      <c r="G247" s="654">
        <v>153</v>
      </c>
      <c r="H247" s="654">
        <v>143</v>
      </c>
      <c r="I247" s="654">
        <v>442</v>
      </c>
      <c r="J247" s="654">
        <v>53</v>
      </c>
      <c r="K247" s="654">
        <v>294</v>
      </c>
      <c r="L247" s="654">
        <v>95</v>
      </c>
      <c r="M247" s="654">
        <v>518</v>
      </c>
      <c r="N247" s="654">
        <v>130</v>
      </c>
      <c r="O247" s="654">
        <v>65</v>
      </c>
      <c r="P247" s="654">
        <v>5</v>
      </c>
      <c r="Q247" s="654">
        <v>20</v>
      </c>
    </row>
    <row r="248" spans="2:17" ht="9" customHeight="1">
      <c r="B248" s="660"/>
      <c r="C248" s="660"/>
      <c r="D248" s="700" t="s">
        <v>1586</v>
      </c>
      <c r="E248" s="654">
        <v>1799</v>
      </c>
      <c r="F248" s="654">
        <v>932</v>
      </c>
      <c r="G248" s="654">
        <v>569</v>
      </c>
      <c r="H248" s="654">
        <v>363</v>
      </c>
      <c r="I248" s="654">
        <v>867</v>
      </c>
      <c r="J248" s="654">
        <v>105</v>
      </c>
      <c r="K248" s="654">
        <v>581</v>
      </c>
      <c r="L248" s="654">
        <v>181</v>
      </c>
      <c r="M248" s="654">
        <v>1339</v>
      </c>
      <c r="N248" s="654">
        <v>271</v>
      </c>
      <c r="O248" s="654">
        <v>119</v>
      </c>
      <c r="P248" s="654">
        <v>17</v>
      </c>
      <c r="Q248" s="654">
        <v>53</v>
      </c>
    </row>
    <row r="249" spans="2:17" ht="18" customHeight="1">
      <c r="B249" s="266" t="s">
        <v>575</v>
      </c>
      <c r="C249" s="660"/>
      <c r="D249" s="700"/>
      <c r="E249" s="446"/>
      <c r="F249" s="446"/>
      <c r="G249" s="446"/>
      <c r="H249" s="446"/>
      <c r="I249" s="446"/>
      <c r="J249" s="446"/>
      <c r="K249" s="446"/>
      <c r="L249" s="446"/>
      <c r="M249" s="446"/>
      <c r="N249" s="446"/>
      <c r="O249" s="446"/>
      <c r="P249" s="446"/>
      <c r="Q249" s="61"/>
    </row>
    <row r="250" spans="2:17" ht="18" customHeight="1">
      <c r="B250" s="660"/>
      <c r="C250" s="660" t="s">
        <v>574</v>
      </c>
      <c r="D250" s="700" t="s">
        <v>1588</v>
      </c>
      <c r="E250" s="654">
        <v>4</v>
      </c>
      <c r="F250" s="654">
        <v>0</v>
      </c>
      <c r="G250" s="654">
        <v>0</v>
      </c>
      <c r="H250" s="654">
        <v>0</v>
      </c>
      <c r="I250" s="654">
        <v>4</v>
      </c>
      <c r="J250" s="654">
        <v>3</v>
      </c>
      <c r="K250" s="654">
        <v>1</v>
      </c>
      <c r="L250" s="654">
        <v>0</v>
      </c>
      <c r="M250" s="698" t="s">
        <v>1753</v>
      </c>
      <c r="N250" s="698" t="s">
        <v>1753</v>
      </c>
      <c r="O250" s="698" t="s">
        <v>1753</v>
      </c>
      <c r="P250" s="698" t="s">
        <v>1753</v>
      </c>
      <c r="Q250" s="698" t="s">
        <v>1753</v>
      </c>
    </row>
    <row r="251" spans="2:17" ht="9" customHeight="1">
      <c r="B251" s="660"/>
      <c r="C251" s="660"/>
      <c r="D251" s="700" t="s">
        <v>1587</v>
      </c>
      <c r="E251" s="654">
        <v>2</v>
      </c>
      <c r="F251" s="654">
        <v>0</v>
      </c>
      <c r="G251" s="654">
        <v>0</v>
      </c>
      <c r="H251" s="654">
        <v>0</v>
      </c>
      <c r="I251" s="654">
        <v>2</v>
      </c>
      <c r="J251" s="654">
        <v>2</v>
      </c>
      <c r="K251" s="654">
        <v>0</v>
      </c>
      <c r="L251" s="654">
        <v>0</v>
      </c>
      <c r="M251" s="698" t="s">
        <v>1753</v>
      </c>
      <c r="N251" s="698" t="s">
        <v>1753</v>
      </c>
      <c r="O251" s="698" t="s">
        <v>1753</v>
      </c>
      <c r="P251" s="698" t="s">
        <v>1753</v>
      </c>
      <c r="Q251" s="698" t="s">
        <v>1753</v>
      </c>
    </row>
    <row r="252" spans="2:17" ht="9" customHeight="1">
      <c r="B252" s="660"/>
      <c r="C252" s="660"/>
      <c r="D252" s="700" t="s">
        <v>1586</v>
      </c>
      <c r="E252" s="654">
        <v>6</v>
      </c>
      <c r="F252" s="654">
        <v>0</v>
      </c>
      <c r="G252" s="654">
        <v>0</v>
      </c>
      <c r="H252" s="654">
        <v>0</v>
      </c>
      <c r="I252" s="654">
        <v>6</v>
      </c>
      <c r="J252" s="654">
        <v>5</v>
      </c>
      <c r="K252" s="654">
        <v>1</v>
      </c>
      <c r="L252" s="654">
        <v>0</v>
      </c>
      <c r="M252" s="698" t="s">
        <v>1753</v>
      </c>
      <c r="N252" s="698" t="s">
        <v>1753</v>
      </c>
      <c r="O252" s="698" t="s">
        <v>1753</v>
      </c>
      <c r="P252" s="698" t="s">
        <v>1753</v>
      </c>
      <c r="Q252" s="698" t="s">
        <v>1753</v>
      </c>
    </row>
    <row r="253" spans="2:17" ht="18" customHeight="1">
      <c r="B253" s="660"/>
      <c r="C253" s="660" t="s">
        <v>573</v>
      </c>
      <c r="D253" s="700" t="s">
        <v>1588</v>
      </c>
      <c r="E253" s="654">
        <v>3</v>
      </c>
      <c r="F253" s="654">
        <v>0</v>
      </c>
      <c r="G253" s="654">
        <v>0</v>
      </c>
      <c r="H253" s="654">
        <v>0</v>
      </c>
      <c r="I253" s="654">
        <v>3</v>
      </c>
      <c r="J253" s="654">
        <v>3</v>
      </c>
      <c r="K253" s="654">
        <v>0</v>
      </c>
      <c r="L253" s="654">
        <v>0</v>
      </c>
      <c r="M253" s="698" t="s">
        <v>1753</v>
      </c>
      <c r="N253" s="698" t="s">
        <v>1753</v>
      </c>
      <c r="O253" s="698" t="s">
        <v>1753</v>
      </c>
      <c r="P253" s="698" t="s">
        <v>1753</v>
      </c>
      <c r="Q253" s="698" t="s">
        <v>1753</v>
      </c>
    </row>
    <row r="254" spans="2:17" ht="9" customHeight="1">
      <c r="B254" s="660"/>
      <c r="C254" s="660"/>
      <c r="D254" s="700" t="s">
        <v>1586</v>
      </c>
      <c r="E254" s="654">
        <v>3</v>
      </c>
      <c r="F254" s="654">
        <v>0</v>
      </c>
      <c r="G254" s="654">
        <v>0</v>
      </c>
      <c r="H254" s="654">
        <v>0</v>
      </c>
      <c r="I254" s="654">
        <v>3</v>
      </c>
      <c r="J254" s="654">
        <v>3</v>
      </c>
      <c r="K254" s="654">
        <v>0</v>
      </c>
      <c r="L254" s="654">
        <v>0</v>
      </c>
      <c r="M254" s="698" t="s">
        <v>1753</v>
      </c>
      <c r="N254" s="698" t="s">
        <v>1753</v>
      </c>
      <c r="O254" s="698" t="s">
        <v>1753</v>
      </c>
      <c r="P254" s="698" t="s">
        <v>1753</v>
      </c>
      <c r="Q254" s="698" t="s">
        <v>1753</v>
      </c>
    </row>
    <row r="255" spans="2:17" ht="18" customHeight="1">
      <c r="B255" s="660"/>
      <c r="C255" s="651" t="s">
        <v>1688</v>
      </c>
      <c r="D255" s="700" t="s">
        <v>1588</v>
      </c>
      <c r="E255" s="654">
        <v>7</v>
      </c>
      <c r="F255" s="654">
        <v>0</v>
      </c>
      <c r="G255" s="654">
        <v>0</v>
      </c>
      <c r="H255" s="654">
        <v>0</v>
      </c>
      <c r="I255" s="654">
        <v>7</v>
      </c>
      <c r="J255" s="654">
        <v>6</v>
      </c>
      <c r="K255" s="654">
        <v>1</v>
      </c>
      <c r="L255" s="654">
        <v>0</v>
      </c>
      <c r="M255" s="698" t="s">
        <v>1753</v>
      </c>
      <c r="N255" s="698" t="s">
        <v>1753</v>
      </c>
      <c r="O255" s="698" t="s">
        <v>1753</v>
      </c>
      <c r="P255" s="698" t="s">
        <v>1753</v>
      </c>
      <c r="Q255" s="698" t="s">
        <v>1753</v>
      </c>
    </row>
    <row r="256" spans="2:17" ht="9" customHeight="1">
      <c r="B256" s="660"/>
      <c r="C256" s="660"/>
      <c r="D256" s="700" t="s">
        <v>1587</v>
      </c>
      <c r="E256" s="654">
        <v>2</v>
      </c>
      <c r="F256" s="654">
        <v>0</v>
      </c>
      <c r="G256" s="654">
        <v>0</v>
      </c>
      <c r="H256" s="654">
        <v>0</v>
      </c>
      <c r="I256" s="654">
        <v>2</v>
      </c>
      <c r="J256" s="654">
        <v>2</v>
      </c>
      <c r="K256" s="654">
        <v>0</v>
      </c>
      <c r="L256" s="654">
        <v>0</v>
      </c>
      <c r="M256" s="698" t="s">
        <v>1753</v>
      </c>
      <c r="N256" s="698" t="s">
        <v>1753</v>
      </c>
      <c r="O256" s="698" t="s">
        <v>1753</v>
      </c>
      <c r="P256" s="698" t="s">
        <v>1753</v>
      </c>
      <c r="Q256" s="698" t="s">
        <v>1753</v>
      </c>
    </row>
    <row r="257" spans="2:17" ht="9" customHeight="1">
      <c r="B257" s="660"/>
      <c r="C257" s="660"/>
      <c r="D257" s="700" t="s">
        <v>1586</v>
      </c>
      <c r="E257" s="654">
        <v>9</v>
      </c>
      <c r="F257" s="654">
        <v>0</v>
      </c>
      <c r="G257" s="654">
        <v>0</v>
      </c>
      <c r="H257" s="654">
        <v>0</v>
      </c>
      <c r="I257" s="654">
        <v>9</v>
      </c>
      <c r="J257" s="654">
        <v>8</v>
      </c>
      <c r="K257" s="654">
        <v>1</v>
      </c>
      <c r="L257" s="654">
        <v>0</v>
      </c>
      <c r="M257" s="698" t="s">
        <v>1753</v>
      </c>
      <c r="N257" s="698" t="s">
        <v>1753</v>
      </c>
      <c r="O257" s="698" t="s">
        <v>1753</v>
      </c>
      <c r="P257" s="698" t="s">
        <v>1753</v>
      </c>
      <c r="Q257" s="698" t="s">
        <v>1753</v>
      </c>
    </row>
    <row r="258" spans="2:17" ht="18" customHeight="1">
      <c r="B258" s="266" t="s">
        <v>572</v>
      </c>
      <c r="C258" s="660"/>
      <c r="D258" s="700"/>
      <c r="E258" s="446"/>
      <c r="F258" s="446"/>
      <c r="G258" s="446"/>
      <c r="H258" s="446"/>
      <c r="I258" s="446"/>
      <c r="J258" s="446"/>
      <c r="K258" s="446"/>
      <c r="L258" s="446"/>
      <c r="M258" s="446"/>
      <c r="N258" s="446"/>
      <c r="O258" s="446"/>
      <c r="P258" s="446"/>
      <c r="Q258" s="61"/>
    </row>
    <row r="259" spans="2:17" ht="18" customHeight="1">
      <c r="B259" s="660"/>
      <c r="C259" s="660" t="s">
        <v>572</v>
      </c>
      <c r="D259" s="700" t="s">
        <v>1588</v>
      </c>
      <c r="E259" s="654">
        <v>684</v>
      </c>
      <c r="F259" s="654">
        <v>0</v>
      </c>
      <c r="G259" s="654">
        <v>0</v>
      </c>
      <c r="H259" s="654">
        <v>0</v>
      </c>
      <c r="I259" s="654">
        <v>684</v>
      </c>
      <c r="J259" s="654">
        <v>684</v>
      </c>
      <c r="K259" s="654">
        <v>0</v>
      </c>
      <c r="L259" s="654">
        <v>0</v>
      </c>
      <c r="M259" s="654">
        <v>425</v>
      </c>
      <c r="N259" s="654">
        <v>208</v>
      </c>
      <c r="O259" s="654">
        <v>3</v>
      </c>
      <c r="P259" s="654">
        <v>19</v>
      </c>
      <c r="Q259" s="654">
        <v>29</v>
      </c>
    </row>
    <row r="260" spans="2:17" ht="9" customHeight="1">
      <c r="B260" s="660"/>
      <c r="C260" s="660"/>
      <c r="D260" s="700" t="s">
        <v>1587</v>
      </c>
      <c r="E260" s="654">
        <v>323</v>
      </c>
      <c r="F260" s="654">
        <v>0</v>
      </c>
      <c r="G260" s="654">
        <v>0</v>
      </c>
      <c r="H260" s="654">
        <v>0</v>
      </c>
      <c r="I260" s="654">
        <v>323</v>
      </c>
      <c r="J260" s="654">
        <v>323</v>
      </c>
      <c r="K260" s="654">
        <v>0</v>
      </c>
      <c r="L260" s="654">
        <v>0</v>
      </c>
      <c r="M260" s="654">
        <v>204</v>
      </c>
      <c r="N260" s="654">
        <v>91</v>
      </c>
      <c r="O260" s="654">
        <v>2</v>
      </c>
      <c r="P260" s="654">
        <v>8</v>
      </c>
      <c r="Q260" s="654">
        <v>18</v>
      </c>
    </row>
    <row r="261" spans="2:17" ht="9" customHeight="1">
      <c r="B261" s="660"/>
      <c r="C261" s="660"/>
      <c r="D261" s="700" t="s">
        <v>1586</v>
      </c>
      <c r="E261" s="654">
        <v>1007</v>
      </c>
      <c r="F261" s="654">
        <v>0</v>
      </c>
      <c r="G261" s="654">
        <v>0</v>
      </c>
      <c r="H261" s="654">
        <v>0</v>
      </c>
      <c r="I261" s="654">
        <v>1007</v>
      </c>
      <c r="J261" s="654">
        <v>1007</v>
      </c>
      <c r="K261" s="654">
        <v>0</v>
      </c>
      <c r="L261" s="654">
        <v>0</v>
      </c>
      <c r="M261" s="654">
        <v>629</v>
      </c>
      <c r="N261" s="654">
        <v>299</v>
      </c>
      <c r="O261" s="654">
        <v>5</v>
      </c>
      <c r="P261" s="654">
        <v>27</v>
      </c>
      <c r="Q261" s="654">
        <v>47</v>
      </c>
    </row>
    <row r="262" spans="2:17" ht="18" customHeight="1">
      <c r="B262" s="660"/>
      <c r="C262" s="660" t="s">
        <v>571</v>
      </c>
      <c r="D262" s="700" t="s">
        <v>1588</v>
      </c>
      <c r="E262" s="654">
        <v>6</v>
      </c>
      <c r="F262" s="654">
        <v>0</v>
      </c>
      <c r="G262" s="654">
        <v>0</v>
      </c>
      <c r="H262" s="654">
        <v>0</v>
      </c>
      <c r="I262" s="654">
        <v>6</v>
      </c>
      <c r="J262" s="654">
        <v>6</v>
      </c>
      <c r="K262" s="654">
        <v>0</v>
      </c>
      <c r="L262" s="654">
        <v>0</v>
      </c>
      <c r="M262" s="654">
        <v>0</v>
      </c>
      <c r="N262" s="654">
        <v>0</v>
      </c>
      <c r="O262" s="654">
        <v>0</v>
      </c>
      <c r="P262" s="654">
        <v>2</v>
      </c>
      <c r="Q262" s="654">
        <v>4</v>
      </c>
    </row>
    <row r="263" spans="2:17" ht="9" customHeight="1">
      <c r="B263" s="660"/>
      <c r="C263" s="660"/>
      <c r="D263" s="700" t="s">
        <v>1586</v>
      </c>
      <c r="E263" s="654">
        <v>6</v>
      </c>
      <c r="F263" s="654">
        <v>0</v>
      </c>
      <c r="G263" s="654">
        <v>0</v>
      </c>
      <c r="H263" s="654">
        <v>0</v>
      </c>
      <c r="I263" s="654">
        <v>6</v>
      </c>
      <c r="J263" s="654">
        <v>6</v>
      </c>
      <c r="K263" s="654">
        <v>0</v>
      </c>
      <c r="L263" s="654">
        <v>0</v>
      </c>
      <c r="M263" s="654">
        <v>0</v>
      </c>
      <c r="N263" s="654">
        <v>0</v>
      </c>
      <c r="O263" s="654">
        <v>0</v>
      </c>
      <c r="P263" s="654">
        <v>2</v>
      </c>
      <c r="Q263" s="654">
        <v>4</v>
      </c>
    </row>
    <row r="264" spans="2:17" ht="18" customHeight="1">
      <c r="B264" s="660"/>
      <c r="C264" s="660" t="s">
        <v>1689</v>
      </c>
      <c r="D264" s="700" t="s">
        <v>1588</v>
      </c>
      <c r="E264" s="654">
        <v>6</v>
      </c>
      <c r="F264" s="654">
        <v>0</v>
      </c>
      <c r="G264" s="654">
        <v>0</v>
      </c>
      <c r="H264" s="654">
        <v>0</v>
      </c>
      <c r="I264" s="654">
        <v>6</v>
      </c>
      <c r="J264" s="654">
        <v>6</v>
      </c>
      <c r="K264" s="654">
        <v>0</v>
      </c>
      <c r="L264" s="654">
        <v>0</v>
      </c>
      <c r="M264" s="698" t="s">
        <v>1753</v>
      </c>
      <c r="N264" s="698" t="s">
        <v>1753</v>
      </c>
      <c r="O264" s="698" t="s">
        <v>1753</v>
      </c>
      <c r="P264" s="698" t="s">
        <v>1753</v>
      </c>
      <c r="Q264" s="698" t="s">
        <v>1753</v>
      </c>
    </row>
    <row r="265" spans="2:17" ht="9" customHeight="1">
      <c r="B265" s="660"/>
      <c r="C265" s="660"/>
      <c r="D265" s="700" t="s">
        <v>1587</v>
      </c>
      <c r="E265" s="654">
        <v>1</v>
      </c>
      <c r="F265" s="654">
        <v>0</v>
      </c>
      <c r="G265" s="654">
        <v>0</v>
      </c>
      <c r="H265" s="654">
        <v>0</v>
      </c>
      <c r="I265" s="654">
        <v>1</v>
      </c>
      <c r="J265" s="654">
        <v>1</v>
      </c>
      <c r="K265" s="654">
        <v>0</v>
      </c>
      <c r="L265" s="654">
        <v>0</v>
      </c>
      <c r="M265" s="698" t="s">
        <v>1753</v>
      </c>
      <c r="N265" s="698" t="s">
        <v>1753</v>
      </c>
      <c r="O265" s="698" t="s">
        <v>1753</v>
      </c>
      <c r="P265" s="698" t="s">
        <v>1753</v>
      </c>
      <c r="Q265" s="698" t="s">
        <v>1753</v>
      </c>
    </row>
    <row r="266" spans="2:17" ht="9" customHeight="1">
      <c r="B266" s="660"/>
      <c r="C266" s="660"/>
      <c r="D266" s="700" t="s">
        <v>1586</v>
      </c>
      <c r="E266" s="654">
        <v>7</v>
      </c>
      <c r="F266" s="654">
        <v>0</v>
      </c>
      <c r="G266" s="654">
        <v>0</v>
      </c>
      <c r="H266" s="654">
        <v>0</v>
      </c>
      <c r="I266" s="654">
        <v>7</v>
      </c>
      <c r="J266" s="654">
        <v>7</v>
      </c>
      <c r="K266" s="654">
        <v>0</v>
      </c>
      <c r="L266" s="654">
        <v>0</v>
      </c>
      <c r="M266" s="698" t="s">
        <v>1753</v>
      </c>
      <c r="N266" s="698" t="s">
        <v>1753</v>
      </c>
      <c r="O266" s="698" t="s">
        <v>1753</v>
      </c>
      <c r="P266" s="698" t="s">
        <v>1753</v>
      </c>
      <c r="Q266" s="698" t="s">
        <v>1753</v>
      </c>
    </row>
    <row r="267" spans="2:17" ht="18" customHeight="1">
      <c r="B267" s="660"/>
      <c r="C267" s="651" t="s">
        <v>1688</v>
      </c>
      <c r="D267" s="700" t="s">
        <v>1588</v>
      </c>
      <c r="E267" s="654">
        <v>696</v>
      </c>
      <c r="F267" s="654">
        <v>0</v>
      </c>
      <c r="G267" s="654">
        <v>0</v>
      </c>
      <c r="H267" s="654">
        <v>0</v>
      </c>
      <c r="I267" s="654">
        <v>696</v>
      </c>
      <c r="J267" s="654">
        <v>696</v>
      </c>
      <c r="K267" s="654">
        <v>0</v>
      </c>
      <c r="L267" s="654">
        <v>0</v>
      </c>
      <c r="M267" s="698" t="s">
        <v>1753</v>
      </c>
      <c r="N267" s="698" t="s">
        <v>1753</v>
      </c>
      <c r="O267" s="698" t="s">
        <v>1753</v>
      </c>
      <c r="P267" s="698" t="s">
        <v>1753</v>
      </c>
      <c r="Q267" s="698" t="s">
        <v>1753</v>
      </c>
    </row>
    <row r="268" spans="2:17" ht="9" customHeight="1">
      <c r="B268" s="660"/>
      <c r="C268" s="660"/>
      <c r="D268" s="700" t="s">
        <v>1587</v>
      </c>
      <c r="E268" s="654">
        <v>324</v>
      </c>
      <c r="F268" s="654">
        <v>0</v>
      </c>
      <c r="G268" s="654">
        <v>0</v>
      </c>
      <c r="H268" s="654">
        <v>0</v>
      </c>
      <c r="I268" s="654">
        <v>324</v>
      </c>
      <c r="J268" s="654">
        <v>324</v>
      </c>
      <c r="K268" s="654">
        <v>0</v>
      </c>
      <c r="L268" s="654">
        <v>0</v>
      </c>
      <c r="M268" s="698" t="s">
        <v>1753</v>
      </c>
      <c r="N268" s="698" t="s">
        <v>1753</v>
      </c>
      <c r="O268" s="698" t="s">
        <v>1753</v>
      </c>
      <c r="P268" s="698" t="s">
        <v>1753</v>
      </c>
      <c r="Q268" s="698" t="s">
        <v>1753</v>
      </c>
    </row>
    <row r="269" spans="2:17" ht="9" customHeight="1">
      <c r="B269" s="660"/>
      <c r="C269" s="660"/>
      <c r="D269" s="700" t="s">
        <v>1586</v>
      </c>
      <c r="E269" s="654">
        <v>1020</v>
      </c>
      <c r="F269" s="654">
        <v>0</v>
      </c>
      <c r="G269" s="654">
        <v>0</v>
      </c>
      <c r="H269" s="654">
        <v>0</v>
      </c>
      <c r="I269" s="654">
        <v>1020</v>
      </c>
      <c r="J269" s="654">
        <v>1020</v>
      </c>
      <c r="K269" s="654">
        <v>0</v>
      </c>
      <c r="L269" s="654">
        <v>0</v>
      </c>
      <c r="M269" s="698" t="s">
        <v>1753</v>
      </c>
      <c r="N269" s="698" t="s">
        <v>1753</v>
      </c>
      <c r="O269" s="698" t="s">
        <v>1753</v>
      </c>
      <c r="P269" s="698" t="s">
        <v>1753</v>
      </c>
      <c r="Q269" s="698" t="s">
        <v>1753</v>
      </c>
    </row>
    <row r="270" spans="2:17" ht="18" customHeight="1">
      <c r="B270" s="266" t="s">
        <v>569</v>
      </c>
      <c r="C270" s="660"/>
      <c r="D270" s="700"/>
      <c r="E270" s="446"/>
      <c r="F270" s="446"/>
      <c r="G270" s="446"/>
      <c r="H270" s="446"/>
      <c r="I270" s="446"/>
      <c r="J270" s="446"/>
      <c r="K270" s="446"/>
      <c r="L270" s="446"/>
      <c r="M270" s="446"/>
      <c r="N270" s="446"/>
      <c r="O270" s="446"/>
      <c r="P270" s="446"/>
      <c r="Q270" s="61"/>
    </row>
    <row r="271" spans="2:17" ht="18" customHeight="1">
      <c r="B271" s="660"/>
      <c r="C271" s="660" t="s">
        <v>569</v>
      </c>
      <c r="D271" s="700" t="s">
        <v>1588</v>
      </c>
      <c r="E271" s="654">
        <v>220</v>
      </c>
      <c r="F271" s="654">
        <v>0</v>
      </c>
      <c r="G271" s="654">
        <v>0</v>
      </c>
      <c r="H271" s="654">
        <v>0</v>
      </c>
      <c r="I271" s="654">
        <v>220</v>
      </c>
      <c r="J271" s="654">
        <v>216</v>
      </c>
      <c r="K271" s="654">
        <v>4</v>
      </c>
      <c r="L271" s="654">
        <v>0</v>
      </c>
      <c r="M271" s="654">
        <v>110</v>
      </c>
      <c r="N271" s="654">
        <v>49</v>
      </c>
      <c r="O271" s="654">
        <v>37</v>
      </c>
      <c r="P271" s="654">
        <v>9</v>
      </c>
      <c r="Q271" s="654">
        <v>15</v>
      </c>
    </row>
    <row r="272" spans="2:17" ht="9" customHeight="1">
      <c r="B272" s="660"/>
      <c r="C272" s="660"/>
      <c r="D272" s="700" t="s">
        <v>1587</v>
      </c>
      <c r="E272" s="654">
        <v>229</v>
      </c>
      <c r="F272" s="654">
        <v>0</v>
      </c>
      <c r="G272" s="654">
        <v>0</v>
      </c>
      <c r="H272" s="654">
        <v>0</v>
      </c>
      <c r="I272" s="654">
        <v>229</v>
      </c>
      <c r="J272" s="654">
        <v>225</v>
      </c>
      <c r="K272" s="654">
        <v>4</v>
      </c>
      <c r="L272" s="654">
        <v>0</v>
      </c>
      <c r="M272" s="654">
        <v>105</v>
      </c>
      <c r="N272" s="654">
        <v>59</v>
      </c>
      <c r="O272" s="654">
        <v>49</v>
      </c>
      <c r="P272" s="654">
        <v>9</v>
      </c>
      <c r="Q272" s="654">
        <v>7</v>
      </c>
    </row>
    <row r="273" spans="1:17" ht="9" customHeight="1">
      <c r="B273" s="660"/>
      <c r="C273" s="660"/>
      <c r="D273" s="700" t="s">
        <v>1586</v>
      </c>
      <c r="E273" s="654">
        <v>449</v>
      </c>
      <c r="F273" s="654">
        <v>0</v>
      </c>
      <c r="G273" s="654">
        <v>0</v>
      </c>
      <c r="H273" s="654">
        <v>0</v>
      </c>
      <c r="I273" s="654">
        <v>449</v>
      </c>
      <c r="J273" s="654">
        <v>441</v>
      </c>
      <c r="K273" s="654">
        <v>8</v>
      </c>
      <c r="L273" s="654">
        <v>0</v>
      </c>
      <c r="M273" s="654">
        <v>215</v>
      </c>
      <c r="N273" s="654">
        <v>108</v>
      </c>
      <c r="O273" s="654">
        <v>86</v>
      </c>
      <c r="P273" s="654">
        <v>18</v>
      </c>
      <c r="Q273" s="654">
        <v>22</v>
      </c>
    </row>
    <row r="274" spans="1:17" ht="18" customHeight="1">
      <c r="B274" s="660"/>
      <c r="C274" s="660" t="s">
        <v>568</v>
      </c>
      <c r="D274" s="700" t="s">
        <v>1588</v>
      </c>
      <c r="E274" s="654">
        <v>39</v>
      </c>
      <c r="F274" s="654">
        <v>0</v>
      </c>
      <c r="G274" s="654">
        <v>0</v>
      </c>
      <c r="H274" s="654">
        <v>0</v>
      </c>
      <c r="I274" s="654">
        <v>39</v>
      </c>
      <c r="J274" s="654">
        <v>39</v>
      </c>
      <c r="K274" s="654">
        <v>0</v>
      </c>
      <c r="L274" s="654">
        <v>0</v>
      </c>
      <c r="M274" s="654">
        <v>34</v>
      </c>
      <c r="N274" s="654">
        <v>1</v>
      </c>
      <c r="O274" s="654">
        <v>0</v>
      </c>
      <c r="P274" s="654">
        <v>0</v>
      </c>
      <c r="Q274" s="654">
        <v>4</v>
      </c>
    </row>
    <row r="275" spans="1:17" ht="9" customHeight="1">
      <c r="B275" s="660"/>
      <c r="C275" s="660"/>
      <c r="D275" s="700" t="s">
        <v>1587</v>
      </c>
      <c r="E275" s="654">
        <v>45</v>
      </c>
      <c r="F275" s="654">
        <v>0</v>
      </c>
      <c r="G275" s="654">
        <v>0</v>
      </c>
      <c r="H275" s="654">
        <v>0</v>
      </c>
      <c r="I275" s="654">
        <v>45</v>
      </c>
      <c r="J275" s="654">
        <v>45</v>
      </c>
      <c r="K275" s="654">
        <v>0</v>
      </c>
      <c r="L275" s="654">
        <v>0</v>
      </c>
      <c r="M275" s="654">
        <v>41</v>
      </c>
      <c r="N275" s="654">
        <v>0</v>
      </c>
      <c r="O275" s="654">
        <v>0</v>
      </c>
      <c r="P275" s="654">
        <v>0</v>
      </c>
      <c r="Q275" s="654">
        <v>4</v>
      </c>
    </row>
    <row r="276" spans="1:17" ht="9" customHeight="1">
      <c r="B276" s="660"/>
      <c r="C276" s="660"/>
      <c r="D276" s="700" t="s">
        <v>1586</v>
      </c>
      <c r="E276" s="654">
        <v>84</v>
      </c>
      <c r="F276" s="654">
        <v>0</v>
      </c>
      <c r="G276" s="654">
        <v>0</v>
      </c>
      <c r="H276" s="654">
        <v>0</v>
      </c>
      <c r="I276" s="654">
        <v>84</v>
      </c>
      <c r="J276" s="654">
        <v>84</v>
      </c>
      <c r="K276" s="654">
        <v>0</v>
      </c>
      <c r="L276" s="654">
        <v>0</v>
      </c>
      <c r="M276" s="654">
        <v>75</v>
      </c>
      <c r="N276" s="654">
        <v>1</v>
      </c>
      <c r="O276" s="654">
        <v>0</v>
      </c>
      <c r="P276" s="654">
        <v>0</v>
      </c>
      <c r="Q276" s="654">
        <v>8</v>
      </c>
    </row>
    <row r="277" spans="1:17" ht="18" customHeight="1">
      <c r="B277" s="660"/>
      <c r="C277" s="651" t="s">
        <v>1688</v>
      </c>
      <c r="D277" s="700" t="s">
        <v>1588</v>
      </c>
      <c r="E277" s="654">
        <v>259</v>
      </c>
      <c r="F277" s="654">
        <v>0</v>
      </c>
      <c r="G277" s="654">
        <v>0</v>
      </c>
      <c r="H277" s="654">
        <v>0</v>
      </c>
      <c r="I277" s="654">
        <v>259</v>
      </c>
      <c r="J277" s="654">
        <v>255</v>
      </c>
      <c r="K277" s="654">
        <v>4</v>
      </c>
      <c r="L277" s="654">
        <v>0</v>
      </c>
      <c r="M277" s="654">
        <v>144</v>
      </c>
      <c r="N277" s="654">
        <v>50</v>
      </c>
      <c r="O277" s="654">
        <v>37</v>
      </c>
      <c r="P277" s="654">
        <v>9</v>
      </c>
      <c r="Q277" s="654">
        <v>19</v>
      </c>
    </row>
    <row r="278" spans="1:17" ht="9" customHeight="1">
      <c r="B278" s="660"/>
      <c r="C278" s="660"/>
      <c r="D278" s="700" t="s">
        <v>1587</v>
      </c>
      <c r="E278" s="654">
        <v>274</v>
      </c>
      <c r="F278" s="654">
        <v>0</v>
      </c>
      <c r="G278" s="654">
        <v>0</v>
      </c>
      <c r="H278" s="654">
        <v>0</v>
      </c>
      <c r="I278" s="654">
        <v>274</v>
      </c>
      <c r="J278" s="654">
        <v>270</v>
      </c>
      <c r="K278" s="654">
        <v>4</v>
      </c>
      <c r="L278" s="654">
        <v>0</v>
      </c>
      <c r="M278" s="654">
        <v>146</v>
      </c>
      <c r="N278" s="654">
        <v>59</v>
      </c>
      <c r="O278" s="654">
        <v>49</v>
      </c>
      <c r="P278" s="654">
        <v>9</v>
      </c>
      <c r="Q278" s="654">
        <v>11</v>
      </c>
    </row>
    <row r="279" spans="1:17" ht="9" customHeight="1">
      <c r="B279" s="660"/>
      <c r="C279" s="660"/>
      <c r="D279" s="700" t="s">
        <v>1586</v>
      </c>
      <c r="E279" s="654">
        <v>533</v>
      </c>
      <c r="F279" s="654">
        <v>0</v>
      </c>
      <c r="G279" s="654">
        <v>0</v>
      </c>
      <c r="H279" s="654">
        <v>0</v>
      </c>
      <c r="I279" s="654">
        <v>533</v>
      </c>
      <c r="J279" s="654">
        <v>525</v>
      </c>
      <c r="K279" s="654">
        <v>8</v>
      </c>
      <c r="L279" s="654">
        <v>0</v>
      </c>
      <c r="M279" s="654">
        <v>290</v>
      </c>
      <c r="N279" s="654">
        <v>109</v>
      </c>
      <c r="O279" s="654">
        <v>86</v>
      </c>
      <c r="P279" s="654">
        <v>18</v>
      </c>
      <c r="Q279" s="654">
        <v>30</v>
      </c>
    </row>
    <row r="280" spans="1:17" ht="18" customHeight="1">
      <c r="B280" s="266" t="s">
        <v>1687</v>
      </c>
      <c r="C280" s="660"/>
      <c r="D280" s="700" t="s">
        <v>1588</v>
      </c>
      <c r="E280" s="654">
        <v>962</v>
      </c>
      <c r="F280" s="654">
        <v>0</v>
      </c>
      <c r="G280" s="654">
        <v>0</v>
      </c>
      <c r="H280" s="654">
        <v>0</v>
      </c>
      <c r="I280" s="654">
        <v>962</v>
      </c>
      <c r="J280" s="654">
        <v>957</v>
      </c>
      <c r="K280" s="654">
        <v>5</v>
      </c>
      <c r="L280" s="654">
        <v>0</v>
      </c>
      <c r="M280" s="654">
        <v>576</v>
      </c>
      <c r="N280" s="654">
        <v>258</v>
      </c>
      <c r="O280" s="654">
        <v>40</v>
      </c>
      <c r="P280" s="654">
        <v>30</v>
      </c>
      <c r="Q280" s="654">
        <v>58</v>
      </c>
    </row>
    <row r="281" spans="1:17" ht="9" customHeight="1">
      <c r="B281" s="660"/>
      <c r="C281" s="660"/>
      <c r="D281" s="700" t="s">
        <v>1587</v>
      </c>
      <c r="E281" s="654">
        <v>600</v>
      </c>
      <c r="F281" s="654">
        <v>0</v>
      </c>
      <c r="G281" s="654">
        <v>0</v>
      </c>
      <c r="H281" s="654">
        <v>0</v>
      </c>
      <c r="I281" s="654">
        <v>600</v>
      </c>
      <c r="J281" s="654">
        <v>596</v>
      </c>
      <c r="K281" s="654">
        <v>4</v>
      </c>
      <c r="L281" s="654">
        <v>0</v>
      </c>
      <c r="M281" s="654">
        <v>352</v>
      </c>
      <c r="N281" s="654">
        <v>150</v>
      </c>
      <c r="O281" s="654">
        <v>51</v>
      </c>
      <c r="P281" s="654">
        <v>17</v>
      </c>
      <c r="Q281" s="654">
        <v>30</v>
      </c>
    </row>
    <row r="282" spans="1:17" ht="9" customHeight="1">
      <c r="B282" s="660"/>
      <c r="C282" s="660"/>
      <c r="D282" s="700" t="s">
        <v>1586</v>
      </c>
      <c r="E282" s="654">
        <v>1562</v>
      </c>
      <c r="F282" s="654">
        <v>0</v>
      </c>
      <c r="G282" s="654">
        <v>0</v>
      </c>
      <c r="H282" s="654">
        <v>0</v>
      </c>
      <c r="I282" s="654">
        <v>1562</v>
      </c>
      <c r="J282" s="654">
        <v>1553</v>
      </c>
      <c r="K282" s="654">
        <v>9</v>
      </c>
      <c r="L282" s="654">
        <v>0</v>
      </c>
      <c r="M282" s="654">
        <v>928</v>
      </c>
      <c r="N282" s="654">
        <v>408</v>
      </c>
      <c r="O282" s="654">
        <v>91</v>
      </c>
      <c r="P282" s="654">
        <v>47</v>
      </c>
      <c r="Q282" s="654">
        <v>88</v>
      </c>
    </row>
    <row r="283" spans="1:17" ht="18" customHeight="1">
      <c r="A283" s="1458" t="s">
        <v>1628</v>
      </c>
      <c r="B283" s="1458"/>
      <c r="C283" s="1458"/>
      <c r="D283" s="700" t="s">
        <v>1588</v>
      </c>
      <c r="E283" s="654">
        <v>2023</v>
      </c>
      <c r="F283" s="654">
        <v>636</v>
      </c>
      <c r="G283" s="654">
        <v>416</v>
      </c>
      <c r="H283" s="654">
        <v>220</v>
      </c>
      <c r="I283" s="654">
        <v>1387</v>
      </c>
      <c r="J283" s="654">
        <v>1009</v>
      </c>
      <c r="K283" s="654">
        <v>292</v>
      </c>
      <c r="L283" s="654">
        <v>86</v>
      </c>
      <c r="M283" s="654">
        <v>1397</v>
      </c>
      <c r="N283" s="654">
        <v>399</v>
      </c>
      <c r="O283" s="654">
        <v>94</v>
      </c>
      <c r="P283" s="654">
        <v>42</v>
      </c>
      <c r="Q283" s="654">
        <v>91</v>
      </c>
    </row>
    <row r="284" spans="1:17" ht="9" customHeight="1">
      <c r="B284" s="660"/>
      <c r="C284" s="660"/>
      <c r="D284" s="700" t="s">
        <v>1587</v>
      </c>
      <c r="E284" s="654">
        <v>1338</v>
      </c>
      <c r="F284" s="654">
        <v>296</v>
      </c>
      <c r="G284" s="654">
        <v>153</v>
      </c>
      <c r="H284" s="654">
        <v>143</v>
      </c>
      <c r="I284" s="654">
        <v>1042</v>
      </c>
      <c r="J284" s="654">
        <v>649</v>
      </c>
      <c r="K284" s="654">
        <v>298</v>
      </c>
      <c r="L284" s="654">
        <v>95</v>
      </c>
      <c r="M284" s="654">
        <v>870</v>
      </c>
      <c r="N284" s="654">
        <v>280</v>
      </c>
      <c r="O284" s="654">
        <v>116</v>
      </c>
      <c r="P284" s="654">
        <v>22</v>
      </c>
      <c r="Q284" s="654">
        <v>50</v>
      </c>
    </row>
    <row r="285" spans="1:17" ht="9" customHeight="1">
      <c r="B285" s="660"/>
      <c r="C285" s="660"/>
      <c r="D285" s="700" t="s">
        <v>1586</v>
      </c>
      <c r="E285" s="654">
        <v>3361</v>
      </c>
      <c r="F285" s="654">
        <v>932</v>
      </c>
      <c r="G285" s="654">
        <v>569</v>
      </c>
      <c r="H285" s="654">
        <v>363</v>
      </c>
      <c r="I285" s="654">
        <v>2429</v>
      </c>
      <c r="J285" s="654">
        <v>1658</v>
      </c>
      <c r="K285" s="654">
        <v>590</v>
      </c>
      <c r="L285" s="654">
        <v>181</v>
      </c>
      <c r="M285" s="654">
        <v>2267</v>
      </c>
      <c r="N285" s="654">
        <v>679</v>
      </c>
      <c r="O285" s="654">
        <v>210</v>
      </c>
      <c r="P285" s="654">
        <v>64</v>
      </c>
      <c r="Q285" s="654">
        <v>141</v>
      </c>
    </row>
    <row r="286" spans="1:17" ht="9" customHeight="1">
      <c r="B286" s="660"/>
      <c r="C286" s="660"/>
      <c r="D286" s="700"/>
    </row>
    <row r="287" spans="1:17" ht="9" customHeight="1">
      <c r="B287" s="660"/>
      <c r="C287" s="660"/>
      <c r="D287" s="700"/>
    </row>
    <row r="288" spans="1:17" ht="9" customHeight="1">
      <c r="B288" s="660"/>
      <c r="C288" s="660"/>
      <c r="D288" s="700"/>
    </row>
    <row r="289" spans="1:17" ht="9" customHeight="1"/>
    <row r="290" spans="1:17" ht="9" customHeight="1"/>
    <row r="291" spans="1:17" s="6" customFormat="1" ht="30.75" customHeight="1">
      <c r="A291" s="385"/>
      <c r="D291" s="700"/>
      <c r="E291" s="654"/>
      <c r="F291" s="654"/>
      <c r="G291" s="654"/>
      <c r="H291" s="654"/>
      <c r="I291" s="654"/>
      <c r="J291" s="654"/>
      <c r="K291" s="654"/>
      <c r="L291" s="1384"/>
      <c r="M291" s="654"/>
      <c r="N291" s="654"/>
      <c r="O291" s="654"/>
      <c r="P291" s="654"/>
      <c r="Q291" s="654"/>
    </row>
    <row r="292" spans="1:17" s="6" customFormat="1" ht="9.75" customHeight="1">
      <c r="A292" s="385" t="s">
        <v>51</v>
      </c>
      <c r="D292" s="700"/>
      <c r="E292" s="654"/>
      <c r="F292" s="654"/>
      <c r="G292" s="654"/>
      <c r="H292" s="654"/>
      <c r="I292" s="654"/>
      <c r="J292" s="654"/>
      <c r="K292" s="654"/>
      <c r="L292" s="1384"/>
      <c r="M292" s="654"/>
      <c r="N292" s="654"/>
      <c r="O292" s="654"/>
      <c r="P292" s="654"/>
      <c r="Q292" s="654"/>
    </row>
    <row r="293" spans="1:17" ht="18" customHeight="1">
      <c r="A293" s="1458" t="s">
        <v>803</v>
      </c>
      <c r="B293" s="1458"/>
      <c r="C293" s="1458"/>
      <c r="D293" s="700"/>
    </row>
    <row r="294" spans="1:17" ht="18" customHeight="1">
      <c r="B294" s="266" t="s">
        <v>229</v>
      </c>
      <c r="C294" s="660"/>
      <c r="D294" s="700"/>
    </row>
    <row r="295" spans="1:17" ht="18" customHeight="1">
      <c r="B295" s="660"/>
      <c r="C295" s="660" t="s">
        <v>1716</v>
      </c>
      <c r="D295" s="700" t="s">
        <v>1588</v>
      </c>
      <c r="E295" s="654">
        <v>742</v>
      </c>
      <c r="F295" s="654">
        <v>731</v>
      </c>
      <c r="G295" s="698" t="s">
        <v>1753</v>
      </c>
      <c r="H295" s="698" t="s">
        <v>1753</v>
      </c>
      <c r="I295" s="654">
        <v>11</v>
      </c>
      <c r="J295" s="654">
        <v>3</v>
      </c>
      <c r="K295" s="654">
        <v>4</v>
      </c>
      <c r="L295" s="654">
        <v>4</v>
      </c>
      <c r="M295" s="654">
        <v>718</v>
      </c>
      <c r="N295" s="654">
        <v>1</v>
      </c>
      <c r="O295" s="654">
        <v>4</v>
      </c>
      <c r="P295" s="654">
        <v>4</v>
      </c>
      <c r="Q295" s="654">
        <v>15</v>
      </c>
    </row>
    <row r="296" spans="1:17" ht="9" customHeight="1">
      <c r="B296" s="660"/>
      <c r="C296" s="660"/>
      <c r="D296" s="700" t="s">
        <v>1587</v>
      </c>
      <c r="E296" s="654">
        <v>84</v>
      </c>
      <c r="F296" s="654">
        <v>82</v>
      </c>
      <c r="G296" s="698" t="s">
        <v>1753</v>
      </c>
      <c r="H296" s="698" t="s">
        <v>1753</v>
      </c>
      <c r="I296" s="654">
        <v>2</v>
      </c>
      <c r="J296" s="654">
        <v>1</v>
      </c>
      <c r="K296" s="654">
        <v>1</v>
      </c>
      <c r="L296" s="654">
        <v>0</v>
      </c>
      <c r="M296" s="654">
        <v>83</v>
      </c>
      <c r="N296" s="654">
        <v>0</v>
      </c>
      <c r="O296" s="654">
        <v>0</v>
      </c>
      <c r="P296" s="654">
        <v>0</v>
      </c>
      <c r="Q296" s="654">
        <v>1</v>
      </c>
    </row>
    <row r="297" spans="1:17" ht="9" customHeight="1">
      <c r="B297" s="660"/>
      <c r="C297" s="660"/>
      <c r="D297" s="700" t="s">
        <v>1586</v>
      </c>
      <c r="E297" s="654">
        <v>826</v>
      </c>
      <c r="F297" s="654">
        <v>813</v>
      </c>
      <c r="G297" s="698" t="s">
        <v>1753</v>
      </c>
      <c r="H297" s="698" t="s">
        <v>1753</v>
      </c>
      <c r="I297" s="654">
        <v>13</v>
      </c>
      <c r="J297" s="654">
        <v>4</v>
      </c>
      <c r="K297" s="654">
        <v>5</v>
      </c>
      <c r="L297" s="654">
        <v>4</v>
      </c>
      <c r="M297" s="654">
        <v>801</v>
      </c>
      <c r="N297" s="654">
        <v>1</v>
      </c>
      <c r="O297" s="654">
        <v>4</v>
      </c>
      <c r="P297" s="654">
        <v>4</v>
      </c>
      <c r="Q297" s="654">
        <v>16</v>
      </c>
    </row>
    <row r="298" spans="1:17" ht="18" customHeight="1">
      <c r="B298" s="660"/>
      <c r="C298" s="660" t="s">
        <v>1715</v>
      </c>
      <c r="D298" s="700" t="s">
        <v>1588</v>
      </c>
      <c r="E298" s="654">
        <v>1156</v>
      </c>
      <c r="F298" s="654">
        <v>1106</v>
      </c>
      <c r="G298" s="698" t="s">
        <v>1753</v>
      </c>
      <c r="H298" s="698" t="s">
        <v>1753</v>
      </c>
      <c r="I298" s="654">
        <v>50</v>
      </c>
      <c r="J298" s="654">
        <v>1</v>
      </c>
      <c r="K298" s="654">
        <v>30</v>
      </c>
      <c r="L298" s="654">
        <v>19</v>
      </c>
      <c r="M298" s="654">
        <v>1125</v>
      </c>
      <c r="N298" s="654">
        <v>3</v>
      </c>
      <c r="O298" s="654">
        <v>2</v>
      </c>
      <c r="P298" s="654">
        <v>25</v>
      </c>
      <c r="Q298" s="654">
        <v>1</v>
      </c>
    </row>
    <row r="299" spans="1:17" ht="9" customHeight="1">
      <c r="B299" s="660"/>
      <c r="C299" s="660"/>
      <c r="D299" s="700" t="s">
        <v>1587</v>
      </c>
      <c r="E299" s="654">
        <v>268</v>
      </c>
      <c r="F299" s="654">
        <v>255</v>
      </c>
      <c r="G299" s="698" t="s">
        <v>1753</v>
      </c>
      <c r="H299" s="698" t="s">
        <v>1753</v>
      </c>
      <c r="I299" s="654">
        <v>13</v>
      </c>
      <c r="J299" s="654">
        <v>0</v>
      </c>
      <c r="K299" s="654">
        <v>6</v>
      </c>
      <c r="L299" s="654">
        <v>7</v>
      </c>
      <c r="M299" s="654">
        <v>264</v>
      </c>
      <c r="N299" s="654">
        <v>0</v>
      </c>
      <c r="O299" s="654">
        <v>0</v>
      </c>
      <c r="P299" s="654">
        <v>3</v>
      </c>
      <c r="Q299" s="654">
        <v>1</v>
      </c>
    </row>
    <row r="300" spans="1:17" ht="9" customHeight="1">
      <c r="B300" s="660"/>
      <c r="C300" s="660"/>
      <c r="D300" s="700" t="s">
        <v>1586</v>
      </c>
      <c r="E300" s="654">
        <v>1424</v>
      </c>
      <c r="F300" s="654">
        <v>1361</v>
      </c>
      <c r="G300" s="698" t="s">
        <v>1753</v>
      </c>
      <c r="H300" s="698" t="s">
        <v>1753</v>
      </c>
      <c r="I300" s="654">
        <v>63</v>
      </c>
      <c r="J300" s="654">
        <v>1</v>
      </c>
      <c r="K300" s="654">
        <v>36</v>
      </c>
      <c r="L300" s="654">
        <v>26</v>
      </c>
      <c r="M300" s="654">
        <v>1389</v>
      </c>
      <c r="N300" s="654">
        <v>3</v>
      </c>
      <c r="O300" s="654">
        <v>2</v>
      </c>
      <c r="P300" s="654">
        <v>28</v>
      </c>
      <c r="Q300" s="654">
        <v>2</v>
      </c>
    </row>
    <row r="301" spans="1:17" ht="18" customHeight="1">
      <c r="B301" s="660"/>
      <c r="C301" s="824" t="s">
        <v>1714</v>
      </c>
      <c r="D301" s="700" t="s">
        <v>1588</v>
      </c>
      <c r="E301" s="654">
        <v>1664</v>
      </c>
      <c r="F301" s="654">
        <v>1267</v>
      </c>
      <c r="G301" s="654">
        <v>1267</v>
      </c>
      <c r="H301" s="654">
        <v>0</v>
      </c>
      <c r="I301" s="654">
        <v>397</v>
      </c>
      <c r="J301" s="654">
        <v>33</v>
      </c>
      <c r="K301" s="654">
        <v>281</v>
      </c>
      <c r="L301" s="654">
        <v>83</v>
      </c>
      <c r="M301" s="654">
        <v>1020</v>
      </c>
      <c r="N301" s="654">
        <v>0</v>
      </c>
      <c r="O301" s="654">
        <v>57</v>
      </c>
      <c r="P301" s="654">
        <v>540</v>
      </c>
      <c r="Q301" s="654">
        <v>47</v>
      </c>
    </row>
    <row r="302" spans="1:17" ht="9" customHeight="1">
      <c r="B302" s="660"/>
      <c r="C302" s="660"/>
      <c r="D302" s="700" t="s">
        <v>1587</v>
      </c>
      <c r="E302" s="654">
        <v>539</v>
      </c>
      <c r="F302" s="654">
        <v>400</v>
      </c>
      <c r="G302" s="654">
        <v>400</v>
      </c>
      <c r="H302" s="654">
        <v>0</v>
      </c>
      <c r="I302" s="654">
        <v>139</v>
      </c>
      <c r="J302" s="654">
        <v>6</v>
      </c>
      <c r="K302" s="654">
        <v>97</v>
      </c>
      <c r="L302" s="654">
        <v>36</v>
      </c>
      <c r="M302" s="654">
        <v>352</v>
      </c>
      <c r="N302" s="654">
        <v>0</v>
      </c>
      <c r="O302" s="654">
        <v>10</v>
      </c>
      <c r="P302" s="654">
        <v>161</v>
      </c>
      <c r="Q302" s="654">
        <v>16</v>
      </c>
    </row>
    <row r="303" spans="1:17" ht="9" customHeight="1">
      <c r="B303" s="660"/>
      <c r="C303" s="660"/>
      <c r="D303" s="700" t="s">
        <v>1586</v>
      </c>
      <c r="E303" s="654">
        <v>2203</v>
      </c>
      <c r="F303" s="654">
        <v>1667</v>
      </c>
      <c r="G303" s="654">
        <v>1667</v>
      </c>
      <c r="H303" s="654">
        <v>0</v>
      </c>
      <c r="I303" s="654">
        <v>536</v>
      </c>
      <c r="J303" s="654">
        <v>39</v>
      </c>
      <c r="K303" s="654">
        <v>378</v>
      </c>
      <c r="L303" s="654">
        <v>119</v>
      </c>
      <c r="M303" s="654">
        <v>1372</v>
      </c>
      <c r="N303" s="654">
        <v>0</v>
      </c>
      <c r="O303" s="654">
        <v>67</v>
      </c>
      <c r="P303" s="654">
        <v>701</v>
      </c>
      <c r="Q303" s="654">
        <v>63</v>
      </c>
    </row>
    <row r="304" spans="1:17" ht="18" customHeight="1">
      <c r="B304" s="660"/>
      <c r="C304" s="824" t="s">
        <v>1713</v>
      </c>
      <c r="D304" s="700" t="s">
        <v>1588</v>
      </c>
      <c r="E304" s="654">
        <v>274</v>
      </c>
      <c r="F304" s="654">
        <v>184</v>
      </c>
      <c r="G304" s="654">
        <v>0</v>
      </c>
      <c r="H304" s="654">
        <v>184</v>
      </c>
      <c r="I304" s="654">
        <v>90</v>
      </c>
      <c r="J304" s="654">
        <v>9</v>
      </c>
      <c r="K304" s="654">
        <v>64</v>
      </c>
      <c r="L304" s="654">
        <v>17</v>
      </c>
      <c r="M304" s="654">
        <v>180</v>
      </c>
      <c r="N304" s="654">
        <v>9</v>
      </c>
      <c r="O304" s="654">
        <v>11</v>
      </c>
      <c r="P304" s="654">
        <v>35</v>
      </c>
      <c r="Q304" s="654">
        <v>39</v>
      </c>
    </row>
    <row r="305" spans="2:17" ht="9" customHeight="1">
      <c r="B305" s="660"/>
      <c r="C305" s="660"/>
      <c r="D305" s="700" t="s">
        <v>1587</v>
      </c>
      <c r="E305" s="654">
        <v>121</v>
      </c>
      <c r="F305" s="654">
        <v>89</v>
      </c>
      <c r="G305" s="654">
        <v>0</v>
      </c>
      <c r="H305" s="654">
        <v>89</v>
      </c>
      <c r="I305" s="654">
        <v>32</v>
      </c>
      <c r="J305" s="654">
        <v>1</v>
      </c>
      <c r="K305" s="654">
        <v>25</v>
      </c>
      <c r="L305" s="654">
        <v>6</v>
      </c>
      <c r="M305" s="654">
        <v>86</v>
      </c>
      <c r="N305" s="654">
        <v>7</v>
      </c>
      <c r="O305" s="654">
        <v>3</v>
      </c>
      <c r="P305" s="654">
        <v>17</v>
      </c>
      <c r="Q305" s="654">
        <v>8</v>
      </c>
    </row>
    <row r="306" spans="2:17" ht="9" customHeight="1">
      <c r="B306" s="660"/>
      <c r="C306" s="660"/>
      <c r="D306" s="700" t="s">
        <v>1586</v>
      </c>
      <c r="E306" s="654">
        <v>395</v>
      </c>
      <c r="F306" s="654">
        <v>273</v>
      </c>
      <c r="G306" s="654">
        <v>0</v>
      </c>
      <c r="H306" s="654">
        <v>273</v>
      </c>
      <c r="I306" s="654">
        <v>122</v>
      </c>
      <c r="J306" s="654">
        <v>10</v>
      </c>
      <c r="K306" s="654">
        <v>89</v>
      </c>
      <c r="L306" s="654">
        <v>23</v>
      </c>
      <c r="M306" s="654">
        <v>266</v>
      </c>
      <c r="N306" s="654">
        <v>16</v>
      </c>
      <c r="O306" s="654">
        <v>14</v>
      </c>
      <c r="P306" s="654">
        <v>52</v>
      </c>
      <c r="Q306" s="654">
        <v>47</v>
      </c>
    </row>
    <row r="307" spans="2:17" ht="18" customHeight="1">
      <c r="B307" s="660"/>
      <c r="C307" s="660" t="s">
        <v>606</v>
      </c>
      <c r="D307" s="700" t="s">
        <v>1588</v>
      </c>
      <c r="E307" s="654">
        <v>1478</v>
      </c>
      <c r="F307" s="654">
        <v>1455</v>
      </c>
      <c r="G307" s="654">
        <v>1359</v>
      </c>
      <c r="H307" s="654">
        <v>96</v>
      </c>
      <c r="I307" s="654">
        <v>23</v>
      </c>
      <c r="J307" s="654">
        <v>3</v>
      </c>
      <c r="K307" s="654">
        <v>16</v>
      </c>
      <c r="L307" s="654">
        <v>4</v>
      </c>
      <c r="M307" s="654">
        <v>1374</v>
      </c>
      <c r="N307" s="654">
        <v>34</v>
      </c>
      <c r="O307" s="654">
        <v>24</v>
      </c>
      <c r="P307" s="654">
        <v>6</v>
      </c>
      <c r="Q307" s="654">
        <v>40</v>
      </c>
    </row>
    <row r="308" spans="2:17" ht="9" customHeight="1">
      <c r="B308" s="660"/>
      <c r="C308" s="660"/>
      <c r="D308" s="700" t="s">
        <v>1587</v>
      </c>
      <c r="E308" s="654">
        <v>369</v>
      </c>
      <c r="F308" s="654">
        <v>358</v>
      </c>
      <c r="G308" s="654">
        <v>334</v>
      </c>
      <c r="H308" s="654">
        <v>24</v>
      </c>
      <c r="I308" s="654">
        <v>11</v>
      </c>
      <c r="J308" s="654">
        <v>1</v>
      </c>
      <c r="K308" s="654">
        <v>7</v>
      </c>
      <c r="L308" s="654">
        <v>3</v>
      </c>
      <c r="M308" s="654">
        <v>339</v>
      </c>
      <c r="N308" s="654">
        <v>14</v>
      </c>
      <c r="O308" s="654">
        <v>3</v>
      </c>
      <c r="P308" s="654">
        <v>1</v>
      </c>
      <c r="Q308" s="654">
        <v>12</v>
      </c>
    </row>
    <row r="309" spans="2:17" ht="9" customHeight="1">
      <c r="B309" s="660"/>
      <c r="C309" s="660"/>
      <c r="D309" s="700" t="s">
        <v>1586</v>
      </c>
      <c r="E309" s="654">
        <v>1847</v>
      </c>
      <c r="F309" s="654">
        <v>1813</v>
      </c>
      <c r="G309" s="654">
        <v>1693</v>
      </c>
      <c r="H309" s="654">
        <v>120</v>
      </c>
      <c r="I309" s="654">
        <v>34</v>
      </c>
      <c r="J309" s="654">
        <v>4</v>
      </c>
      <c r="K309" s="654">
        <v>23</v>
      </c>
      <c r="L309" s="654">
        <v>7</v>
      </c>
      <c r="M309" s="654">
        <v>1713</v>
      </c>
      <c r="N309" s="654">
        <v>48</v>
      </c>
      <c r="O309" s="654">
        <v>27</v>
      </c>
      <c r="P309" s="654">
        <v>7</v>
      </c>
      <c r="Q309" s="654">
        <v>52</v>
      </c>
    </row>
    <row r="310" spans="2:17" ht="18" customHeight="1">
      <c r="B310" s="660"/>
      <c r="C310" s="660" t="s">
        <v>605</v>
      </c>
      <c r="D310" s="700" t="s">
        <v>1588</v>
      </c>
      <c r="E310" s="654">
        <v>2709</v>
      </c>
      <c r="F310" s="654">
        <v>2543</v>
      </c>
      <c r="G310" s="654">
        <v>2193</v>
      </c>
      <c r="H310" s="654">
        <v>350</v>
      </c>
      <c r="I310" s="654">
        <v>166</v>
      </c>
      <c r="J310" s="654">
        <v>11</v>
      </c>
      <c r="K310" s="654">
        <v>124</v>
      </c>
      <c r="L310" s="654">
        <v>31</v>
      </c>
      <c r="M310" s="654">
        <v>2559</v>
      </c>
      <c r="N310" s="654">
        <v>63</v>
      </c>
      <c r="O310" s="654">
        <v>28</v>
      </c>
      <c r="P310" s="654">
        <v>26</v>
      </c>
      <c r="Q310" s="654">
        <v>33</v>
      </c>
    </row>
    <row r="311" spans="2:17" ht="9" customHeight="1">
      <c r="B311" s="660"/>
      <c r="C311" s="660"/>
      <c r="D311" s="700" t="s">
        <v>1587</v>
      </c>
      <c r="E311" s="654">
        <v>1275</v>
      </c>
      <c r="F311" s="654">
        <v>1123</v>
      </c>
      <c r="G311" s="654">
        <v>947</v>
      </c>
      <c r="H311" s="654">
        <v>176</v>
      </c>
      <c r="I311" s="654">
        <v>152</v>
      </c>
      <c r="J311" s="654">
        <v>4</v>
      </c>
      <c r="K311" s="654">
        <v>92</v>
      </c>
      <c r="L311" s="654">
        <v>56</v>
      </c>
      <c r="M311" s="654">
        <v>1203</v>
      </c>
      <c r="N311" s="654">
        <v>43</v>
      </c>
      <c r="O311" s="654">
        <v>6</v>
      </c>
      <c r="P311" s="654">
        <v>8</v>
      </c>
      <c r="Q311" s="654">
        <v>15</v>
      </c>
    </row>
    <row r="312" spans="2:17" ht="9" customHeight="1">
      <c r="B312" s="660"/>
      <c r="C312" s="660"/>
      <c r="D312" s="700" t="s">
        <v>1586</v>
      </c>
      <c r="E312" s="654">
        <v>3984</v>
      </c>
      <c r="F312" s="654">
        <v>3666</v>
      </c>
      <c r="G312" s="654">
        <v>3140</v>
      </c>
      <c r="H312" s="654">
        <v>526</v>
      </c>
      <c r="I312" s="654">
        <v>318</v>
      </c>
      <c r="J312" s="654">
        <v>15</v>
      </c>
      <c r="K312" s="654">
        <v>216</v>
      </c>
      <c r="L312" s="654">
        <v>87</v>
      </c>
      <c r="M312" s="654">
        <v>3762</v>
      </c>
      <c r="N312" s="654">
        <v>106</v>
      </c>
      <c r="O312" s="654">
        <v>34</v>
      </c>
      <c r="P312" s="654">
        <v>34</v>
      </c>
      <c r="Q312" s="654">
        <v>48</v>
      </c>
    </row>
    <row r="313" spans="2:17" ht="18" customHeight="1">
      <c r="B313" s="660"/>
      <c r="C313" s="660" t="s">
        <v>1712</v>
      </c>
      <c r="D313" s="700" t="s">
        <v>1588</v>
      </c>
      <c r="E313" s="654">
        <v>270</v>
      </c>
      <c r="F313" s="654">
        <v>266</v>
      </c>
      <c r="G313" s="654">
        <v>0</v>
      </c>
      <c r="H313" s="654">
        <v>266</v>
      </c>
      <c r="I313" s="654">
        <v>4</v>
      </c>
      <c r="J313" s="654">
        <v>1</v>
      </c>
      <c r="K313" s="654">
        <v>0</v>
      </c>
      <c r="L313" s="654">
        <v>3</v>
      </c>
      <c r="M313" s="654">
        <v>228</v>
      </c>
      <c r="N313" s="654">
        <v>19</v>
      </c>
      <c r="O313" s="654">
        <v>19</v>
      </c>
      <c r="P313" s="654">
        <v>2</v>
      </c>
      <c r="Q313" s="654">
        <v>2</v>
      </c>
    </row>
    <row r="314" spans="2:17" ht="9" customHeight="1">
      <c r="B314" s="660"/>
      <c r="C314" s="660"/>
      <c r="D314" s="700" t="s">
        <v>1587</v>
      </c>
      <c r="E314" s="654">
        <v>144</v>
      </c>
      <c r="F314" s="654">
        <v>137</v>
      </c>
      <c r="G314" s="654">
        <v>0</v>
      </c>
      <c r="H314" s="654">
        <v>137</v>
      </c>
      <c r="I314" s="654">
        <v>7</v>
      </c>
      <c r="J314" s="654">
        <v>2</v>
      </c>
      <c r="K314" s="654">
        <v>1</v>
      </c>
      <c r="L314" s="654">
        <v>4</v>
      </c>
      <c r="M314" s="654">
        <v>120</v>
      </c>
      <c r="N314" s="654">
        <v>12</v>
      </c>
      <c r="O314" s="654">
        <v>11</v>
      </c>
      <c r="P314" s="654">
        <v>0</v>
      </c>
      <c r="Q314" s="654">
        <v>1</v>
      </c>
    </row>
    <row r="315" spans="2:17" ht="9" customHeight="1">
      <c r="B315" s="660"/>
      <c r="C315" s="660"/>
      <c r="D315" s="700" t="s">
        <v>1586</v>
      </c>
      <c r="E315" s="654">
        <v>414</v>
      </c>
      <c r="F315" s="654">
        <v>403</v>
      </c>
      <c r="G315" s="654">
        <v>0</v>
      </c>
      <c r="H315" s="654">
        <v>403</v>
      </c>
      <c r="I315" s="654">
        <v>11</v>
      </c>
      <c r="J315" s="654">
        <v>3</v>
      </c>
      <c r="K315" s="654">
        <v>1</v>
      </c>
      <c r="L315" s="654">
        <v>7</v>
      </c>
      <c r="M315" s="654">
        <v>348</v>
      </c>
      <c r="N315" s="654">
        <v>31</v>
      </c>
      <c r="O315" s="654">
        <v>30</v>
      </c>
      <c r="P315" s="654">
        <v>2</v>
      </c>
      <c r="Q315" s="654">
        <v>3</v>
      </c>
    </row>
    <row r="316" spans="2:17" ht="18" customHeight="1">
      <c r="B316" s="660"/>
      <c r="C316" s="660" t="s">
        <v>1711</v>
      </c>
      <c r="D316" s="700" t="s">
        <v>1588</v>
      </c>
      <c r="E316" s="654">
        <v>62</v>
      </c>
      <c r="F316" s="654">
        <v>47</v>
      </c>
      <c r="G316" s="654">
        <v>0</v>
      </c>
      <c r="H316" s="654">
        <v>47</v>
      </c>
      <c r="I316" s="654">
        <v>15</v>
      </c>
      <c r="J316" s="654">
        <v>1</v>
      </c>
      <c r="K316" s="654">
        <v>10</v>
      </c>
      <c r="L316" s="654">
        <v>4</v>
      </c>
      <c r="M316" s="654">
        <v>45</v>
      </c>
      <c r="N316" s="654">
        <v>13</v>
      </c>
      <c r="O316" s="654">
        <v>1</v>
      </c>
      <c r="P316" s="654">
        <v>1</v>
      </c>
      <c r="Q316" s="654">
        <v>2</v>
      </c>
    </row>
    <row r="317" spans="2:17" ht="9" customHeight="1">
      <c r="B317" s="660"/>
      <c r="C317" s="660"/>
      <c r="D317" s="700" t="s">
        <v>1587</v>
      </c>
      <c r="E317" s="654">
        <v>30</v>
      </c>
      <c r="F317" s="654">
        <v>17</v>
      </c>
      <c r="G317" s="654">
        <v>0</v>
      </c>
      <c r="H317" s="654">
        <v>17</v>
      </c>
      <c r="I317" s="654">
        <v>13</v>
      </c>
      <c r="J317" s="654">
        <v>2</v>
      </c>
      <c r="K317" s="654">
        <v>6</v>
      </c>
      <c r="L317" s="654">
        <v>5</v>
      </c>
      <c r="M317" s="654">
        <v>21</v>
      </c>
      <c r="N317" s="654">
        <v>6</v>
      </c>
      <c r="O317" s="654">
        <v>3</v>
      </c>
      <c r="P317" s="654">
        <v>0</v>
      </c>
      <c r="Q317" s="654">
        <v>0</v>
      </c>
    </row>
    <row r="318" spans="2:17" ht="9" customHeight="1">
      <c r="B318" s="660"/>
      <c r="C318" s="660"/>
      <c r="D318" s="700" t="s">
        <v>1586</v>
      </c>
      <c r="E318" s="654">
        <v>92</v>
      </c>
      <c r="F318" s="654">
        <v>64</v>
      </c>
      <c r="G318" s="654">
        <v>0</v>
      </c>
      <c r="H318" s="654">
        <v>64</v>
      </c>
      <c r="I318" s="654">
        <v>28</v>
      </c>
      <c r="J318" s="654">
        <v>3</v>
      </c>
      <c r="K318" s="654">
        <v>16</v>
      </c>
      <c r="L318" s="654">
        <v>9</v>
      </c>
      <c r="M318" s="654">
        <v>66</v>
      </c>
      <c r="N318" s="654">
        <v>19</v>
      </c>
      <c r="O318" s="654">
        <v>4</v>
      </c>
      <c r="P318" s="654">
        <v>1</v>
      </c>
      <c r="Q318" s="654">
        <v>2</v>
      </c>
    </row>
    <row r="319" spans="2:17" ht="18" customHeight="1">
      <c r="B319" s="660"/>
      <c r="C319" s="651" t="s">
        <v>1688</v>
      </c>
      <c r="D319" s="700" t="s">
        <v>1588</v>
      </c>
      <c r="E319" s="654">
        <v>8355</v>
      </c>
      <c r="F319" s="654">
        <v>7599</v>
      </c>
      <c r="G319" s="654">
        <v>6608</v>
      </c>
      <c r="H319" s="654">
        <v>991</v>
      </c>
      <c r="I319" s="654">
        <v>756</v>
      </c>
      <c r="J319" s="654">
        <v>62</v>
      </c>
      <c r="K319" s="654">
        <v>529</v>
      </c>
      <c r="L319" s="654">
        <v>165</v>
      </c>
      <c r="M319" s="654">
        <v>7249</v>
      </c>
      <c r="N319" s="654">
        <v>142</v>
      </c>
      <c r="O319" s="654">
        <v>146</v>
      </c>
      <c r="P319" s="654">
        <v>639</v>
      </c>
      <c r="Q319" s="654">
        <v>179</v>
      </c>
    </row>
    <row r="320" spans="2:17" ht="9" customHeight="1">
      <c r="B320" s="660"/>
      <c r="C320" s="660"/>
      <c r="D320" s="700" t="s">
        <v>1587</v>
      </c>
      <c r="E320" s="654">
        <v>2830</v>
      </c>
      <c r="F320" s="654">
        <v>2461</v>
      </c>
      <c r="G320" s="654">
        <v>2012</v>
      </c>
      <c r="H320" s="654">
        <v>449</v>
      </c>
      <c r="I320" s="654">
        <v>369</v>
      </c>
      <c r="J320" s="654">
        <v>17</v>
      </c>
      <c r="K320" s="654">
        <v>235</v>
      </c>
      <c r="L320" s="654">
        <v>117</v>
      </c>
      <c r="M320" s="654">
        <v>2468</v>
      </c>
      <c r="N320" s="654">
        <v>82</v>
      </c>
      <c r="O320" s="654">
        <v>36</v>
      </c>
      <c r="P320" s="654">
        <v>190</v>
      </c>
      <c r="Q320" s="654">
        <v>54</v>
      </c>
    </row>
    <row r="321" spans="2:17" ht="9" customHeight="1">
      <c r="B321" s="660"/>
      <c r="C321" s="660"/>
      <c r="D321" s="700" t="s">
        <v>1586</v>
      </c>
      <c r="E321" s="654">
        <v>11185</v>
      </c>
      <c r="F321" s="654">
        <v>10060</v>
      </c>
      <c r="G321" s="654">
        <v>8620</v>
      </c>
      <c r="H321" s="654">
        <v>1440</v>
      </c>
      <c r="I321" s="654">
        <v>1125</v>
      </c>
      <c r="J321" s="654">
        <v>79</v>
      </c>
      <c r="K321" s="654">
        <v>764</v>
      </c>
      <c r="L321" s="654">
        <v>282</v>
      </c>
      <c r="M321" s="654">
        <v>9717</v>
      </c>
      <c r="N321" s="654">
        <v>224</v>
      </c>
      <c r="O321" s="654">
        <v>182</v>
      </c>
      <c r="P321" s="654">
        <v>829</v>
      </c>
      <c r="Q321" s="654">
        <v>233</v>
      </c>
    </row>
    <row r="322" spans="2:17" ht="18" customHeight="1">
      <c r="B322" s="266" t="s">
        <v>601</v>
      </c>
      <c r="C322" s="660"/>
      <c r="D322" s="700"/>
      <c r="E322" s="446"/>
      <c r="F322" s="446"/>
      <c r="G322" s="446"/>
      <c r="H322" s="446"/>
      <c r="I322" s="446"/>
      <c r="J322" s="446"/>
      <c r="K322" s="446"/>
      <c r="L322" s="446"/>
      <c r="M322" s="446"/>
      <c r="N322" s="446"/>
      <c r="O322" s="446"/>
      <c r="P322" s="446"/>
      <c r="Q322" s="61"/>
    </row>
    <row r="323" spans="2:17" ht="18" customHeight="1">
      <c r="B323" s="660"/>
      <c r="C323" s="660" t="s">
        <v>1710</v>
      </c>
      <c r="D323" s="700" t="s">
        <v>1588</v>
      </c>
      <c r="E323" s="654">
        <v>462</v>
      </c>
      <c r="F323" s="654">
        <v>434</v>
      </c>
      <c r="G323" s="654">
        <v>380</v>
      </c>
      <c r="H323" s="654">
        <v>54</v>
      </c>
      <c r="I323" s="654">
        <v>28</v>
      </c>
      <c r="J323" s="654">
        <v>1</v>
      </c>
      <c r="K323" s="654">
        <v>18</v>
      </c>
      <c r="L323" s="654">
        <v>9</v>
      </c>
      <c r="M323" s="654">
        <v>394</v>
      </c>
      <c r="N323" s="654">
        <v>1</v>
      </c>
      <c r="O323" s="654">
        <v>0</v>
      </c>
      <c r="P323" s="654">
        <v>49</v>
      </c>
      <c r="Q323" s="654">
        <v>18</v>
      </c>
    </row>
    <row r="324" spans="2:17" ht="9" customHeight="1">
      <c r="B324" s="660"/>
      <c r="C324" s="660"/>
      <c r="D324" s="700" t="s">
        <v>1587</v>
      </c>
      <c r="E324" s="654">
        <v>223</v>
      </c>
      <c r="F324" s="654">
        <v>172</v>
      </c>
      <c r="G324" s="654">
        <v>137</v>
      </c>
      <c r="H324" s="654">
        <v>35</v>
      </c>
      <c r="I324" s="654">
        <v>51</v>
      </c>
      <c r="J324" s="654">
        <v>4</v>
      </c>
      <c r="K324" s="654">
        <v>27</v>
      </c>
      <c r="L324" s="654">
        <v>20</v>
      </c>
      <c r="M324" s="654">
        <v>180</v>
      </c>
      <c r="N324" s="654">
        <v>5</v>
      </c>
      <c r="O324" s="654">
        <v>1</v>
      </c>
      <c r="P324" s="654">
        <v>37</v>
      </c>
      <c r="Q324" s="654">
        <v>0</v>
      </c>
    </row>
    <row r="325" spans="2:17" ht="9" customHeight="1">
      <c r="B325" s="660"/>
      <c r="C325" s="660"/>
      <c r="D325" s="700" t="s">
        <v>1586</v>
      </c>
      <c r="E325" s="654">
        <v>685</v>
      </c>
      <c r="F325" s="654">
        <v>606</v>
      </c>
      <c r="G325" s="654">
        <v>517</v>
      </c>
      <c r="H325" s="654">
        <v>89</v>
      </c>
      <c r="I325" s="654">
        <v>79</v>
      </c>
      <c r="J325" s="654">
        <v>5</v>
      </c>
      <c r="K325" s="654">
        <v>45</v>
      </c>
      <c r="L325" s="654">
        <v>29</v>
      </c>
      <c r="M325" s="654">
        <v>574</v>
      </c>
      <c r="N325" s="654">
        <v>6</v>
      </c>
      <c r="O325" s="654">
        <v>1</v>
      </c>
      <c r="P325" s="654">
        <v>86</v>
      </c>
      <c r="Q325" s="654">
        <v>18</v>
      </c>
    </row>
    <row r="326" spans="2:17" ht="18" customHeight="1">
      <c r="B326" s="660"/>
      <c r="C326" s="660" t="s">
        <v>1707</v>
      </c>
      <c r="D326" s="700" t="s">
        <v>1588</v>
      </c>
      <c r="E326" s="654">
        <v>1</v>
      </c>
      <c r="F326" s="698" t="s">
        <v>1753</v>
      </c>
      <c r="G326" s="698" t="s">
        <v>1753</v>
      </c>
      <c r="H326" s="698" t="s">
        <v>1753</v>
      </c>
      <c r="I326" s="698" t="s">
        <v>1753</v>
      </c>
      <c r="J326" s="698" t="s">
        <v>1753</v>
      </c>
      <c r="K326" s="698" t="s">
        <v>1753</v>
      </c>
      <c r="L326" s="698" t="s">
        <v>1753</v>
      </c>
      <c r="M326" s="698" t="s">
        <v>1753</v>
      </c>
      <c r="N326" s="698" t="s">
        <v>1753</v>
      </c>
      <c r="O326" s="698" t="s">
        <v>1753</v>
      </c>
      <c r="P326" s="698" t="s">
        <v>1753</v>
      </c>
      <c r="Q326" s="698" t="s">
        <v>1753</v>
      </c>
    </row>
    <row r="327" spans="2:17" ht="9" customHeight="1">
      <c r="B327" s="660"/>
      <c r="C327" s="660"/>
      <c r="D327" s="700" t="s">
        <v>1587</v>
      </c>
      <c r="E327" s="654">
        <v>1</v>
      </c>
      <c r="F327" s="698" t="s">
        <v>1753</v>
      </c>
      <c r="G327" s="698" t="s">
        <v>1753</v>
      </c>
      <c r="H327" s="698" t="s">
        <v>1753</v>
      </c>
      <c r="I327" s="698" t="s">
        <v>1753</v>
      </c>
      <c r="J327" s="698" t="s">
        <v>1753</v>
      </c>
      <c r="K327" s="698" t="s">
        <v>1753</v>
      </c>
      <c r="L327" s="698" t="s">
        <v>1753</v>
      </c>
      <c r="M327" s="698" t="s">
        <v>1753</v>
      </c>
      <c r="N327" s="698" t="s">
        <v>1753</v>
      </c>
      <c r="O327" s="698" t="s">
        <v>1753</v>
      </c>
      <c r="P327" s="698" t="s">
        <v>1753</v>
      </c>
      <c r="Q327" s="698" t="s">
        <v>1753</v>
      </c>
    </row>
    <row r="328" spans="2:17" ht="9" customHeight="1">
      <c r="B328" s="660"/>
      <c r="C328" s="660"/>
      <c r="D328" s="700" t="s">
        <v>1586</v>
      </c>
      <c r="E328" s="654">
        <v>2</v>
      </c>
      <c r="F328" s="698" t="s">
        <v>1753</v>
      </c>
      <c r="G328" s="698" t="s">
        <v>1753</v>
      </c>
      <c r="H328" s="698" t="s">
        <v>1753</v>
      </c>
      <c r="I328" s="698" t="s">
        <v>1753</v>
      </c>
      <c r="J328" s="698" t="s">
        <v>1753</v>
      </c>
      <c r="K328" s="698" t="s">
        <v>1753</v>
      </c>
      <c r="L328" s="698" t="s">
        <v>1753</v>
      </c>
      <c r="M328" s="698" t="s">
        <v>1753</v>
      </c>
      <c r="N328" s="698" t="s">
        <v>1753</v>
      </c>
      <c r="O328" s="698" t="s">
        <v>1753</v>
      </c>
      <c r="P328" s="698" t="s">
        <v>1753</v>
      </c>
      <c r="Q328" s="698" t="s">
        <v>1753</v>
      </c>
    </row>
    <row r="329" spans="2:17" ht="18" customHeight="1">
      <c r="B329" s="660"/>
      <c r="C329" s="660" t="s">
        <v>1706</v>
      </c>
      <c r="D329" s="700" t="s">
        <v>1588</v>
      </c>
      <c r="E329" s="654">
        <v>6</v>
      </c>
      <c r="F329" s="698" t="s">
        <v>1753</v>
      </c>
      <c r="G329" s="698" t="s">
        <v>1753</v>
      </c>
      <c r="H329" s="698" t="s">
        <v>1753</v>
      </c>
      <c r="I329" s="698" t="s">
        <v>1753</v>
      </c>
      <c r="J329" s="698" t="s">
        <v>1753</v>
      </c>
      <c r="K329" s="698" t="s">
        <v>1753</v>
      </c>
      <c r="L329" s="698" t="s">
        <v>1753</v>
      </c>
      <c r="M329" s="698" t="s">
        <v>1753</v>
      </c>
      <c r="N329" s="698" t="s">
        <v>1753</v>
      </c>
      <c r="O329" s="698" t="s">
        <v>1753</v>
      </c>
      <c r="P329" s="698" t="s">
        <v>1753</v>
      </c>
      <c r="Q329" s="698" t="s">
        <v>1753</v>
      </c>
    </row>
    <row r="330" spans="2:17" ht="9" customHeight="1">
      <c r="B330" s="660"/>
      <c r="C330" s="660"/>
      <c r="D330" s="700" t="s">
        <v>1587</v>
      </c>
      <c r="E330" s="654">
        <v>7</v>
      </c>
      <c r="F330" s="698" t="s">
        <v>1753</v>
      </c>
      <c r="G330" s="698" t="s">
        <v>1753</v>
      </c>
      <c r="H330" s="698" t="s">
        <v>1753</v>
      </c>
      <c r="I330" s="698" t="s">
        <v>1753</v>
      </c>
      <c r="J330" s="698" t="s">
        <v>1753</v>
      </c>
      <c r="K330" s="698" t="s">
        <v>1753</v>
      </c>
      <c r="L330" s="698" t="s">
        <v>1753</v>
      </c>
      <c r="M330" s="698" t="s">
        <v>1753</v>
      </c>
      <c r="N330" s="698" t="s">
        <v>1753</v>
      </c>
      <c r="O330" s="698" t="s">
        <v>1753</v>
      </c>
      <c r="P330" s="698" t="s">
        <v>1753</v>
      </c>
      <c r="Q330" s="698" t="s">
        <v>1753</v>
      </c>
    </row>
    <row r="331" spans="2:17" ht="9" customHeight="1">
      <c r="B331" s="660"/>
      <c r="C331" s="660"/>
      <c r="D331" s="700" t="s">
        <v>1586</v>
      </c>
      <c r="E331" s="654">
        <v>13</v>
      </c>
      <c r="F331" s="698" t="s">
        <v>1753</v>
      </c>
      <c r="G331" s="698" t="s">
        <v>1753</v>
      </c>
      <c r="H331" s="698" t="s">
        <v>1753</v>
      </c>
      <c r="I331" s="698" t="s">
        <v>1753</v>
      </c>
      <c r="J331" s="698" t="s">
        <v>1753</v>
      </c>
      <c r="K331" s="698" t="s">
        <v>1753</v>
      </c>
      <c r="L331" s="698" t="s">
        <v>1753</v>
      </c>
      <c r="M331" s="698" t="s">
        <v>1753</v>
      </c>
      <c r="N331" s="698" t="s">
        <v>1753</v>
      </c>
      <c r="O331" s="698" t="s">
        <v>1753</v>
      </c>
      <c r="P331" s="698" t="s">
        <v>1753</v>
      </c>
      <c r="Q331" s="698" t="s">
        <v>1753</v>
      </c>
    </row>
    <row r="332" spans="2:17" ht="18" customHeight="1">
      <c r="B332" s="660"/>
      <c r="C332" s="660" t="s">
        <v>1705</v>
      </c>
      <c r="D332" s="700" t="s">
        <v>1588</v>
      </c>
      <c r="E332" s="654">
        <v>194</v>
      </c>
      <c r="F332" s="654">
        <v>135</v>
      </c>
      <c r="G332" s="654">
        <v>5</v>
      </c>
      <c r="H332" s="654">
        <v>130</v>
      </c>
      <c r="I332" s="654">
        <v>59</v>
      </c>
      <c r="J332" s="654">
        <v>8</v>
      </c>
      <c r="K332" s="654">
        <v>36</v>
      </c>
      <c r="L332" s="654">
        <v>15</v>
      </c>
      <c r="M332" s="654">
        <v>155</v>
      </c>
      <c r="N332" s="654">
        <v>11</v>
      </c>
      <c r="O332" s="654">
        <v>21</v>
      </c>
      <c r="P332" s="654">
        <v>1</v>
      </c>
      <c r="Q332" s="654">
        <v>6</v>
      </c>
    </row>
    <row r="333" spans="2:17" ht="9" customHeight="1">
      <c r="B333" s="660"/>
      <c r="C333" s="660"/>
      <c r="D333" s="700" t="s">
        <v>1587</v>
      </c>
      <c r="E333" s="654">
        <v>96</v>
      </c>
      <c r="F333" s="654">
        <v>39</v>
      </c>
      <c r="G333" s="654">
        <v>3</v>
      </c>
      <c r="H333" s="654">
        <v>36</v>
      </c>
      <c r="I333" s="654">
        <v>57</v>
      </c>
      <c r="J333" s="654">
        <v>6</v>
      </c>
      <c r="K333" s="654">
        <v>38</v>
      </c>
      <c r="L333" s="654">
        <v>13</v>
      </c>
      <c r="M333" s="654">
        <v>70</v>
      </c>
      <c r="N333" s="654">
        <v>9</v>
      </c>
      <c r="O333" s="654">
        <v>14</v>
      </c>
      <c r="P333" s="654">
        <v>2</v>
      </c>
      <c r="Q333" s="654">
        <v>1</v>
      </c>
    </row>
    <row r="334" spans="2:17" ht="9" customHeight="1">
      <c r="B334" s="660"/>
      <c r="C334" s="660"/>
      <c r="D334" s="700" t="s">
        <v>1586</v>
      </c>
      <c r="E334" s="654">
        <v>290</v>
      </c>
      <c r="F334" s="654">
        <v>174</v>
      </c>
      <c r="G334" s="654">
        <v>8</v>
      </c>
      <c r="H334" s="654">
        <v>166</v>
      </c>
      <c r="I334" s="654">
        <v>116</v>
      </c>
      <c r="J334" s="654">
        <v>14</v>
      </c>
      <c r="K334" s="654">
        <v>74</v>
      </c>
      <c r="L334" s="654">
        <v>28</v>
      </c>
      <c r="M334" s="654">
        <v>225</v>
      </c>
      <c r="N334" s="654">
        <v>20</v>
      </c>
      <c r="O334" s="654">
        <v>35</v>
      </c>
      <c r="P334" s="654">
        <v>3</v>
      </c>
      <c r="Q334" s="654">
        <v>7</v>
      </c>
    </row>
    <row r="335" spans="2:17" ht="18" customHeight="1">
      <c r="B335" s="660"/>
      <c r="C335" s="660" t="s">
        <v>1704</v>
      </c>
      <c r="D335" s="700" t="s">
        <v>1588</v>
      </c>
      <c r="E335" s="654">
        <v>84</v>
      </c>
      <c r="F335" s="654">
        <v>83</v>
      </c>
      <c r="G335" s="654">
        <v>0</v>
      </c>
      <c r="H335" s="654">
        <v>83</v>
      </c>
      <c r="I335" s="654">
        <v>1</v>
      </c>
      <c r="J335" s="654">
        <v>1</v>
      </c>
      <c r="K335" s="654">
        <v>0</v>
      </c>
      <c r="L335" s="654">
        <v>0</v>
      </c>
      <c r="M335" s="654">
        <v>79</v>
      </c>
      <c r="N335" s="654">
        <v>4</v>
      </c>
      <c r="O335" s="654">
        <v>1</v>
      </c>
      <c r="P335" s="654">
        <v>0</v>
      </c>
      <c r="Q335" s="654">
        <v>0</v>
      </c>
    </row>
    <row r="336" spans="2:17" ht="9" customHeight="1">
      <c r="B336" s="660"/>
      <c r="C336" s="660"/>
      <c r="D336" s="700" t="s">
        <v>1587</v>
      </c>
      <c r="E336" s="654">
        <v>31</v>
      </c>
      <c r="F336" s="654">
        <v>29</v>
      </c>
      <c r="G336" s="654">
        <v>0</v>
      </c>
      <c r="H336" s="654">
        <v>29</v>
      </c>
      <c r="I336" s="654">
        <v>2</v>
      </c>
      <c r="J336" s="654">
        <v>0</v>
      </c>
      <c r="K336" s="654">
        <v>2</v>
      </c>
      <c r="L336" s="654">
        <v>0</v>
      </c>
      <c r="M336" s="654">
        <v>30</v>
      </c>
      <c r="N336" s="654">
        <v>1</v>
      </c>
      <c r="O336" s="654">
        <v>0</v>
      </c>
      <c r="P336" s="654">
        <v>0</v>
      </c>
      <c r="Q336" s="654">
        <v>0</v>
      </c>
    </row>
    <row r="337" spans="1:17" ht="9" customHeight="1">
      <c r="B337" s="660"/>
      <c r="C337" s="660"/>
      <c r="D337" s="700" t="s">
        <v>1586</v>
      </c>
      <c r="E337" s="654">
        <v>115</v>
      </c>
      <c r="F337" s="654">
        <v>112</v>
      </c>
      <c r="G337" s="654">
        <v>0</v>
      </c>
      <c r="H337" s="654">
        <v>112</v>
      </c>
      <c r="I337" s="654">
        <v>3</v>
      </c>
      <c r="J337" s="654">
        <v>1</v>
      </c>
      <c r="K337" s="654">
        <v>2</v>
      </c>
      <c r="L337" s="654">
        <v>0</v>
      </c>
      <c r="M337" s="654">
        <v>109</v>
      </c>
      <c r="N337" s="654">
        <v>5</v>
      </c>
      <c r="O337" s="654">
        <v>1</v>
      </c>
      <c r="P337" s="654">
        <v>0</v>
      </c>
      <c r="Q337" s="654">
        <v>0</v>
      </c>
    </row>
    <row r="338" spans="1:17" ht="18" customHeight="1">
      <c r="B338" s="660"/>
      <c r="C338" s="651" t="s">
        <v>1688</v>
      </c>
      <c r="D338" s="700" t="s">
        <v>1588</v>
      </c>
      <c r="E338" s="654">
        <v>747</v>
      </c>
      <c r="F338" s="654">
        <v>657</v>
      </c>
      <c r="G338" s="654">
        <v>387</v>
      </c>
      <c r="H338" s="654">
        <v>270</v>
      </c>
      <c r="I338" s="654">
        <v>90</v>
      </c>
      <c r="J338" s="654">
        <v>11</v>
      </c>
      <c r="K338" s="654">
        <v>55</v>
      </c>
      <c r="L338" s="654">
        <v>24</v>
      </c>
      <c r="M338" s="654">
        <v>632</v>
      </c>
      <c r="N338" s="654">
        <v>18</v>
      </c>
      <c r="O338" s="654">
        <v>23</v>
      </c>
      <c r="P338" s="654">
        <v>50</v>
      </c>
      <c r="Q338" s="654">
        <v>24</v>
      </c>
    </row>
    <row r="339" spans="1:17" ht="9" customHeight="1">
      <c r="B339" s="660"/>
      <c r="C339" s="660"/>
      <c r="D339" s="700" t="s">
        <v>1587</v>
      </c>
      <c r="E339" s="654">
        <v>358</v>
      </c>
      <c r="F339" s="654">
        <v>244</v>
      </c>
      <c r="G339" s="654">
        <v>142</v>
      </c>
      <c r="H339" s="654">
        <v>102</v>
      </c>
      <c r="I339" s="654">
        <v>114</v>
      </c>
      <c r="J339" s="654">
        <v>11</v>
      </c>
      <c r="K339" s="654">
        <v>70</v>
      </c>
      <c r="L339" s="654">
        <v>33</v>
      </c>
      <c r="M339" s="654">
        <v>284</v>
      </c>
      <c r="N339" s="654">
        <v>15</v>
      </c>
      <c r="O339" s="654">
        <v>16</v>
      </c>
      <c r="P339" s="654">
        <v>42</v>
      </c>
      <c r="Q339" s="654">
        <v>1</v>
      </c>
    </row>
    <row r="340" spans="1:17" ht="9" customHeight="1">
      <c r="B340" s="660"/>
      <c r="C340" s="660"/>
      <c r="D340" s="700" t="s">
        <v>1586</v>
      </c>
      <c r="E340" s="654">
        <v>1105</v>
      </c>
      <c r="F340" s="654">
        <v>901</v>
      </c>
      <c r="G340" s="654">
        <v>529</v>
      </c>
      <c r="H340" s="654">
        <v>372</v>
      </c>
      <c r="I340" s="654">
        <v>204</v>
      </c>
      <c r="J340" s="654">
        <v>22</v>
      </c>
      <c r="K340" s="654">
        <v>125</v>
      </c>
      <c r="L340" s="654">
        <v>57</v>
      </c>
      <c r="M340" s="654">
        <v>916</v>
      </c>
      <c r="N340" s="654">
        <v>33</v>
      </c>
      <c r="O340" s="654">
        <v>39</v>
      </c>
      <c r="P340" s="654">
        <v>92</v>
      </c>
      <c r="Q340" s="654">
        <v>25</v>
      </c>
    </row>
    <row r="341" spans="1:17" ht="18" customHeight="1">
      <c r="B341" s="266" t="s">
        <v>591</v>
      </c>
      <c r="C341" s="660"/>
      <c r="D341" s="700"/>
      <c r="E341" s="446"/>
      <c r="F341" s="446"/>
      <c r="G341" s="446"/>
      <c r="H341" s="446"/>
      <c r="I341" s="446"/>
      <c r="J341" s="446"/>
      <c r="K341" s="446"/>
      <c r="L341" s="446"/>
      <c r="M341" s="446"/>
      <c r="N341" s="446"/>
      <c r="O341" s="446"/>
      <c r="P341" s="446"/>
      <c r="Q341" s="61"/>
    </row>
    <row r="342" spans="1:17" ht="27" customHeight="1">
      <c r="B342" s="660"/>
      <c r="C342" s="660" t="s">
        <v>1703</v>
      </c>
      <c r="D342" s="700" t="s">
        <v>1588</v>
      </c>
      <c r="E342" s="654">
        <v>312</v>
      </c>
      <c r="F342" s="654">
        <v>304</v>
      </c>
      <c r="G342" s="654">
        <v>304</v>
      </c>
      <c r="H342" s="654">
        <v>0</v>
      </c>
      <c r="I342" s="654">
        <v>8</v>
      </c>
      <c r="J342" s="654">
        <v>0</v>
      </c>
      <c r="K342" s="654">
        <v>4</v>
      </c>
      <c r="L342" s="654">
        <v>4</v>
      </c>
      <c r="M342" s="654">
        <v>300</v>
      </c>
      <c r="N342" s="654">
        <v>2</v>
      </c>
      <c r="O342" s="654">
        <v>1</v>
      </c>
      <c r="P342" s="654">
        <v>1</v>
      </c>
      <c r="Q342" s="654">
        <v>8</v>
      </c>
    </row>
    <row r="343" spans="1:17" ht="9" customHeight="1">
      <c r="B343" s="660"/>
      <c r="C343" s="660"/>
      <c r="D343" s="700" t="s">
        <v>1587</v>
      </c>
      <c r="E343" s="654">
        <v>131</v>
      </c>
      <c r="F343" s="654">
        <v>110</v>
      </c>
      <c r="G343" s="654">
        <v>110</v>
      </c>
      <c r="H343" s="654">
        <v>0</v>
      </c>
      <c r="I343" s="654">
        <v>21</v>
      </c>
      <c r="J343" s="654">
        <v>0</v>
      </c>
      <c r="K343" s="654">
        <v>9</v>
      </c>
      <c r="L343" s="654">
        <v>12</v>
      </c>
      <c r="M343" s="654">
        <v>130</v>
      </c>
      <c r="N343" s="654">
        <v>0</v>
      </c>
      <c r="O343" s="654">
        <v>0</v>
      </c>
      <c r="P343" s="654">
        <v>0</v>
      </c>
      <c r="Q343" s="654">
        <v>1</v>
      </c>
    </row>
    <row r="344" spans="1:17" ht="9" customHeight="1">
      <c r="B344" s="660"/>
      <c r="C344" s="660"/>
      <c r="D344" s="700" t="s">
        <v>1586</v>
      </c>
      <c r="E344" s="654">
        <v>443</v>
      </c>
      <c r="F344" s="654">
        <v>414</v>
      </c>
      <c r="G344" s="654">
        <v>414</v>
      </c>
      <c r="H344" s="654">
        <v>0</v>
      </c>
      <c r="I344" s="654">
        <v>29</v>
      </c>
      <c r="J344" s="654">
        <v>0</v>
      </c>
      <c r="K344" s="654">
        <v>13</v>
      </c>
      <c r="L344" s="654">
        <v>16</v>
      </c>
      <c r="M344" s="654">
        <v>430</v>
      </c>
      <c r="N344" s="654">
        <v>2</v>
      </c>
      <c r="O344" s="654">
        <v>1</v>
      </c>
      <c r="P344" s="654">
        <v>1</v>
      </c>
      <c r="Q344" s="654">
        <v>9</v>
      </c>
    </row>
    <row r="345" spans="1:17" ht="9" customHeight="1">
      <c r="B345" s="660"/>
      <c r="C345" s="660"/>
      <c r="D345" s="700"/>
    </row>
    <row r="346" spans="1:17" ht="9" customHeight="1">
      <c r="B346" s="660"/>
      <c r="C346" s="660"/>
      <c r="D346" s="700"/>
    </row>
    <row r="347" spans="1:17" ht="28.5" customHeight="1">
      <c r="B347" s="660"/>
      <c r="C347" s="660"/>
      <c r="D347" s="700"/>
    </row>
    <row r="348" spans="1:17" s="6" customFormat="1" ht="9.75" customHeight="1">
      <c r="A348" s="385" t="s">
        <v>51</v>
      </c>
      <c r="D348" s="700"/>
      <c r="E348" s="654"/>
      <c r="F348" s="654"/>
      <c r="G348" s="654"/>
      <c r="H348" s="654"/>
      <c r="I348" s="654"/>
      <c r="J348" s="654"/>
      <c r="K348" s="654"/>
      <c r="L348" s="1384"/>
      <c r="M348" s="654"/>
      <c r="N348" s="654"/>
      <c r="O348" s="654"/>
      <c r="P348" s="654"/>
      <c r="Q348" s="654"/>
    </row>
    <row r="349" spans="1:17" s="6" customFormat="1" ht="9" customHeight="1">
      <c r="A349" s="385"/>
      <c r="D349" s="700"/>
      <c r="E349" s="654"/>
      <c r="F349" s="654"/>
      <c r="G349" s="654"/>
      <c r="H349" s="654"/>
      <c r="I349" s="654"/>
      <c r="J349" s="654"/>
      <c r="K349" s="654"/>
      <c r="L349" s="1384"/>
      <c r="M349" s="654"/>
      <c r="N349" s="654"/>
      <c r="O349" s="654"/>
      <c r="P349" s="654"/>
      <c r="Q349" s="654"/>
    </row>
    <row r="350" spans="1:17" ht="18" customHeight="1">
      <c r="B350" s="660"/>
      <c r="C350" s="824" t="s">
        <v>1702</v>
      </c>
      <c r="D350" s="700" t="s">
        <v>1588</v>
      </c>
      <c r="E350" s="654">
        <v>193</v>
      </c>
      <c r="F350" s="654">
        <v>188</v>
      </c>
      <c r="G350" s="654">
        <v>0</v>
      </c>
      <c r="H350" s="654">
        <v>188</v>
      </c>
      <c r="I350" s="654">
        <v>5</v>
      </c>
      <c r="J350" s="654">
        <v>0</v>
      </c>
      <c r="K350" s="654">
        <v>2</v>
      </c>
      <c r="L350" s="654">
        <v>3</v>
      </c>
      <c r="M350" s="654">
        <v>169</v>
      </c>
      <c r="N350" s="654">
        <v>5</v>
      </c>
      <c r="O350" s="654">
        <v>2</v>
      </c>
      <c r="P350" s="654">
        <v>0</v>
      </c>
      <c r="Q350" s="654">
        <v>17</v>
      </c>
    </row>
    <row r="351" spans="1:17" ht="9" customHeight="1">
      <c r="B351" s="660"/>
      <c r="C351" s="660"/>
      <c r="D351" s="700" t="s">
        <v>1587</v>
      </c>
      <c r="E351" s="654">
        <v>66</v>
      </c>
      <c r="F351" s="654">
        <v>58</v>
      </c>
      <c r="G351" s="654">
        <v>0</v>
      </c>
      <c r="H351" s="654">
        <v>58</v>
      </c>
      <c r="I351" s="654">
        <v>8</v>
      </c>
      <c r="J351" s="654">
        <v>0</v>
      </c>
      <c r="K351" s="654">
        <v>2</v>
      </c>
      <c r="L351" s="654">
        <v>6</v>
      </c>
      <c r="M351" s="654">
        <v>59</v>
      </c>
      <c r="N351" s="654">
        <v>2</v>
      </c>
      <c r="O351" s="654">
        <v>2</v>
      </c>
      <c r="P351" s="654">
        <v>0</v>
      </c>
      <c r="Q351" s="654">
        <v>3</v>
      </c>
    </row>
    <row r="352" spans="1:17" ht="9" customHeight="1">
      <c r="B352" s="660"/>
      <c r="C352" s="660"/>
      <c r="D352" s="700" t="s">
        <v>1586</v>
      </c>
      <c r="E352" s="654">
        <v>259</v>
      </c>
      <c r="F352" s="654">
        <v>246</v>
      </c>
      <c r="G352" s="654">
        <v>0</v>
      </c>
      <c r="H352" s="654">
        <v>246</v>
      </c>
      <c r="I352" s="654">
        <v>13</v>
      </c>
      <c r="J352" s="654">
        <v>0</v>
      </c>
      <c r="K352" s="654">
        <v>4</v>
      </c>
      <c r="L352" s="654">
        <v>9</v>
      </c>
      <c r="M352" s="654">
        <v>228</v>
      </c>
      <c r="N352" s="654">
        <v>7</v>
      </c>
      <c r="O352" s="654">
        <v>4</v>
      </c>
      <c r="P352" s="654">
        <v>0</v>
      </c>
      <c r="Q352" s="654">
        <v>20</v>
      </c>
    </row>
    <row r="353" spans="2:17" ht="18" customHeight="1">
      <c r="B353" s="660"/>
      <c r="C353" s="824" t="s">
        <v>1701</v>
      </c>
      <c r="D353" s="700" t="s">
        <v>1588</v>
      </c>
      <c r="E353" s="654">
        <v>467</v>
      </c>
      <c r="F353" s="654">
        <v>398</v>
      </c>
      <c r="G353" s="654">
        <v>398</v>
      </c>
      <c r="H353" s="654">
        <v>0</v>
      </c>
      <c r="I353" s="654">
        <v>69</v>
      </c>
      <c r="J353" s="654">
        <v>6</v>
      </c>
      <c r="K353" s="654">
        <v>36</v>
      </c>
      <c r="L353" s="654">
        <v>27</v>
      </c>
      <c r="M353" s="654">
        <v>364</v>
      </c>
      <c r="N353" s="654">
        <v>16</v>
      </c>
      <c r="O353" s="654">
        <v>7</v>
      </c>
      <c r="P353" s="654">
        <v>76</v>
      </c>
      <c r="Q353" s="654">
        <v>4</v>
      </c>
    </row>
    <row r="354" spans="2:17" ht="9" customHeight="1">
      <c r="B354" s="660"/>
      <c r="C354" s="660"/>
      <c r="D354" s="700" t="s">
        <v>1587</v>
      </c>
      <c r="E354" s="654">
        <v>566</v>
      </c>
      <c r="F354" s="654">
        <v>378</v>
      </c>
      <c r="G354" s="654">
        <v>378</v>
      </c>
      <c r="H354" s="654">
        <v>0</v>
      </c>
      <c r="I354" s="654">
        <v>188</v>
      </c>
      <c r="J354" s="654">
        <v>43</v>
      </c>
      <c r="K354" s="654">
        <v>95</v>
      </c>
      <c r="L354" s="654">
        <v>50</v>
      </c>
      <c r="M354" s="654">
        <v>319</v>
      </c>
      <c r="N354" s="654">
        <v>16</v>
      </c>
      <c r="O354" s="654">
        <v>12</v>
      </c>
      <c r="P354" s="654">
        <v>219</v>
      </c>
      <c r="Q354" s="654">
        <v>0</v>
      </c>
    </row>
    <row r="355" spans="2:17" ht="9" customHeight="1">
      <c r="B355" s="660"/>
      <c r="C355" s="660"/>
      <c r="D355" s="700" t="s">
        <v>1586</v>
      </c>
      <c r="E355" s="654">
        <v>1033</v>
      </c>
      <c r="F355" s="654">
        <v>776</v>
      </c>
      <c r="G355" s="654">
        <v>776</v>
      </c>
      <c r="H355" s="654">
        <v>0</v>
      </c>
      <c r="I355" s="654">
        <v>257</v>
      </c>
      <c r="J355" s="654">
        <v>49</v>
      </c>
      <c r="K355" s="654">
        <v>131</v>
      </c>
      <c r="L355" s="654">
        <v>77</v>
      </c>
      <c r="M355" s="654">
        <v>683</v>
      </c>
      <c r="N355" s="654">
        <v>32</v>
      </c>
      <c r="O355" s="654">
        <v>19</v>
      </c>
      <c r="P355" s="654">
        <v>295</v>
      </c>
      <c r="Q355" s="654">
        <v>4</v>
      </c>
    </row>
    <row r="356" spans="2:17" ht="18" customHeight="1">
      <c r="B356" s="660"/>
      <c r="C356" s="824" t="s">
        <v>1700</v>
      </c>
      <c r="D356" s="700" t="s">
        <v>1588</v>
      </c>
      <c r="E356" s="654">
        <v>7228</v>
      </c>
      <c r="F356" s="654">
        <v>2791</v>
      </c>
      <c r="G356" s="654">
        <v>1</v>
      </c>
      <c r="H356" s="654">
        <v>2790</v>
      </c>
      <c r="I356" s="654">
        <v>4437</v>
      </c>
      <c r="J356" s="654">
        <v>631</v>
      </c>
      <c r="K356" s="654">
        <v>2444</v>
      </c>
      <c r="L356" s="654">
        <v>1362</v>
      </c>
      <c r="M356" s="654">
        <v>5018</v>
      </c>
      <c r="N356" s="654">
        <v>1621</v>
      </c>
      <c r="O356" s="654">
        <v>491</v>
      </c>
      <c r="P356" s="654">
        <v>62</v>
      </c>
      <c r="Q356" s="654">
        <v>36</v>
      </c>
    </row>
    <row r="357" spans="2:17" ht="9" customHeight="1">
      <c r="B357" s="660"/>
      <c r="C357" s="660"/>
      <c r="D357" s="700" t="s">
        <v>1587</v>
      </c>
      <c r="E357" s="654">
        <v>5952</v>
      </c>
      <c r="F357" s="654">
        <v>1794</v>
      </c>
      <c r="G357" s="654">
        <v>0</v>
      </c>
      <c r="H357" s="654">
        <v>1794</v>
      </c>
      <c r="I357" s="654">
        <v>4158</v>
      </c>
      <c r="J357" s="654">
        <v>529</v>
      </c>
      <c r="K357" s="654">
        <v>2362</v>
      </c>
      <c r="L357" s="654">
        <v>1267</v>
      </c>
      <c r="M357" s="654">
        <v>3953</v>
      </c>
      <c r="N357" s="654">
        <v>1506</v>
      </c>
      <c r="O357" s="654">
        <v>398</v>
      </c>
      <c r="P357" s="654">
        <v>69</v>
      </c>
      <c r="Q357" s="654">
        <v>26</v>
      </c>
    </row>
    <row r="358" spans="2:17" ht="9" customHeight="1">
      <c r="B358" s="660"/>
      <c r="C358" s="660"/>
      <c r="D358" s="700" t="s">
        <v>1586</v>
      </c>
      <c r="E358" s="654">
        <v>13180</v>
      </c>
      <c r="F358" s="654">
        <v>4585</v>
      </c>
      <c r="G358" s="654">
        <v>1</v>
      </c>
      <c r="H358" s="654">
        <v>4584</v>
      </c>
      <c r="I358" s="654">
        <v>8595</v>
      </c>
      <c r="J358" s="654">
        <v>1160</v>
      </c>
      <c r="K358" s="654">
        <v>4806</v>
      </c>
      <c r="L358" s="654">
        <v>2629</v>
      </c>
      <c r="M358" s="654">
        <v>8971</v>
      </c>
      <c r="N358" s="654">
        <v>3127</v>
      </c>
      <c r="O358" s="654">
        <v>889</v>
      </c>
      <c r="P358" s="654">
        <v>131</v>
      </c>
      <c r="Q358" s="654">
        <v>62</v>
      </c>
    </row>
    <row r="359" spans="2:17" ht="18" customHeight="1">
      <c r="B359" s="660"/>
      <c r="C359" s="660" t="s">
        <v>1699</v>
      </c>
      <c r="D359" s="700" t="s">
        <v>1588</v>
      </c>
      <c r="E359" s="654">
        <v>1114</v>
      </c>
      <c r="F359" s="654">
        <v>331</v>
      </c>
      <c r="G359" s="654">
        <v>56</v>
      </c>
      <c r="H359" s="654">
        <v>275</v>
      </c>
      <c r="I359" s="654">
        <v>783</v>
      </c>
      <c r="J359" s="654">
        <v>211</v>
      </c>
      <c r="K359" s="654">
        <v>424</v>
      </c>
      <c r="L359" s="654">
        <v>148</v>
      </c>
      <c r="M359" s="654">
        <v>685</v>
      </c>
      <c r="N359" s="654">
        <v>219</v>
      </c>
      <c r="O359" s="654">
        <v>65</v>
      </c>
      <c r="P359" s="654">
        <v>15</v>
      </c>
      <c r="Q359" s="654">
        <v>130</v>
      </c>
    </row>
    <row r="360" spans="2:17" ht="9" customHeight="1">
      <c r="B360" s="660"/>
      <c r="C360" s="660"/>
      <c r="D360" s="700" t="s">
        <v>1587</v>
      </c>
      <c r="E360" s="654">
        <v>821</v>
      </c>
      <c r="F360" s="654">
        <v>201</v>
      </c>
      <c r="G360" s="654">
        <v>25</v>
      </c>
      <c r="H360" s="654">
        <v>176</v>
      </c>
      <c r="I360" s="654">
        <v>620</v>
      </c>
      <c r="J360" s="654">
        <v>161</v>
      </c>
      <c r="K360" s="654">
        <v>326</v>
      </c>
      <c r="L360" s="654">
        <v>133</v>
      </c>
      <c r="M360" s="654">
        <v>486</v>
      </c>
      <c r="N360" s="654">
        <v>181</v>
      </c>
      <c r="O360" s="654">
        <v>41</v>
      </c>
      <c r="P360" s="654">
        <v>23</v>
      </c>
      <c r="Q360" s="654">
        <v>90</v>
      </c>
    </row>
    <row r="361" spans="2:17" ht="9" customHeight="1">
      <c r="B361" s="660"/>
      <c r="C361" s="660"/>
      <c r="D361" s="700" t="s">
        <v>1586</v>
      </c>
      <c r="E361" s="654">
        <v>1935</v>
      </c>
      <c r="F361" s="654">
        <v>532</v>
      </c>
      <c r="G361" s="654">
        <v>81</v>
      </c>
      <c r="H361" s="654">
        <v>451</v>
      </c>
      <c r="I361" s="654">
        <v>1403</v>
      </c>
      <c r="J361" s="654">
        <v>372</v>
      </c>
      <c r="K361" s="654">
        <v>750</v>
      </c>
      <c r="L361" s="654">
        <v>281</v>
      </c>
      <c r="M361" s="654">
        <v>1171</v>
      </c>
      <c r="N361" s="654">
        <v>400</v>
      </c>
      <c r="O361" s="654">
        <v>106</v>
      </c>
      <c r="P361" s="654">
        <v>38</v>
      </c>
      <c r="Q361" s="654">
        <v>220</v>
      </c>
    </row>
    <row r="362" spans="2:17" ht="18" customHeight="1">
      <c r="B362" s="660"/>
      <c r="C362" s="651" t="s">
        <v>1688</v>
      </c>
      <c r="D362" s="700" t="s">
        <v>1588</v>
      </c>
      <c r="E362" s="654">
        <v>9314</v>
      </c>
      <c r="F362" s="654">
        <v>4012</v>
      </c>
      <c r="G362" s="654">
        <v>759</v>
      </c>
      <c r="H362" s="654">
        <v>3253</v>
      </c>
      <c r="I362" s="654">
        <v>5302</v>
      </c>
      <c r="J362" s="654">
        <v>848</v>
      </c>
      <c r="K362" s="654">
        <v>2910</v>
      </c>
      <c r="L362" s="654">
        <v>1544</v>
      </c>
      <c r="M362" s="654">
        <v>6536</v>
      </c>
      <c r="N362" s="654">
        <v>1863</v>
      </c>
      <c r="O362" s="654">
        <v>566</v>
      </c>
      <c r="P362" s="654">
        <v>154</v>
      </c>
      <c r="Q362" s="654">
        <v>195</v>
      </c>
    </row>
    <row r="363" spans="2:17" ht="9" customHeight="1">
      <c r="B363" s="660"/>
      <c r="C363" s="660"/>
      <c r="D363" s="700" t="s">
        <v>1587</v>
      </c>
      <c r="E363" s="654">
        <v>7536</v>
      </c>
      <c r="F363" s="654">
        <v>2541</v>
      </c>
      <c r="G363" s="654">
        <v>513</v>
      </c>
      <c r="H363" s="654">
        <v>2028</v>
      </c>
      <c r="I363" s="654">
        <v>4995</v>
      </c>
      <c r="J363" s="654">
        <v>733</v>
      </c>
      <c r="K363" s="654">
        <v>2794</v>
      </c>
      <c r="L363" s="654">
        <v>1468</v>
      </c>
      <c r="M363" s="654">
        <v>4947</v>
      </c>
      <c r="N363" s="654">
        <v>1705</v>
      </c>
      <c r="O363" s="654">
        <v>453</v>
      </c>
      <c r="P363" s="654">
        <v>311</v>
      </c>
      <c r="Q363" s="654">
        <v>120</v>
      </c>
    </row>
    <row r="364" spans="2:17" ht="9" customHeight="1">
      <c r="B364" s="660"/>
      <c r="C364" s="660"/>
      <c r="D364" s="700" t="s">
        <v>1586</v>
      </c>
      <c r="E364" s="654">
        <v>16850</v>
      </c>
      <c r="F364" s="654">
        <v>6553</v>
      </c>
      <c r="G364" s="654">
        <v>1272</v>
      </c>
      <c r="H364" s="654">
        <v>5281</v>
      </c>
      <c r="I364" s="654">
        <v>10297</v>
      </c>
      <c r="J364" s="654">
        <v>1581</v>
      </c>
      <c r="K364" s="654">
        <v>5704</v>
      </c>
      <c r="L364" s="654">
        <v>3012</v>
      </c>
      <c r="M364" s="654">
        <v>11483</v>
      </c>
      <c r="N364" s="654">
        <v>3568</v>
      </c>
      <c r="O364" s="654">
        <v>1019</v>
      </c>
      <c r="P364" s="654">
        <v>465</v>
      </c>
      <c r="Q364" s="654">
        <v>315</v>
      </c>
    </row>
    <row r="365" spans="2:17" ht="18" customHeight="1">
      <c r="B365" s="266" t="s">
        <v>584</v>
      </c>
      <c r="C365" s="660"/>
      <c r="D365" s="700"/>
      <c r="E365" s="446"/>
      <c r="F365" s="446"/>
      <c r="G365" s="446"/>
      <c r="H365" s="446"/>
      <c r="I365" s="446"/>
      <c r="J365" s="446"/>
      <c r="K365" s="446"/>
      <c r="L365" s="446"/>
      <c r="M365" s="446"/>
      <c r="N365" s="446"/>
      <c r="O365" s="446"/>
      <c r="P365" s="446"/>
      <c r="Q365" s="61"/>
    </row>
    <row r="366" spans="2:17" ht="27" customHeight="1">
      <c r="B366" s="660"/>
      <c r="C366" s="660" t="s">
        <v>1698</v>
      </c>
      <c r="D366" s="700" t="s">
        <v>1588</v>
      </c>
      <c r="E366" s="654">
        <v>286</v>
      </c>
      <c r="F366" s="654">
        <v>269</v>
      </c>
      <c r="G366" s="654">
        <v>237</v>
      </c>
      <c r="H366" s="654">
        <v>32</v>
      </c>
      <c r="I366" s="654">
        <v>17</v>
      </c>
      <c r="J366" s="654">
        <v>4</v>
      </c>
      <c r="K366" s="654">
        <v>10</v>
      </c>
      <c r="L366" s="654">
        <v>3</v>
      </c>
      <c r="M366" s="654">
        <v>281</v>
      </c>
      <c r="N366" s="654">
        <v>1</v>
      </c>
      <c r="O366" s="654">
        <v>0</v>
      </c>
      <c r="P366" s="654">
        <v>3</v>
      </c>
      <c r="Q366" s="654">
        <v>1</v>
      </c>
    </row>
    <row r="367" spans="2:17" ht="9" customHeight="1">
      <c r="B367" s="660"/>
      <c r="C367" s="660"/>
      <c r="D367" s="700" t="s">
        <v>1587</v>
      </c>
      <c r="E367" s="654">
        <v>123</v>
      </c>
      <c r="F367" s="654">
        <v>100</v>
      </c>
      <c r="G367" s="654">
        <v>89</v>
      </c>
      <c r="H367" s="654">
        <v>11</v>
      </c>
      <c r="I367" s="654">
        <v>23</v>
      </c>
      <c r="J367" s="654">
        <v>1</v>
      </c>
      <c r="K367" s="654">
        <v>14</v>
      </c>
      <c r="L367" s="654">
        <v>8</v>
      </c>
      <c r="M367" s="654">
        <v>118</v>
      </c>
      <c r="N367" s="654">
        <v>3</v>
      </c>
      <c r="O367" s="654">
        <v>0</v>
      </c>
      <c r="P367" s="654">
        <v>1</v>
      </c>
      <c r="Q367" s="654">
        <v>1</v>
      </c>
    </row>
    <row r="368" spans="2:17" ht="9" customHeight="1">
      <c r="B368" s="660"/>
      <c r="C368" s="660"/>
      <c r="D368" s="700" t="s">
        <v>1586</v>
      </c>
      <c r="E368" s="654">
        <v>409</v>
      </c>
      <c r="F368" s="654">
        <v>369</v>
      </c>
      <c r="G368" s="654">
        <v>326</v>
      </c>
      <c r="H368" s="654">
        <v>43</v>
      </c>
      <c r="I368" s="654">
        <v>40</v>
      </c>
      <c r="J368" s="654">
        <v>5</v>
      </c>
      <c r="K368" s="654">
        <v>24</v>
      </c>
      <c r="L368" s="654">
        <v>11</v>
      </c>
      <c r="M368" s="654">
        <v>399</v>
      </c>
      <c r="N368" s="654">
        <v>4</v>
      </c>
      <c r="O368" s="654">
        <v>0</v>
      </c>
      <c r="P368" s="654">
        <v>4</v>
      </c>
      <c r="Q368" s="654">
        <v>2</v>
      </c>
    </row>
    <row r="369" spans="2:17" ht="18" customHeight="1">
      <c r="B369" s="660"/>
      <c r="C369" s="660" t="s">
        <v>1697</v>
      </c>
      <c r="D369" s="700" t="s">
        <v>1588</v>
      </c>
      <c r="E369" s="654">
        <v>68</v>
      </c>
      <c r="F369" s="654">
        <v>62</v>
      </c>
      <c r="G369" s="654">
        <v>56</v>
      </c>
      <c r="H369" s="654">
        <v>6</v>
      </c>
      <c r="I369" s="654">
        <v>6</v>
      </c>
      <c r="J369" s="654">
        <v>1</v>
      </c>
      <c r="K369" s="654">
        <v>5</v>
      </c>
      <c r="L369" s="654">
        <v>0</v>
      </c>
      <c r="M369" s="654">
        <v>65</v>
      </c>
      <c r="N369" s="654">
        <v>1</v>
      </c>
      <c r="O369" s="654">
        <v>0</v>
      </c>
      <c r="P369" s="654">
        <v>1</v>
      </c>
      <c r="Q369" s="654">
        <v>1</v>
      </c>
    </row>
    <row r="370" spans="2:17" ht="9" customHeight="1">
      <c r="B370" s="660"/>
      <c r="C370" s="660"/>
      <c r="D370" s="700" t="s">
        <v>1587</v>
      </c>
      <c r="E370" s="654">
        <v>29</v>
      </c>
      <c r="F370" s="654">
        <v>22</v>
      </c>
      <c r="G370" s="654">
        <v>18</v>
      </c>
      <c r="H370" s="654">
        <v>4</v>
      </c>
      <c r="I370" s="654">
        <v>7</v>
      </c>
      <c r="J370" s="654">
        <v>0</v>
      </c>
      <c r="K370" s="654">
        <v>6</v>
      </c>
      <c r="L370" s="654">
        <v>1</v>
      </c>
      <c r="M370" s="654">
        <v>28</v>
      </c>
      <c r="N370" s="654">
        <v>0</v>
      </c>
      <c r="O370" s="654">
        <v>0</v>
      </c>
      <c r="P370" s="654">
        <v>1</v>
      </c>
      <c r="Q370" s="654">
        <v>0</v>
      </c>
    </row>
    <row r="371" spans="2:17" ht="9" customHeight="1">
      <c r="B371" s="660"/>
      <c r="C371" s="660"/>
      <c r="D371" s="700" t="s">
        <v>1586</v>
      </c>
      <c r="E371" s="654">
        <v>97</v>
      </c>
      <c r="F371" s="654">
        <v>84</v>
      </c>
      <c r="G371" s="654">
        <v>74</v>
      </c>
      <c r="H371" s="654">
        <v>10</v>
      </c>
      <c r="I371" s="654">
        <v>13</v>
      </c>
      <c r="J371" s="654">
        <v>1</v>
      </c>
      <c r="K371" s="654">
        <v>11</v>
      </c>
      <c r="L371" s="654">
        <v>1</v>
      </c>
      <c r="M371" s="654">
        <v>93</v>
      </c>
      <c r="N371" s="654">
        <v>1</v>
      </c>
      <c r="O371" s="654">
        <v>0</v>
      </c>
      <c r="P371" s="654">
        <v>2</v>
      </c>
      <c r="Q371" s="654">
        <v>1</v>
      </c>
    </row>
    <row r="372" spans="2:17" ht="18" customHeight="1">
      <c r="B372" s="660"/>
      <c r="C372" s="660" t="s">
        <v>1696</v>
      </c>
      <c r="D372" s="700" t="s">
        <v>1588</v>
      </c>
      <c r="E372" s="654">
        <v>9</v>
      </c>
      <c r="F372" s="654">
        <v>7</v>
      </c>
      <c r="G372" s="654">
        <v>7</v>
      </c>
      <c r="H372" s="654">
        <v>0</v>
      </c>
      <c r="I372" s="654">
        <v>2</v>
      </c>
      <c r="J372" s="654">
        <v>0</v>
      </c>
      <c r="K372" s="654">
        <v>1</v>
      </c>
      <c r="L372" s="654">
        <v>1</v>
      </c>
      <c r="M372" s="654">
        <v>8</v>
      </c>
      <c r="N372" s="654">
        <v>1</v>
      </c>
      <c r="O372" s="654">
        <v>0</v>
      </c>
      <c r="P372" s="654">
        <v>0</v>
      </c>
      <c r="Q372" s="654">
        <v>0</v>
      </c>
    </row>
    <row r="373" spans="2:17" ht="9" customHeight="1">
      <c r="B373" s="660"/>
      <c r="C373" s="660"/>
      <c r="D373" s="700" t="s">
        <v>1587</v>
      </c>
      <c r="E373" s="654">
        <v>12</v>
      </c>
      <c r="F373" s="654">
        <v>7</v>
      </c>
      <c r="G373" s="654">
        <v>7</v>
      </c>
      <c r="H373" s="654">
        <v>0</v>
      </c>
      <c r="I373" s="654">
        <v>5</v>
      </c>
      <c r="J373" s="654">
        <v>0</v>
      </c>
      <c r="K373" s="654">
        <v>3</v>
      </c>
      <c r="L373" s="654">
        <v>2</v>
      </c>
      <c r="M373" s="654">
        <v>10</v>
      </c>
      <c r="N373" s="654">
        <v>1</v>
      </c>
      <c r="O373" s="654">
        <v>0</v>
      </c>
      <c r="P373" s="654">
        <v>1</v>
      </c>
      <c r="Q373" s="654">
        <v>0</v>
      </c>
    </row>
    <row r="374" spans="2:17" ht="9" customHeight="1">
      <c r="B374" s="660"/>
      <c r="C374" s="660"/>
      <c r="D374" s="700" t="s">
        <v>1586</v>
      </c>
      <c r="E374" s="654">
        <v>21</v>
      </c>
      <c r="F374" s="654">
        <v>14</v>
      </c>
      <c r="G374" s="654">
        <v>14</v>
      </c>
      <c r="H374" s="654">
        <v>0</v>
      </c>
      <c r="I374" s="654">
        <v>7</v>
      </c>
      <c r="J374" s="654">
        <v>0</v>
      </c>
      <c r="K374" s="654">
        <v>4</v>
      </c>
      <c r="L374" s="654">
        <v>3</v>
      </c>
      <c r="M374" s="654">
        <v>18</v>
      </c>
      <c r="N374" s="654">
        <v>2</v>
      </c>
      <c r="O374" s="654">
        <v>0</v>
      </c>
      <c r="P374" s="654">
        <v>1</v>
      </c>
      <c r="Q374" s="654">
        <v>0</v>
      </c>
    </row>
    <row r="375" spans="2:17" ht="18" customHeight="1">
      <c r="B375" s="660"/>
      <c r="C375" s="660" t="s">
        <v>1695</v>
      </c>
      <c r="D375" s="700" t="s">
        <v>1588</v>
      </c>
      <c r="E375" s="654">
        <v>13</v>
      </c>
      <c r="F375" s="654">
        <v>6</v>
      </c>
      <c r="G375" s="654">
        <v>0</v>
      </c>
      <c r="H375" s="654">
        <v>6</v>
      </c>
      <c r="I375" s="654">
        <v>7</v>
      </c>
      <c r="J375" s="654">
        <v>0</v>
      </c>
      <c r="K375" s="654">
        <v>5</v>
      </c>
      <c r="L375" s="654">
        <v>2</v>
      </c>
      <c r="M375" s="654">
        <v>9</v>
      </c>
      <c r="N375" s="654">
        <v>4</v>
      </c>
      <c r="O375" s="654">
        <v>0</v>
      </c>
      <c r="P375" s="654">
        <v>0</v>
      </c>
      <c r="Q375" s="654">
        <v>0</v>
      </c>
    </row>
    <row r="376" spans="2:17" ht="9" customHeight="1">
      <c r="B376" s="660"/>
      <c r="C376" s="660"/>
      <c r="D376" s="700" t="s">
        <v>1587</v>
      </c>
      <c r="E376" s="654">
        <v>7</v>
      </c>
      <c r="F376" s="654">
        <v>3</v>
      </c>
      <c r="G376" s="654">
        <v>0</v>
      </c>
      <c r="H376" s="654">
        <v>3</v>
      </c>
      <c r="I376" s="654">
        <v>4</v>
      </c>
      <c r="J376" s="654">
        <v>0</v>
      </c>
      <c r="K376" s="654">
        <v>4</v>
      </c>
      <c r="L376" s="654">
        <v>0</v>
      </c>
      <c r="M376" s="654">
        <v>6</v>
      </c>
      <c r="N376" s="654">
        <v>1</v>
      </c>
      <c r="O376" s="654">
        <v>0</v>
      </c>
      <c r="P376" s="654">
        <v>0</v>
      </c>
      <c r="Q376" s="654">
        <v>0</v>
      </c>
    </row>
    <row r="377" spans="2:17" ht="9" customHeight="1">
      <c r="B377" s="660"/>
      <c r="C377" s="660"/>
      <c r="D377" s="700" t="s">
        <v>1586</v>
      </c>
      <c r="E377" s="654">
        <v>20</v>
      </c>
      <c r="F377" s="654">
        <v>9</v>
      </c>
      <c r="G377" s="654">
        <v>0</v>
      </c>
      <c r="H377" s="654">
        <v>9</v>
      </c>
      <c r="I377" s="654">
        <v>11</v>
      </c>
      <c r="J377" s="654">
        <v>0</v>
      </c>
      <c r="K377" s="654">
        <v>9</v>
      </c>
      <c r="L377" s="654">
        <v>2</v>
      </c>
      <c r="M377" s="654">
        <v>15</v>
      </c>
      <c r="N377" s="654">
        <v>5</v>
      </c>
      <c r="O377" s="654">
        <v>0</v>
      </c>
      <c r="P377" s="654">
        <v>0</v>
      </c>
      <c r="Q377" s="654">
        <v>0</v>
      </c>
    </row>
    <row r="378" spans="2:17" ht="18" customHeight="1">
      <c r="B378" s="660"/>
      <c r="C378" s="824" t="s">
        <v>1694</v>
      </c>
      <c r="D378" s="700" t="s">
        <v>1588</v>
      </c>
      <c r="E378" s="654">
        <v>279</v>
      </c>
      <c r="F378" s="654">
        <v>226</v>
      </c>
      <c r="G378" s="654">
        <v>226</v>
      </c>
      <c r="H378" s="654">
        <v>0</v>
      </c>
      <c r="I378" s="654">
        <v>53</v>
      </c>
      <c r="J378" s="654">
        <v>2</v>
      </c>
      <c r="K378" s="654">
        <v>31</v>
      </c>
      <c r="L378" s="654">
        <v>20</v>
      </c>
      <c r="M378" s="654">
        <v>259</v>
      </c>
      <c r="N378" s="654">
        <v>4</v>
      </c>
      <c r="O378" s="654">
        <v>0</v>
      </c>
      <c r="P378" s="654">
        <v>14</v>
      </c>
      <c r="Q378" s="654">
        <v>2</v>
      </c>
    </row>
    <row r="379" spans="2:17" ht="9" customHeight="1">
      <c r="B379" s="660"/>
      <c r="C379" s="660"/>
      <c r="D379" s="700" t="s">
        <v>1587</v>
      </c>
      <c r="E379" s="654">
        <v>237</v>
      </c>
      <c r="F379" s="654">
        <v>144</v>
      </c>
      <c r="G379" s="654">
        <v>144</v>
      </c>
      <c r="H379" s="654">
        <v>0</v>
      </c>
      <c r="I379" s="654">
        <v>93</v>
      </c>
      <c r="J379" s="654">
        <v>5</v>
      </c>
      <c r="K379" s="654">
        <v>55</v>
      </c>
      <c r="L379" s="654">
        <v>33</v>
      </c>
      <c r="M379" s="654">
        <v>224</v>
      </c>
      <c r="N379" s="654">
        <v>5</v>
      </c>
      <c r="O379" s="654">
        <v>0</v>
      </c>
      <c r="P379" s="654">
        <v>7</v>
      </c>
      <c r="Q379" s="654">
        <v>1</v>
      </c>
    </row>
    <row r="380" spans="2:17" ht="9" customHeight="1">
      <c r="B380" s="660"/>
      <c r="C380" s="660"/>
      <c r="D380" s="700" t="s">
        <v>1586</v>
      </c>
      <c r="E380" s="654">
        <v>516</v>
      </c>
      <c r="F380" s="654">
        <v>370</v>
      </c>
      <c r="G380" s="654">
        <v>370</v>
      </c>
      <c r="H380" s="654">
        <v>0</v>
      </c>
      <c r="I380" s="654">
        <v>146</v>
      </c>
      <c r="J380" s="654">
        <v>7</v>
      </c>
      <c r="K380" s="654">
        <v>86</v>
      </c>
      <c r="L380" s="654">
        <v>53</v>
      </c>
      <c r="M380" s="654">
        <v>483</v>
      </c>
      <c r="N380" s="654">
        <v>9</v>
      </c>
      <c r="O380" s="654">
        <v>0</v>
      </c>
      <c r="P380" s="654">
        <v>21</v>
      </c>
      <c r="Q380" s="654">
        <v>3</v>
      </c>
    </row>
    <row r="381" spans="2:17" ht="18" customHeight="1">
      <c r="B381" s="660"/>
      <c r="C381" s="824" t="s">
        <v>1693</v>
      </c>
      <c r="D381" s="700" t="s">
        <v>1588</v>
      </c>
      <c r="E381" s="654">
        <v>273</v>
      </c>
      <c r="F381" s="654">
        <v>113</v>
      </c>
      <c r="G381" s="654">
        <v>2</v>
      </c>
      <c r="H381" s="654">
        <v>111</v>
      </c>
      <c r="I381" s="654">
        <v>160</v>
      </c>
      <c r="J381" s="654">
        <v>18</v>
      </c>
      <c r="K381" s="654">
        <v>119</v>
      </c>
      <c r="L381" s="654">
        <v>23</v>
      </c>
      <c r="M381" s="654">
        <v>235</v>
      </c>
      <c r="N381" s="654">
        <v>28</v>
      </c>
      <c r="O381" s="654">
        <v>0</v>
      </c>
      <c r="P381" s="654">
        <v>7</v>
      </c>
      <c r="Q381" s="654">
        <v>3</v>
      </c>
    </row>
    <row r="382" spans="2:17" ht="9" customHeight="1">
      <c r="B382" s="660"/>
      <c r="C382" s="660"/>
      <c r="D382" s="700" t="s">
        <v>1587</v>
      </c>
      <c r="E382" s="654">
        <v>315</v>
      </c>
      <c r="F382" s="654">
        <v>96</v>
      </c>
      <c r="G382" s="654">
        <v>1</v>
      </c>
      <c r="H382" s="654">
        <v>95</v>
      </c>
      <c r="I382" s="654">
        <v>219</v>
      </c>
      <c r="J382" s="654">
        <v>14</v>
      </c>
      <c r="K382" s="654">
        <v>168</v>
      </c>
      <c r="L382" s="654">
        <v>37</v>
      </c>
      <c r="M382" s="654">
        <v>255</v>
      </c>
      <c r="N382" s="654">
        <v>48</v>
      </c>
      <c r="O382" s="654">
        <v>3</v>
      </c>
      <c r="P382" s="654">
        <v>5</v>
      </c>
      <c r="Q382" s="654">
        <v>4</v>
      </c>
    </row>
    <row r="383" spans="2:17" ht="9" customHeight="1">
      <c r="B383" s="660"/>
      <c r="C383" s="660"/>
      <c r="D383" s="700" t="s">
        <v>1586</v>
      </c>
      <c r="E383" s="654">
        <v>588</v>
      </c>
      <c r="F383" s="654">
        <v>209</v>
      </c>
      <c r="G383" s="654">
        <v>3</v>
      </c>
      <c r="H383" s="654">
        <v>206</v>
      </c>
      <c r="I383" s="654">
        <v>379</v>
      </c>
      <c r="J383" s="654">
        <v>32</v>
      </c>
      <c r="K383" s="654">
        <v>287</v>
      </c>
      <c r="L383" s="654">
        <v>60</v>
      </c>
      <c r="M383" s="654">
        <v>490</v>
      </c>
      <c r="N383" s="654">
        <v>76</v>
      </c>
      <c r="O383" s="654">
        <v>3</v>
      </c>
      <c r="P383" s="654">
        <v>12</v>
      </c>
      <c r="Q383" s="654">
        <v>7</v>
      </c>
    </row>
    <row r="384" spans="2:17" ht="18" customHeight="1">
      <c r="B384" s="660"/>
      <c r="C384" s="651" t="s">
        <v>1688</v>
      </c>
      <c r="D384" s="700" t="s">
        <v>1588</v>
      </c>
      <c r="E384" s="654">
        <v>928</v>
      </c>
      <c r="F384" s="654">
        <v>683</v>
      </c>
      <c r="G384" s="654">
        <v>528</v>
      </c>
      <c r="H384" s="654">
        <v>155</v>
      </c>
      <c r="I384" s="654">
        <v>245</v>
      </c>
      <c r="J384" s="654">
        <v>25</v>
      </c>
      <c r="K384" s="654">
        <v>171</v>
      </c>
      <c r="L384" s="654">
        <v>49</v>
      </c>
      <c r="M384" s="654">
        <v>857</v>
      </c>
      <c r="N384" s="654">
        <v>39</v>
      </c>
      <c r="O384" s="654">
        <v>0</v>
      </c>
      <c r="P384" s="654">
        <v>25</v>
      </c>
      <c r="Q384" s="654">
        <v>7</v>
      </c>
    </row>
    <row r="385" spans="2:17" ht="9" customHeight="1">
      <c r="B385" s="660"/>
      <c r="C385" s="660"/>
      <c r="D385" s="700" t="s">
        <v>1587</v>
      </c>
      <c r="E385" s="654">
        <v>723</v>
      </c>
      <c r="F385" s="654">
        <v>372</v>
      </c>
      <c r="G385" s="654">
        <v>259</v>
      </c>
      <c r="H385" s="654">
        <v>113</v>
      </c>
      <c r="I385" s="654">
        <v>351</v>
      </c>
      <c r="J385" s="654">
        <v>20</v>
      </c>
      <c r="K385" s="654">
        <v>250</v>
      </c>
      <c r="L385" s="654">
        <v>81</v>
      </c>
      <c r="M385" s="654">
        <v>641</v>
      </c>
      <c r="N385" s="654">
        <v>58</v>
      </c>
      <c r="O385" s="654">
        <v>3</v>
      </c>
      <c r="P385" s="654">
        <v>15</v>
      </c>
      <c r="Q385" s="654">
        <v>6</v>
      </c>
    </row>
    <row r="386" spans="2:17" ht="9" customHeight="1">
      <c r="B386" s="660"/>
      <c r="C386" s="660"/>
      <c r="D386" s="700" t="s">
        <v>1586</v>
      </c>
      <c r="E386" s="654">
        <v>1651</v>
      </c>
      <c r="F386" s="654">
        <v>1055</v>
      </c>
      <c r="G386" s="654">
        <v>787</v>
      </c>
      <c r="H386" s="654">
        <v>268</v>
      </c>
      <c r="I386" s="654">
        <v>596</v>
      </c>
      <c r="J386" s="654">
        <v>45</v>
      </c>
      <c r="K386" s="654">
        <v>421</v>
      </c>
      <c r="L386" s="654">
        <v>130</v>
      </c>
      <c r="M386" s="654">
        <v>1498</v>
      </c>
      <c r="N386" s="654">
        <v>97</v>
      </c>
      <c r="O386" s="654">
        <v>3</v>
      </c>
      <c r="P386" s="654">
        <v>40</v>
      </c>
      <c r="Q386" s="654">
        <v>13</v>
      </c>
    </row>
    <row r="387" spans="2:17" ht="18" customHeight="1">
      <c r="B387" s="266" t="s">
        <v>1692</v>
      </c>
      <c r="C387" s="660"/>
      <c r="D387" s="700" t="s">
        <v>1588</v>
      </c>
      <c r="E387" s="654">
        <v>19344</v>
      </c>
      <c r="F387" s="654">
        <v>12951</v>
      </c>
      <c r="G387" s="654">
        <v>8282</v>
      </c>
      <c r="H387" s="654">
        <v>4669</v>
      </c>
      <c r="I387" s="654">
        <v>6393</v>
      </c>
      <c r="J387" s="654">
        <v>946</v>
      </c>
      <c r="K387" s="654">
        <v>3665</v>
      </c>
      <c r="L387" s="654">
        <v>1782</v>
      </c>
      <c r="M387" s="654">
        <v>15274</v>
      </c>
      <c r="N387" s="654">
        <v>2062</v>
      </c>
      <c r="O387" s="654">
        <v>735</v>
      </c>
      <c r="P387" s="654">
        <v>868</v>
      </c>
      <c r="Q387" s="654">
        <v>405</v>
      </c>
    </row>
    <row r="388" spans="2:17" ht="9" customHeight="1">
      <c r="B388" s="660"/>
      <c r="C388" s="660"/>
      <c r="D388" s="700" t="s">
        <v>1587</v>
      </c>
      <c r="E388" s="654">
        <v>11447</v>
      </c>
      <c r="F388" s="654">
        <v>5618</v>
      </c>
      <c r="G388" s="654">
        <v>2926</v>
      </c>
      <c r="H388" s="654">
        <v>2692</v>
      </c>
      <c r="I388" s="654">
        <v>5829</v>
      </c>
      <c r="J388" s="654">
        <v>781</v>
      </c>
      <c r="K388" s="654">
        <v>3349</v>
      </c>
      <c r="L388" s="654">
        <v>1699</v>
      </c>
      <c r="M388" s="654">
        <v>8340</v>
      </c>
      <c r="N388" s="654">
        <v>1860</v>
      </c>
      <c r="O388" s="654">
        <v>508</v>
      </c>
      <c r="P388" s="654">
        <v>558</v>
      </c>
      <c r="Q388" s="654">
        <v>181</v>
      </c>
    </row>
    <row r="389" spans="2:17" ht="9" customHeight="1">
      <c r="B389" s="660"/>
      <c r="C389" s="660"/>
      <c r="D389" s="700" t="s">
        <v>1586</v>
      </c>
      <c r="E389" s="654">
        <v>30791</v>
      </c>
      <c r="F389" s="654">
        <v>18569</v>
      </c>
      <c r="G389" s="654">
        <v>11208</v>
      </c>
      <c r="H389" s="654">
        <v>7361</v>
      </c>
      <c r="I389" s="654">
        <v>12222</v>
      </c>
      <c r="J389" s="654">
        <v>1727</v>
      </c>
      <c r="K389" s="654">
        <v>7014</v>
      </c>
      <c r="L389" s="654">
        <v>3481</v>
      </c>
      <c r="M389" s="654">
        <v>23614</v>
      </c>
      <c r="N389" s="654">
        <v>3922</v>
      </c>
      <c r="O389" s="654">
        <v>1243</v>
      </c>
      <c r="P389" s="654">
        <v>1426</v>
      </c>
      <c r="Q389" s="654">
        <v>586</v>
      </c>
    </row>
    <row r="390" spans="2:17" ht="18" customHeight="1">
      <c r="B390" s="266" t="s">
        <v>575</v>
      </c>
      <c r="C390" s="660"/>
      <c r="D390" s="700"/>
      <c r="E390" s="446"/>
      <c r="F390" s="446"/>
      <c r="G390" s="446"/>
      <c r="H390" s="446"/>
      <c r="I390" s="446"/>
      <c r="J390" s="446"/>
      <c r="K390" s="446"/>
      <c r="L390" s="446"/>
      <c r="M390" s="446"/>
      <c r="N390" s="446"/>
      <c r="O390" s="446"/>
      <c r="P390" s="446"/>
      <c r="Q390" s="61"/>
    </row>
    <row r="391" spans="2:17" ht="18" customHeight="1">
      <c r="B391" s="660"/>
      <c r="C391" s="660" t="s">
        <v>574</v>
      </c>
      <c r="D391" s="700" t="s">
        <v>1588</v>
      </c>
      <c r="E391" s="654">
        <v>185</v>
      </c>
      <c r="F391" s="654">
        <v>0</v>
      </c>
      <c r="G391" s="654">
        <v>0</v>
      </c>
      <c r="H391" s="654">
        <v>0</v>
      </c>
      <c r="I391" s="654">
        <v>185</v>
      </c>
      <c r="J391" s="654">
        <v>178</v>
      </c>
      <c r="K391" s="654">
        <v>7</v>
      </c>
      <c r="L391" s="654">
        <v>0</v>
      </c>
      <c r="M391" s="654">
        <v>117</v>
      </c>
      <c r="N391" s="654">
        <v>7</v>
      </c>
      <c r="O391" s="654">
        <v>6</v>
      </c>
      <c r="P391" s="654">
        <v>48</v>
      </c>
      <c r="Q391" s="654">
        <v>7</v>
      </c>
    </row>
    <row r="392" spans="2:17" ht="9" customHeight="1">
      <c r="B392" s="660"/>
      <c r="C392" s="660"/>
      <c r="D392" s="700" t="s">
        <v>1587</v>
      </c>
      <c r="E392" s="654">
        <v>35</v>
      </c>
      <c r="F392" s="654">
        <v>0</v>
      </c>
      <c r="G392" s="654">
        <v>0</v>
      </c>
      <c r="H392" s="654">
        <v>0</v>
      </c>
      <c r="I392" s="654">
        <v>35</v>
      </c>
      <c r="J392" s="654">
        <v>33</v>
      </c>
      <c r="K392" s="654">
        <v>2</v>
      </c>
      <c r="L392" s="654">
        <v>0</v>
      </c>
      <c r="M392" s="654">
        <v>16</v>
      </c>
      <c r="N392" s="654">
        <v>5</v>
      </c>
      <c r="O392" s="654">
        <v>3</v>
      </c>
      <c r="P392" s="654">
        <v>8</v>
      </c>
      <c r="Q392" s="654">
        <v>3</v>
      </c>
    </row>
    <row r="393" spans="2:17" ht="9" customHeight="1">
      <c r="B393" s="660"/>
      <c r="C393" s="660"/>
      <c r="D393" s="700" t="s">
        <v>1586</v>
      </c>
      <c r="E393" s="654">
        <v>220</v>
      </c>
      <c r="F393" s="654">
        <v>0</v>
      </c>
      <c r="G393" s="654">
        <v>0</v>
      </c>
      <c r="H393" s="654">
        <v>0</v>
      </c>
      <c r="I393" s="654">
        <v>220</v>
      </c>
      <c r="J393" s="654">
        <v>211</v>
      </c>
      <c r="K393" s="654">
        <v>9</v>
      </c>
      <c r="L393" s="654">
        <v>0</v>
      </c>
      <c r="M393" s="654">
        <v>133</v>
      </c>
      <c r="N393" s="654">
        <v>12</v>
      </c>
      <c r="O393" s="654">
        <v>9</v>
      </c>
      <c r="P393" s="654">
        <v>56</v>
      </c>
      <c r="Q393" s="654">
        <v>10</v>
      </c>
    </row>
    <row r="394" spans="2:17" ht="18" customHeight="1">
      <c r="B394" s="660"/>
      <c r="C394" s="660" t="s">
        <v>573</v>
      </c>
      <c r="D394" s="700" t="s">
        <v>1588</v>
      </c>
      <c r="E394" s="654">
        <v>184</v>
      </c>
      <c r="F394" s="654">
        <v>0</v>
      </c>
      <c r="G394" s="654">
        <v>0</v>
      </c>
      <c r="H394" s="654">
        <v>0</v>
      </c>
      <c r="I394" s="654">
        <v>184</v>
      </c>
      <c r="J394" s="654">
        <v>102</v>
      </c>
      <c r="K394" s="654">
        <v>82</v>
      </c>
      <c r="L394" s="654">
        <v>0</v>
      </c>
      <c r="M394" s="654">
        <v>128</v>
      </c>
      <c r="N394" s="654">
        <v>7</v>
      </c>
      <c r="O394" s="654">
        <v>0</v>
      </c>
      <c r="P394" s="654">
        <v>1</v>
      </c>
      <c r="Q394" s="654">
        <v>48</v>
      </c>
    </row>
    <row r="395" spans="2:17" ht="9" customHeight="1">
      <c r="B395" s="660"/>
      <c r="C395" s="660"/>
      <c r="D395" s="700" t="s">
        <v>1587</v>
      </c>
      <c r="E395" s="654">
        <v>9</v>
      </c>
      <c r="F395" s="654">
        <v>0</v>
      </c>
      <c r="G395" s="654">
        <v>0</v>
      </c>
      <c r="H395" s="654">
        <v>0</v>
      </c>
      <c r="I395" s="654">
        <v>9</v>
      </c>
      <c r="J395" s="654">
        <v>8</v>
      </c>
      <c r="K395" s="654">
        <v>1</v>
      </c>
      <c r="L395" s="654">
        <v>0</v>
      </c>
      <c r="M395" s="654">
        <v>7</v>
      </c>
      <c r="N395" s="654">
        <v>0</v>
      </c>
      <c r="O395" s="654">
        <v>0</v>
      </c>
      <c r="P395" s="654">
        <v>0</v>
      </c>
      <c r="Q395" s="654">
        <v>2</v>
      </c>
    </row>
    <row r="396" spans="2:17" ht="9" customHeight="1">
      <c r="B396" s="660"/>
      <c r="C396" s="660"/>
      <c r="D396" s="700" t="s">
        <v>1586</v>
      </c>
      <c r="E396" s="654">
        <v>193</v>
      </c>
      <c r="F396" s="654">
        <v>0</v>
      </c>
      <c r="G396" s="654">
        <v>0</v>
      </c>
      <c r="H396" s="654">
        <v>0</v>
      </c>
      <c r="I396" s="654">
        <v>193</v>
      </c>
      <c r="J396" s="654">
        <v>110</v>
      </c>
      <c r="K396" s="654">
        <v>83</v>
      </c>
      <c r="L396" s="654">
        <v>0</v>
      </c>
      <c r="M396" s="654">
        <v>135</v>
      </c>
      <c r="N396" s="654">
        <v>7</v>
      </c>
      <c r="O396" s="654">
        <v>0</v>
      </c>
      <c r="P396" s="654">
        <v>1</v>
      </c>
      <c r="Q396" s="654">
        <v>50</v>
      </c>
    </row>
    <row r="397" spans="2:17" ht="18" customHeight="1">
      <c r="B397" s="660"/>
      <c r="C397" s="651" t="s">
        <v>1688</v>
      </c>
      <c r="D397" s="700" t="s">
        <v>1588</v>
      </c>
      <c r="E397" s="654">
        <v>369</v>
      </c>
      <c r="F397" s="654">
        <v>0</v>
      </c>
      <c r="G397" s="654">
        <v>0</v>
      </c>
      <c r="H397" s="654">
        <v>0</v>
      </c>
      <c r="I397" s="654">
        <v>369</v>
      </c>
      <c r="J397" s="654">
        <v>280</v>
      </c>
      <c r="K397" s="654">
        <v>89</v>
      </c>
      <c r="L397" s="654">
        <v>0</v>
      </c>
      <c r="M397" s="654">
        <v>245</v>
      </c>
      <c r="N397" s="654">
        <v>14</v>
      </c>
      <c r="O397" s="654">
        <v>6</v>
      </c>
      <c r="P397" s="654">
        <v>49</v>
      </c>
      <c r="Q397" s="654">
        <v>55</v>
      </c>
    </row>
    <row r="398" spans="2:17" ht="9" customHeight="1">
      <c r="B398" s="660"/>
      <c r="C398" s="660"/>
      <c r="D398" s="700" t="s">
        <v>1587</v>
      </c>
      <c r="E398" s="654">
        <v>44</v>
      </c>
      <c r="F398" s="654">
        <v>0</v>
      </c>
      <c r="G398" s="654">
        <v>0</v>
      </c>
      <c r="H398" s="654">
        <v>0</v>
      </c>
      <c r="I398" s="654">
        <v>44</v>
      </c>
      <c r="J398" s="654">
        <v>41</v>
      </c>
      <c r="K398" s="654">
        <v>3</v>
      </c>
      <c r="L398" s="654">
        <v>0</v>
      </c>
      <c r="M398" s="654">
        <v>23</v>
      </c>
      <c r="N398" s="654">
        <v>5</v>
      </c>
      <c r="O398" s="654">
        <v>3</v>
      </c>
      <c r="P398" s="654">
        <v>8</v>
      </c>
      <c r="Q398" s="654">
        <v>5</v>
      </c>
    </row>
    <row r="399" spans="2:17" ht="9" customHeight="1">
      <c r="B399" s="660"/>
      <c r="C399" s="660"/>
      <c r="D399" s="700" t="s">
        <v>1586</v>
      </c>
      <c r="E399" s="654">
        <v>413</v>
      </c>
      <c r="F399" s="654">
        <v>0</v>
      </c>
      <c r="G399" s="654">
        <v>0</v>
      </c>
      <c r="H399" s="654">
        <v>0</v>
      </c>
      <c r="I399" s="654">
        <v>413</v>
      </c>
      <c r="J399" s="654">
        <v>321</v>
      </c>
      <c r="K399" s="654">
        <v>92</v>
      </c>
      <c r="L399" s="654">
        <v>0</v>
      </c>
      <c r="M399" s="654">
        <v>268</v>
      </c>
      <c r="N399" s="654">
        <v>19</v>
      </c>
      <c r="O399" s="654">
        <v>9</v>
      </c>
      <c r="P399" s="654">
        <v>57</v>
      </c>
      <c r="Q399" s="654">
        <v>60</v>
      </c>
    </row>
    <row r="400" spans="2:17" ht="18" customHeight="1">
      <c r="B400" s="266" t="s">
        <v>572</v>
      </c>
      <c r="C400" s="660"/>
      <c r="D400" s="700"/>
      <c r="E400" s="446"/>
      <c r="F400" s="446"/>
      <c r="G400" s="446"/>
      <c r="H400" s="446"/>
      <c r="I400" s="446"/>
      <c r="J400" s="446"/>
      <c r="K400" s="446"/>
      <c r="L400" s="446"/>
      <c r="M400" s="446"/>
      <c r="N400" s="446"/>
      <c r="O400" s="446"/>
      <c r="P400" s="446"/>
      <c r="Q400" s="61"/>
    </row>
    <row r="401" spans="1:17" ht="18" customHeight="1">
      <c r="B401" s="660"/>
      <c r="C401" s="660" t="s">
        <v>572</v>
      </c>
      <c r="D401" s="700" t="s">
        <v>1588</v>
      </c>
      <c r="E401" s="654">
        <v>22052</v>
      </c>
      <c r="F401" s="654">
        <v>0</v>
      </c>
      <c r="G401" s="654">
        <v>0</v>
      </c>
      <c r="H401" s="654">
        <v>0</v>
      </c>
      <c r="I401" s="654">
        <v>22052</v>
      </c>
      <c r="J401" s="654">
        <v>21776</v>
      </c>
      <c r="K401" s="654">
        <v>154</v>
      </c>
      <c r="L401" s="654">
        <v>122</v>
      </c>
      <c r="M401" s="654">
        <v>16876</v>
      </c>
      <c r="N401" s="654">
        <v>281</v>
      </c>
      <c r="O401" s="654">
        <v>347</v>
      </c>
      <c r="P401" s="654">
        <v>2808</v>
      </c>
      <c r="Q401" s="654">
        <v>1740</v>
      </c>
    </row>
    <row r="402" spans="1:17" ht="9" customHeight="1">
      <c r="B402" s="660"/>
      <c r="C402" s="660"/>
      <c r="D402" s="700" t="s">
        <v>1587</v>
      </c>
      <c r="E402" s="654">
        <v>10620</v>
      </c>
      <c r="F402" s="654">
        <v>0</v>
      </c>
      <c r="G402" s="654">
        <v>0</v>
      </c>
      <c r="H402" s="654">
        <v>0</v>
      </c>
      <c r="I402" s="654">
        <v>10620</v>
      </c>
      <c r="J402" s="654">
        <v>10507</v>
      </c>
      <c r="K402" s="654">
        <v>66</v>
      </c>
      <c r="L402" s="654">
        <v>47</v>
      </c>
      <c r="M402" s="654">
        <v>8301</v>
      </c>
      <c r="N402" s="654">
        <v>166</v>
      </c>
      <c r="O402" s="654">
        <v>192</v>
      </c>
      <c r="P402" s="654">
        <v>1119</v>
      </c>
      <c r="Q402" s="654">
        <v>842</v>
      </c>
    </row>
    <row r="403" spans="1:17" ht="9" customHeight="1">
      <c r="B403" s="660"/>
      <c r="C403" s="660"/>
      <c r="D403" s="700" t="s">
        <v>1586</v>
      </c>
      <c r="E403" s="654">
        <v>32672</v>
      </c>
      <c r="F403" s="654">
        <v>0</v>
      </c>
      <c r="G403" s="654">
        <v>0</v>
      </c>
      <c r="H403" s="654">
        <v>0</v>
      </c>
      <c r="I403" s="654">
        <v>32672</v>
      </c>
      <c r="J403" s="654">
        <v>32283</v>
      </c>
      <c r="K403" s="654">
        <v>220</v>
      </c>
      <c r="L403" s="654">
        <v>169</v>
      </c>
      <c r="M403" s="654">
        <v>25177</v>
      </c>
      <c r="N403" s="654">
        <v>447</v>
      </c>
      <c r="O403" s="654">
        <v>539</v>
      </c>
      <c r="P403" s="654">
        <v>3927</v>
      </c>
      <c r="Q403" s="654">
        <v>2582</v>
      </c>
    </row>
    <row r="404" spans="1:17" ht="9.75" customHeight="1">
      <c r="B404" s="660"/>
      <c r="C404" s="660"/>
      <c r="D404" s="700"/>
    </row>
    <row r="405" spans="1:17" s="6" customFormat="1" ht="9.75" customHeight="1">
      <c r="A405" s="385" t="s">
        <v>51</v>
      </c>
      <c r="D405" s="700"/>
      <c r="E405" s="654"/>
      <c r="F405" s="654"/>
      <c r="G405" s="654"/>
      <c r="H405" s="654"/>
      <c r="I405" s="654"/>
      <c r="J405" s="654"/>
      <c r="K405" s="654"/>
      <c r="L405" s="1384"/>
      <c r="M405" s="654"/>
      <c r="N405" s="654"/>
      <c r="O405" s="654"/>
      <c r="P405" s="654"/>
      <c r="Q405" s="654"/>
    </row>
    <row r="406" spans="1:17" ht="18" customHeight="1">
      <c r="B406" s="660"/>
      <c r="C406" s="660" t="s">
        <v>571</v>
      </c>
      <c r="D406" s="700" t="s">
        <v>1588</v>
      </c>
      <c r="E406" s="654">
        <v>505</v>
      </c>
      <c r="F406" s="654">
        <v>0</v>
      </c>
      <c r="G406" s="654">
        <v>0</v>
      </c>
      <c r="H406" s="654">
        <v>0</v>
      </c>
      <c r="I406" s="654">
        <v>505</v>
      </c>
      <c r="J406" s="654">
        <v>502</v>
      </c>
      <c r="K406" s="654">
        <v>3</v>
      </c>
      <c r="L406" s="654">
        <v>0</v>
      </c>
      <c r="M406" s="654">
        <v>96</v>
      </c>
      <c r="N406" s="654">
        <v>0</v>
      </c>
      <c r="O406" s="654">
        <v>3</v>
      </c>
      <c r="P406" s="654">
        <v>23</v>
      </c>
      <c r="Q406" s="654">
        <v>383</v>
      </c>
    </row>
    <row r="407" spans="1:17" ht="9" customHeight="1">
      <c r="B407" s="660"/>
      <c r="C407" s="660"/>
      <c r="D407" s="700" t="s">
        <v>1587</v>
      </c>
      <c r="E407" s="654">
        <v>61</v>
      </c>
      <c r="F407" s="654">
        <v>0</v>
      </c>
      <c r="G407" s="654">
        <v>0</v>
      </c>
      <c r="H407" s="654">
        <v>0</v>
      </c>
      <c r="I407" s="654">
        <v>61</v>
      </c>
      <c r="J407" s="654">
        <v>61</v>
      </c>
      <c r="K407" s="654">
        <v>0</v>
      </c>
      <c r="L407" s="654">
        <v>0</v>
      </c>
      <c r="M407" s="654">
        <v>4</v>
      </c>
      <c r="N407" s="654">
        <v>0</v>
      </c>
      <c r="O407" s="654">
        <v>0</v>
      </c>
      <c r="P407" s="654">
        <v>0</v>
      </c>
      <c r="Q407" s="654">
        <v>57</v>
      </c>
    </row>
    <row r="408" spans="1:17" ht="9" customHeight="1">
      <c r="B408" s="660"/>
      <c r="C408" s="660"/>
      <c r="D408" s="700" t="s">
        <v>1586</v>
      </c>
      <c r="E408" s="654">
        <v>566</v>
      </c>
      <c r="F408" s="654">
        <v>0</v>
      </c>
      <c r="G408" s="654">
        <v>0</v>
      </c>
      <c r="H408" s="654">
        <v>0</v>
      </c>
      <c r="I408" s="654">
        <v>566</v>
      </c>
      <c r="J408" s="654">
        <v>563</v>
      </c>
      <c r="K408" s="654">
        <v>3</v>
      </c>
      <c r="L408" s="654">
        <v>0</v>
      </c>
      <c r="M408" s="654">
        <v>100</v>
      </c>
      <c r="N408" s="654">
        <v>0</v>
      </c>
      <c r="O408" s="654">
        <v>3</v>
      </c>
      <c r="P408" s="654">
        <v>23</v>
      </c>
      <c r="Q408" s="654">
        <v>440</v>
      </c>
    </row>
    <row r="409" spans="1:17" ht="18" customHeight="1">
      <c r="B409" s="660"/>
      <c r="C409" s="660" t="s">
        <v>1689</v>
      </c>
      <c r="D409" s="700" t="s">
        <v>1588</v>
      </c>
      <c r="E409" s="654">
        <v>574</v>
      </c>
      <c r="F409" s="654">
        <v>0</v>
      </c>
      <c r="G409" s="654">
        <v>0</v>
      </c>
      <c r="H409" s="654">
        <v>0</v>
      </c>
      <c r="I409" s="654">
        <v>574</v>
      </c>
      <c r="J409" s="654">
        <v>558</v>
      </c>
      <c r="K409" s="654">
        <v>15</v>
      </c>
      <c r="L409" s="654">
        <v>1</v>
      </c>
      <c r="M409" s="654">
        <v>78</v>
      </c>
      <c r="N409" s="654">
        <v>0</v>
      </c>
      <c r="O409" s="654">
        <v>64</v>
      </c>
      <c r="P409" s="654">
        <v>177</v>
      </c>
      <c r="Q409" s="654">
        <v>255</v>
      </c>
    </row>
    <row r="410" spans="1:17" ht="9" customHeight="1">
      <c r="B410" s="660"/>
      <c r="C410" s="660"/>
      <c r="D410" s="700" t="s">
        <v>1587</v>
      </c>
      <c r="E410" s="654">
        <v>143</v>
      </c>
      <c r="F410" s="654">
        <v>0</v>
      </c>
      <c r="G410" s="654">
        <v>0</v>
      </c>
      <c r="H410" s="654">
        <v>0</v>
      </c>
      <c r="I410" s="654">
        <v>143</v>
      </c>
      <c r="J410" s="654">
        <v>137</v>
      </c>
      <c r="K410" s="654">
        <v>5</v>
      </c>
      <c r="L410" s="654">
        <v>1</v>
      </c>
      <c r="M410" s="654">
        <v>20</v>
      </c>
      <c r="N410" s="654">
        <v>0</v>
      </c>
      <c r="O410" s="654">
        <v>13</v>
      </c>
      <c r="P410" s="654">
        <v>53</v>
      </c>
      <c r="Q410" s="654">
        <v>57</v>
      </c>
    </row>
    <row r="411" spans="1:17" ht="9" customHeight="1">
      <c r="B411" s="660"/>
      <c r="C411" s="660"/>
      <c r="D411" s="700" t="s">
        <v>1586</v>
      </c>
      <c r="E411" s="654">
        <v>717</v>
      </c>
      <c r="F411" s="654">
        <v>0</v>
      </c>
      <c r="G411" s="654">
        <v>0</v>
      </c>
      <c r="H411" s="654">
        <v>0</v>
      </c>
      <c r="I411" s="654">
        <v>717</v>
      </c>
      <c r="J411" s="654">
        <v>695</v>
      </c>
      <c r="K411" s="654">
        <v>20</v>
      </c>
      <c r="L411" s="654">
        <v>2</v>
      </c>
      <c r="M411" s="654">
        <v>98</v>
      </c>
      <c r="N411" s="654">
        <v>0</v>
      </c>
      <c r="O411" s="654">
        <v>77</v>
      </c>
      <c r="P411" s="654">
        <v>230</v>
      </c>
      <c r="Q411" s="654">
        <v>312</v>
      </c>
    </row>
    <row r="412" spans="1:17" ht="18" customHeight="1">
      <c r="B412" s="660"/>
      <c r="C412" s="651" t="s">
        <v>1688</v>
      </c>
      <c r="D412" s="700" t="s">
        <v>1588</v>
      </c>
      <c r="E412" s="654">
        <v>23131</v>
      </c>
      <c r="F412" s="654">
        <v>0</v>
      </c>
      <c r="G412" s="654">
        <v>0</v>
      </c>
      <c r="H412" s="654">
        <v>0</v>
      </c>
      <c r="I412" s="654">
        <v>23131</v>
      </c>
      <c r="J412" s="654">
        <v>22836</v>
      </c>
      <c r="K412" s="654">
        <v>172</v>
      </c>
      <c r="L412" s="654">
        <v>123</v>
      </c>
      <c r="M412" s="654">
        <v>17050</v>
      </c>
      <c r="N412" s="654">
        <v>281</v>
      </c>
      <c r="O412" s="654">
        <v>414</v>
      </c>
      <c r="P412" s="654">
        <v>3008</v>
      </c>
      <c r="Q412" s="654">
        <v>2378</v>
      </c>
    </row>
    <row r="413" spans="1:17" ht="9" customHeight="1">
      <c r="B413" s="660"/>
      <c r="C413" s="660"/>
      <c r="D413" s="700" t="s">
        <v>1587</v>
      </c>
      <c r="E413" s="654">
        <v>10824</v>
      </c>
      <c r="F413" s="654">
        <v>0</v>
      </c>
      <c r="G413" s="654">
        <v>0</v>
      </c>
      <c r="H413" s="654">
        <v>0</v>
      </c>
      <c r="I413" s="654">
        <v>10824</v>
      </c>
      <c r="J413" s="654">
        <v>10705</v>
      </c>
      <c r="K413" s="654">
        <v>71</v>
      </c>
      <c r="L413" s="654">
        <v>48</v>
      </c>
      <c r="M413" s="654">
        <v>8325</v>
      </c>
      <c r="N413" s="654">
        <v>166</v>
      </c>
      <c r="O413" s="654">
        <v>205</v>
      </c>
      <c r="P413" s="654">
        <v>1172</v>
      </c>
      <c r="Q413" s="654">
        <v>956</v>
      </c>
    </row>
    <row r="414" spans="1:17" ht="9" customHeight="1">
      <c r="B414" s="660"/>
      <c r="C414" s="660"/>
      <c r="D414" s="700" t="s">
        <v>1586</v>
      </c>
      <c r="E414" s="654">
        <v>33955</v>
      </c>
      <c r="F414" s="654">
        <v>0</v>
      </c>
      <c r="G414" s="654">
        <v>0</v>
      </c>
      <c r="H414" s="654">
        <v>0</v>
      </c>
      <c r="I414" s="654">
        <v>33955</v>
      </c>
      <c r="J414" s="654">
        <v>33541</v>
      </c>
      <c r="K414" s="654">
        <v>243</v>
      </c>
      <c r="L414" s="654">
        <v>171</v>
      </c>
      <c r="M414" s="654">
        <v>25375</v>
      </c>
      <c r="N414" s="654">
        <v>447</v>
      </c>
      <c r="O414" s="654">
        <v>619</v>
      </c>
      <c r="P414" s="654">
        <v>4180</v>
      </c>
      <c r="Q414" s="654">
        <v>3334</v>
      </c>
    </row>
    <row r="415" spans="1:17" ht="18" customHeight="1">
      <c r="B415" s="266" t="s">
        <v>569</v>
      </c>
      <c r="C415" s="660"/>
      <c r="D415" s="700"/>
      <c r="E415" s="446"/>
      <c r="F415" s="446"/>
      <c r="G415" s="446"/>
      <c r="H415" s="446"/>
      <c r="I415" s="446"/>
      <c r="J415" s="446"/>
      <c r="K415" s="446"/>
      <c r="L415" s="446"/>
      <c r="M415" s="446"/>
      <c r="N415" s="446"/>
      <c r="O415" s="446"/>
      <c r="P415" s="446"/>
      <c r="Q415" s="61"/>
    </row>
    <row r="416" spans="1:17" ht="18" customHeight="1">
      <c r="B416" s="660"/>
      <c r="C416" s="660" t="s">
        <v>569</v>
      </c>
      <c r="D416" s="700" t="s">
        <v>1588</v>
      </c>
      <c r="E416" s="654">
        <v>3058</v>
      </c>
      <c r="F416" s="654">
        <v>0</v>
      </c>
      <c r="G416" s="654">
        <v>0</v>
      </c>
      <c r="H416" s="654">
        <v>0</v>
      </c>
      <c r="I416" s="654">
        <v>3058</v>
      </c>
      <c r="J416" s="654">
        <v>3001</v>
      </c>
      <c r="K416" s="654">
        <v>57</v>
      </c>
      <c r="L416" s="654">
        <v>0</v>
      </c>
      <c r="M416" s="654">
        <v>2076</v>
      </c>
      <c r="N416" s="654">
        <v>480</v>
      </c>
      <c r="O416" s="654">
        <v>147</v>
      </c>
      <c r="P416" s="654">
        <v>109</v>
      </c>
      <c r="Q416" s="654">
        <v>246</v>
      </c>
    </row>
    <row r="417" spans="1:17" ht="9" customHeight="1">
      <c r="B417" s="660"/>
      <c r="C417" s="660"/>
      <c r="D417" s="700" t="s">
        <v>1587</v>
      </c>
      <c r="E417" s="654">
        <v>2977</v>
      </c>
      <c r="F417" s="654">
        <v>0</v>
      </c>
      <c r="G417" s="654">
        <v>0</v>
      </c>
      <c r="H417" s="654">
        <v>0</v>
      </c>
      <c r="I417" s="654">
        <v>2977</v>
      </c>
      <c r="J417" s="654">
        <v>2932</v>
      </c>
      <c r="K417" s="654">
        <v>45</v>
      </c>
      <c r="L417" s="654">
        <v>0</v>
      </c>
      <c r="M417" s="654">
        <v>2001</v>
      </c>
      <c r="N417" s="654">
        <v>498</v>
      </c>
      <c r="O417" s="654">
        <v>157</v>
      </c>
      <c r="P417" s="654">
        <v>97</v>
      </c>
      <c r="Q417" s="654">
        <v>224</v>
      </c>
    </row>
    <row r="418" spans="1:17" ht="9" customHeight="1">
      <c r="B418" s="660"/>
      <c r="C418" s="660"/>
      <c r="D418" s="700" t="s">
        <v>1586</v>
      </c>
      <c r="E418" s="654">
        <v>6035</v>
      </c>
      <c r="F418" s="654">
        <v>0</v>
      </c>
      <c r="G418" s="654">
        <v>0</v>
      </c>
      <c r="H418" s="654">
        <v>0</v>
      </c>
      <c r="I418" s="654">
        <v>6035</v>
      </c>
      <c r="J418" s="654">
        <v>5933</v>
      </c>
      <c r="K418" s="654">
        <v>102</v>
      </c>
      <c r="L418" s="654">
        <v>0</v>
      </c>
      <c r="M418" s="654">
        <v>4077</v>
      </c>
      <c r="N418" s="654">
        <v>978</v>
      </c>
      <c r="O418" s="654">
        <v>304</v>
      </c>
      <c r="P418" s="654">
        <v>206</v>
      </c>
      <c r="Q418" s="654">
        <v>470</v>
      </c>
    </row>
    <row r="419" spans="1:17" ht="18" customHeight="1">
      <c r="B419" s="660"/>
      <c r="C419" s="660" t="s">
        <v>568</v>
      </c>
      <c r="D419" s="700" t="s">
        <v>1588</v>
      </c>
      <c r="E419" s="654">
        <v>845</v>
      </c>
      <c r="F419" s="654">
        <v>0</v>
      </c>
      <c r="G419" s="654">
        <v>0</v>
      </c>
      <c r="H419" s="654">
        <v>0</v>
      </c>
      <c r="I419" s="654">
        <v>845</v>
      </c>
      <c r="J419" s="654">
        <v>843</v>
      </c>
      <c r="K419" s="654">
        <v>2</v>
      </c>
      <c r="L419" s="654">
        <v>0</v>
      </c>
      <c r="M419" s="654">
        <v>655</v>
      </c>
      <c r="N419" s="654">
        <v>98</v>
      </c>
      <c r="O419" s="654">
        <v>7</v>
      </c>
      <c r="P419" s="654">
        <v>10</v>
      </c>
      <c r="Q419" s="654">
        <v>75</v>
      </c>
    </row>
    <row r="420" spans="1:17" ht="9" customHeight="1">
      <c r="B420" s="660"/>
      <c r="C420" s="660"/>
      <c r="D420" s="700" t="s">
        <v>1587</v>
      </c>
      <c r="E420" s="654">
        <v>819</v>
      </c>
      <c r="F420" s="654">
        <v>0</v>
      </c>
      <c r="G420" s="654">
        <v>0</v>
      </c>
      <c r="H420" s="654">
        <v>0</v>
      </c>
      <c r="I420" s="654">
        <v>819</v>
      </c>
      <c r="J420" s="654">
        <v>817</v>
      </c>
      <c r="K420" s="654">
        <v>2</v>
      </c>
      <c r="L420" s="654">
        <v>0</v>
      </c>
      <c r="M420" s="654">
        <v>591</v>
      </c>
      <c r="N420" s="654">
        <v>86</v>
      </c>
      <c r="O420" s="654">
        <v>2</v>
      </c>
      <c r="P420" s="654">
        <v>54</v>
      </c>
      <c r="Q420" s="654">
        <v>86</v>
      </c>
    </row>
    <row r="421" spans="1:17" ht="9" customHeight="1">
      <c r="B421" s="660"/>
      <c r="C421" s="660"/>
      <c r="D421" s="700" t="s">
        <v>1586</v>
      </c>
      <c r="E421" s="654">
        <v>1664</v>
      </c>
      <c r="F421" s="654">
        <v>0</v>
      </c>
      <c r="G421" s="654">
        <v>0</v>
      </c>
      <c r="H421" s="654">
        <v>0</v>
      </c>
      <c r="I421" s="654">
        <v>1664</v>
      </c>
      <c r="J421" s="654">
        <v>1660</v>
      </c>
      <c r="K421" s="654">
        <v>4</v>
      </c>
      <c r="L421" s="654">
        <v>0</v>
      </c>
      <c r="M421" s="654">
        <v>1246</v>
      </c>
      <c r="N421" s="654">
        <v>184</v>
      </c>
      <c r="O421" s="654">
        <v>9</v>
      </c>
      <c r="P421" s="654">
        <v>64</v>
      </c>
      <c r="Q421" s="654">
        <v>161</v>
      </c>
    </row>
    <row r="422" spans="1:17" ht="18" customHeight="1">
      <c r="B422" s="660"/>
      <c r="C422" s="651" t="s">
        <v>1688</v>
      </c>
      <c r="D422" s="700" t="s">
        <v>1588</v>
      </c>
      <c r="E422" s="654">
        <v>3903</v>
      </c>
      <c r="F422" s="654">
        <v>0</v>
      </c>
      <c r="G422" s="654">
        <v>0</v>
      </c>
      <c r="H422" s="654">
        <v>0</v>
      </c>
      <c r="I422" s="654">
        <v>3903</v>
      </c>
      <c r="J422" s="654">
        <v>3844</v>
      </c>
      <c r="K422" s="654">
        <v>59</v>
      </c>
      <c r="L422" s="654">
        <v>0</v>
      </c>
      <c r="M422" s="654">
        <v>2731</v>
      </c>
      <c r="N422" s="654">
        <v>578</v>
      </c>
      <c r="O422" s="654">
        <v>154</v>
      </c>
      <c r="P422" s="654">
        <v>119</v>
      </c>
      <c r="Q422" s="654">
        <v>321</v>
      </c>
    </row>
    <row r="423" spans="1:17" ht="9" customHeight="1">
      <c r="B423" s="660"/>
      <c r="C423" s="660"/>
      <c r="D423" s="700" t="s">
        <v>1587</v>
      </c>
      <c r="E423" s="654">
        <v>3796</v>
      </c>
      <c r="F423" s="654">
        <v>0</v>
      </c>
      <c r="G423" s="654">
        <v>0</v>
      </c>
      <c r="H423" s="654">
        <v>0</v>
      </c>
      <c r="I423" s="654">
        <v>3796</v>
      </c>
      <c r="J423" s="654">
        <v>3749</v>
      </c>
      <c r="K423" s="654">
        <v>47</v>
      </c>
      <c r="L423" s="654">
        <v>0</v>
      </c>
      <c r="M423" s="654">
        <v>2592</v>
      </c>
      <c r="N423" s="654">
        <v>584</v>
      </c>
      <c r="O423" s="654">
        <v>159</v>
      </c>
      <c r="P423" s="654">
        <v>151</v>
      </c>
      <c r="Q423" s="654">
        <v>310</v>
      </c>
    </row>
    <row r="424" spans="1:17" ht="9" customHeight="1">
      <c r="B424" s="660"/>
      <c r="C424" s="660"/>
      <c r="D424" s="700" t="s">
        <v>1586</v>
      </c>
      <c r="E424" s="654">
        <v>7699</v>
      </c>
      <c r="F424" s="654">
        <v>0</v>
      </c>
      <c r="G424" s="654">
        <v>0</v>
      </c>
      <c r="H424" s="654">
        <v>0</v>
      </c>
      <c r="I424" s="654">
        <v>7699</v>
      </c>
      <c r="J424" s="654">
        <v>7593</v>
      </c>
      <c r="K424" s="654">
        <v>106</v>
      </c>
      <c r="L424" s="654">
        <v>0</v>
      </c>
      <c r="M424" s="654">
        <v>5323</v>
      </c>
      <c r="N424" s="654">
        <v>1162</v>
      </c>
      <c r="O424" s="654">
        <v>313</v>
      </c>
      <c r="P424" s="654">
        <v>270</v>
      </c>
      <c r="Q424" s="654">
        <v>631</v>
      </c>
    </row>
    <row r="425" spans="1:17" ht="18" customHeight="1">
      <c r="B425" s="266" t="s">
        <v>1687</v>
      </c>
      <c r="C425" s="660"/>
      <c r="D425" s="700" t="s">
        <v>1588</v>
      </c>
      <c r="E425" s="654">
        <v>27403</v>
      </c>
      <c r="F425" s="654">
        <v>0</v>
      </c>
      <c r="G425" s="654">
        <v>0</v>
      </c>
      <c r="H425" s="654">
        <v>0</v>
      </c>
      <c r="I425" s="654">
        <v>27403</v>
      </c>
      <c r="J425" s="654">
        <v>26960</v>
      </c>
      <c r="K425" s="654">
        <v>320</v>
      </c>
      <c r="L425" s="654">
        <v>123</v>
      </c>
      <c r="M425" s="654">
        <v>20026</v>
      </c>
      <c r="N425" s="654">
        <v>873</v>
      </c>
      <c r="O425" s="654">
        <v>574</v>
      </c>
      <c r="P425" s="654">
        <v>3176</v>
      </c>
      <c r="Q425" s="654">
        <v>2754</v>
      </c>
    </row>
    <row r="426" spans="1:17" ht="9" customHeight="1">
      <c r="B426" s="660"/>
      <c r="C426" s="660"/>
      <c r="D426" s="700" t="s">
        <v>1587</v>
      </c>
      <c r="E426" s="654">
        <v>14664</v>
      </c>
      <c r="F426" s="654">
        <v>0</v>
      </c>
      <c r="G426" s="654">
        <v>0</v>
      </c>
      <c r="H426" s="654">
        <v>0</v>
      </c>
      <c r="I426" s="654">
        <v>14664</v>
      </c>
      <c r="J426" s="654">
        <v>14495</v>
      </c>
      <c r="K426" s="654">
        <v>121</v>
      </c>
      <c r="L426" s="654">
        <v>48</v>
      </c>
      <c r="M426" s="654">
        <v>10940</v>
      </c>
      <c r="N426" s="654">
        <v>755</v>
      </c>
      <c r="O426" s="654">
        <v>367</v>
      </c>
      <c r="P426" s="654">
        <v>1331</v>
      </c>
      <c r="Q426" s="654">
        <v>1271</v>
      </c>
    </row>
    <row r="427" spans="1:17" ht="9" customHeight="1">
      <c r="B427" s="660"/>
      <c r="C427" s="660"/>
      <c r="D427" s="700" t="s">
        <v>1586</v>
      </c>
      <c r="E427" s="654">
        <v>42067</v>
      </c>
      <c r="F427" s="654">
        <v>0</v>
      </c>
      <c r="G427" s="654">
        <v>0</v>
      </c>
      <c r="H427" s="654">
        <v>0</v>
      </c>
      <c r="I427" s="654">
        <v>42067</v>
      </c>
      <c r="J427" s="654">
        <v>41455</v>
      </c>
      <c r="K427" s="654">
        <v>441</v>
      </c>
      <c r="L427" s="654">
        <v>171</v>
      </c>
      <c r="M427" s="654">
        <v>30966</v>
      </c>
      <c r="N427" s="654">
        <v>1628</v>
      </c>
      <c r="O427" s="654">
        <v>941</v>
      </c>
      <c r="P427" s="654">
        <v>4507</v>
      </c>
      <c r="Q427" s="654">
        <v>4025</v>
      </c>
    </row>
    <row r="428" spans="1:17" ht="27" customHeight="1">
      <c r="A428" s="1457" t="s">
        <v>1770</v>
      </c>
      <c r="B428" s="1457"/>
      <c r="C428" s="1457"/>
      <c r="D428" s="700" t="s">
        <v>1588</v>
      </c>
      <c r="E428" s="654">
        <v>46747</v>
      </c>
      <c r="F428" s="654">
        <v>12951</v>
      </c>
      <c r="G428" s="654">
        <v>8282</v>
      </c>
      <c r="H428" s="654">
        <v>4669</v>
      </c>
      <c r="I428" s="654">
        <v>33796</v>
      </c>
      <c r="J428" s="654">
        <v>27906</v>
      </c>
      <c r="K428" s="654">
        <v>3985</v>
      </c>
      <c r="L428" s="654">
        <v>1905</v>
      </c>
      <c r="M428" s="654">
        <v>35300</v>
      </c>
      <c r="N428" s="654">
        <v>2935</v>
      </c>
      <c r="O428" s="654">
        <v>1309</v>
      </c>
      <c r="P428" s="654">
        <v>4044</v>
      </c>
      <c r="Q428" s="654">
        <v>3159</v>
      </c>
    </row>
    <row r="429" spans="1:17" ht="9" customHeight="1">
      <c r="B429" s="660"/>
      <c r="C429" s="660"/>
      <c r="D429" s="700" t="s">
        <v>1587</v>
      </c>
      <c r="E429" s="654">
        <v>26111</v>
      </c>
      <c r="F429" s="654">
        <v>5618</v>
      </c>
      <c r="G429" s="654">
        <v>2926</v>
      </c>
      <c r="H429" s="654">
        <v>2692</v>
      </c>
      <c r="I429" s="654">
        <v>20493</v>
      </c>
      <c r="J429" s="654">
        <v>15276</v>
      </c>
      <c r="K429" s="654">
        <v>3470</v>
      </c>
      <c r="L429" s="654">
        <v>1747</v>
      </c>
      <c r="M429" s="654">
        <v>19280</v>
      </c>
      <c r="N429" s="654">
        <v>2615</v>
      </c>
      <c r="O429" s="654">
        <v>875</v>
      </c>
      <c r="P429" s="654">
        <v>1889</v>
      </c>
      <c r="Q429" s="654">
        <v>1452</v>
      </c>
    </row>
    <row r="430" spans="1:17" ht="9" customHeight="1">
      <c r="B430" s="660"/>
      <c r="C430" s="660"/>
      <c r="D430" s="700" t="s">
        <v>1586</v>
      </c>
      <c r="E430" s="654">
        <v>72858</v>
      </c>
      <c r="F430" s="654">
        <v>18569</v>
      </c>
      <c r="G430" s="654">
        <v>11208</v>
      </c>
      <c r="H430" s="654">
        <v>7361</v>
      </c>
      <c r="I430" s="654">
        <v>54289</v>
      </c>
      <c r="J430" s="654">
        <v>43182</v>
      </c>
      <c r="K430" s="654">
        <v>7455</v>
      </c>
      <c r="L430" s="654">
        <v>3652</v>
      </c>
      <c r="M430" s="654">
        <v>54580</v>
      </c>
      <c r="N430" s="654">
        <v>5550</v>
      </c>
      <c r="O430" s="654">
        <v>2184</v>
      </c>
      <c r="P430" s="654">
        <v>5933</v>
      </c>
      <c r="Q430" s="654">
        <v>4611</v>
      </c>
    </row>
    <row r="431" spans="1:17" ht="18" customHeight="1">
      <c r="A431" s="1458" t="s">
        <v>413</v>
      </c>
      <c r="B431" s="1458"/>
      <c r="C431" s="1458"/>
      <c r="D431" s="700"/>
      <c r="E431" s="446"/>
      <c r="F431" s="446"/>
      <c r="G431" s="446"/>
      <c r="H431" s="446"/>
      <c r="I431" s="446"/>
      <c r="J431" s="446"/>
      <c r="K431" s="446"/>
      <c r="L431" s="446"/>
      <c r="M431" s="446"/>
      <c r="N431" s="446"/>
      <c r="O431" s="446"/>
      <c r="P431" s="446"/>
      <c r="Q431" s="61"/>
    </row>
    <row r="432" spans="1:17" ht="18" customHeight="1">
      <c r="B432" s="266" t="s">
        <v>229</v>
      </c>
      <c r="C432" s="660"/>
      <c r="D432" s="700"/>
      <c r="E432" s="446"/>
      <c r="F432" s="446"/>
      <c r="G432" s="446"/>
      <c r="H432" s="446"/>
      <c r="I432" s="446"/>
      <c r="J432" s="446"/>
      <c r="K432" s="446"/>
      <c r="L432" s="446"/>
      <c r="M432" s="446"/>
      <c r="N432" s="446"/>
      <c r="O432" s="446"/>
      <c r="P432" s="446"/>
      <c r="Q432" s="61"/>
    </row>
    <row r="433" spans="2:17" ht="18" customHeight="1">
      <c r="B433" s="660"/>
      <c r="C433" s="660" t="s">
        <v>1716</v>
      </c>
      <c r="D433" s="700" t="s">
        <v>1588</v>
      </c>
      <c r="E433" s="654">
        <v>1258</v>
      </c>
      <c r="F433" s="654">
        <v>1247</v>
      </c>
      <c r="G433" s="698" t="s">
        <v>1753</v>
      </c>
      <c r="H433" s="698" t="s">
        <v>1753</v>
      </c>
      <c r="I433" s="654">
        <v>11</v>
      </c>
      <c r="J433" s="654">
        <v>0</v>
      </c>
      <c r="K433" s="654">
        <v>5</v>
      </c>
      <c r="L433" s="654">
        <v>6</v>
      </c>
      <c r="M433" s="654">
        <v>1213</v>
      </c>
      <c r="N433" s="654">
        <v>2</v>
      </c>
      <c r="O433" s="654">
        <v>3</v>
      </c>
      <c r="P433" s="654">
        <v>0</v>
      </c>
      <c r="Q433" s="654">
        <v>40</v>
      </c>
    </row>
    <row r="434" spans="2:17" ht="9" customHeight="1">
      <c r="B434" s="660"/>
      <c r="C434" s="660"/>
      <c r="D434" s="700" t="s">
        <v>1587</v>
      </c>
      <c r="E434" s="654">
        <v>97</v>
      </c>
      <c r="F434" s="654">
        <v>96</v>
      </c>
      <c r="G434" s="698" t="s">
        <v>1753</v>
      </c>
      <c r="H434" s="698" t="s">
        <v>1753</v>
      </c>
      <c r="I434" s="654">
        <v>1</v>
      </c>
      <c r="J434" s="654">
        <v>0</v>
      </c>
      <c r="K434" s="654">
        <v>0</v>
      </c>
      <c r="L434" s="654">
        <v>1</v>
      </c>
      <c r="M434" s="654">
        <v>96</v>
      </c>
      <c r="N434" s="654">
        <v>0</v>
      </c>
      <c r="O434" s="654">
        <v>0</v>
      </c>
      <c r="P434" s="654">
        <v>0</v>
      </c>
      <c r="Q434" s="654">
        <v>1</v>
      </c>
    </row>
    <row r="435" spans="2:17" ht="9" customHeight="1">
      <c r="B435" s="660"/>
      <c r="C435" s="660"/>
      <c r="D435" s="700" t="s">
        <v>1586</v>
      </c>
      <c r="E435" s="654">
        <v>1355</v>
      </c>
      <c r="F435" s="654">
        <v>1343</v>
      </c>
      <c r="G435" s="698" t="s">
        <v>1753</v>
      </c>
      <c r="H435" s="698" t="s">
        <v>1753</v>
      </c>
      <c r="I435" s="654">
        <v>12</v>
      </c>
      <c r="J435" s="654">
        <v>0</v>
      </c>
      <c r="K435" s="654">
        <v>5</v>
      </c>
      <c r="L435" s="654">
        <v>7</v>
      </c>
      <c r="M435" s="654">
        <v>1309</v>
      </c>
      <c r="N435" s="654">
        <v>2</v>
      </c>
      <c r="O435" s="654">
        <v>3</v>
      </c>
      <c r="P435" s="654">
        <v>0</v>
      </c>
      <c r="Q435" s="654">
        <v>41</v>
      </c>
    </row>
    <row r="436" spans="2:17" ht="18" customHeight="1">
      <c r="B436" s="660"/>
      <c r="C436" s="660" t="s">
        <v>1715</v>
      </c>
      <c r="D436" s="700" t="s">
        <v>1588</v>
      </c>
      <c r="E436" s="654">
        <v>1340</v>
      </c>
      <c r="F436" s="654">
        <v>1322</v>
      </c>
      <c r="G436" s="698" t="s">
        <v>1753</v>
      </c>
      <c r="H436" s="698" t="s">
        <v>1753</v>
      </c>
      <c r="I436" s="654">
        <v>18</v>
      </c>
      <c r="J436" s="654">
        <v>0</v>
      </c>
      <c r="K436" s="654">
        <v>7</v>
      </c>
      <c r="L436" s="654">
        <v>11</v>
      </c>
      <c r="M436" s="654">
        <v>1299</v>
      </c>
      <c r="N436" s="654">
        <v>2</v>
      </c>
      <c r="O436" s="654">
        <v>2</v>
      </c>
      <c r="P436" s="654">
        <v>12</v>
      </c>
      <c r="Q436" s="654">
        <v>25</v>
      </c>
    </row>
    <row r="437" spans="2:17" ht="9" customHeight="1">
      <c r="B437" s="660"/>
      <c r="C437" s="660"/>
      <c r="D437" s="700" t="s">
        <v>1587</v>
      </c>
      <c r="E437" s="654">
        <v>196</v>
      </c>
      <c r="F437" s="654">
        <v>193</v>
      </c>
      <c r="G437" s="698" t="s">
        <v>1753</v>
      </c>
      <c r="H437" s="698" t="s">
        <v>1753</v>
      </c>
      <c r="I437" s="654">
        <v>3</v>
      </c>
      <c r="J437" s="654">
        <v>0</v>
      </c>
      <c r="K437" s="654">
        <v>1</v>
      </c>
      <c r="L437" s="654">
        <v>2</v>
      </c>
      <c r="M437" s="654">
        <v>188</v>
      </c>
      <c r="N437" s="654">
        <v>0</v>
      </c>
      <c r="O437" s="654">
        <v>0</v>
      </c>
      <c r="P437" s="654">
        <v>0</v>
      </c>
      <c r="Q437" s="654">
        <v>8</v>
      </c>
    </row>
    <row r="438" spans="2:17" ht="9" customHeight="1">
      <c r="B438" s="660"/>
      <c r="C438" s="660"/>
      <c r="D438" s="700" t="s">
        <v>1586</v>
      </c>
      <c r="E438" s="654">
        <v>1536</v>
      </c>
      <c r="F438" s="654">
        <v>1515</v>
      </c>
      <c r="G438" s="698" t="s">
        <v>1753</v>
      </c>
      <c r="H438" s="698" t="s">
        <v>1753</v>
      </c>
      <c r="I438" s="654">
        <v>21</v>
      </c>
      <c r="J438" s="654">
        <v>0</v>
      </c>
      <c r="K438" s="654">
        <v>8</v>
      </c>
      <c r="L438" s="654">
        <v>13</v>
      </c>
      <c r="M438" s="654">
        <v>1487</v>
      </c>
      <c r="N438" s="654">
        <v>2</v>
      </c>
      <c r="O438" s="654">
        <v>2</v>
      </c>
      <c r="P438" s="654">
        <v>12</v>
      </c>
      <c r="Q438" s="654">
        <v>33</v>
      </c>
    </row>
    <row r="439" spans="2:17" ht="18" customHeight="1">
      <c r="B439" s="660"/>
      <c r="C439" s="824" t="s">
        <v>1714</v>
      </c>
      <c r="D439" s="700" t="s">
        <v>1588</v>
      </c>
      <c r="E439" s="654">
        <v>421</v>
      </c>
      <c r="F439" s="654">
        <v>388</v>
      </c>
      <c r="G439" s="654">
        <v>388</v>
      </c>
      <c r="H439" s="654">
        <v>0</v>
      </c>
      <c r="I439" s="654">
        <v>33</v>
      </c>
      <c r="J439" s="654">
        <v>2</v>
      </c>
      <c r="K439" s="654">
        <v>24</v>
      </c>
      <c r="L439" s="654">
        <v>7</v>
      </c>
      <c r="M439" s="654">
        <v>374</v>
      </c>
      <c r="N439" s="654">
        <v>4</v>
      </c>
      <c r="O439" s="654">
        <v>9</v>
      </c>
      <c r="P439" s="654">
        <v>28</v>
      </c>
      <c r="Q439" s="654">
        <v>6</v>
      </c>
    </row>
    <row r="440" spans="2:17" ht="9" customHeight="1">
      <c r="B440" s="660"/>
      <c r="C440" s="660"/>
      <c r="D440" s="700" t="s">
        <v>1587</v>
      </c>
      <c r="E440" s="654">
        <v>83</v>
      </c>
      <c r="F440" s="654">
        <v>75</v>
      </c>
      <c r="G440" s="654">
        <v>75</v>
      </c>
      <c r="H440" s="654">
        <v>0</v>
      </c>
      <c r="I440" s="654">
        <v>8</v>
      </c>
      <c r="J440" s="654">
        <v>0</v>
      </c>
      <c r="K440" s="654">
        <v>7</v>
      </c>
      <c r="L440" s="654">
        <v>1</v>
      </c>
      <c r="M440" s="654">
        <v>76</v>
      </c>
      <c r="N440" s="654">
        <v>1</v>
      </c>
      <c r="O440" s="654">
        <v>1</v>
      </c>
      <c r="P440" s="654">
        <v>5</v>
      </c>
      <c r="Q440" s="654">
        <v>0</v>
      </c>
    </row>
    <row r="441" spans="2:17" ht="9" customHeight="1">
      <c r="B441" s="660"/>
      <c r="C441" s="660"/>
      <c r="D441" s="700" t="s">
        <v>1586</v>
      </c>
      <c r="E441" s="654">
        <v>504</v>
      </c>
      <c r="F441" s="654">
        <v>463</v>
      </c>
      <c r="G441" s="654">
        <v>463</v>
      </c>
      <c r="H441" s="654">
        <v>0</v>
      </c>
      <c r="I441" s="654">
        <v>41</v>
      </c>
      <c r="J441" s="654">
        <v>2</v>
      </c>
      <c r="K441" s="654">
        <v>31</v>
      </c>
      <c r="L441" s="654">
        <v>8</v>
      </c>
      <c r="M441" s="654">
        <v>450</v>
      </c>
      <c r="N441" s="654">
        <v>5</v>
      </c>
      <c r="O441" s="654">
        <v>10</v>
      </c>
      <c r="P441" s="654">
        <v>33</v>
      </c>
      <c r="Q441" s="654">
        <v>6</v>
      </c>
    </row>
    <row r="442" spans="2:17" ht="18" customHeight="1">
      <c r="B442" s="660"/>
      <c r="C442" s="824" t="s">
        <v>1713</v>
      </c>
      <c r="D442" s="700" t="s">
        <v>1588</v>
      </c>
      <c r="E442" s="654">
        <v>91</v>
      </c>
      <c r="F442" s="654">
        <v>70</v>
      </c>
      <c r="G442" s="654">
        <v>0</v>
      </c>
      <c r="H442" s="654">
        <v>70</v>
      </c>
      <c r="I442" s="654">
        <v>21</v>
      </c>
      <c r="J442" s="654">
        <v>5</v>
      </c>
      <c r="K442" s="654">
        <v>14</v>
      </c>
      <c r="L442" s="654">
        <v>2</v>
      </c>
      <c r="M442" s="698" t="s">
        <v>1753</v>
      </c>
      <c r="N442" s="698" t="s">
        <v>1753</v>
      </c>
      <c r="O442" s="698" t="s">
        <v>1753</v>
      </c>
      <c r="P442" s="698" t="s">
        <v>1753</v>
      </c>
      <c r="Q442" s="698" t="s">
        <v>1753</v>
      </c>
    </row>
    <row r="443" spans="2:17" ht="9" customHeight="1">
      <c r="B443" s="660"/>
      <c r="C443" s="660"/>
      <c r="D443" s="700" t="s">
        <v>1587</v>
      </c>
      <c r="E443" s="654">
        <v>9</v>
      </c>
      <c r="F443" s="654">
        <v>8</v>
      </c>
      <c r="G443" s="654">
        <v>0</v>
      </c>
      <c r="H443" s="654">
        <v>8</v>
      </c>
      <c r="I443" s="654">
        <v>1</v>
      </c>
      <c r="J443" s="654">
        <v>0</v>
      </c>
      <c r="K443" s="654">
        <v>1</v>
      </c>
      <c r="L443" s="654">
        <v>0</v>
      </c>
      <c r="M443" s="698" t="s">
        <v>1753</v>
      </c>
      <c r="N443" s="698" t="s">
        <v>1753</v>
      </c>
      <c r="O443" s="698" t="s">
        <v>1753</v>
      </c>
      <c r="P443" s="698" t="s">
        <v>1753</v>
      </c>
      <c r="Q443" s="698" t="s">
        <v>1753</v>
      </c>
    </row>
    <row r="444" spans="2:17" ht="9" customHeight="1">
      <c r="B444" s="660"/>
      <c r="C444" s="660"/>
      <c r="D444" s="700" t="s">
        <v>1586</v>
      </c>
      <c r="E444" s="654">
        <v>100</v>
      </c>
      <c r="F444" s="654">
        <v>78</v>
      </c>
      <c r="G444" s="654">
        <v>0</v>
      </c>
      <c r="H444" s="654">
        <v>78</v>
      </c>
      <c r="I444" s="654">
        <v>22</v>
      </c>
      <c r="J444" s="654">
        <v>5</v>
      </c>
      <c r="K444" s="654">
        <v>15</v>
      </c>
      <c r="L444" s="654">
        <v>2</v>
      </c>
      <c r="M444" s="698" t="s">
        <v>1753</v>
      </c>
      <c r="N444" s="698" t="s">
        <v>1753</v>
      </c>
      <c r="O444" s="698" t="s">
        <v>1753</v>
      </c>
      <c r="P444" s="698" t="s">
        <v>1753</v>
      </c>
      <c r="Q444" s="698" t="s">
        <v>1753</v>
      </c>
    </row>
    <row r="445" spans="2:17" ht="18" customHeight="1">
      <c r="B445" s="660"/>
      <c r="C445" s="660" t="s">
        <v>606</v>
      </c>
      <c r="D445" s="700" t="s">
        <v>1588</v>
      </c>
      <c r="E445" s="654">
        <v>2025</v>
      </c>
      <c r="F445" s="654">
        <v>2011</v>
      </c>
      <c r="G445" s="654">
        <v>1925</v>
      </c>
      <c r="H445" s="654">
        <v>86</v>
      </c>
      <c r="I445" s="654">
        <v>14</v>
      </c>
      <c r="J445" s="654">
        <v>4</v>
      </c>
      <c r="K445" s="654">
        <v>5</v>
      </c>
      <c r="L445" s="654">
        <v>5</v>
      </c>
      <c r="M445" s="654">
        <v>1837</v>
      </c>
      <c r="N445" s="654">
        <v>49</v>
      </c>
      <c r="O445" s="654">
        <v>40</v>
      </c>
      <c r="P445" s="654">
        <v>1</v>
      </c>
      <c r="Q445" s="654">
        <v>98</v>
      </c>
    </row>
    <row r="446" spans="2:17" ht="9" customHeight="1">
      <c r="B446" s="660"/>
      <c r="C446" s="660"/>
      <c r="D446" s="700" t="s">
        <v>1587</v>
      </c>
      <c r="E446" s="654">
        <v>362</v>
      </c>
      <c r="F446" s="654">
        <v>352</v>
      </c>
      <c r="G446" s="654">
        <v>340</v>
      </c>
      <c r="H446" s="654">
        <v>12</v>
      </c>
      <c r="I446" s="654">
        <v>10</v>
      </c>
      <c r="J446" s="654">
        <v>2</v>
      </c>
      <c r="K446" s="654">
        <v>5</v>
      </c>
      <c r="L446" s="654">
        <v>3</v>
      </c>
      <c r="M446" s="654">
        <v>321</v>
      </c>
      <c r="N446" s="654">
        <v>14</v>
      </c>
      <c r="O446" s="654">
        <v>6</v>
      </c>
      <c r="P446" s="654">
        <v>0</v>
      </c>
      <c r="Q446" s="654">
        <v>21</v>
      </c>
    </row>
    <row r="447" spans="2:17" ht="9" customHeight="1">
      <c r="B447" s="660"/>
      <c r="C447" s="660"/>
      <c r="D447" s="700" t="s">
        <v>1586</v>
      </c>
      <c r="E447" s="654">
        <v>2387</v>
      </c>
      <c r="F447" s="654">
        <v>2363</v>
      </c>
      <c r="G447" s="654">
        <v>2265</v>
      </c>
      <c r="H447" s="654">
        <v>98</v>
      </c>
      <c r="I447" s="654">
        <v>24</v>
      </c>
      <c r="J447" s="654">
        <v>6</v>
      </c>
      <c r="K447" s="654">
        <v>10</v>
      </c>
      <c r="L447" s="654">
        <v>8</v>
      </c>
      <c r="M447" s="654">
        <v>2158</v>
      </c>
      <c r="N447" s="654">
        <v>63</v>
      </c>
      <c r="O447" s="654">
        <v>46</v>
      </c>
      <c r="P447" s="654">
        <v>1</v>
      </c>
      <c r="Q447" s="654">
        <v>119</v>
      </c>
    </row>
    <row r="448" spans="2:17" ht="18" customHeight="1">
      <c r="B448" s="660"/>
      <c r="C448" s="660" t="s">
        <v>605</v>
      </c>
      <c r="D448" s="700" t="s">
        <v>1588</v>
      </c>
      <c r="E448" s="654">
        <v>2123</v>
      </c>
      <c r="F448" s="654">
        <v>2082</v>
      </c>
      <c r="G448" s="654">
        <v>1807</v>
      </c>
      <c r="H448" s="654">
        <v>275</v>
      </c>
      <c r="I448" s="654">
        <v>41</v>
      </c>
      <c r="J448" s="654">
        <v>6</v>
      </c>
      <c r="K448" s="654">
        <v>22</v>
      </c>
      <c r="L448" s="654">
        <v>13</v>
      </c>
      <c r="M448" s="654">
        <v>1965</v>
      </c>
      <c r="N448" s="654">
        <v>77</v>
      </c>
      <c r="O448" s="654">
        <v>28</v>
      </c>
      <c r="P448" s="654">
        <v>0</v>
      </c>
      <c r="Q448" s="654">
        <v>53</v>
      </c>
    </row>
    <row r="449" spans="1:17" ht="9" customHeight="1">
      <c r="B449" s="660"/>
      <c r="C449" s="660"/>
      <c r="D449" s="700" t="s">
        <v>1587</v>
      </c>
      <c r="E449" s="654">
        <v>499</v>
      </c>
      <c r="F449" s="654">
        <v>466</v>
      </c>
      <c r="G449" s="654">
        <v>392</v>
      </c>
      <c r="H449" s="654">
        <v>74</v>
      </c>
      <c r="I449" s="654">
        <v>33</v>
      </c>
      <c r="J449" s="654">
        <v>4</v>
      </c>
      <c r="K449" s="654">
        <v>17</v>
      </c>
      <c r="L449" s="654">
        <v>12</v>
      </c>
      <c r="M449" s="654">
        <v>452</v>
      </c>
      <c r="N449" s="654">
        <v>25</v>
      </c>
      <c r="O449" s="654">
        <v>4</v>
      </c>
      <c r="P449" s="654">
        <v>0</v>
      </c>
      <c r="Q449" s="654">
        <v>18</v>
      </c>
    </row>
    <row r="450" spans="1:17" ht="9" customHeight="1">
      <c r="B450" s="660"/>
      <c r="C450" s="660"/>
      <c r="D450" s="700" t="s">
        <v>1586</v>
      </c>
      <c r="E450" s="654">
        <v>2622</v>
      </c>
      <c r="F450" s="654">
        <v>2548</v>
      </c>
      <c r="G450" s="654">
        <v>2199</v>
      </c>
      <c r="H450" s="654">
        <v>349</v>
      </c>
      <c r="I450" s="654">
        <v>74</v>
      </c>
      <c r="J450" s="654">
        <v>10</v>
      </c>
      <c r="K450" s="654">
        <v>39</v>
      </c>
      <c r="L450" s="654">
        <v>25</v>
      </c>
      <c r="M450" s="654">
        <v>2417</v>
      </c>
      <c r="N450" s="654">
        <v>102</v>
      </c>
      <c r="O450" s="654">
        <v>32</v>
      </c>
      <c r="P450" s="654">
        <v>0</v>
      </c>
      <c r="Q450" s="654">
        <v>71</v>
      </c>
    </row>
    <row r="451" spans="1:17" ht="18" customHeight="1">
      <c r="B451" s="660"/>
      <c r="C451" s="660" t="s">
        <v>1712</v>
      </c>
      <c r="D451" s="700" t="s">
        <v>1588</v>
      </c>
      <c r="E451" s="654">
        <v>306</v>
      </c>
      <c r="F451" s="654">
        <v>301</v>
      </c>
      <c r="G451" s="654">
        <v>0</v>
      </c>
      <c r="H451" s="654">
        <v>301</v>
      </c>
      <c r="I451" s="654">
        <v>5</v>
      </c>
      <c r="J451" s="654">
        <v>2</v>
      </c>
      <c r="K451" s="654">
        <v>1</v>
      </c>
      <c r="L451" s="654">
        <v>2</v>
      </c>
      <c r="M451" s="654">
        <v>242</v>
      </c>
      <c r="N451" s="654">
        <v>34</v>
      </c>
      <c r="O451" s="654">
        <v>16</v>
      </c>
      <c r="P451" s="654">
        <v>0</v>
      </c>
      <c r="Q451" s="654">
        <v>14</v>
      </c>
    </row>
    <row r="452" spans="1:17" ht="9" customHeight="1">
      <c r="B452" s="660"/>
      <c r="C452" s="660"/>
      <c r="D452" s="700" t="s">
        <v>1587</v>
      </c>
      <c r="E452" s="654">
        <v>131</v>
      </c>
      <c r="F452" s="654">
        <v>122</v>
      </c>
      <c r="G452" s="654">
        <v>0</v>
      </c>
      <c r="H452" s="654">
        <v>122</v>
      </c>
      <c r="I452" s="654">
        <v>9</v>
      </c>
      <c r="J452" s="654">
        <v>1</v>
      </c>
      <c r="K452" s="654">
        <v>4</v>
      </c>
      <c r="L452" s="654">
        <v>4</v>
      </c>
      <c r="M452" s="654">
        <v>103</v>
      </c>
      <c r="N452" s="654">
        <v>20</v>
      </c>
      <c r="O452" s="654">
        <v>3</v>
      </c>
      <c r="P452" s="654">
        <v>0</v>
      </c>
      <c r="Q452" s="654">
        <v>5</v>
      </c>
    </row>
    <row r="453" spans="1:17" ht="9" customHeight="1">
      <c r="B453" s="660"/>
      <c r="C453" s="660"/>
      <c r="D453" s="700" t="s">
        <v>1586</v>
      </c>
      <c r="E453" s="654">
        <v>437</v>
      </c>
      <c r="F453" s="654">
        <v>423</v>
      </c>
      <c r="G453" s="654">
        <v>0</v>
      </c>
      <c r="H453" s="654">
        <v>423</v>
      </c>
      <c r="I453" s="654">
        <v>14</v>
      </c>
      <c r="J453" s="654">
        <v>3</v>
      </c>
      <c r="K453" s="654">
        <v>5</v>
      </c>
      <c r="L453" s="654">
        <v>6</v>
      </c>
      <c r="M453" s="654">
        <v>345</v>
      </c>
      <c r="N453" s="654">
        <v>54</v>
      </c>
      <c r="O453" s="654">
        <v>19</v>
      </c>
      <c r="P453" s="654">
        <v>0</v>
      </c>
      <c r="Q453" s="654">
        <v>19</v>
      </c>
    </row>
    <row r="454" spans="1:17" ht="18" customHeight="1">
      <c r="B454" s="660"/>
      <c r="C454" s="660" t="s">
        <v>1711</v>
      </c>
      <c r="D454" s="700" t="s">
        <v>1588</v>
      </c>
      <c r="E454" s="654">
        <v>64</v>
      </c>
      <c r="F454" s="654">
        <v>54</v>
      </c>
      <c r="G454" s="654">
        <v>0</v>
      </c>
      <c r="H454" s="654">
        <v>54</v>
      </c>
      <c r="I454" s="654">
        <v>10</v>
      </c>
      <c r="J454" s="654">
        <v>2</v>
      </c>
      <c r="K454" s="654">
        <v>5</v>
      </c>
      <c r="L454" s="654">
        <v>3</v>
      </c>
      <c r="M454" s="698" t="s">
        <v>1753</v>
      </c>
      <c r="N454" s="698" t="s">
        <v>1753</v>
      </c>
      <c r="O454" s="698" t="s">
        <v>1753</v>
      </c>
      <c r="P454" s="698" t="s">
        <v>1753</v>
      </c>
      <c r="Q454" s="698" t="s">
        <v>1753</v>
      </c>
    </row>
    <row r="455" spans="1:17" ht="9" customHeight="1">
      <c r="B455" s="660"/>
      <c r="C455" s="660"/>
      <c r="D455" s="700" t="s">
        <v>1587</v>
      </c>
      <c r="E455" s="654">
        <v>21</v>
      </c>
      <c r="F455" s="654">
        <v>19</v>
      </c>
      <c r="G455" s="654">
        <v>0</v>
      </c>
      <c r="H455" s="654">
        <v>19</v>
      </c>
      <c r="I455" s="654">
        <v>2</v>
      </c>
      <c r="J455" s="654">
        <v>0</v>
      </c>
      <c r="K455" s="654">
        <v>1</v>
      </c>
      <c r="L455" s="654">
        <v>1</v>
      </c>
      <c r="M455" s="698" t="s">
        <v>1753</v>
      </c>
      <c r="N455" s="698" t="s">
        <v>1753</v>
      </c>
      <c r="O455" s="698" t="s">
        <v>1753</v>
      </c>
      <c r="P455" s="698" t="s">
        <v>1753</v>
      </c>
      <c r="Q455" s="698" t="s">
        <v>1753</v>
      </c>
    </row>
    <row r="456" spans="1:17" ht="9" customHeight="1">
      <c r="B456" s="660"/>
      <c r="C456" s="660"/>
      <c r="D456" s="700" t="s">
        <v>1586</v>
      </c>
      <c r="E456" s="654">
        <v>85</v>
      </c>
      <c r="F456" s="654">
        <v>73</v>
      </c>
      <c r="G456" s="654">
        <v>0</v>
      </c>
      <c r="H456" s="654">
        <v>73</v>
      </c>
      <c r="I456" s="654">
        <v>12</v>
      </c>
      <c r="J456" s="654">
        <v>2</v>
      </c>
      <c r="K456" s="654">
        <v>6</v>
      </c>
      <c r="L456" s="654">
        <v>4</v>
      </c>
      <c r="M456" s="698" t="s">
        <v>1753</v>
      </c>
      <c r="N456" s="698" t="s">
        <v>1753</v>
      </c>
      <c r="O456" s="698" t="s">
        <v>1753</v>
      </c>
      <c r="P456" s="698" t="s">
        <v>1753</v>
      </c>
      <c r="Q456" s="698" t="s">
        <v>1753</v>
      </c>
    </row>
    <row r="457" spans="1:17" ht="18" customHeight="1">
      <c r="B457" s="660"/>
      <c r="C457" s="651" t="s">
        <v>1688</v>
      </c>
      <c r="D457" s="700" t="s">
        <v>1588</v>
      </c>
      <c r="E457" s="654">
        <v>7628</v>
      </c>
      <c r="F457" s="654">
        <v>7475</v>
      </c>
      <c r="G457" s="654">
        <v>6644</v>
      </c>
      <c r="H457" s="654">
        <v>831</v>
      </c>
      <c r="I457" s="654">
        <v>153</v>
      </c>
      <c r="J457" s="654">
        <v>21</v>
      </c>
      <c r="K457" s="654">
        <v>83</v>
      </c>
      <c r="L457" s="654">
        <v>49</v>
      </c>
      <c r="M457" s="654">
        <v>7032</v>
      </c>
      <c r="N457" s="654">
        <v>205</v>
      </c>
      <c r="O457" s="654">
        <v>108</v>
      </c>
      <c r="P457" s="654">
        <v>43</v>
      </c>
      <c r="Q457" s="654">
        <v>240</v>
      </c>
    </row>
    <row r="458" spans="1:17" ht="9" customHeight="1">
      <c r="B458" s="660"/>
      <c r="C458" s="660"/>
      <c r="D458" s="700" t="s">
        <v>1587</v>
      </c>
      <c r="E458" s="654">
        <v>1398</v>
      </c>
      <c r="F458" s="654">
        <v>1331</v>
      </c>
      <c r="G458" s="654">
        <v>1096</v>
      </c>
      <c r="H458" s="654">
        <v>235</v>
      </c>
      <c r="I458" s="654">
        <v>67</v>
      </c>
      <c r="J458" s="654">
        <v>7</v>
      </c>
      <c r="K458" s="654">
        <v>36</v>
      </c>
      <c r="L458" s="654">
        <v>24</v>
      </c>
      <c r="M458" s="654">
        <v>1252</v>
      </c>
      <c r="N458" s="654">
        <v>74</v>
      </c>
      <c r="O458" s="654">
        <v>14</v>
      </c>
      <c r="P458" s="654">
        <v>5</v>
      </c>
      <c r="Q458" s="654">
        <v>53</v>
      </c>
    </row>
    <row r="459" spans="1:17" ht="9" customHeight="1">
      <c r="B459" s="660"/>
      <c r="C459" s="660"/>
      <c r="D459" s="700" t="s">
        <v>1586</v>
      </c>
      <c r="E459" s="654">
        <v>9026</v>
      </c>
      <c r="F459" s="654">
        <v>8806</v>
      </c>
      <c r="G459" s="654">
        <v>7740</v>
      </c>
      <c r="H459" s="654">
        <v>1066</v>
      </c>
      <c r="I459" s="654">
        <v>220</v>
      </c>
      <c r="J459" s="654">
        <v>28</v>
      </c>
      <c r="K459" s="654">
        <v>119</v>
      </c>
      <c r="L459" s="654">
        <v>73</v>
      </c>
      <c r="M459" s="654">
        <v>8284</v>
      </c>
      <c r="N459" s="654">
        <v>279</v>
      </c>
      <c r="O459" s="654">
        <v>122</v>
      </c>
      <c r="P459" s="654">
        <v>48</v>
      </c>
      <c r="Q459" s="654">
        <v>293</v>
      </c>
    </row>
    <row r="460" spans="1:17" ht="21.75" customHeight="1">
      <c r="B460" s="660"/>
      <c r="C460" s="660"/>
      <c r="D460" s="700"/>
    </row>
    <row r="461" spans="1:17" s="6" customFormat="1" ht="9.75" customHeight="1">
      <c r="A461" s="385" t="s">
        <v>51</v>
      </c>
      <c r="D461" s="700"/>
      <c r="E461" s="654"/>
      <c r="F461" s="654"/>
      <c r="G461" s="654"/>
      <c r="H461" s="654"/>
      <c r="I461" s="654"/>
      <c r="J461" s="654"/>
      <c r="K461" s="654"/>
      <c r="L461" s="1384"/>
      <c r="M461" s="654"/>
      <c r="N461" s="654"/>
      <c r="O461" s="654"/>
      <c r="P461" s="654"/>
      <c r="Q461" s="654"/>
    </row>
    <row r="462" spans="1:17" ht="18" customHeight="1">
      <c r="B462" s="266" t="s">
        <v>601</v>
      </c>
      <c r="C462" s="660"/>
      <c r="D462" s="700"/>
    </row>
    <row r="463" spans="1:17" ht="18" customHeight="1">
      <c r="B463" s="660"/>
      <c r="C463" s="660" t="s">
        <v>1710</v>
      </c>
      <c r="D463" s="700" t="s">
        <v>1588</v>
      </c>
      <c r="E463" s="654">
        <v>51</v>
      </c>
      <c r="F463" s="698" t="s">
        <v>1753</v>
      </c>
      <c r="G463" s="698" t="s">
        <v>1753</v>
      </c>
      <c r="H463" s="698" t="s">
        <v>1753</v>
      </c>
      <c r="I463" s="698" t="s">
        <v>1753</v>
      </c>
      <c r="J463" s="698" t="s">
        <v>1753</v>
      </c>
      <c r="K463" s="698" t="s">
        <v>1753</v>
      </c>
      <c r="L463" s="698" t="s">
        <v>1753</v>
      </c>
      <c r="M463" s="698" t="s">
        <v>1753</v>
      </c>
      <c r="N463" s="698" t="s">
        <v>1753</v>
      </c>
      <c r="O463" s="698" t="s">
        <v>1753</v>
      </c>
      <c r="P463" s="698" t="s">
        <v>1753</v>
      </c>
      <c r="Q463" s="698" t="s">
        <v>1753</v>
      </c>
    </row>
    <row r="464" spans="1:17" ht="9" customHeight="1">
      <c r="B464" s="660"/>
      <c r="C464" s="660"/>
      <c r="D464" s="700" t="s">
        <v>1587</v>
      </c>
      <c r="E464" s="654">
        <v>15</v>
      </c>
      <c r="F464" s="698" t="s">
        <v>1753</v>
      </c>
      <c r="G464" s="698" t="s">
        <v>1753</v>
      </c>
      <c r="H464" s="698" t="s">
        <v>1753</v>
      </c>
      <c r="I464" s="698" t="s">
        <v>1753</v>
      </c>
      <c r="J464" s="698" t="s">
        <v>1753</v>
      </c>
      <c r="K464" s="698" t="s">
        <v>1753</v>
      </c>
      <c r="L464" s="698" t="s">
        <v>1753</v>
      </c>
      <c r="M464" s="698" t="s">
        <v>1753</v>
      </c>
      <c r="N464" s="698" t="s">
        <v>1753</v>
      </c>
      <c r="O464" s="698" t="s">
        <v>1753</v>
      </c>
      <c r="P464" s="698" t="s">
        <v>1753</v>
      </c>
      <c r="Q464" s="698" t="s">
        <v>1753</v>
      </c>
    </row>
    <row r="465" spans="2:17" ht="9" customHeight="1">
      <c r="B465" s="660"/>
      <c r="C465" s="660"/>
      <c r="D465" s="700" t="s">
        <v>1586</v>
      </c>
      <c r="E465" s="654">
        <v>66</v>
      </c>
      <c r="F465" s="698" t="s">
        <v>1753</v>
      </c>
      <c r="G465" s="698" t="s">
        <v>1753</v>
      </c>
      <c r="H465" s="698" t="s">
        <v>1753</v>
      </c>
      <c r="I465" s="698" t="s">
        <v>1753</v>
      </c>
      <c r="J465" s="698" t="s">
        <v>1753</v>
      </c>
      <c r="K465" s="698" t="s">
        <v>1753</v>
      </c>
      <c r="L465" s="698" t="s">
        <v>1753</v>
      </c>
      <c r="M465" s="698" t="s">
        <v>1753</v>
      </c>
      <c r="N465" s="698" t="s">
        <v>1753</v>
      </c>
      <c r="O465" s="698" t="s">
        <v>1753</v>
      </c>
      <c r="P465" s="698" t="s">
        <v>1753</v>
      </c>
      <c r="Q465" s="698" t="s">
        <v>1753</v>
      </c>
    </row>
    <row r="466" spans="2:17" ht="18" customHeight="1">
      <c r="B466" s="660"/>
      <c r="C466" s="660" t="s">
        <v>1709</v>
      </c>
      <c r="D466" s="700" t="s">
        <v>1588</v>
      </c>
      <c r="E466" s="654">
        <v>3</v>
      </c>
      <c r="F466" s="698" t="s">
        <v>1753</v>
      </c>
      <c r="G466" s="698" t="s">
        <v>1753</v>
      </c>
      <c r="H466" s="698" t="s">
        <v>1753</v>
      </c>
      <c r="I466" s="698" t="s">
        <v>1753</v>
      </c>
      <c r="J466" s="698" t="s">
        <v>1753</v>
      </c>
      <c r="K466" s="698" t="s">
        <v>1753</v>
      </c>
      <c r="L466" s="698" t="s">
        <v>1753</v>
      </c>
      <c r="M466" s="654">
        <v>2</v>
      </c>
      <c r="N466" s="654">
        <v>1</v>
      </c>
      <c r="O466" s="654">
        <v>0</v>
      </c>
      <c r="P466" s="654">
        <v>0</v>
      </c>
      <c r="Q466" s="654">
        <v>0</v>
      </c>
    </row>
    <row r="467" spans="2:17" ht="9" customHeight="1">
      <c r="B467" s="660"/>
      <c r="C467" s="660"/>
      <c r="D467" s="700" t="s">
        <v>1586</v>
      </c>
      <c r="E467" s="654">
        <v>3</v>
      </c>
      <c r="F467" s="698" t="s">
        <v>1753</v>
      </c>
      <c r="G467" s="698" t="s">
        <v>1753</v>
      </c>
      <c r="H467" s="698" t="s">
        <v>1753</v>
      </c>
      <c r="I467" s="698" t="s">
        <v>1753</v>
      </c>
      <c r="J467" s="698" t="s">
        <v>1753</v>
      </c>
      <c r="K467" s="698" t="s">
        <v>1753</v>
      </c>
      <c r="L467" s="698" t="s">
        <v>1753</v>
      </c>
      <c r="M467" s="654">
        <v>2</v>
      </c>
      <c r="N467" s="654">
        <v>1</v>
      </c>
      <c r="O467" s="654">
        <v>0</v>
      </c>
      <c r="P467" s="654">
        <v>0</v>
      </c>
      <c r="Q467" s="654">
        <v>0</v>
      </c>
    </row>
    <row r="468" spans="2:17" ht="18" customHeight="1">
      <c r="B468" s="660"/>
      <c r="C468" s="660" t="s">
        <v>1708</v>
      </c>
      <c r="D468" s="700" t="s">
        <v>1588</v>
      </c>
      <c r="E468" s="654">
        <v>10</v>
      </c>
      <c r="F468" s="654">
        <v>9</v>
      </c>
      <c r="G468" s="698" t="s">
        <v>1753</v>
      </c>
      <c r="H468" s="698" t="s">
        <v>1753</v>
      </c>
      <c r="I468" s="654">
        <v>1</v>
      </c>
      <c r="J468" s="654">
        <v>0</v>
      </c>
      <c r="K468" s="654">
        <v>1</v>
      </c>
      <c r="L468" s="654">
        <v>0</v>
      </c>
      <c r="M468" s="698" t="s">
        <v>1753</v>
      </c>
      <c r="N468" s="698" t="s">
        <v>1753</v>
      </c>
      <c r="O468" s="698" t="s">
        <v>1753</v>
      </c>
      <c r="P468" s="698" t="s">
        <v>1753</v>
      </c>
      <c r="Q468" s="698" t="s">
        <v>1753</v>
      </c>
    </row>
    <row r="469" spans="2:17" ht="9" customHeight="1">
      <c r="B469" s="660"/>
      <c r="C469" s="660"/>
      <c r="D469" s="700" t="s">
        <v>1586</v>
      </c>
      <c r="E469" s="654">
        <v>10</v>
      </c>
      <c r="F469" s="654">
        <v>9</v>
      </c>
      <c r="G469" s="698" t="s">
        <v>1753</v>
      </c>
      <c r="H469" s="698" t="s">
        <v>1753</v>
      </c>
      <c r="I469" s="654">
        <v>1</v>
      </c>
      <c r="J469" s="654">
        <v>0</v>
      </c>
      <c r="K469" s="654">
        <v>1</v>
      </c>
      <c r="L469" s="654">
        <v>0</v>
      </c>
      <c r="M469" s="698" t="s">
        <v>1753</v>
      </c>
      <c r="N469" s="698" t="s">
        <v>1753</v>
      </c>
      <c r="O469" s="698" t="s">
        <v>1753</v>
      </c>
      <c r="P469" s="698" t="s">
        <v>1753</v>
      </c>
      <c r="Q469" s="698" t="s">
        <v>1753</v>
      </c>
    </row>
    <row r="470" spans="2:17" ht="18" customHeight="1">
      <c r="B470" s="660"/>
      <c r="C470" s="660" t="s">
        <v>1707</v>
      </c>
      <c r="D470" s="700" t="s">
        <v>1588</v>
      </c>
      <c r="E470" s="654">
        <v>3</v>
      </c>
      <c r="F470" s="698" t="s">
        <v>1753</v>
      </c>
      <c r="G470" s="698" t="s">
        <v>1753</v>
      </c>
      <c r="H470" s="698" t="s">
        <v>1753</v>
      </c>
      <c r="I470" s="698" t="s">
        <v>1753</v>
      </c>
      <c r="J470" s="698" t="s">
        <v>1753</v>
      </c>
      <c r="K470" s="698" t="s">
        <v>1753</v>
      </c>
      <c r="L470" s="698" t="s">
        <v>1753</v>
      </c>
      <c r="M470" s="698" t="s">
        <v>1753</v>
      </c>
      <c r="N470" s="698" t="s">
        <v>1753</v>
      </c>
      <c r="O470" s="698" t="s">
        <v>1753</v>
      </c>
      <c r="P470" s="698" t="s">
        <v>1753</v>
      </c>
      <c r="Q470" s="698" t="s">
        <v>1753</v>
      </c>
    </row>
    <row r="471" spans="2:17" ht="9" customHeight="1">
      <c r="B471" s="660"/>
      <c r="C471" s="660"/>
      <c r="D471" s="700" t="s">
        <v>1586</v>
      </c>
      <c r="E471" s="654">
        <v>3</v>
      </c>
      <c r="F471" s="698" t="s">
        <v>1753</v>
      </c>
      <c r="G471" s="698" t="s">
        <v>1753</v>
      </c>
      <c r="H471" s="698" t="s">
        <v>1753</v>
      </c>
      <c r="I471" s="698" t="s">
        <v>1753</v>
      </c>
      <c r="J471" s="698" t="s">
        <v>1753</v>
      </c>
      <c r="K471" s="698" t="s">
        <v>1753</v>
      </c>
      <c r="L471" s="698" t="s">
        <v>1753</v>
      </c>
      <c r="M471" s="698" t="s">
        <v>1753</v>
      </c>
      <c r="N471" s="698" t="s">
        <v>1753</v>
      </c>
      <c r="O471" s="698" t="s">
        <v>1753</v>
      </c>
      <c r="P471" s="698" t="s">
        <v>1753</v>
      </c>
      <c r="Q471" s="698" t="s">
        <v>1753</v>
      </c>
    </row>
    <row r="472" spans="2:17" ht="18" customHeight="1">
      <c r="B472" s="660"/>
      <c r="C472" s="660" t="s">
        <v>1706</v>
      </c>
      <c r="D472" s="700" t="s">
        <v>1587</v>
      </c>
      <c r="E472" s="654">
        <v>1</v>
      </c>
      <c r="F472" s="698" t="s">
        <v>1753</v>
      </c>
      <c r="G472" s="698" t="s">
        <v>1753</v>
      </c>
      <c r="H472" s="698" t="s">
        <v>1753</v>
      </c>
      <c r="I472" s="698" t="s">
        <v>1753</v>
      </c>
      <c r="J472" s="698" t="s">
        <v>1753</v>
      </c>
      <c r="K472" s="698" t="s">
        <v>1753</v>
      </c>
      <c r="L472" s="698" t="s">
        <v>1753</v>
      </c>
      <c r="M472" s="698" t="s">
        <v>1753</v>
      </c>
      <c r="N472" s="698" t="s">
        <v>1753</v>
      </c>
      <c r="O472" s="698" t="s">
        <v>1753</v>
      </c>
      <c r="P472" s="698" t="s">
        <v>1753</v>
      </c>
      <c r="Q472" s="698" t="s">
        <v>1753</v>
      </c>
    </row>
    <row r="473" spans="2:17" ht="9" customHeight="1">
      <c r="B473" s="660"/>
      <c r="C473" s="660"/>
      <c r="D473" s="700" t="s">
        <v>1586</v>
      </c>
      <c r="E473" s="654">
        <v>1</v>
      </c>
      <c r="F473" s="698" t="s">
        <v>1753</v>
      </c>
      <c r="G473" s="698" t="s">
        <v>1753</v>
      </c>
      <c r="H473" s="698" t="s">
        <v>1753</v>
      </c>
      <c r="I473" s="698" t="s">
        <v>1753</v>
      </c>
      <c r="J473" s="698" t="s">
        <v>1753</v>
      </c>
      <c r="K473" s="698" t="s">
        <v>1753</v>
      </c>
      <c r="L473" s="698" t="s">
        <v>1753</v>
      </c>
      <c r="M473" s="698" t="s">
        <v>1753</v>
      </c>
      <c r="N473" s="698" t="s">
        <v>1753</v>
      </c>
      <c r="O473" s="698" t="s">
        <v>1753</v>
      </c>
      <c r="P473" s="698" t="s">
        <v>1753</v>
      </c>
      <c r="Q473" s="698" t="s">
        <v>1753</v>
      </c>
    </row>
    <row r="474" spans="2:17" ht="18" customHeight="1">
      <c r="B474" s="660"/>
      <c r="C474" s="660" t="s">
        <v>1705</v>
      </c>
      <c r="D474" s="700" t="s">
        <v>1588</v>
      </c>
      <c r="E474" s="654">
        <v>290</v>
      </c>
      <c r="F474" s="654">
        <v>238</v>
      </c>
      <c r="G474" s="654">
        <v>15</v>
      </c>
      <c r="H474" s="654">
        <v>223</v>
      </c>
      <c r="I474" s="654">
        <v>52</v>
      </c>
      <c r="J474" s="654">
        <v>3</v>
      </c>
      <c r="K474" s="654">
        <v>42</v>
      </c>
      <c r="L474" s="654">
        <v>7</v>
      </c>
      <c r="M474" s="654">
        <v>202</v>
      </c>
      <c r="N474" s="654">
        <v>81</v>
      </c>
      <c r="O474" s="654">
        <v>6</v>
      </c>
      <c r="P474" s="654">
        <v>1</v>
      </c>
      <c r="Q474" s="654">
        <v>0</v>
      </c>
    </row>
    <row r="475" spans="2:17" ht="9" customHeight="1">
      <c r="B475" s="660"/>
      <c r="C475" s="660"/>
      <c r="D475" s="700" t="s">
        <v>1587</v>
      </c>
      <c r="E475" s="654">
        <v>109</v>
      </c>
      <c r="F475" s="654">
        <v>68</v>
      </c>
      <c r="G475" s="654">
        <v>2</v>
      </c>
      <c r="H475" s="654">
        <v>66</v>
      </c>
      <c r="I475" s="654">
        <v>41</v>
      </c>
      <c r="J475" s="654">
        <v>0</v>
      </c>
      <c r="K475" s="654">
        <v>35</v>
      </c>
      <c r="L475" s="654">
        <v>6</v>
      </c>
      <c r="M475" s="654">
        <v>60</v>
      </c>
      <c r="N475" s="654">
        <v>41</v>
      </c>
      <c r="O475" s="654">
        <v>8</v>
      </c>
      <c r="P475" s="654">
        <v>0</v>
      </c>
      <c r="Q475" s="654">
        <v>0</v>
      </c>
    </row>
    <row r="476" spans="2:17" ht="9" customHeight="1">
      <c r="B476" s="660"/>
      <c r="C476" s="660"/>
      <c r="D476" s="700" t="s">
        <v>1586</v>
      </c>
      <c r="E476" s="654">
        <v>399</v>
      </c>
      <c r="F476" s="654">
        <v>306</v>
      </c>
      <c r="G476" s="654">
        <v>17</v>
      </c>
      <c r="H476" s="654">
        <v>289</v>
      </c>
      <c r="I476" s="654">
        <v>93</v>
      </c>
      <c r="J476" s="654">
        <v>3</v>
      </c>
      <c r="K476" s="654">
        <v>77</v>
      </c>
      <c r="L476" s="654">
        <v>13</v>
      </c>
      <c r="M476" s="654">
        <v>262</v>
      </c>
      <c r="N476" s="654">
        <v>122</v>
      </c>
      <c r="O476" s="654">
        <v>14</v>
      </c>
      <c r="P476" s="654">
        <v>1</v>
      </c>
      <c r="Q476" s="654">
        <v>0</v>
      </c>
    </row>
    <row r="477" spans="2:17" ht="18" customHeight="1">
      <c r="B477" s="660"/>
      <c r="C477" s="660" t="s">
        <v>1704</v>
      </c>
      <c r="D477" s="700" t="s">
        <v>1588</v>
      </c>
      <c r="E477" s="654">
        <v>94</v>
      </c>
      <c r="F477" s="654">
        <v>93</v>
      </c>
      <c r="G477" s="654">
        <v>0</v>
      </c>
      <c r="H477" s="654">
        <v>93</v>
      </c>
      <c r="I477" s="654">
        <v>1</v>
      </c>
      <c r="J477" s="654">
        <v>0</v>
      </c>
      <c r="K477" s="654">
        <v>1</v>
      </c>
      <c r="L477" s="654">
        <v>0</v>
      </c>
      <c r="M477" s="654">
        <v>93</v>
      </c>
      <c r="N477" s="654">
        <v>1</v>
      </c>
      <c r="O477" s="654">
        <v>0</v>
      </c>
      <c r="P477" s="654">
        <v>0</v>
      </c>
      <c r="Q477" s="654">
        <v>0</v>
      </c>
    </row>
    <row r="478" spans="2:17" ht="9" customHeight="1">
      <c r="B478" s="660"/>
      <c r="C478" s="660"/>
      <c r="D478" s="700" t="s">
        <v>1587</v>
      </c>
      <c r="E478" s="654">
        <v>41</v>
      </c>
      <c r="F478" s="654">
        <v>36</v>
      </c>
      <c r="G478" s="654">
        <v>0</v>
      </c>
      <c r="H478" s="654">
        <v>36</v>
      </c>
      <c r="I478" s="654">
        <v>5</v>
      </c>
      <c r="J478" s="654">
        <v>0</v>
      </c>
      <c r="K478" s="654">
        <v>1</v>
      </c>
      <c r="L478" s="654">
        <v>4</v>
      </c>
      <c r="M478" s="654">
        <v>39</v>
      </c>
      <c r="N478" s="654">
        <v>0</v>
      </c>
      <c r="O478" s="654">
        <v>2</v>
      </c>
      <c r="P478" s="654">
        <v>0</v>
      </c>
      <c r="Q478" s="654">
        <v>0</v>
      </c>
    </row>
    <row r="479" spans="2:17" ht="9" customHeight="1">
      <c r="B479" s="660"/>
      <c r="C479" s="660"/>
      <c r="D479" s="700" t="s">
        <v>1586</v>
      </c>
      <c r="E479" s="654">
        <v>135</v>
      </c>
      <c r="F479" s="654">
        <v>129</v>
      </c>
      <c r="G479" s="654">
        <v>0</v>
      </c>
      <c r="H479" s="654">
        <v>129</v>
      </c>
      <c r="I479" s="654">
        <v>6</v>
      </c>
      <c r="J479" s="654">
        <v>0</v>
      </c>
      <c r="K479" s="654">
        <v>2</v>
      </c>
      <c r="L479" s="654">
        <v>4</v>
      </c>
      <c r="M479" s="654">
        <v>132</v>
      </c>
      <c r="N479" s="654">
        <v>1</v>
      </c>
      <c r="O479" s="654">
        <v>2</v>
      </c>
      <c r="P479" s="654">
        <v>0</v>
      </c>
      <c r="Q479" s="654">
        <v>0</v>
      </c>
    </row>
    <row r="480" spans="2:17" ht="18" customHeight="1">
      <c r="B480" s="660"/>
      <c r="C480" s="651" t="s">
        <v>1688</v>
      </c>
      <c r="D480" s="700" t="s">
        <v>1588</v>
      </c>
      <c r="E480" s="654">
        <v>451</v>
      </c>
      <c r="F480" s="654">
        <v>390</v>
      </c>
      <c r="G480" s="654">
        <v>65</v>
      </c>
      <c r="H480" s="654">
        <v>325</v>
      </c>
      <c r="I480" s="654">
        <v>61</v>
      </c>
      <c r="J480" s="654">
        <v>3</v>
      </c>
      <c r="K480" s="654">
        <v>44</v>
      </c>
      <c r="L480" s="654">
        <v>14</v>
      </c>
      <c r="M480" s="654">
        <v>351</v>
      </c>
      <c r="N480" s="654">
        <v>83</v>
      </c>
      <c r="O480" s="654">
        <v>6</v>
      </c>
      <c r="P480" s="654">
        <v>11</v>
      </c>
      <c r="Q480" s="654">
        <v>0</v>
      </c>
    </row>
    <row r="481" spans="2:17" ht="9" customHeight="1">
      <c r="B481" s="660"/>
      <c r="C481" s="660"/>
      <c r="D481" s="700" t="s">
        <v>1587</v>
      </c>
      <c r="E481" s="654">
        <v>166</v>
      </c>
      <c r="F481" s="654">
        <v>116</v>
      </c>
      <c r="G481" s="654">
        <v>11</v>
      </c>
      <c r="H481" s="654">
        <v>105</v>
      </c>
      <c r="I481" s="654">
        <v>50</v>
      </c>
      <c r="J481" s="654">
        <v>0</v>
      </c>
      <c r="K481" s="654">
        <v>38</v>
      </c>
      <c r="L481" s="654">
        <v>12</v>
      </c>
      <c r="M481" s="654">
        <v>109</v>
      </c>
      <c r="N481" s="654">
        <v>42</v>
      </c>
      <c r="O481" s="654">
        <v>10</v>
      </c>
      <c r="P481" s="654">
        <v>5</v>
      </c>
      <c r="Q481" s="654">
        <v>0</v>
      </c>
    </row>
    <row r="482" spans="2:17" ht="9" customHeight="1">
      <c r="B482" s="660"/>
      <c r="C482" s="660"/>
      <c r="D482" s="700" t="s">
        <v>1586</v>
      </c>
      <c r="E482" s="654">
        <v>617</v>
      </c>
      <c r="F482" s="654">
        <v>506</v>
      </c>
      <c r="G482" s="654">
        <v>76</v>
      </c>
      <c r="H482" s="654">
        <v>430</v>
      </c>
      <c r="I482" s="654">
        <v>111</v>
      </c>
      <c r="J482" s="654">
        <v>3</v>
      </c>
      <c r="K482" s="654">
        <v>82</v>
      </c>
      <c r="L482" s="654">
        <v>26</v>
      </c>
      <c r="M482" s="654">
        <v>460</v>
      </c>
      <c r="N482" s="654">
        <v>125</v>
      </c>
      <c r="O482" s="654">
        <v>16</v>
      </c>
      <c r="P482" s="654">
        <v>16</v>
      </c>
      <c r="Q482" s="654">
        <v>0</v>
      </c>
    </row>
    <row r="483" spans="2:17" ht="18" customHeight="1">
      <c r="B483" s="266" t="s">
        <v>591</v>
      </c>
      <c r="C483" s="660"/>
      <c r="D483" s="700"/>
      <c r="E483" s="446"/>
      <c r="F483" s="446"/>
      <c r="G483" s="446"/>
      <c r="H483" s="446"/>
      <c r="I483" s="446"/>
      <c r="J483" s="446"/>
      <c r="K483" s="446"/>
      <c r="L483" s="446"/>
      <c r="M483" s="446"/>
      <c r="N483" s="446"/>
      <c r="O483" s="446"/>
      <c r="P483" s="446"/>
      <c r="Q483" s="61"/>
    </row>
    <row r="484" spans="2:17" ht="27" customHeight="1">
      <c r="B484" s="660"/>
      <c r="C484" s="660" t="s">
        <v>1703</v>
      </c>
      <c r="D484" s="700" t="s">
        <v>1588</v>
      </c>
      <c r="E484" s="654">
        <v>1394</v>
      </c>
      <c r="F484" s="654">
        <v>1365</v>
      </c>
      <c r="G484" s="654">
        <v>1365</v>
      </c>
      <c r="H484" s="654">
        <v>0</v>
      </c>
      <c r="I484" s="654">
        <v>29</v>
      </c>
      <c r="J484" s="654">
        <v>2</v>
      </c>
      <c r="K484" s="654">
        <v>12</v>
      </c>
      <c r="L484" s="654">
        <v>15</v>
      </c>
      <c r="M484" s="654">
        <v>1357</v>
      </c>
      <c r="N484" s="654">
        <v>6</v>
      </c>
      <c r="O484" s="654">
        <v>1</v>
      </c>
      <c r="P484" s="654">
        <v>2</v>
      </c>
      <c r="Q484" s="654">
        <v>28</v>
      </c>
    </row>
    <row r="485" spans="2:17" ht="9" customHeight="1">
      <c r="B485" s="660"/>
      <c r="C485" s="660"/>
      <c r="D485" s="700" t="s">
        <v>1587</v>
      </c>
      <c r="E485" s="654">
        <v>304</v>
      </c>
      <c r="F485" s="654">
        <v>259</v>
      </c>
      <c r="G485" s="654">
        <v>259</v>
      </c>
      <c r="H485" s="654">
        <v>0</v>
      </c>
      <c r="I485" s="654">
        <v>45</v>
      </c>
      <c r="J485" s="654">
        <v>2</v>
      </c>
      <c r="K485" s="654">
        <v>20</v>
      </c>
      <c r="L485" s="654">
        <v>23</v>
      </c>
      <c r="M485" s="654">
        <v>294</v>
      </c>
      <c r="N485" s="654">
        <v>2</v>
      </c>
      <c r="O485" s="654">
        <v>0</v>
      </c>
      <c r="P485" s="654">
        <v>0</v>
      </c>
      <c r="Q485" s="654">
        <v>8</v>
      </c>
    </row>
    <row r="486" spans="2:17" ht="9" customHeight="1">
      <c r="B486" s="660"/>
      <c r="C486" s="660"/>
      <c r="D486" s="700" t="s">
        <v>1586</v>
      </c>
      <c r="E486" s="654">
        <v>1698</v>
      </c>
      <c r="F486" s="654">
        <v>1624</v>
      </c>
      <c r="G486" s="654">
        <v>1624</v>
      </c>
      <c r="H486" s="654">
        <v>0</v>
      </c>
      <c r="I486" s="654">
        <v>74</v>
      </c>
      <c r="J486" s="654">
        <v>4</v>
      </c>
      <c r="K486" s="654">
        <v>32</v>
      </c>
      <c r="L486" s="654">
        <v>38</v>
      </c>
      <c r="M486" s="654">
        <v>1651</v>
      </c>
      <c r="N486" s="654">
        <v>8</v>
      </c>
      <c r="O486" s="654">
        <v>1</v>
      </c>
      <c r="P486" s="654">
        <v>2</v>
      </c>
      <c r="Q486" s="654">
        <v>36</v>
      </c>
    </row>
    <row r="487" spans="2:17" ht="18" customHeight="1">
      <c r="B487" s="660"/>
      <c r="C487" s="824" t="s">
        <v>1702</v>
      </c>
      <c r="D487" s="700" t="s">
        <v>1588</v>
      </c>
      <c r="E487" s="654">
        <v>301</v>
      </c>
      <c r="F487" s="654">
        <v>289</v>
      </c>
      <c r="G487" s="654">
        <v>0</v>
      </c>
      <c r="H487" s="654">
        <v>289</v>
      </c>
      <c r="I487" s="654">
        <v>12</v>
      </c>
      <c r="J487" s="654">
        <v>0</v>
      </c>
      <c r="K487" s="654">
        <v>8</v>
      </c>
      <c r="L487" s="654">
        <v>4</v>
      </c>
      <c r="M487" s="654">
        <v>254</v>
      </c>
      <c r="N487" s="654">
        <v>5</v>
      </c>
      <c r="O487" s="654">
        <v>2</v>
      </c>
      <c r="P487" s="654">
        <v>0</v>
      </c>
      <c r="Q487" s="654">
        <v>40</v>
      </c>
    </row>
    <row r="488" spans="2:17" ht="9" customHeight="1">
      <c r="B488" s="660"/>
      <c r="C488" s="660"/>
      <c r="D488" s="700" t="s">
        <v>1587</v>
      </c>
      <c r="E488" s="654">
        <v>77</v>
      </c>
      <c r="F488" s="654">
        <v>65</v>
      </c>
      <c r="G488" s="654">
        <v>0</v>
      </c>
      <c r="H488" s="654">
        <v>65</v>
      </c>
      <c r="I488" s="654">
        <v>12</v>
      </c>
      <c r="J488" s="654">
        <v>2</v>
      </c>
      <c r="K488" s="654">
        <v>7</v>
      </c>
      <c r="L488" s="654">
        <v>3</v>
      </c>
      <c r="M488" s="654">
        <v>66</v>
      </c>
      <c r="N488" s="654">
        <v>2</v>
      </c>
      <c r="O488" s="654">
        <v>1</v>
      </c>
      <c r="P488" s="654">
        <v>0</v>
      </c>
      <c r="Q488" s="654">
        <v>8</v>
      </c>
    </row>
    <row r="489" spans="2:17" ht="9" customHeight="1">
      <c r="B489" s="660"/>
      <c r="C489" s="660"/>
      <c r="D489" s="700" t="s">
        <v>1586</v>
      </c>
      <c r="E489" s="654">
        <v>378</v>
      </c>
      <c r="F489" s="654">
        <v>354</v>
      </c>
      <c r="G489" s="654">
        <v>0</v>
      </c>
      <c r="H489" s="654">
        <v>354</v>
      </c>
      <c r="I489" s="654">
        <v>24</v>
      </c>
      <c r="J489" s="654">
        <v>2</v>
      </c>
      <c r="K489" s="654">
        <v>15</v>
      </c>
      <c r="L489" s="654">
        <v>7</v>
      </c>
      <c r="M489" s="654">
        <v>320</v>
      </c>
      <c r="N489" s="654">
        <v>7</v>
      </c>
      <c r="O489" s="654">
        <v>3</v>
      </c>
      <c r="P489" s="654">
        <v>0</v>
      </c>
      <c r="Q489" s="654">
        <v>48</v>
      </c>
    </row>
    <row r="490" spans="2:17" ht="18" customHeight="1">
      <c r="B490" s="660"/>
      <c r="C490" s="824" t="s">
        <v>1701</v>
      </c>
      <c r="D490" s="700" t="s">
        <v>1588</v>
      </c>
      <c r="E490" s="654">
        <v>2042</v>
      </c>
      <c r="F490" s="654">
        <v>1833</v>
      </c>
      <c r="G490" s="654">
        <v>1833</v>
      </c>
      <c r="H490" s="654">
        <v>0</v>
      </c>
      <c r="I490" s="654">
        <v>209</v>
      </c>
      <c r="J490" s="654">
        <v>15</v>
      </c>
      <c r="K490" s="654">
        <v>121</v>
      </c>
      <c r="L490" s="654">
        <v>73</v>
      </c>
      <c r="M490" s="654">
        <v>1898</v>
      </c>
      <c r="N490" s="654">
        <v>118</v>
      </c>
      <c r="O490" s="654">
        <v>21</v>
      </c>
      <c r="P490" s="654">
        <v>1</v>
      </c>
      <c r="Q490" s="654">
        <v>4</v>
      </c>
    </row>
    <row r="491" spans="2:17" ht="9" customHeight="1">
      <c r="B491" s="660"/>
      <c r="C491" s="660"/>
      <c r="D491" s="700" t="s">
        <v>1587</v>
      </c>
      <c r="E491" s="654">
        <v>612</v>
      </c>
      <c r="F491" s="654">
        <v>396</v>
      </c>
      <c r="G491" s="654">
        <v>396</v>
      </c>
      <c r="H491" s="654">
        <v>0</v>
      </c>
      <c r="I491" s="654">
        <v>216</v>
      </c>
      <c r="J491" s="654">
        <v>18</v>
      </c>
      <c r="K491" s="654">
        <v>119</v>
      </c>
      <c r="L491" s="654">
        <v>79</v>
      </c>
      <c r="M491" s="654">
        <v>550</v>
      </c>
      <c r="N491" s="654">
        <v>52</v>
      </c>
      <c r="O491" s="654">
        <v>6</v>
      </c>
      <c r="P491" s="654">
        <v>3</v>
      </c>
      <c r="Q491" s="654">
        <v>1</v>
      </c>
    </row>
    <row r="492" spans="2:17" ht="9" customHeight="1">
      <c r="B492" s="660"/>
      <c r="C492" s="660"/>
      <c r="D492" s="700" t="s">
        <v>1586</v>
      </c>
      <c r="E492" s="654">
        <v>2654</v>
      </c>
      <c r="F492" s="654">
        <v>2229</v>
      </c>
      <c r="G492" s="654">
        <v>2229</v>
      </c>
      <c r="H492" s="654">
        <v>0</v>
      </c>
      <c r="I492" s="654">
        <v>425</v>
      </c>
      <c r="J492" s="654">
        <v>33</v>
      </c>
      <c r="K492" s="654">
        <v>240</v>
      </c>
      <c r="L492" s="654">
        <v>152</v>
      </c>
      <c r="M492" s="654">
        <v>2448</v>
      </c>
      <c r="N492" s="654">
        <v>170</v>
      </c>
      <c r="O492" s="654">
        <v>27</v>
      </c>
      <c r="P492" s="654">
        <v>4</v>
      </c>
      <c r="Q492" s="654">
        <v>5</v>
      </c>
    </row>
    <row r="493" spans="2:17" ht="18" customHeight="1">
      <c r="B493" s="660"/>
      <c r="C493" s="824" t="s">
        <v>1700</v>
      </c>
      <c r="D493" s="700" t="s">
        <v>1588</v>
      </c>
      <c r="E493" s="654">
        <v>22688</v>
      </c>
      <c r="F493" s="654">
        <v>9395</v>
      </c>
      <c r="G493" s="654">
        <v>2</v>
      </c>
      <c r="H493" s="654">
        <v>9393</v>
      </c>
      <c r="I493" s="654">
        <v>13293</v>
      </c>
      <c r="J493" s="654">
        <v>628</v>
      </c>
      <c r="K493" s="654">
        <v>8976</v>
      </c>
      <c r="L493" s="654">
        <v>3689</v>
      </c>
      <c r="M493" s="654">
        <v>8985</v>
      </c>
      <c r="N493" s="654">
        <v>12029</v>
      </c>
      <c r="O493" s="654">
        <v>1596</v>
      </c>
      <c r="P493" s="654">
        <v>26</v>
      </c>
      <c r="Q493" s="654">
        <v>52</v>
      </c>
    </row>
    <row r="494" spans="2:17" ht="9" customHeight="1">
      <c r="B494" s="660"/>
      <c r="C494" s="660"/>
      <c r="D494" s="700" t="s">
        <v>1587</v>
      </c>
      <c r="E494" s="654">
        <v>10571</v>
      </c>
      <c r="F494" s="654">
        <v>2766</v>
      </c>
      <c r="G494" s="654">
        <v>0</v>
      </c>
      <c r="H494" s="654">
        <v>2766</v>
      </c>
      <c r="I494" s="654">
        <v>7805</v>
      </c>
      <c r="J494" s="654">
        <v>364</v>
      </c>
      <c r="K494" s="654">
        <v>5943</v>
      </c>
      <c r="L494" s="654">
        <v>1498</v>
      </c>
      <c r="M494" s="654">
        <v>4378</v>
      </c>
      <c r="N494" s="654">
        <v>5447</v>
      </c>
      <c r="O494" s="654">
        <v>699</v>
      </c>
      <c r="P494" s="654">
        <v>11</v>
      </c>
      <c r="Q494" s="654">
        <v>36</v>
      </c>
    </row>
    <row r="495" spans="2:17" ht="9" customHeight="1">
      <c r="B495" s="660"/>
      <c r="C495" s="660"/>
      <c r="D495" s="700" t="s">
        <v>1586</v>
      </c>
      <c r="E495" s="654">
        <v>33259</v>
      </c>
      <c r="F495" s="654">
        <v>12161</v>
      </c>
      <c r="G495" s="654">
        <v>2</v>
      </c>
      <c r="H495" s="654">
        <v>12159</v>
      </c>
      <c r="I495" s="654">
        <v>21098</v>
      </c>
      <c r="J495" s="654">
        <v>992</v>
      </c>
      <c r="K495" s="654">
        <v>14919</v>
      </c>
      <c r="L495" s="654">
        <v>5187</v>
      </c>
      <c r="M495" s="654">
        <v>13363</v>
      </c>
      <c r="N495" s="654">
        <v>17476</v>
      </c>
      <c r="O495" s="654">
        <v>2295</v>
      </c>
      <c r="P495" s="654">
        <v>37</v>
      </c>
      <c r="Q495" s="654">
        <v>88</v>
      </c>
    </row>
    <row r="496" spans="2:17" ht="18" customHeight="1">
      <c r="B496" s="660"/>
      <c r="C496" s="660" t="s">
        <v>1699</v>
      </c>
      <c r="D496" s="700" t="s">
        <v>1588</v>
      </c>
      <c r="E496" s="654">
        <v>3285</v>
      </c>
      <c r="F496" s="654">
        <v>1466</v>
      </c>
      <c r="G496" s="654">
        <v>166</v>
      </c>
      <c r="H496" s="654">
        <v>1300</v>
      </c>
      <c r="I496" s="654">
        <v>1819</v>
      </c>
      <c r="J496" s="654">
        <v>128</v>
      </c>
      <c r="K496" s="654">
        <v>1249</v>
      </c>
      <c r="L496" s="654">
        <v>442</v>
      </c>
      <c r="M496" s="654">
        <v>1007</v>
      </c>
      <c r="N496" s="654">
        <v>1485</v>
      </c>
      <c r="O496" s="654">
        <v>187</v>
      </c>
      <c r="P496" s="654">
        <v>8</v>
      </c>
      <c r="Q496" s="654">
        <v>598</v>
      </c>
    </row>
    <row r="497" spans="2:17" ht="9" customHeight="1">
      <c r="B497" s="660"/>
      <c r="C497" s="660"/>
      <c r="D497" s="700" t="s">
        <v>1587</v>
      </c>
      <c r="E497" s="654">
        <v>1409</v>
      </c>
      <c r="F497" s="654">
        <v>415</v>
      </c>
      <c r="G497" s="654">
        <v>31</v>
      </c>
      <c r="H497" s="654">
        <v>384</v>
      </c>
      <c r="I497" s="654">
        <v>994</v>
      </c>
      <c r="J497" s="654">
        <v>71</v>
      </c>
      <c r="K497" s="654">
        <v>767</v>
      </c>
      <c r="L497" s="654">
        <v>156</v>
      </c>
      <c r="M497" s="654">
        <v>419</v>
      </c>
      <c r="N497" s="654">
        <v>668</v>
      </c>
      <c r="O497" s="654">
        <v>90</v>
      </c>
      <c r="P497" s="654">
        <v>3</v>
      </c>
      <c r="Q497" s="654">
        <v>229</v>
      </c>
    </row>
    <row r="498" spans="2:17" ht="9" customHeight="1">
      <c r="B498" s="660"/>
      <c r="C498" s="660"/>
      <c r="D498" s="700" t="s">
        <v>1586</v>
      </c>
      <c r="E498" s="654">
        <v>4694</v>
      </c>
      <c r="F498" s="654">
        <v>1881</v>
      </c>
      <c r="G498" s="654">
        <v>197</v>
      </c>
      <c r="H498" s="654">
        <v>1684</v>
      </c>
      <c r="I498" s="654">
        <v>2813</v>
      </c>
      <c r="J498" s="654">
        <v>199</v>
      </c>
      <c r="K498" s="654">
        <v>2016</v>
      </c>
      <c r="L498" s="654">
        <v>598</v>
      </c>
      <c r="M498" s="654">
        <v>1426</v>
      </c>
      <c r="N498" s="654">
        <v>2153</v>
      </c>
      <c r="O498" s="654">
        <v>277</v>
      </c>
      <c r="P498" s="654">
        <v>11</v>
      </c>
      <c r="Q498" s="654">
        <v>827</v>
      </c>
    </row>
    <row r="499" spans="2:17" ht="18" customHeight="1">
      <c r="B499" s="660"/>
      <c r="C499" s="651" t="s">
        <v>1688</v>
      </c>
      <c r="D499" s="700" t="s">
        <v>1588</v>
      </c>
      <c r="E499" s="654">
        <v>29710</v>
      </c>
      <c r="F499" s="654">
        <v>14348</v>
      </c>
      <c r="G499" s="654">
        <v>3366</v>
      </c>
      <c r="H499" s="654">
        <v>10982</v>
      </c>
      <c r="I499" s="654">
        <v>15362</v>
      </c>
      <c r="J499" s="654">
        <v>773</v>
      </c>
      <c r="K499" s="654">
        <v>10366</v>
      </c>
      <c r="L499" s="654">
        <v>4223</v>
      </c>
      <c r="M499" s="654">
        <v>13501</v>
      </c>
      <c r="N499" s="654">
        <v>13643</v>
      </c>
      <c r="O499" s="654">
        <v>1807</v>
      </c>
      <c r="P499" s="654">
        <v>37</v>
      </c>
      <c r="Q499" s="654">
        <v>722</v>
      </c>
    </row>
    <row r="500" spans="2:17" ht="9" customHeight="1">
      <c r="B500" s="660"/>
      <c r="C500" s="660"/>
      <c r="D500" s="700" t="s">
        <v>1587</v>
      </c>
      <c r="E500" s="654">
        <v>12973</v>
      </c>
      <c r="F500" s="654">
        <v>3901</v>
      </c>
      <c r="G500" s="654">
        <v>686</v>
      </c>
      <c r="H500" s="654">
        <v>3215</v>
      </c>
      <c r="I500" s="654">
        <v>9072</v>
      </c>
      <c r="J500" s="654">
        <v>457</v>
      </c>
      <c r="K500" s="654">
        <v>6856</v>
      </c>
      <c r="L500" s="654">
        <v>1759</v>
      </c>
      <c r="M500" s="654">
        <v>5707</v>
      </c>
      <c r="N500" s="654">
        <v>6171</v>
      </c>
      <c r="O500" s="654">
        <v>796</v>
      </c>
      <c r="P500" s="654">
        <v>17</v>
      </c>
      <c r="Q500" s="654">
        <v>282</v>
      </c>
    </row>
    <row r="501" spans="2:17" ht="9" customHeight="1">
      <c r="B501" s="660"/>
      <c r="C501" s="660"/>
      <c r="D501" s="700" t="s">
        <v>1586</v>
      </c>
      <c r="E501" s="654">
        <v>42683</v>
      </c>
      <c r="F501" s="654">
        <v>18249</v>
      </c>
      <c r="G501" s="654">
        <v>4052</v>
      </c>
      <c r="H501" s="654">
        <v>14197</v>
      </c>
      <c r="I501" s="654">
        <v>24434</v>
      </c>
      <c r="J501" s="654">
        <v>1230</v>
      </c>
      <c r="K501" s="654">
        <v>17222</v>
      </c>
      <c r="L501" s="654">
        <v>5982</v>
      </c>
      <c r="M501" s="654">
        <v>19208</v>
      </c>
      <c r="N501" s="654">
        <v>19814</v>
      </c>
      <c r="O501" s="654">
        <v>2603</v>
      </c>
      <c r="P501" s="654">
        <v>54</v>
      </c>
      <c r="Q501" s="654">
        <v>1004</v>
      </c>
    </row>
    <row r="502" spans="2:17" ht="18" customHeight="1">
      <c r="B502" s="266" t="s">
        <v>584</v>
      </c>
      <c r="C502" s="660"/>
      <c r="D502" s="700"/>
      <c r="E502" s="446"/>
      <c r="F502" s="446"/>
      <c r="G502" s="446"/>
      <c r="H502" s="446"/>
      <c r="I502" s="446"/>
      <c r="J502" s="446"/>
      <c r="K502" s="446"/>
      <c r="L502" s="446"/>
      <c r="M502" s="446"/>
      <c r="N502" s="446"/>
      <c r="O502" s="446"/>
      <c r="P502" s="446"/>
      <c r="Q502" s="61"/>
    </row>
    <row r="503" spans="2:17" ht="27" customHeight="1">
      <c r="B503" s="660"/>
      <c r="C503" s="660" t="s">
        <v>1698</v>
      </c>
      <c r="D503" s="700" t="s">
        <v>1588</v>
      </c>
      <c r="E503" s="654">
        <v>296</v>
      </c>
      <c r="F503" s="654">
        <v>259</v>
      </c>
      <c r="G503" s="654">
        <v>202</v>
      </c>
      <c r="H503" s="654">
        <v>57</v>
      </c>
      <c r="I503" s="654">
        <v>37</v>
      </c>
      <c r="J503" s="654">
        <v>14</v>
      </c>
      <c r="K503" s="654">
        <v>19</v>
      </c>
      <c r="L503" s="654">
        <v>4</v>
      </c>
      <c r="M503" s="654">
        <v>268</v>
      </c>
      <c r="N503" s="654">
        <v>25</v>
      </c>
      <c r="O503" s="654">
        <v>2</v>
      </c>
      <c r="P503" s="654">
        <v>0</v>
      </c>
      <c r="Q503" s="654">
        <v>1</v>
      </c>
    </row>
    <row r="504" spans="2:17" ht="9" customHeight="1">
      <c r="B504" s="660"/>
      <c r="C504" s="660"/>
      <c r="D504" s="700" t="s">
        <v>1587</v>
      </c>
      <c r="E504" s="654">
        <v>109</v>
      </c>
      <c r="F504" s="654">
        <v>71</v>
      </c>
      <c r="G504" s="654">
        <v>47</v>
      </c>
      <c r="H504" s="654">
        <v>24</v>
      </c>
      <c r="I504" s="654">
        <v>38</v>
      </c>
      <c r="J504" s="654">
        <v>12</v>
      </c>
      <c r="K504" s="654">
        <v>14</v>
      </c>
      <c r="L504" s="654">
        <v>12</v>
      </c>
      <c r="M504" s="654">
        <v>97</v>
      </c>
      <c r="N504" s="654">
        <v>10</v>
      </c>
      <c r="O504" s="654">
        <v>2</v>
      </c>
      <c r="P504" s="654">
        <v>0</v>
      </c>
      <c r="Q504" s="654">
        <v>0</v>
      </c>
    </row>
    <row r="505" spans="2:17" ht="9" customHeight="1">
      <c r="B505" s="660"/>
      <c r="C505" s="660"/>
      <c r="D505" s="700" t="s">
        <v>1586</v>
      </c>
      <c r="E505" s="654">
        <v>405</v>
      </c>
      <c r="F505" s="654">
        <v>330</v>
      </c>
      <c r="G505" s="654">
        <v>249</v>
      </c>
      <c r="H505" s="654">
        <v>81</v>
      </c>
      <c r="I505" s="654">
        <v>75</v>
      </c>
      <c r="J505" s="654">
        <v>26</v>
      </c>
      <c r="K505" s="654">
        <v>33</v>
      </c>
      <c r="L505" s="654">
        <v>16</v>
      </c>
      <c r="M505" s="654">
        <v>365</v>
      </c>
      <c r="N505" s="654">
        <v>35</v>
      </c>
      <c r="O505" s="654">
        <v>4</v>
      </c>
      <c r="P505" s="654">
        <v>0</v>
      </c>
      <c r="Q505" s="654">
        <v>1</v>
      </c>
    </row>
    <row r="506" spans="2:17" ht="18" customHeight="1">
      <c r="B506" s="660"/>
      <c r="C506" s="660" t="s">
        <v>1697</v>
      </c>
      <c r="D506" s="700" t="s">
        <v>1588</v>
      </c>
      <c r="E506" s="654">
        <v>33</v>
      </c>
      <c r="F506" s="654">
        <v>16</v>
      </c>
      <c r="G506" s="654">
        <v>11</v>
      </c>
      <c r="H506" s="654">
        <v>5</v>
      </c>
      <c r="I506" s="654">
        <v>17</v>
      </c>
      <c r="J506" s="654">
        <v>5</v>
      </c>
      <c r="K506" s="654">
        <v>12</v>
      </c>
      <c r="L506" s="654">
        <v>0</v>
      </c>
      <c r="M506" s="654">
        <v>32</v>
      </c>
      <c r="N506" s="654">
        <v>1</v>
      </c>
      <c r="O506" s="654">
        <v>0</v>
      </c>
      <c r="P506" s="654">
        <v>0</v>
      </c>
      <c r="Q506" s="654">
        <v>0</v>
      </c>
    </row>
    <row r="507" spans="2:17" ht="9" customHeight="1">
      <c r="B507" s="660"/>
      <c r="C507" s="660"/>
      <c r="D507" s="700" t="s">
        <v>1587</v>
      </c>
      <c r="E507" s="654">
        <v>18</v>
      </c>
      <c r="F507" s="654">
        <v>2</v>
      </c>
      <c r="G507" s="654">
        <v>1</v>
      </c>
      <c r="H507" s="654">
        <v>1</v>
      </c>
      <c r="I507" s="654">
        <v>16</v>
      </c>
      <c r="J507" s="654">
        <v>6</v>
      </c>
      <c r="K507" s="654">
        <v>9</v>
      </c>
      <c r="L507" s="654">
        <v>1</v>
      </c>
      <c r="M507" s="654">
        <v>16</v>
      </c>
      <c r="N507" s="654">
        <v>1</v>
      </c>
      <c r="O507" s="654">
        <v>0</v>
      </c>
      <c r="P507" s="654">
        <v>0</v>
      </c>
      <c r="Q507" s="654">
        <v>1</v>
      </c>
    </row>
    <row r="508" spans="2:17" ht="9" customHeight="1">
      <c r="B508" s="660"/>
      <c r="C508" s="660"/>
      <c r="D508" s="700" t="s">
        <v>1586</v>
      </c>
      <c r="E508" s="654">
        <v>51</v>
      </c>
      <c r="F508" s="654">
        <v>18</v>
      </c>
      <c r="G508" s="654">
        <v>12</v>
      </c>
      <c r="H508" s="654">
        <v>6</v>
      </c>
      <c r="I508" s="654">
        <v>33</v>
      </c>
      <c r="J508" s="654">
        <v>11</v>
      </c>
      <c r="K508" s="654">
        <v>21</v>
      </c>
      <c r="L508" s="654">
        <v>1</v>
      </c>
      <c r="M508" s="654">
        <v>48</v>
      </c>
      <c r="N508" s="654">
        <v>2</v>
      </c>
      <c r="O508" s="654">
        <v>0</v>
      </c>
      <c r="P508" s="654">
        <v>0</v>
      </c>
      <c r="Q508" s="654">
        <v>1</v>
      </c>
    </row>
    <row r="509" spans="2:17" ht="18" customHeight="1">
      <c r="B509" s="660"/>
      <c r="C509" s="660" t="s">
        <v>1696</v>
      </c>
      <c r="D509" s="700" t="s">
        <v>1588</v>
      </c>
      <c r="E509" s="654">
        <v>9</v>
      </c>
      <c r="F509" s="698" t="s">
        <v>1753</v>
      </c>
      <c r="G509" s="698" t="s">
        <v>1753</v>
      </c>
      <c r="H509" s="698" t="s">
        <v>1753</v>
      </c>
      <c r="I509" s="698" t="s">
        <v>1753</v>
      </c>
      <c r="J509" s="698" t="s">
        <v>1753</v>
      </c>
      <c r="K509" s="698" t="s">
        <v>1753</v>
      </c>
      <c r="L509" s="698" t="s">
        <v>1753</v>
      </c>
      <c r="M509" s="698" t="s">
        <v>1753</v>
      </c>
      <c r="N509" s="698" t="s">
        <v>1753</v>
      </c>
      <c r="O509" s="698" t="s">
        <v>1753</v>
      </c>
      <c r="P509" s="698" t="s">
        <v>1753</v>
      </c>
      <c r="Q509" s="698" t="s">
        <v>1753</v>
      </c>
    </row>
    <row r="510" spans="2:17" ht="9" customHeight="1">
      <c r="B510" s="660"/>
      <c r="C510" s="660"/>
      <c r="D510" s="700" t="s">
        <v>1587</v>
      </c>
      <c r="E510" s="654">
        <v>4</v>
      </c>
      <c r="F510" s="698" t="s">
        <v>1753</v>
      </c>
      <c r="G510" s="698" t="s">
        <v>1753</v>
      </c>
      <c r="H510" s="698" t="s">
        <v>1753</v>
      </c>
      <c r="I510" s="698" t="s">
        <v>1753</v>
      </c>
      <c r="J510" s="698" t="s">
        <v>1753</v>
      </c>
      <c r="K510" s="698" t="s">
        <v>1753</v>
      </c>
      <c r="L510" s="698" t="s">
        <v>1753</v>
      </c>
      <c r="M510" s="698" t="s">
        <v>1753</v>
      </c>
      <c r="N510" s="698" t="s">
        <v>1753</v>
      </c>
      <c r="O510" s="698" t="s">
        <v>1753</v>
      </c>
      <c r="P510" s="698" t="s">
        <v>1753</v>
      </c>
      <c r="Q510" s="698" t="s">
        <v>1753</v>
      </c>
    </row>
    <row r="511" spans="2:17" ht="9" customHeight="1">
      <c r="B511" s="660"/>
      <c r="C511" s="660"/>
      <c r="D511" s="700" t="s">
        <v>1586</v>
      </c>
      <c r="E511" s="654">
        <v>13</v>
      </c>
      <c r="F511" s="698" t="s">
        <v>1753</v>
      </c>
      <c r="G511" s="698" t="s">
        <v>1753</v>
      </c>
      <c r="H511" s="698" t="s">
        <v>1753</v>
      </c>
      <c r="I511" s="698" t="s">
        <v>1753</v>
      </c>
      <c r="J511" s="698" t="s">
        <v>1753</v>
      </c>
      <c r="K511" s="698" t="s">
        <v>1753</v>
      </c>
      <c r="L511" s="698" t="s">
        <v>1753</v>
      </c>
      <c r="M511" s="698" t="s">
        <v>1753</v>
      </c>
      <c r="N511" s="698" t="s">
        <v>1753</v>
      </c>
      <c r="O511" s="698" t="s">
        <v>1753</v>
      </c>
      <c r="P511" s="698" t="s">
        <v>1753</v>
      </c>
      <c r="Q511" s="698" t="s">
        <v>1753</v>
      </c>
    </row>
    <row r="512" spans="2:17" ht="18" customHeight="1">
      <c r="B512" s="660"/>
      <c r="C512" s="660" t="s">
        <v>1695</v>
      </c>
      <c r="D512" s="700" t="s">
        <v>1588</v>
      </c>
      <c r="E512" s="654">
        <v>10</v>
      </c>
      <c r="F512" s="698" t="s">
        <v>1753</v>
      </c>
      <c r="G512" s="698" t="s">
        <v>1753</v>
      </c>
      <c r="H512" s="698" t="s">
        <v>1753</v>
      </c>
      <c r="I512" s="698" t="s">
        <v>1753</v>
      </c>
      <c r="J512" s="698" t="s">
        <v>1753</v>
      </c>
      <c r="K512" s="698" t="s">
        <v>1753</v>
      </c>
      <c r="L512" s="698" t="s">
        <v>1753</v>
      </c>
      <c r="M512" s="698" t="s">
        <v>1753</v>
      </c>
      <c r="N512" s="698" t="s">
        <v>1753</v>
      </c>
      <c r="O512" s="698" t="s">
        <v>1753</v>
      </c>
      <c r="P512" s="698" t="s">
        <v>1753</v>
      </c>
      <c r="Q512" s="698" t="s">
        <v>1753</v>
      </c>
    </row>
    <row r="513" spans="1:17" ht="9" customHeight="1">
      <c r="B513" s="660"/>
      <c r="C513" s="660"/>
      <c r="D513" s="700" t="s">
        <v>1587</v>
      </c>
      <c r="E513" s="654">
        <v>13</v>
      </c>
      <c r="F513" s="698" t="s">
        <v>1753</v>
      </c>
      <c r="G513" s="698" t="s">
        <v>1753</v>
      </c>
      <c r="H513" s="698" t="s">
        <v>1753</v>
      </c>
      <c r="I513" s="698" t="s">
        <v>1753</v>
      </c>
      <c r="J513" s="698" t="s">
        <v>1753</v>
      </c>
      <c r="K513" s="698" t="s">
        <v>1753</v>
      </c>
      <c r="L513" s="698" t="s">
        <v>1753</v>
      </c>
      <c r="M513" s="698" t="s">
        <v>1753</v>
      </c>
      <c r="N513" s="698" t="s">
        <v>1753</v>
      </c>
      <c r="O513" s="698" t="s">
        <v>1753</v>
      </c>
      <c r="P513" s="698" t="s">
        <v>1753</v>
      </c>
      <c r="Q513" s="698" t="s">
        <v>1753</v>
      </c>
    </row>
    <row r="514" spans="1:17" ht="9" customHeight="1">
      <c r="B514" s="660"/>
      <c r="C514" s="660"/>
      <c r="D514" s="700" t="s">
        <v>1586</v>
      </c>
      <c r="E514" s="654">
        <v>23</v>
      </c>
      <c r="F514" s="698" t="s">
        <v>1753</v>
      </c>
      <c r="G514" s="698" t="s">
        <v>1753</v>
      </c>
      <c r="H514" s="698" t="s">
        <v>1753</v>
      </c>
      <c r="I514" s="698" t="s">
        <v>1753</v>
      </c>
      <c r="J514" s="698" t="s">
        <v>1753</v>
      </c>
      <c r="K514" s="698" t="s">
        <v>1753</v>
      </c>
      <c r="L514" s="698" t="s">
        <v>1753</v>
      </c>
      <c r="M514" s="698" t="s">
        <v>1753</v>
      </c>
      <c r="N514" s="698" t="s">
        <v>1753</v>
      </c>
      <c r="O514" s="698" t="s">
        <v>1753</v>
      </c>
      <c r="P514" s="698" t="s">
        <v>1753</v>
      </c>
      <c r="Q514" s="698" t="s">
        <v>1753</v>
      </c>
    </row>
    <row r="515" spans="1:17" ht="19.5" customHeight="1">
      <c r="B515" s="660"/>
      <c r="C515" s="660"/>
      <c r="D515" s="700"/>
    </row>
    <row r="516" spans="1:17" s="6" customFormat="1" ht="9.75" customHeight="1">
      <c r="A516" s="385" t="s">
        <v>51</v>
      </c>
      <c r="D516" s="700"/>
      <c r="E516" s="654"/>
      <c r="F516" s="654"/>
      <c r="G516" s="654"/>
      <c r="H516" s="654"/>
      <c r="I516" s="654"/>
      <c r="J516" s="654"/>
      <c r="K516" s="654"/>
      <c r="L516" s="1384"/>
      <c r="M516" s="654"/>
      <c r="N516" s="654"/>
      <c r="O516" s="654"/>
      <c r="P516" s="654"/>
      <c r="Q516" s="654"/>
    </row>
    <row r="517" spans="1:17" s="6" customFormat="1" ht="9" customHeight="1">
      <c r="A517" s="385"/>
      <c r="D517" s="700"/>
      <c r="E517" s="654"/>
      <c r="F517" s="654"/>
      <c r="G517" s="654"/>
      <c r="H517" s="654"/>
      <c r="I517" s="654"/>
      <c r="J517" s="654"/>
      <c r="K517" s="654"/>
      <c r="L517" s="1384"/>
      <c r="M517" s="654"/>
      <c r="N517" s="654"/>
      <c r="O517" s="654"/>
      <c r="P517" s="654"/>
      <c r="Q517" s="654"/>
    </row>
    <row r="518" spans="1:17" ht="18" customHeight="1">
      <c r="B518" s="660"/>
      <c r="C518" s="824" t="s">
        <v>1694</v>
      </c>
      <c r="D518" s="700" t="s">
        <v>1588</v>
      </c>
      <c r="E518" s="654">
        <v>136</v>
      </c>
      <c r="F518" s="654">
        <v>104</v>
      </c>
      <c r="G518" s="654">
        <v>104</v>
      </c>
      <c r="H518" s="654">
        <v>0</v>
      </c>
      <c r="I518" s="654">
        <v>32</v>
      </c>
      <c r="J518" s="654">
        <v>4</v>
      </c>
      <c r="K518" s="654">
        <v>16</v>
      </c>
      <c r="L518" s="654">
        <v>12</v>
      </c>
      <c r="M518" s="654">
        <v>134</v>
      </c>
      <c r="N518" s="654">
        <v>2</v>
      </c>
      <c r="O518" s="654">
        <v>0</v>
      </c>
      <c r="P518" s="654">
        <v>0</v>
      </c>
      <c r="Q518" s="654">
        <v>0</v>
      </c>
    </row>
    <row r="519" spans="1:17" ht="9" customHeight="1">
      <c r="B519" s="660"/>
      <c r="C519" s="660"/>
      <c r="D519" s="700" t="s">
        <v>1587</v>
      </c>
      <c r="E519" s="654">
        <v>89</v>
      </c>
      <c r="F519" s="654">
        <v>52</v>
      </c>
      <c r="G519" s="654">
        <v>52</v>
      </c>
      <c r="H519" s="654">
        <v>0</v>
      </c>
      <c r="I519" s="654">
        <v>37</v>
      </c>
      <c r="J519" s="654">
        <v>4</v>
      </c>
      <c r="K519" s="654">
        <v>22</v>
      </c>
      <c r="L519" s="654">
        <v>11</v>
      </c>
      <c r="M519" s="654">
        <v>83</v>
      </c>
      <c r="N519" s="654">
        <v>5</v>
      </c>
      <c r="O519" s="654">
        <v>0</v>
      </c>
      <c r="P519" s="654">
        <v>1</v>
      </c>
      <c r="Q519" s="654">
        <v>0</v>
      </c>
    </row>
    <row r="520" spans="1:17" ht="9" customHeight="1">
      <c r="B520" s="660"/>
      <c r="C520" s="660"/>
      <c r="D520" s="700" t="s">
        <v>1586</v>
      </c>
      <c r="E520" s="654">
        <v>225</v>
      </c>
      <c r="F520" s="654">
        <v>156</v>
      </c>
      <c r="G520" s="654">
        <v>156</v>
      </c>
      <c r="H520" s="654">
        <v>0</v>
      </c>
      <c r="I520" s="654">
        <v>69</v>
      </c>
      <c r="J520" s="654">
        <v>8</v>
      </c>
      <c r="K520" s="654">
        <v>38</v>
      </c>
      <c r="L520" s="654">
        <v>23</v>
      </c>
      <c r="M520" s="654">
        <v>217</v>
      </c>
      <c r="N520" s="654">
        <v>7</v>
      </c>
      <c r="O520" s="654">
        <v>0</v>
      </c>
      <c r="P520" s="654">
        <v>1</v>
      </c>
      <c r="Q520" s="654">
        <v>0</v>
      </c>
    </row>
    <row r="521" spans="1:17" ht="18" customHeight="1">
      <c r="B521" s="660"/>
      <c r="C521" s="824" t="s">
        <v>1693</v>
      </c>
      <c r="D521" s="700" t="s">
        <v>1588</v>
      </c>
      <c r="E521" s="654">
        <v>152</v>
      </c>
      <c r="F521" s="654">
        <v>62</v>
      </c>
      <c r="G521" s="654">
        <v>1</v>
      </c>
      <c r="H521" s="654">
        <v>61</v>
      </c>
      <c r="I521" s="654">
        <v>90</v>
      </c>
      <c r="J521" s="654">
        <v>13</v>
      </c>
      <c r="K521" s="654">
        <v>66</v>
      </c>
      <c r="L521" s="654">
        <v>11</v>
      </c>
      <c r="M521" s="654">
        <v>129</v>
      </c>
      <c r="N521" s="654">
        <v>18</v>
      </c>
      <c r="O521" s="654">
        <v>2</v>
      </c>
      <c r="P521" s="654">
        <v>2</v>
      </c>
      <c r="Q521" s="654">
        <v>1</v>
      </c>
    </row>
    <row r="522" spans="1:17" ht="9" customHeight="1">
      <c r="B522" s="660"/>
      <c r="C522" s="660"/>
      <c r="D522" s="700" t="s">
        <v>1587</v>
      </c>
      <c r="E522" s="654">
        <v>139</v>
      </c>
      <c r="F522" s="654">
        <v>43</v>
      </c>
      <c r="G522" s="654">
        <v>1</v>
      </c>
      <c r="H522" s="654">
        <v>42</v>
      </c>
      <c r="I522" s="654">
        <v>96</v>
      </c>
      <c r="J522" s="654">
        <v>12</v>
      </c>
      <c r="K522" s="654">
        <v>73</v>
      </c>
      <c r="L522" s="654">
        <v>11</v>
      </c>
      <c r="M522" s="654">
        <v>120</v>
      </c>
      <c r="N522" s="654">
        <v>15</v>
      </c>
      <c r="O522" s="654">
        <v>2</v>
      </c>
      <c r="P522" s="654">
        <v>2</v>
      </c>
      <c r="Q522" s="654">
        <v>0</v>
      </c>
    </row>
    <row r="523" spans="1:17" ht="9" customHeight="1">
      <c r="B523" s="660"/>
      <c r="C523" s="660"/>
      <c r="D523" s="700" t="s">
        <v>1586</v>
      </c>
      <c r="E523" s="654">
        <v>291</v>
      </c>
      <c r="F523" s="654">
        <v>105</v>
      </c>
      <c r="G523" s="654">
        <v>2</v>
      </c>
      <c r="H523" s="654">
        <v>103</v>
      </c>
      <c r="I523" s="654">
        <v>186</v>
      </c>
      <c r="J523" s="654">
        <v>25</v>
      </c>
      <c r="K523" s="654">
        <v>139</v>
      </c>
      <c r="L523" s="654">
        <v>22</v>
      </c>
      <c r="M523" s="654">
        <v>249</v>
      </c>
      <c r="N523" s="654">
        <v>33</v>
      </c>
      <c r="O523" s="654">
        <v>4</v>
      </c>
      <c r="P523" s="654">
        <v>4</v>
      </c>
      <c r="Q523" s="654">
        <v>1</v>
      </c>
    </row>
    <row r="524" spans="1:17" ht="18" customHeight="1">
      <c r="B524" s="660"/>
      <c r="C524" s="651" t="s">
        <v>1688</v>
      </c>
      <c r="D524" s="700" t="s">
        <v>1588</v>
      </c>
      <c r="E524" s="654">
        <v>636</v>
      </c>
      <c r="F524" s="654">
        <v>456</v>
      </c>
      <c r="G524" s="654">
        <v>327</v>
      </c>
      <c r="H524" s="654">
        <v>129</v>
      </c>
      <c r="I524" s="654">
        <v>180</v>
      </c>
      <c r="J524" s="654">
        <v>36</v>
      </c>
      <c r="K524" s="654">
        <v>117</v>
      </c>
      <c r="L524" s="654">
        <v>27</v>
      </c>
      <c r="M524" s="654">
        <v>580</v>
      </c>
      <c r="N524" s="654">
        <v>48</v>
      </c>
      <c r="O524" s="654">
        <v>4</v>
      </c>
      <c r="P524" s="654">
        <v>2</v>
      </c>
      <c r="Q524" s="654">
        <v>2</v>
      </c>
    </row>
    <row r="525" spans="1:17" ht="9" customHeight="1">
      <c r="B525" s="660"/>
      <c r="C525" s="660"/>
      <c r="D525" s="700" t="s">
        <v>1587</v>
      </c>
      <c r="E525" s="654">
        <v>372</v>
      </c>
      <c r="F525" s="654">
        <v>174</v>
      </c>
      <c r="G525" s="654">
        <v>103</v>
      </c>
      <c r="H525" s="654">
        <v>71</v>
      </c>
      <c r="I525" s="654">
        <v>198</v>
      </c>
      <c r="J525" s="654">
        <v>35</v>
      </c>
      <c r="K525" s="654">
        <v>124</v>
      </c>
      <c r="L525" s="654">
        <v>39</v>
      </c>
      <c r="M525" s="654">
        <v>329</v>
      </c>
      <c r="N525" s="654">
        <v>34</v>
      </c>
      <c r="O525" s="654">
        <v>5</v>
      </c>
      <c r="P525" s="654">
        <v>3</v>
      </c>
      <c r="Q525" s="654">
        <v>1</v>
      </c>
    </row>
    <row r="526" spans="1:17" ht="9" customHeight="1">
      <c r="B526" s="660"/>
      <c r="C526" s="660"/>
      <c r="D526" s="700" t="s">
        <v>1586</v>
      </c>
      <c r="E526" s="654">
        <v>1008</v>
      </c>
      <c r="F526" s="654">
        <v>630</v>
      </c>
      <c r="G526" s="654">
        <v>430</v>
      </c>
      <c r="H526" s="654">
        <v>200</v>
      </c>
      <c r="I526" s="654">
        <v>378</v>
      </c>
      <c r="J526" s="654">
        <v>71</v>
      </c>
      <c r="K526" s="654">
        <v>241</v>
      </c>
      <c r="L526" s="654">
        <v>66</v>
      </c>
      <c r="M526" s="654">
        <v>909</v>
      </c>
      <c r="N526" s="654">
        <v>82</v>
      </c>
      <c r="O526" s="654">
        <v>9</v>
      </c>
      <c r="P526" s="654">
        <v>5</v>
      </c>
      <c r="Q526" s="654">
        <v>3</v>
      </c>
    </row>
    <row r="527" spans="1:17" ht="18" customHeight="1">
      <c r="B527" s="266" t="s">
        <v>1692</v>
      </c>
      <c r="C527" s="660"/>
      <c r="D527" s="700" t="s">
        <v>1588</v>
      </c>
      <c r="E527" s="654">
        <v>38425</v>
      </c>
      <c r="F527" s="654">
        <v>22669</v>
      </c>
      <c r="G527" s="654">
        <v>10402</v>
      </c>
      <c r="H527" s="654">
        <v>12267</v>
      </c>
      <c r="I527" s="654">
        <v>15756</v>
      </c>
      <c r="J527" s="654">
        <v>833</v>
      </c>
      <c r="K527" s="654">
        <v>10610</v>
      </c>
      <c r="L527" s="654">
        <v>4313</v>
      </c>
      <c r="M527" s="654">
        <v>21464</v>
      </c>
      <c r="N527" s="654">
        <v>13979</v>
      </c>
      <c r="O527" s="654">
        <v>1925</v>
      </c>
      <c r="P527" s="654">
        <v>93</v>
      </c>
      <c r="Q527" s="654">
        <v>964</v>
      </c>
    </row>
    <row r="528" spans="1:17" ht="9" customHeight="1">
      <c r="B528" s="660"/>
      <c r="C528" s="660"/>
      <c r="D528" s="700" t="s">
        <v>1587</v>
      </c>
      <c r="E528" s="654">
        <v>14909</v>
      </c>
      <c r="F528" s="654">
        <v>5522</v>
      </c>
      <c r="G528" s="654">
        <v>1896</v>
      </c>
      <c r="H528" s="654">
        <v>3626</v>
      </c>
      <c r="I528" s="654">
        <v>9387</v>
      </c>
      <c r="J528" s="654">
        <v>499</v>
      </c>
      <c r="K528" s="654">
        <v>7054</v>
      </c>
      <c r="L528" s="654">
        <v>1834</v>
      </c>
      <c r="M528" s="654">
        <v>7397</v>
      </c>
      <c r="N528" s="654">
        <v>6321</v>
      </c>
      <c r="O528" s="654">
        <v>825</v>
      </c>
      <c r="P528" s="654">
        <v>30</v>
      </c>
      <c r="Q528" s="654">
        <v>336</v>
      </c>
    </row>
    <row r="529" spans="2:17" ht="9" customHeight="1">
      <c r="B529" s="660"/>
      <c r="C529" s="660"/>
      <c r="D529" s="700" t="s">
        <v>1586</v>
      </c>
      <c r="E529" s="654">
        <v>53334</v>
      </c>
      <c r="F529" s="654">
        <v>28191</v>
      </c>
      <c r="G529" s="654">
        <v>12298</v>
      </c>
      <c r="H529" s="654">
        <v>15893</v>
      </c>
      <c r="I529" s="654">
        <v>25143</v>
      </c>
      <c r="J529" s="654">
        <v>1332</v>
      </c>
      <c r="K529" s="654">
        <v>17664</v>
      </c>
      <c r="L529" s="654">
        <v>6147</v>
      </c>
      <c r="M529" s="654">
        <v>28861</v>
      </c>
      <c r="N529" s="654">
        <v>20300</v>
      </c>
      <c r="O529" s="654">
        <v>2750</v>
      </c>
      <c r="P529" s="654">
        <v>123</v>
      </c>
      <c r="Q529" s="654">
        <v>1300</v>
      </c>
    </row>
    <row r="530" spans="2:17" ht="18" customHeight="1">
      <c r="B530" s="266" t="s">
        <v>575</v>
      </c>
      <c r="C530" s="660"/>
      <c r="D530" s="700"/>
      <c r="E530" s="446"/>
      <c r="F530" s="446"/>
      <c r="G530" s="446"/>
      <c r="H530" s="446"/>
      <c r="I530" s="446"/>
      <c r="J530" s="446"/>
      <c r="K530" s="446"/>
      <c r="L530" s="446"/>
      <c r="M530" s="446"/>
      <c r="N530" s="446"/>
      <c r="O530" s="446"/>
      <c r="P530" s="446"/>
      <c r="Q530" s="61"/>
    </row>
    <row r="531" spans="2:17" ht="18" customHeight="1">
      <c r="B531" s="660"/>
      <c r="C531" s="660" t="s">
        <v>574</v>
      </c>
      <c r="D531" s="700" t="s">
        <v>1588</v>
      </c>
      <c r="E531" s="654">
        <v>43</v>
      </c>
      <c r="F531" s="654">
        <v>0</v>
      </c>
      <c r="G531" s="654">
        <v>0</v>
      </c>
      <c r="H531" s="654">
        <v>0</v>
      </c>
      <c r="I531" s="654">
        <v>43</v>
      </c>
      <c r="J531" s="654">
        <v>37</v>
      </c>
      <c r="K531" s="654">
        <v>6</v>
      </c>
      <c r="L531" s="654">
        <v>0</v>
      </c>
      <c r="M531" s="654">
        <v>28</v>
      </c>
      <c r="N531" s="654">
        <v>6</v>
      </c>
      <c r="O531" s="654">
        <v>4</v>
      </c>
      <c r="P531" s="654">
        <v>0</v>
      </c>
      <c r="Q531" s="654">
        <v>5</v>
      </c>
    </row>
    <row r="532" spans="2:17" ht="9" customHeight="1">
      <c r="B532" s="660"/>
      <c r="C532" s="660"/>
      <c r="D532" s="700" t="s">
        <v>1587</v>
      </c>
      <c r="E532" s="654">
        <v>16</v>
      </c>
      <c r="F532" s="654">
        <v>0</v>
      </c>
      <c r="G532" s="654">
        <v>0</v>
      </c>
      <c r="H532" s="654">
        <v>0</v>
      </c>
      <c r="I532" s="654">
        <v>16</v>
      </c>
      <c r="J532" s="654">
        <v>16</v>
      </c>
      <c r="K532" s="654">
        <v>0</v>
      </c>
      <c r="L532" s="654">
        <v>0</v>
      </c>
      <c r="M532" s="654">
        <v>12</v>
      </c>
      <c r="N532" s="654">
        <v>2</v>
      </c>
      <c r="O532" s="654">
        <v>2</v>
      </c>
      <c r="P532" s="654">
        <v>0</v>
      </c>
      <c r="Q532" s="654">
        <v>0</v>
      </c>
    </row>
    <row r="533" spans="2:17" ht="9" customHeight="1">
      <c r="B533" s="660"/>
      <c r="C533" s="660"/>
      <c r="D533" s="700" t="s">
        <v>1586</v>
      </c>
      <c r="E533" s="654">
        <v>59</v>
      </c>
      <c r="F533" s="654">
        <v>0</v>
      </c>
      <c r="G533" s="654">
        <v>0</v>
      </c>
      <c r="H533" s="654">
        <v>0</v>
      </c>
      <c r="I533" s="654">
        <v>59</v>
      </c>
      <c r="J533" s="654">
        <v>53</v>
      </c>
      <c r="K533" s="654">
        <v>6</v>
      </c>
      <c r="L533" s="654">
        <v>0</v>
      </c>
      <c r="M533" s="654">
        <v>40</v>
      </c>
      <c r="N533" s="654">
        <v>8</v>
      </c>
      <c r="O533" s="654">
        <v>6</v>
      </c>
      <c r="P533" s="654">
        <v>0</v>
      </c>
      <c r="Q533" s="654">
        <v>5</v>
      </c>
    </row>
    <row r="534" spans="2:17" ht="18" customHeight="1">
      <c r="B534" s="660"/>
      <c r="C534" s="660" t="s">
        <v>573</v>
      </c>
      <c r="D534" s="700" t="s">
        <v>1588</v>
      </c>
      <c r="E534" s="654">
        <v>249</v>
      </c>
      <c r="F534" s="654">
        <v>0</v>
      </c>
      <c r="G534" s="654">
        <v>0</v>
      </c>
      <c r="H534" s="654">
        <v>0</v>
      </c>
      <c r="I534" s="654">
        <v>249</v>
      </c>
      <c r="J534" s="654">
        <v>183</v>
      </c>
      <c r="K534" s="654">
        <v>66</v>
      </c>
      <c r="L534" s="654">
        <v>0</v>
      </c>
      <c r="M534" s="654">
        <v>152</v>
      </c>
      <c r="N534" s="654">
        <v>7</v>
      </c>
      <c r="O534" s="654">
        <v>3</v>
      </c>
      <c r="P534" s="654">
        <v>0</v>
      </c>
      <c r="Q534" s="654">
        <v>87</v>
      </c>
    </row>
    <row r="535" spans="2:17" ht="9" customHeight="1">
      <c r="B535" s="660"/>
      <c r="C535" s="660"/>
      <c r="D535" s="700" t="s">
        <v>1587</v>
      </c>
      <c r="E535" s="654">
        <v>5</v>
      </c>
      <c r="F535" s="654">
        <v>0</v>
      </c>
      <c r="G535" s="654">
        <v>0</v>
      </c>
      <c r="H535" s="654">
        <v>0</v>
      </c>
      <c r="I535" s="654">
        <v>5</v>
      </c>
      <c r="J535" s="654">
        <v>5</v>
      </c>
      <c r="K535" s="654">
        <v>0</v>
      </c>
      <c r="L535" s="654">
        <v>0</v>
      </c>
      <c r="M535" s="654">
        <v>4</v>
      </c>
      <c r="N535" s="654">
        <v>0</v>
      </c>
      <c r="O535" s="654">
        <v>0</v>
      </c>
      <c r="P535" s="654">
        <v>0</v>
      </c>
      <c r="Q535" s="654">
        <v>1</v>
      </c>
    </row>
    <row r="536" spans="2:17" ht="9" customHeight="1">
      <c r="B536" s="660"/>
      <c r="C536" s="660"/>
      <c r="D536" s="700" t="s">
        <v>1586</v>
      </c>
      <c r="E536" s="654">
        <v>254</v>
      </c>
      <c r="F536" s="654">
        <v>0</v>
      </c>
      <c r="G536" s="654">
        <v>0</v>
      </c>
      <c r="H536" s="654">
        <v>0</v>
      </c>
      <c r="I536" s="654">
        <v>254</v>
      </c>
      <c r="J536" s="654">
        <v>188</v>
      </c>
      <c r="K536" s="654">
        <v>66</v>
      </c>
      <c r="L536" s="654">
        <v>0</v>
      </c>
      <c r="M536" s="654">
        <v>156</v>
      </c>
      <c r="N536" s="654">
        <v>7</v>
      </c>
      <c r="O536" s="654">
        <v>3</v>
      </c>
      <c r="P536" s="654">
        <v>0</v>
      </c>
      <c r="Q536" s="654">
        <v>88</v>
      </c>
    </row>
    <row r="537" spans="2:17" ht="18" customHeight="1">
      <c r="B537" s="660"/>
      <c r="C537" s="651" t="s">
        <v>1688</v>
      </c>
      <c r="D537" s="700" t="s">
        <v>1588</v>
      </c>
      <c r="E537" s="654">
        <v>292</v>
      </c>
      <c r="F537" s="654">
        <v>0</v>
      </c>
      <c r="G537" s="654">
        <v>0</v>
      </c>
      <c r="H537" s="654">
        <v>0</v>
      </c>
      <c r="I537" s="654">
        <v>292</v>
      </c>
      <c r="J537" s="654">
        <v>220</v>
      </c>
      <c r="K537" s="654">
        <v>72</v>
      </c>
      <c r="L537" s="654">
        <v>0</v>
      </c>
      <c r="M537" s="654">
        <v>180</v>
      </c>
      <c r="N537" s="654">
        <v>13</v>
      </c>
      <c r="O537" s="654">
        <v>7</v>
      </c>
      <c r="P537" s="654">
        <v>0</v>
      </c>
      <c r="Q537" s="654">
        <v>92</v>
      </c>
    </row>
    <row r="538" spans="2:17" ht="9" customHeight="1">
      <c r="B538" s="660"/>
      <c r="C538" s="660"/>
      <c r="D538" s="700" t="s">
        <v>1587</v>
      </c>
      <c r="E538" s="654">
        <v>21</v>
      </c>
      <c r="F538" s="654">
        <v>0</v>
      </c>
      <c r="G538" s="654">
        <v>0</v>
      </c>
      <c r="H538" s="654">
        <v>0</v>
      </c>
      <c r="I538" s="654">
        <v>21</v>
      </c>
      <c r="J538" s="654">
        <v>21</v>
      </c>
      <c r="K538" s="654">
        <v>0</v>
      </c>
      <c r="L538" s="654">
        <v>0</v>
      </c>
      <c r="M538" s="654">
        <v>16</v>
      </c>
      <c r="N538" s="654">
        <v>2</v>
      </c>
      <c r="O538" s="654">
        <v>2</v>
      </c>
      <c r="P538" s="654">
        <v>0</v>
      </c>
      <c r="Q538" s="654">
        <v>1</v>
      </c>
    </row>
    <row r="539" spans="2:17" ht="9" customHeight="1">
      <c r="B539" s="660"/>
      <c r="C539" s="660"/>
      <c r="D539" s="700" t="s">
        <v>1586</v>
      </c>
      <c r="E539" s="654">
        <v>313</v>
      </c>
      <c r="F539" s="654">
        <v>0</v>
      </c>
      <c r="G539" s="654">
        <v>0</v>
      </c>
      <c r="H539" s="654">
        <v>0</v>
      </c>
      <c r="I539" s="654">
        <v>313</v>
      </c>
      <c r="J539" s="654">
        <v>241</v>
      </c>
      <c r="K539" s="654">
        <v>72</v>
      </c>
      <c r="L539" s="654">
        <v>0</v>
      </c>
      <c r="M539" s="654">
        <v>196</v>
      </c>
      <c r="N539" s="654">
        <v>15</v>
      </c>
      <c r="O539" s="654">
        <v>9</v>
      </c>
      <c r="P539" s="654">
        <v>0</v>
      </c>
      <c r="Q539" s="654">
        <v>93</v>
      </c>
    </row>
    <row r="540" spans="2:17" ht="18" customHeight="1">
      <c r="B540" s="266" t="s">
        <v>572</v>
      </c>
      <c r="C540" s="660"/>
      <c r="D540" s="700"/>
      <c r="E540" s="446"/>
      <c r="F540" s="446"/>
      <c r="G540" s="446"/>
      <c r="H540" s="446"/>
      <c r="I540" s="446"/>
      <c r="J540" s="446"/>
      <c r="K540" s="446"/>
      <c r="L540" s="446"/>
      <c r="M540" s="446"/>
      <c r="N540" s="446"/>
      <c r="O540" s="446"/>
      <c r="P540" s="446"/>
      <c r="Q540" s="61"/>
    </row>
    <row r="541" spans="2:17" ht="18" customHeight="1">
      <c r="B541" s="660"/>
      <c r="C541" s="660" t="s">
        <v>572</v>
      </c>
      <c r="D541" s="700" t="s">
        <v>1588</v>
      </c>
      <c r="E541" s="654">
        <v>4253</v>
      </c>
      <c r="F541" s="654">
        <v>0</v>
      </c>
      <c r="G541" s="654">
        <v>0</v>
      </c>
      <c r="H541" s="654">
        <v>0</v>
      </c>
      <c r="I541" s="654">
        <v>4253</v>
      </c>
      <c r="J541" s="654">
        <v>4229</v>
      </c>
      <c r="K541" s="654">
        <v>16</v>
      </c>
      <c r="L541" s="654">
        <v>8</v>
      </c>
      <c r="M541" s="654">
        <v>3391</v>
      </c>
      <c r="N541" s="654">
        <v>113</v>
      </c>
      <c r="O541" s="654">
        <v>74</v>
      </c>
      <c r="P541" s="654">
        <v>138</v>
      </c>
      <c r="Q541" s="654">
        <v>537</v>
      </c>
    </row>
    <row r="542" spans="2:17" ht="9" customHeight="1">
      <c r="B542" s="660"/>
      <c r="C542" s="660"/>
      <c r="D542" s="700" t="s">
        <v>1587</v>
      </c>
      <c r="E542" s="654">
        <v>1287</v>
      </c>
      <c r="F542" s="654">
        <v>0</v>
      </c>
      <c r="G542" s="654">
        <v>0</v>
      </c>
      <c r="H542" s="654">
        <v>0</v>
      </c>
      <c r="I542" s="654">
        <v>1287</v>
      </c>
      <c r="J542" s="654">
        <v>1281</v>
      </c>
      <c r="K542" s="654">
        <v>4</v>
      </c>
      <c r="L542" s="654">
        <v>2</v>
      </c>
      <c r="M542" s="654">
        <v>1026</v>
      </c>
      <c r="N542" s="654">
        <v>43</v>
      </c>
      <c r="O542" s="654">
        <v>35</v>
      </c>
      <c r="P542" s="654">
        <v>32</v>
      </c>
      <c r="Q542" s="654">
        <v>151</v>
      </c>
    </row>
    <row r="543" spans="2:17" ht="9" customHeight="1">
      <c r="B543" s="660"/>
      <c r="C543" s="660"/>
      <c r="D543" s="700" t="s">
        <v>1586</v>
      </c>
      <c r="E543" s="654">
        <v>5540</v>
      </c>
      <c r="F543" s="654">
        <v>0</v>
      </c>
      <c r="G543" s="654">
        <v>0</v>
      </c>
      <c r="H543" s="654">
        <v>0</v>
      </c>
      <c r="I543" s="654">
        <v>5540</v>
      </c>
      <c r="J543" s="654">
        <v>5510</v>
      </c>
      <c r="K543" s="654">
        <v>20</v>
      </c>
      <c r="L543" s="654">
        <v>10</v>
      </c>
      <c r="M543" s="654">
        <v>4417</v>
      </c>
      <c r="N543" s="654">
        <v>156</v>
      </c>
      <c r="O543" s="654">
        <v>109</v>
      </c>
      <c r="P543" s="654">
        <v>170</v>
      </c>
      <c r="Q543" s="654">
        <v>688</v>
      </c>
    </row>
    <row r="544" spans="2:17" ht="18" customHeight="1">
      <c r="B544" s="660"/>
      <c r="C544" s="660" t="s">
        <v>571</v>
      </c>
      <c r="D544" s="700" t="s">
        <v>1588</v>
      </c>
      <c r="E544" s="654">
        <v>220</v>
      </c>
      <c r="F544" s="654">
        <v>0</v>
      </c>
      <c r="G544" s="654">
        <v>0</v>
      </c>
      <c r="H544" s="654">
        <v>0</v>
      </c>
      <c r="I544" s="654">
        <v>220</v>
      </c>
      <c r="J544" s="654">
        <v>220</v>
      </c>
      <c r="K544" s="654">
        <v>0</v>
      </c>
      <c r="L544" s="654">
        <v>0</v>
      </c>
      <c r="M544" s="654">
        <v>14</v>
      </c>
      <c r="N544" s="654">
        <v>1</v>
      </c>
      <c r="O544" s="654">
        <v>0</v>
      </c>
      <c r="P544" s="654">
        <v>2</v>
      </c>
      <c r="Q544" s="654">
        <v>203</v>
      </c>
    </row>
    <row r="545" spans="2:17" ht="9" customHeight="1">
      <c r="B545" s="660"/>
      <c r="C545" s="660"/>
      <c r="D545" s="700" t="s">
        <v>1587</v>
      </c>
      <c r="E545" s="654">
        <v>10</v>
      </c>
      <c r="F545" s="654">
        <v>0</v>
      </c>
      <c r="G545" s="654">
        <v>0</v>
      </c>
      <c r="H545" s="654">
        <v>0</v>
      </c>
      <c r="I545" s="654">
        <v>10</v>
      </c>
      <c r="J545" s="654">
        <v>10</v>
      </c>
      <c r="K545" s="654">
        <v>0</v>
      </c>
      <c r="L545" s="654">
        <v>0</v>
      </c>
      <c r="M545" s="654">
        <v>0</v>
      </c>
      <c r="N545" s="654">
        <v>1</v>
      </c>
      <c r="O545" s="654">
        <v>0</v>
      </c>
      <c r="P545" s="654">
        <v>1</v>
      </c>
      <c r="Q545" s="654">
        <v>8</v>
      </c>
    </row>
    <row r="546" spans="2:17" ht="9" customHeight="1">
      <c r="B546" s="660"/>
      <c r="C546" s="660"/>
      <c r="D546" s="700" t="s">
        <v>1586</v>
      </c>
      <c r="E546" s="654">
        <v>230</v>
      </c>
      <c r="F546" s="654">
        <v>0</v>
      </c>
      <c r="G546" s="654">
        <v>0</v>
      </c>
      <c r="H546" s="654">
        <v>0</v>
      </c>
      <c r="I546" s="654">
        <v>230</v>
      </c>
      <c r="J546" s="654">
        <v>230</v>
      </c>
      <c r="K546" s="654">
        <v>0</v>
      </c>
      <c r="L546" s="654">
        <v>0</v>
      </c>
      <c r="M546" s="654">
        <v>14</v>
      </c>
      <c r="N546" s="654">
        <v>2</v>
      </c>
      <c r="O546" s="654">
        <v>0</v>
      </c>
      <c r="P546" s="654">
        <v>3</v>
      </c>
      <c r="Q546" s="654">
        <v>211</v>
      </c>
    </row>
    <row r="547" spans="2:17" ht="18" customHeight="1">
      <c r="B547" s="660"/>
      <c r="C547" s="660" t="s">
        <v>1689</v>
      </c>
      <c r="D547" s="700" t="s">
        <v>1588</v>
      </c>
      <c r="E547" s="654">
        <v>937</v>
      </c>
      <c r="F547" s="654">
        <v>0</v>
      </c>
      <c r="G547" s="654">
        <v>0</v>
      </c>
      <c r="H547" s="654">
        <v>0</v>
      </c>
      <c r="I547" s="654">
        <v>937</v>
      </c>
      <c r="J547" s="654">
        <v>937</v>
      </c>
      <c r="K547" s="654">
        <v>0</v>
      </c>
      <c r="L547" s="654">
        <v>0</v>
      </c>
      <c r="M547" s="654">
        <v>217</v>
      </c>
      <c r="N547" s="654">
        <v>1</v>
      </c>
      <c r="O547" s="654">
        <v>2</v>
      </c>
      <c r="P547" s="654">
        <v>25</v>
      </c>
      <c r="Q547" s="654">
        <v>692</v>
      </c>
    </row>
    <row r="548" spans="2:17" ht="9" customHeight="1">
      <c r="B548" s="660"/>
      <c r="C548" s="660"/>
      <c r="D548" s="700" t="s">
        <v>1587</v>
      </c>
      <c r="E548" s="654">
        <v>141</v>
      </c>
      <c r="F548" s="654">
        <v>0</v>
      </c>
      <c r="G548" s="654">
        <v>0</v>
      </c>
      <c r="H548" s="654">
        <v>0</v>
      </c>
      <c r="I548" s="654">
        <v>141</v>
      </c>
      <c r="J548" s="654">
        <v>141</v>
      </c>
      <c r="K548" s="654">
        <v>0</v>
      </c>
      <c r="L548" s="654">
        <v>0</v>
      </c>
      <c r="M548" s="654">
        <v>20</v>
      </c>
      <c r="N548" s="654">
        <v>0</v>
      </c>
      <c r="O548" s="654">
        <v>0</v>
      </c>
      <c r="P548" s="654">
        <v>3</v>
      </c>
      <c r="Q548" s="654">
        <v>118</v>
      </c>
    </row>
    <row r="549" spans="2:17" ht="9" customHeight="1">
      <c r="B549" s="660"/>
      <c r="C549" s="660"/>
      <c r="D549" s="700" t="s">
        <v>1586</v>
      </c>
      <c r="E549" s="654">
        <v>1078</v>
      </c>
      <c r="F549" s="654">
        <v>0</v>
      </c>
      <c r="G549" s="654">
        <v>0</v>
      </c>
      <c r="H549" s="654">
        <v>0</v>
      </c>
      <c r="I549" s="654">
        <v>1078</v>
      </c>
      <c r="J549" s="654">
        <v>1078</v>
      </c>
      <c r="K549" s="654">
        <v>0</v>
      </c>
      <c r="L549" s="654">
        <v>0</v>
      </c>
      <c r="M549" s="654">
        <v>237</v>
      </c>
      <c r="N549" s="654">
        <v>1</v>
      </c>
      <c r="O549" s="654">
        <v>2</v>
      </c>
      <c r="P549" s="654">
        <v>28</v>
      </c>
      <c r="Q549" s="654">
        <v>810</v>
      </c>
    </row>
    <row r="550" spans="2:17" ht="18" customHeight="1">
      <c r="B550" s="660"/>
      <c r="C550" s="651" t="s">
        <v>1688</v>
      </c>
      <c r="D550" s="700" t="s">
        <v>1588</v>
      </c>
      <c r="E550" s="654">
        <v>5410</v>
      </c>
      <c r="F550" s="654">
        <v>0</v>
      </c>
      <c r="G550" s="654">
        <v>0</v>
      </c>
      <c r="H550" s="654">
        <v>0</v>
      </c>
      <c r="I550" s="654">
        <v>5410</v>
      </c>
      <c r="J550" s="654">
        <v>5386</v>
      </c>
      <c r="K550" s="654">
        <v>16</v>
      </c>
      <c r="L550" s="654">
        <v>8</v>
      </c>
      <c r="M550" s="654">
        <v>3622</v>
      </c>
      <c r="N550" s="654">
        <v>115</v>
      </c>
      <c r="O550" s="654">
        <v>76</v>
      </c>
      <c r="P550" s="654">
        <v>165</v>
      </c>
      <c r="Q550" s="654">
        <v>1432</v>
      </c>
    </row>
    <row r="551" spans="2:17" ht="9" customHeight="1">
      <c r="B551" s="660"/>
      <c r="C551" s="660"/>
      <c r="D551" s="700" t="s">
        <v>1587</v>
      </c>
      <c r="E551" s="654">
        <v>1438</v>
      </c>
      <c r="F551" s="654">
        <v>0</v>
      </c>
      <c r="G551" s="654">
        <v>0</v>
      </c>
      <c r="H551" s="654">
        <v>0</v>
      </c>
      <c r="I551" s="654">
        <v>1438</v>
      </c>
      <c r="J551" s="654">
        <v>1432</v>
      </c>
      <c r="K551" s="654">
        <v>4</v>
      </c>
      <c r="L551" s="654">
        <v>2</v>
      </c>
      <c r="M551" s="654">
        <v>1046</v>
      </c>
      <c r="N551" s="654">
        <v>44</v>
      </c>
      <c r="O551" s="654">
        <v>35</v>
      </c>
      <c r="P551" s="654">
        <v>36</v>
      </c>
      <c r="Q551" s="654">
        <v>277</v>
      </c>
    </row>
    <row r="552" spans="2:17" ht="9" customHeight="1">
      <c r="B552" s="660"/>
      <c r="C552" s="660"/>
      <c r="D552" s="700" t="s">
        <v>1586</v>
      </c>
      <c r="E552" s="654">
        <v>6848</v>
      </c>
      <c r="F552" s="654">
        <v>0</v>
      </c>
      <c r="G552" s="654">
        <v>0</v>
      </c>
      <c r="H552" s="654">
        <v>0</v>
      </c>
      <c r="I552" s="654">
        <v>6848</v>
      </c>
      <c r="J552" s="654">
        <v>6818</v>
      </c>
      <c r="K552" s="654">
        <v>20</v>
      </c>
      <c r="L552" s="654">
        <v>10</v>
      </c>
      <c r="M552" s="654">
        <v>4668</v>
      </c>
      <c r="N552" s="654">
        <v>159</v>
      </c>
      <c r="O552" s="654">
        <v>111</v>
      </c>
      <c r="P552" s="654">
        <v>201</v>
      </c>
      <c r="Q552" s="654">
        <v>1709</v>
      </c>
    </row>
    <row r="553" spans="2:17" ht="18" customHeight="1">
      <c r="B553" s="266" t="s">
        <v>569</v>
      </c>
      <c r="C553" s="660"/>
      <c r="D553" s="700"/>
      <c r="E553" s="446"/>
      <c r="F553" s="446"/>
      <c r="G553" s="446"/>
      <c r="H553" s="446"/>
      <c r="I553" s="446"/>
      <c r="J553" s="446"/>
      <c r="K553" s="446"/>
      <c r="L553" s="446"/>
      <c r="M553" s="446"/>
      <c r="N553" s="446"/>
      <c r="O553" s="446"/>
      <c r="P553" s="446"/>
      <c r="Q553" s="61"/>
    </row>
    <row r="554" spans="2:17" ht="18" customHeight="1">
      <c r="B554" s="660"/>
      <c r="C554" s="660" t="s">
        <v>569</v>
      </c>
      <c r="D554" s="700" t="s">
        <v>1588</v>
      </c>
      <c r="E554" s="654">
        <v>5718</v>
      </c>
      <c r="F554" s="654">
        <v>0</v>
      </c>
      <c r="G554" s="654">
        <v>0</v>
      </c>
      <c r="H554" s="654">
        <v>0</v>
      </c>
      <c r="I554" s="654">
        <v>5718</v>
      </c>
      <c r="J554" s="654">
        <v>5508</v>
      </c>
      <c r="K554" s="654">
        <v>210</v>
      </c>
      <c r="L554" s="654">
        <v>0</v>
      </c>
      <c r="M554" s="654">
        <v>3189</v>
      </c>
      <c r="N554" s="654">
        <v>1545</v>
      </c>
      <c r="O554" s="654">
        <v>402</v>
      </c>
      <c r="P554" s="654">
        <v>47</v>
      </c>
      <c r="Q554" s="654">
        <v>535</v>
      </c>
    </row>
    <row r="555" spans="2:17" ht="9" customHeight="1">
      <c r="B555" s="660"/>
      <c r="C555" s="660"/>
      <c r="D555" s="700" t="s">
        <v>1587</v>
      </c>
      <c r="E555" s="654">
        <v>3084</v>
      </c>
      <c r="F555" s="654">
        <v>0</v>
      </c>
      <c r="G555" s="654">
        <v>0</v>
      </c>
      <c r="H555" s="654">
        <v>0</v>
      </c>
      <c r="I555" s="654">
        <v>3084</v>
      </c>
      <c r="J555" s="654">
        <v>2948</v>
      </c>
      <c r="K555" s="654">
        <v>136</v>
      </c>
      <c r="L555" s="654">
        <v>0</v>
      </c>
      <c r="M555" s="654">
        <v>1772</v>
      </c>
      <c r="N555" s="654">
        <v>855</v>
      </c>
      <c r="O555" s="654">
        <v>191</v>
      </c>
      <c r="P555" s="654">
        <v>19</v>
      </c>
      <c r="Q555" s="654">
        <v>247</v>
      </c>
    </row>
    <row r="556" spans="2:17" ht="9" customHeight="1">
      <c r="B556" s="660"/>
      <c r="C556" s="660"/>
      <c r="D556" s="700" t="s">
        <v>1586</v>
      </c>
      <c r="E556" s="654">
        <v>8802</v>
      </c>
      <c r="F556" s="654">
        <v>0</v>
      </c>
      <c r="G556" s="654">
        <v>0</v>
      </c>
      <c r="H556" s="654">
        <v>0</v>
      </c>
      <c r="I556" s="654">
        <v>8802</v>
      </c>
      <c r="J556" s="654">
        <v>8456</v>
      </c>
      <c r="K556" s="654">
        <v>346</v>
      </c>
      <c r="L556" s="654">
        <v>0</v>
      </c>
      <c r="M556" s="654">
        <v>4961</v>
      </c>
      <c r="N556" s="654">
        <v>2400</v>
      </c>
      <c r="O556" s="654">
        <v>593</v>
      </c>
      <c r="P556" s="654">
        <v>66</v>
      </c>
      <c r="Q556" s="654">
        <v>782</v>
      </c>
    </row>
    <row r="557" spans="2:17" ht="18" customHeight="1">
      <c r="B557" s="660"/>
      <c r="C557" s="660" t="s">
        <v>568</v>
      </c>
      <c r="D557" s="700" t="s">
        <v>1588</v>
      </c>
      <c r="E557" s="654">
        <v>1313</v>
      </c>
      <c r="F557" s="654">
        <v>0</v>
      </c>
      <c r="G557" s="654">
        <v>0</v>
      </c>
      <c r="H557" s="654">
        <v>0</v>
      </c>
      <c r="I557" s="654">
        <v>1313</v>
      </c>
      <c r="J557" s="654">
        <v>1258</v>
      </c>
      <c r="K557" s="654">
        <v>55</v>
      </c>
      <c r="L557" s="654">
        <v>0</v>
      </c>
      <c r="M557" s="654">
        <v>838</v>
      </c>
      <c r="N557" s="654">
        <v>197</v>
      </c>
      <c r="O557" s="654">
        <v>7</v>
      </c>
      <c r="P557" s="654">
        <v>26</v>
      </c>
      <c r="Q557" s="654">
        <v>245</v>
      </c>
    </row>
    <row r="558" spans="2:17" ht="9" customHeight="1">
      <c r="B558" s="660"/>
      <c r="C558" s="660"/>
      <c r="D558" s="700" t="s">
        <v>1587</v>
      </c>
      <c r="E558" s="654">
        <v>516</v>
      </c>
      <c r="F558" s="654">
        <v>0</v>
      </c>
      <c r="G558" s="654">
        <v>0</v>
      </c>
      <c r="H558" s="654">
        <v>0</v>
      </c>
      <c r="I558" s="654">
        <v>516</v>
      </c>
      <c r="J558" s="654">
        <v>502</v>
      </c>
      <c r="K558" s="654">
        <v>14</v>
      </c>
      <c r="L558" s="654">
        <v>0</v>
      </c>
      <c r="M558" s="654">
        <v>359</v>
      </c>
      <c r="N558" s="654">
        <v>83</v>
      </c>
      <c r="O558" s="654">
        <v>3</v>
      </c>
      <c r="P558" s="654">
        <v>9</v>
      </c>
      <c r="Q558" s="654">
        <v>62</v>
      </c>
    </row>
    <row r="559" spans="2:17" ht="9" customHeight="1">
      <c r="B559" s="660"/>
      <c r="C559" s="660"/>
      <c r="D559" s="700" t="s">
        <v>1586</v>
      </c>
      <c r="E559" s="654">
        <v>1829</v>
      </c>
      <c r="F559" s="654">
        <v>0</v>
      </c>
      <c r="G559" s="654">
        <v>0</v>
      </c>
      <c r="H559" s="654">
        <v>0</v>
      </c>
      <c r="I559" s="654">
        <v>1829</v>
      </c>
      <c r="J559" s="654">
        <v>1760</v>
      </c>
      <c r="K559" s="654">
        <v>69</v>
      </c>
      <c r="L559" s="654">
        <v>0</v>
      </c>
      <c r="M559" s="654">
        <v>1197</v>
      </c>
      <c r="N559" s="654">
        <v>280</v>
      </c>
      <c r="O559" s="654">
        <v>10</v>
      </c>
      <c r="P559" s="654">
        <v>35</v>
      </c>
      <c r="Q559" s="654">
        <v>307</v>
      </c>
    </row>
    <row r="560" spans="2:17" ht="18" customHeight="1">
      <c r="B560" s="660"/>
      <c r="C560" s="651" t="s">
        <v>1688</v>
      </c>
      <c r="D560" s="700" t="s">
        <v>1588</v>
      </c>
      <c r="E560" s="654">
        <v>7031</v>
      </c>
      <c r="F560" s="654">
        <v>0</v>
      </c>
      <c r="G560" s="654">
        <v>0</v>
      </c>
      <c r="H560" s="654">
        <v>0</v>
      </c>
      <c r="I560" s="654">
        <v>7031</v>
      </c>
      <c r="J560" s="654">
        <v>6766</v>
      </c>
      <c r="K560" s="654">
        <v>265</v>
      </c>
      <c r="L560" s="654">
        <v>0</v>
      </c>
      <c r="M560" s="654">
        <v>4027</v>
      </c>
      <c r="N560" s="654">
        <v>1742</v>
      </c>
      <c r="O560" s="654">
        <v>409</v>
      </c>
      <c r="P560" s="654">
        <v>73</v>
      </c>
      <c r="Q560" s="654">
        <v>780</v>
      </c>
    </row>
    <row r="561" spans="1:17" ht="9" customHeight="1">
      <c r="B561" s="660"/>
      <c r="C561" s="660"/>
      <c r="D561" s="700" t="s">
        <v>1587</v>
      </c>
      <c r="E561" s="654">
        <v>3600</v>
      </c>
      <c r="F561" s="654">
        <v>0</v>
      </c>
      <c r="G561" s="654">
        <v>0</v>
      </c>
      <c r="H561" s="654">
        <v>0</v>
      </c>
      <c r="I561" s="654">
        <v>3600</v>
      </c>
      <c r="J561" s="654">
        <v>3450</v>
      </c>
      <c r="K561" s="654">
        <v>150</v>
      </c>
      <c r="L561" s="654">
        <v>0</v>
      </c>
      <c r="M561" s="654">
        <v>2131</v>
      </c>
      <c r="N561" s="654">
        <v>938</v>
      </c>
      <c r="O561" s="654">
        <v>194</v>
      </c>
      <c r="P561" s="654">
        <v>28</v>
      </c>
      <c r="Q561" s="654">
        <v>309</v>
      </c>
    </row>
    <row r="562" spans="1:17" ht="9" customHeight="1">
      <c r="B562" s="660"/>
      <c r="C562" s="660"/>
      <c r="D562" s="700" t="s">
        <v>1586</v>
      </c>
      <c r="E562" s="654">
        <v>10631</v>
      </c>
      <c r="F562" s="654">
        <v>0</v>
      </c>
      <c r="G562" s="654">
        <v>0</v>
      </c>
      <c r="H562" s="654">
        <v>0</v>
      </c>
      <c r="I562" s="654">
        <v>10631</v>
      </c>
      <c r="J562" s="654">
        <v>10216</v>
      </c>
      <c r="K562" s="654">
        <v>415</v>
      </c>
      <c r="L562" s="654">
        <v>0</v>
      </c>
      <c r="M562" s="654">
        <v>6158</v>
      </c>
      <c r="N562" s="654">
        <v>2680</v>
      </c>
      <c r="O562" s="654">
        <v>603</v>
      </c>
      <c r="P562" s="654">
        <v>101</v>
      </c>
      <c r="Q562" s="654">
        <v>1089</v>
      </c>
    </row>
    <row r="563" spans="1:17" ht="18" customHeight="1">
      <c r="B563" s="266" t="s">
        <v>1687</v>
      </c>
      <c r="C563" s="660"/>
      <c r="D563" s="700" t="s">
        <v>1588</v>
      </c>
      <c r="E563" s="654">
        <v>12733</v>
      </c>
      <c r="F563" s="654">
        <v>0</v>
      </c>
      <c r="G563" s="654">
        <v>0</v>
      </c>
      <c r="H563" s="654">
        <v>0</v>
      </c>
      <c r="I563" s="654">
        <v>12733</v>
      </c>
      <c r="J563" s="654">
        <v>12372</v>
      </c>
      <c r="K563" s="654">
        <v>353</v>
      </c>
      <c r="L563" s="654">
        <v>8</v>
      </c>
      <c r="M563" s="654">
        <v>7829</v>
      </c>
      <c r="N563" s="654">
        <v>1870</v>
      </c>
      <c r="O563" s="654">
        <v>492</v>
      </c>
      <c r="P563" s="654">
        <v>238</v>
      </c>
      <c r="Q563" s="654">
        <v>2304</v>
      </c>
    </row>
    <row r="564" spans="1:17" ht="9" customHeight="1">
      <c r="B564" s="660"/>
      <c r="C564" s="660"/>
      <c r="D564" s="700" t="s">
        <v>1587</v>
      </c>
      <c r="E564" s="654">
        <v>5059</v>
      </c>
      <c r="F564" s="654">
        <v>0</v>
      </c>
      <c r="G564" s="654">
        <v>0</v>
      </c>
      <c r="H564" s="654">
        <v>0</v>
      </c>
      <c r="I564" s="654">
        <v>5059</v>
      </c>
      <c r="J564" s="654">
        <v>4903</v>
      </c>
      <c r="K564" s="654">
        <v>154</v>
      </c>
      <c r="L564" s="654">
        <v>2</v>
      </c>
      <c r="M564" s="654">
        <v>3193</v>
      </c>
      <c r="N564" s="654">
        <v>984</v>
      </c>
      <c r="O564" s="654">
        <v>231</v>
      </c>
      <c r="P564" s="654">
        <v>64</v>
      </c>
      <c r="Q564" s="654">
        <v>587</v>
      </c>
    </row>
    <row r="565" spans="1:17" ht="9" customHeight="1">
      <c r="B565" s="660"/>
      <c r="C565" s="660"/>
      <c r="D565" s="700" t="s">
        <v>1586</v>
      </c>
      <c r="E565" s="654">
        <v>17792</v>
      </c>
      <c r="F565" s="654">
        <v>0</v>
      </c>
      <c r="G565" s="654">
        <v>0</v>
      </c>
      <c r="H565" s="654">
        <v>0</v>
      </c>
      <c r="I565" s="654">
        <v>17792</v>
      </c>
      <c r="J565" s="654">
        <v>17275</v>
      </c>
      <c r="K565" s="654">
        <v>507</v>
      </c>
      <c r="L565" s="654">
        <v>10</v>
      </c>
      <c r="M565" s="654">
        <v>11022</v>
      </c>
      <c r="N565" s="654">
        <v>2854</v>
      </c>
      <c r="O565" s="654">
        <v>723</v>
      </c>
      <c r="P565" s="654">
        <v>302</v>
      </c>
      <c r="Q565" s="654">
        <v>2891</v>
      </c>
    </row>
    <row r="566" spans="1:17" ht="18" customHeight="1">
      <c r="A566" s="1458" t="s">
        <v>1621</v>
      </c>
      <c r="B566" s="1458"/>
      <c r="C566" s="1458"/>
      <c r="D566" s="700" t="s">
        <v>1588</v>
      </c>
      <c r="E566" s="654">
        <v>51158</v>
      </c>
      <c r="F566" s="654">
        <v>22669</v>
      </c>
      <c r="G566" s="654">
        <v>10402</v>
      </c>
      <c r="H566" s="654">
        <v>12267</v>
      </c>
      <c r="I566" s="654">
        <v>28489</v>
      </c>
      <c r="J566" s="654">
        <v>13205</v>
      </c>
      <c r="K566" s="654">
        <v>10963</v>
      </c>
      <c r="L566" s="654">
        <v>4321</v>
      </c>
      <c r="M566" s="654">
        <v>29293</v>
      </c>
      <c r="N566" s="654">
        <v>15849</v>
      </c>
      <c r="O566" s="654">
        <v>2417</v>
      </c>
      <c r="P566" s="654">
        <v>331</v>
      </c>
      <c r="Q566" s="654">
        <v>3268</v>
      </c>
    </row>
    <row r="567" spans="1:17" ht="9" customHeight="1">
      <c r="B567" s="660"/>
      <c r="C567" s="660"/>
      <c r="D567" s="700" t="s">
        <v>1587</v>
      </c>
      <c r="E567" s="654">
        <v>19968</v>
      </c>
      <c r="F567" s="654">
        <v>5522</v>
      </c>
      <c r="G567" s="654">
        <v>1896</v>
      </c>
      <c r="H567" s="654">
        <v>3626</v>
      </c>
      <c r="I567" s="654">
        <v>14446</v>
      </c>
      <c r="J567" s="654">
        <v>5402</v>
      </c>
      <c r="K567" s="654">
        <v>7208</v>
      </c>
      <c r="L567" s="654">
        <v>1836</v>
      </c>
      <c r="M567" s="654">
        <v>10590</v>
      </c>
      <c r="N567" s="654">
        <v>7305</v>
      </c>
      <c r="O567" s="654">
        <v>1056</v>
      </c>
      <c r="P567" s="654">
        <v>94</v>
      </c>
      <c r="Q567" s="654">
        <v>923</v>
      </c>
    </row>
    <row r="568" spans="1:17" ht="9" customHeight="1">
      <c r="B568" s="660"/>
      <c r="C568" s="660"/>
      <c r="D568" s="700" t="s">
        <v>1586</v>
      </c>
      <c r="E568" s="654">
        <v>71126</v>
      </c>
      <c r="F568" s="654">
        <v>28191</v>
      </c>
      <c r="G568" s="654">
        <v>12298</v>
      </c>
      <c r="H568" s="654">
        <v>15893</v>
      </c>
      <c r="I568" s="654">
        <v>42935</v>
      </c>
      <c r="J568" s="654">
        <v>18607</v>
      </c>
      <c r="K568" s="654">
        <v>18171</v>
      </c>
      <c r="L568" s="654">
        <v>6157</v>
      </c>
      <c r="M568" s="654">
        <v>39883</v>
      </c>
      <c r="N568" s="654">
        <v>23154</v>
      </c>
      <c r="O568" s="654">
        <v>3473</v>
      </c>
      <c r="P568" s="654">
        <v>425</v>
      </c>
      <c r="Q568" s="654">
        <v>4191</v>
      </c>
    </row>
    <row r="569" spans="1:17" ht="9" customHeight="1">
      <c r="B569" s="660"/>
      <c r="C569" s="660"/>
      <c r="D569" s="700"/>
    </row>
    <row r="570" spans="1:17" ht="9" customHeight="1">
      <c r="B570" s="660"/>
      <c r="C570" s="660"/>
      <c r="D570" s="700"/>
    </row>
    <row r="571" spans="1:17" ht="9" customHeight="1">
      <c r="B571" s="660"/>
      <c r="C571" s="660"/>
      <c r="D571" s="700"/>
    </row>
    <row r="572" spans="1:17" ht="9" customHeight="1">
      <c r="B572" s="660"/>
      <c r="C572" s="660"/>
      <c r="D572" s="700"/>
    </row>
    <row r="573" spans="1:17" ht="9" customHeight="1">
      <c r="B573" s="660"/>
      <c r="C573" s="660"/>
      <c r="D573" s="700"/>
    </row>
    <row r="574" spans="1:17" ht="10.5" customHeight="1">
      <c r="B574" s="660"/>
      <c r="C574" s="660"/>
      <c r="D574" s="700"/>
    </row>
    <row r="575" spans="1:17" s="6" customFormat="1" ht="9.75" customHeight="1">
      <c r="A575" s="385" t="s">
        <v>51</v>
      </c>
      <c r="D575" s="700"/>
      <c r="E575" s="654"/>
      <c r="F575" s="654"/>
      <c r="G575" s="654"/>
      <c r="H575" s="654"/>
      <c r="I575" s="654"/>
      <c r="J575" s="654"/>
      <c r="K575" s="654"/>
      <c r="L575" s="1384"/>
      <c r="M575" s="654"/>
      <c r="N575" s="654"/>
      <c r="O575" s="654"/>
      <c r="P575" s="654"/>
      <c r="Q575" s="654"/>
    </row>
    <row r="576" spans="1:17" ht="18" customHeight="1">
      <c r="A576" s="1458" t="s">
        <v>403</v>
      </c>
      <c r="B576" s="1458"/>
      <c r="C576" s="1458"/>
      <c r="D576" s="700"/>
    </row>
    <row r="577" spans="2:17" ht="18" customHeight="1">
      <c r="B577" s="266" t="s">
        <v>229</v>
      </c>
      <c r="C577" s="660"/>
      <c r="D577" s="700"/>
    </row>
    <row r="578" spans="2:17" ht="18" customHeight="1">
      <c r="B578" s="660"/>
      <c r="C578" s="660" t="s">
        <v>1716</v>
      </c>
      <c r="D578" s="700" t="s">
        <v>1588</v>
      </c>
      <c r="E578" s="654">
        <v>567</v>
      </c>
      <c r="F578" s="654">
        <v>554</v>
      </c>
      <c r="G578" s="654">
        <v>517</v>
      </c>
      <c r="H578" s="654">
        <v>37</v>
      </c>
      <c r="I578" s="654">
        <v>13</v>
      </c>
      <c r="J578" s="654">
        <v>1</v>
      </c>
      <c r="K578" s="654">
        <v>1</v>
      </c>
      <c r="L578" s="654">
        <v>11</v>
      </c>
      <c r="M578" s="654">
        <v>559</v>
      </c>
      <c r="N578" s="654">
        <v>1</v>
      </c>
      <c r="O578" s="654">
        <v>5</v>
      </c>
      <c r="P578" s="654">
        <v>0</v>
      </c>
      <c r="Q578" s="654">
        <v>2</v>
      </c>
    </row>
    <row r="579" spans="2:17" ht="9" customHeight="1">
      <c r="B579" s="660"/>
      <c r="C579" s="660"/>
      <c r="D579" s="700" t="s">
        <v>1587</v>
      </c>
      <c r="E579" s="654">
        <v>43</v>
      </c>
      <c r="F579" s="654">
        <v>42</v>
      </c>
      <c r="G579" s="654">
        <v>37</v>
      </c>
      <c r="H579" s="654">
        <v>5</v>
      </c>
      <c r="I579" s="654">
        <v>1</v>
      </c>
      <c r="J579" s="654">
        <v>0</v>
      </c>
      <c r="K579" s="654">
        <v>0</v>
      </c>
      <c r="L579" s="654">
        <v>1</v>
      </c>
      <c r="M579" s="654">
        <v>42</v>
      </c>
      <c r="N579" s="654">
        <v>0</v>
      </c>
      <c r="O579" s="654">
        <v>1</v>
      </c>
      <c r="P579" s="654">
        <v>0</v>
      </c>
      <c r="Q579" s="654">
        <v>0</v>
      </c>
    </row>
    <row r="580" spans="2:17" ht="9" customHeight="1">
      <c r="B580" s="660"/>
      <c r="C580" s="660"/>
      <c r="D580" s="700" t="s">
        <v>1586</v>
      </c>
      <c r="E580" s="654">
        <v>610</v>
      </c>
      <c r="F580" s="654">
        <v>596</v>
      </c>
      <c r="G580" s="654">
        <v>554</v>
      </c>
      <c r="H580" s="654">
        <v>42</v>
      </c>
      <c r="I580" s="654">
        <v>14</v>
      </c>
      <c r="J580" s="654">
        <v>1</v>
      </c>
      <c r="K580" s="654">
        <v>1</v>
      </c>
      <c r="L580" s="654">
        <v>12</v>
      </c>
      <c r="M580" s="654">
        <v>601</v>
      </c>
      <c r="N580" s="654">
        <v>1</v>
      </c>
      <c r="O580" s="654">
        <v>6</v>
      </c>
      <c r="P580" s="654">
        <v>0</v>
      </c>
      <c r="Q580" s="654">
        <v>2</v>
      </c>
    </row>
    <row r="581" spans="2:17" ht="18" customHeight="1">
      <c r="B581" s="660"/>
      <c r="C581" s="660" t="s">
        <v>1715</v>
      </c>
      <c r="D581" s="700" t="s">
        <v>1588</v>
      </c>
      <c r="E581" s="654">
        <v>451</v>
      </c>
      <c r="F581" s="654">
        <v>434</v>
      </c>
      <c r="G581" s="654">
        <v>415</v>
      </c>
      <c r="H581" s="654">
        <v>19</v>
      </c>
      <c r="I581" s="654">
        <v>17</v>
      </c>
      <c r="J581" s="654">
        <v>0</v>
      </c>
      <c r="K581" s="654">
        <v>5</v>
      </c>
      <c r="L581" s="654">
        <v>12</v>
      </c>
      <c r="M581" s="654">
        <v>446</v>
      </c>
      <c r="N581" s="654">
        <v>0</v>
      </c>
      <c r="O581" s="654">
        <v>3</v>
      </c>
      <c r="P581" s="654">
        <v>0</v>
      </c>
      <c r="Q581" s="654">
        <v>2</v>
      </c>
    </row>
    <row r="582" spans="2:17" ht="9" customHeight="1">
      <c r="B582" s="660"/>
      <c r="C582" s="660"/>
      <c r="D582" s="700" t="s">
        <v>1587</v>
      </c>
      <c r="E582" s="654">
        <v>72</v>
      </c>
      <c r="F582" s="654">
        <v>67</v>
      </c>
      <c r="G582" s="654">
        <v>61</v>
      </c>
      <c r="H582" s="654">
        <v>6</v>
      </c>
      <c r="I582" s="654">
        <v>5</v>
      </c>
      <c r="J582" s="654">
        <v>0</v>
      </c>
      <c r="K582" s="654">
        <v>4</v>
      </c>
      <c r="L582" s="654">
        <v>1</v>
      </c>
      <c r="M582" s="654">
        <v>71</v>
      </c>
      <c r="N582" s="654">
        <v>0</v>
      </c>
      <c r="O582" s="654">
        <v>0</v>
      </c>
      <c r="P582" s="654">
        <v>0</v>
      </c>
      <c r="Q582" s="654">
        <v>1</v>
      </c>
    </row>
    <row r="583" spans="2:17" ht="9" customHeight="1">
      <c r="B583" s="660"/>
      <c r="C583" s="660"/>
      <c r="D583" s="700" t="s">
        <v>1586</v>
      </c>
      <c r="E583" s="654">
        <v>523</v>
      </c>
      <c r="F583" s="654">
        <v>501</v>
      </c>
      <c r="G583" s="654">
        <v>476</v>
      </c>
      <c r="H583" s="654">
        <v>25</v>
      </c>
      <c r="I583" s="654">
        <v>22</v>
      </c>
      <c r="J583" s="654">
        <v>0</v>
      </c>
      <c r="K583" s="654">
        <v>9</v>
      </c>
      <c r="L583" s="654">
        <v>13</v>
      </c>
      <c r="M583" s="654">
        <v>517</v>
      </c>
      <c r="N583" s="654">
        <v>0</v>
      </c>
      <c r="O583" s="654">
        <v>3</v>
      </c>
      <c r="P583" s="654">
        <v>0</v>
      </c>
      <c r="Q583" s="654">
        <v>3</v>
      </c>
    </row>
    <row r="584" spans="2:17" ht="18" customHeight="1">
      <c r="B584" s="660"/>
      <c r="C584" s="824" t="s">
        <v>1714</v>
      </c>
      <c r="D584" s="700" t="s">
        <v>1588</v>
      </c>
      <c r="E584" s="654">
        <v>406</v>
      </c>
      <c r="F584" s="654">
        <v>254</v>
      </c>
      <c r="G584" s="654">
        <v>254</v>
      </c>
      <c r="H584" s="654">
        <v>0</v>
      </c>
      <c r="I584" s="654">
        <v>152</v>
      </c>
      <c r="J584" s="654">
        <v>17</v>
      </c>
      <c r="K584" s="654">
        <v>22</v>
      </c>
      <c r="L584" s="654">
        <v>113</v>
      </c>
      <c r="M584" s="654">
        <v>323</v>
      </c>
      <c r="N584" s="654">
        <v>13</v>
      </c>
      <c r="O584" s="654">
        <v>13</v>
      </c>
      <c r="P584" s="654">
        <v>56</v>
      </c>
      <c r="Q584" s="654">
        <v>1</v>
      </c>
    </row>
    <row r="585" spans="2:17" ht="9" customHeight="1">
      <c r="B585" s="660"/>
      <c r="C585" s="660"/>
      <c r="D585" s="700" t="s">
        <v>1587</v>
      </c>
      <c r="E585" s="654">
        <v>130</v>
      </c>
      <c r="F585" s="654">
        <v>81</v>
      </c>
      <c r="G585" s="654">
        <v>81</v>
      </c>
      <c r="H585" s="654">
        <v>0</v>
      </c>
      <c r="I585" s="654">
        <v>49</v>
      </c>
      <c r="J585" s="654">
        <v>6</v>
      </c>
      <c r="K585" s="654">
        <v>11</v>
      </c>
      <c r="L585" s="654">
        <v>32</v>
      </c>
      <c r="M585" s="654">
        <v>82</v>
      </c>
      <c r="N585" s="654">
        <v>5</v>
      </c>
      <c r="O585" s="654">
        <v>2</v>
      </c>
      <c r="P585" s="654">
        <v>40</v>
      </c>
      <c r="Q585" s="654">
        <v>1</v>
      </c>
    </row>
    <row r="586" spans="2:17" ht="9" customHeight="1">
      <c r="B586" s="660"/>
      <c r="C586" s="660"/>
      <c r="D586" s="700" t="s">
        <v>1586</v>
      </c>
      <c r="E586" s="654">
        <v>536</v>
      </c>
      <c r="F586" s="654">
        <v>335</v>
      </c>
      <c r="G586" s="654">
        <v>335</v>
      </c>
      <c r="H586" s="654">
        <v>0</v>
      </c>
      <c r="I586" s="654">
        <v>201</v>
      </c>
      <c r="J586" s="654">
        <v>23</v>
      </c>
      <c r="K586" s="654">
        <v>33</v>
      </c>
      <c r="L586" s="654">
        <v>145</v>
      </c>
      <c r="M586" s="654">
        <v>405</v>
      </c>
      <c r="N586" s="654">
        <v>18</v>
      </c>
      <c r="O586" s="654">
        <v>15</v>
      </c>
      <c r="P586" s="654">
        <v>96</v>
      </c>
      <c r="Q586" s="654">
        <v>2</v>
      </c>
    </row>
    <row r="587" spans="2:17" ht="18" customHeight="1">
      <c r="B587" s="660"/>
      <c r="C587" s="824" t="s">
        <v>1713</v>
      </c>
      <c r="D587" s="700" t="s">
        <v>1588</v>
      </c>
      <c r="E587" s="654">
        <v>154</v>
      </c>
      <c r="F587" s="654">
        <v>95</v>
      </c>
      <c r="G587" s="654">
        <v>0</v>
      </c>
      <c r="H587" s="654">
        <v>95</v>
      </c>
      <c r="I587" s="654">
        <v>59</v>
      </c>
      <c r="J587" s="654">
        <v>2</v>
      </c>
      <c r="K587" s="654">
        <v>12</v>
      </c>
      <c r="L587" s="654">
        <v>45</v>
      </c>
      <c r="M587" s="654">
        <v>105</v>
      </c>
      <c r="N587" s="654">
        <v>18</v>
      </c>
      <c r="O587" s="654">
        <v>17</v>
      </c>
      <c r="P587" s="654">
        <v>14</v>
      </c>
      <c r="Q587" s="654">
        <v>0</v>
      </c>
    </row>
    <row r="588" spans="2:17" ht="9" customHeight="1">
      <c r="B588" s="660"/>
      <c r="C588" s="660"/>
      <c r="D588" s="700" t="s">
        <v>1587</v>
      </c>
      <c r="E588" s="654">
        <v>40</v>
      </c>
      <c r="F588" s="654">
        <v>26</v>
      </c>
      <c r="G588" s="654">
        <v>0</v>
      </c>
      <c r="H588" s="654">
        <v>26</v>
      </c>
      <c r="I588" s="654">
        <v>14</v>
      </c>
      <c r="J588" s="654">
        <v>0</v>
      </c>
      <c r="K588" s="654">
        <v>8</v>
      </c>
      <c r="L588" s="654">
        <v>6</v>
      </c>
      <c r="M588" s="654">
        <v>25</v>
      </c>
      <c r="N588" s="654">
        <v>7</v>
      </c>
      <c r="O588" s="654">
        <v>1</v>
      </c>
      <c r="P588" s="654">
        <v>7</v>
      </c>
      <c r="Q588" s="654">
        <v>0</v>
      </c>
    </row>
    <row r="589" spans="2:17" ht="9" customHeight="1">
      <c r="B589" s="660"/>
      <c r="C589" s="660"/>
      <c r="D589" s="700" t="s">
        <v>1586</v>
      </c>
      <c r="E589" s="654">
        <v>194</v>
      </c>
      <c r="F589" s="654">
        <v>121</v>
      </c>
      <c r="G589" s="654">
        <v>0</v>
      </c>
      <c r="H589" s="654">
        <v>121</v>
      </c>
      <c r="I589" s="654">
        <v>73</v>
      </c>
      <c r="J589" s="654">
        <v>2</v>
      </c>
      <c r="K589" s="654">
        <v>20</v>
      </c>
      <c r="L589" s="654">
        <v>51</v>
      </c>
      <c r="M589" s="654">
        <v>130</v>
      </c>
      <c r="N589" s="654">
        <v>25</v>
      </c>
      <c r="O589" s="654">
        <v>18</v>
      </c>
      <c r="P589" s="654">
        <v>21</v>
      </c>
      <c r="Q589" s="654">
        <v>0</v>
      </c>
    </row>
    <row r="590" spans="2:17" ht="18" customHeight="1">
      <c r="B590" s="660"/>
      <c r="C590" s="660" t="s">
        <v>606</v>
      </c>
      <c r="D590" s="700" t="s">
        <v>1588</v>
      </c>
      <c r="E590" s="654">
        <v>790</v>
      </c>
      <c r="F590" s="654">
        <v>731</v>
      </c>
      <c r="G590" s="654">
        <v>659</v>
      </c>
      <c r="H590" s="654">
        <v>72</v>
      </c>
      <c r="I590" s="654">
        <v>59</v>
      </c>
      <c r="J590" s="654">
        <v>8</v>
      </c>
      <c r="K590" s="654">
        <v>2</v>
      </c>
      <c r="L590" s="654">
        <v>49</v>
      </c>
      <c r="M590" s="654">
        <v>756</v>
      </c>
      <c r="N590" s="654">
        <v>12</v>
      </c>
      <c r="O590" s="654">
        <v>20</v>
      </c>
      <c r="P590" s="654">
        <v>0</v>
      </c>
      <c r="Q590" s="654">
        <v>2</v>
      </c>
    </row>
    <row r="591" spans="2:17" ht="9" customHeight="1">
      <c r="B591" s="660"/>
      <c r="C591" s="660"/>
      <c r="D591" s="700" t="s">
        <v>1587</v>
      </c>
      <c r="E591" s="654">
        <v>144</v>
      </c>
      <c r="F591" s="654">
        <v>125</v>
      </c>
      <c r="G591" s="654">
        <v>109</v>
      </c>
      <c r="H591" s="654">
        <v>16</v>
      </c>
      <c r="I591" s="654">
        <v>19</v>
      </c>
      <c r="J591" s="654">
        <v>4</v>
      </c>
      <c r="K591" s="654">
        <v>2</v>
      </c>
      <c r="L591" s="654">
        <v>13</v>
      </c>
      <c r="M591" s="654">
        <v>135</v>
      </c>
      <c r="N591" s="654">
        <v>5</v>
      </c>
      <c r="O591" s="654">
        <v>3</v>
      </c>
      <c r="P591" s="654">
        <v>0</v>
      </c>
      <c r="Q591" s="654">
        <v>1</v>
      </c>
    </row>
    <row r="592" spans="2:17" ht="9" customHeight="1">
      <c r="B592" s="660"/>
      <c r="C592" s="660"/>
      <c r="D592" s="700" t="s">
        <v>1586</v>
      </c>
      <c r="E592" s="654">
        <v>934</v>
      </c>
      <c r="F592" s="654">
        <v>856</v>
      </c>
      <c r="G592" s="654">
        <v>768</v>
      </c>
      <c r="H592" s="654">
        <v>88</v>
      </c>
      <c r="I592" s="654">
        <v>78</v>
      </c>
      <c r="J592" s="654">
        <v>12</v>
      </c>
      <c r="K592" s="654">
        <v>4</v>
      </c>
      <c r="L592" s="654">
        <v>62</v>
      </c>
      <c r="M592" s="654">
        <v>891</v>
      </c>
      <c r="N592" s="654">
        <v>17</v>
      </c>
      <c r="O592" s="654">
        <v>23</v>
      </c>
      <c r="P592" s="654">
        <v>0</v>
      </c>
      <c r="Q592" s="654">
        <v>3</v>
      </c>
    </row>
    <row r="593" spans="2:17" ht="18" customHeight="1">
      <c r="B593" s="660"/>
      <c r="C593" s="660" t="s">
        <v>605</v>
      </c>
      <c r="D593" s="700" t="s">
        <v>1588</v>
      </c>
      <c r="E593" s="654">
        <v>635</v>
      </c>
      <c r="F593" s="654">
        <v>579</v>
      </c>
      <c r="G593" s="654">
        <v>397</v>
      </c>
      <c r="H593" s="654">
        <v>182</v>
      </c>
      <c r="I593" s="654">
        <v>56</v>
      </c>
      <c r="J593" s="654">
        <v>6</v>
      </c>
      <c r="K593" s="654">
        <v>35</v>
      </c>
      <c r="L593" s="654">
        <v>15</v>
      </c>
      <c r="M593" s="654">
        <v>554</v>
      </c>
      <c r="N593" s="654">
        <v>30</v>
      </c>
      <c r="O593" s="654">
        <v>35</v>
      </c>
      <c r="P593" s="654">
        <v>14</v>
      </c>
      <c r="Q593" s="654">
        <v>2</v>
      </c>
    </row>
    <row r="594" spans="2:17" ht="9" customHeight="1">
      <c r="B594" s="660"/>
      <c r="C594" s="660"/>
      <c r="D594" s="700" t="s">
        <v>1587</v>
      </c>
      <c r="E594" s="654">
        <v>263</v>
      </c>
      <c r="F594" s="654">
        <v>230</v>
      </c>
      <c r="G594" s="654">
        <v>162</v>
      </c>
      <c r="H594" s="654">
        <v>68</v>
      </c>
      <c r="I594" s="654">
        <v>33</v>
      </c>
      <c r="J594" s="654">
        <v>0</v>
      </c>
      <c r="K594" s="654">
        <v>19</v>
      </c>
      <c r="L594" s="654">
        <v>14</v>
      </c>
      <c r="M594" s="654">
        <v>225</v>
      </c>
      <c r="N594" s="654">
        <v>17</v>
      </c>
      <c r="O594" s="654">
        <v>11</v>
      </c>
      <c r="P594" s="654">
        <v>8</v>
      </c>
      <c r="Q594" s="654">
        <v>2</v>
      </c>
    </row>
    <row r="595" spans="2:17" ht="9" customHeight="1">
      <c r="B595" s="660"/>
      <c r="C595" s="660"/>
      <c r="D595" s="700" t="s">
        <v>1586</v>
      </c>
      <c r="E595" s="654">
        <v>898</v>
      </c>
      <c r="F595" s="654">
        <v>809</v>
      </c>
      <c r="G595" s="654">
        <v>559</v>
      </c>
      <c r="H595" s="654">
        <v>250</v>
      </c>
      <c r="I595" s="654">
        <v>89</v>
      </c>
      <c r="J595" s="654">
        <v>6</v>
      </c>
      <c r="K595" s="654">
        <v>54</v>
      </c>
      <c r="L595" s="654">
        <v>29</v>
      </c>
      <c r="M595" s="654">
        <v>779</v>
      </c>
      <c r="N595" s="654">
        <v>47</v>
      </c>
      <c r="O595" s="654">
        <v>46</v>
      </c>
      <c r="P595" s="654">
        <v>22</v>
      </c>
      <c r="Q595" s="654">
        <v>4</v>
      </c>
    </row>
    <row r="596" spans="2:17" ht="18" customHeight="1">
      <c r="B596" s="660"/>
      <c r="C596" s="660" t="s">
        <v>1712</v>
      </c>
      <c r="D596" s="700" t="s">
        <v>1588</v>
      </c>
      <c r="E596" s="654">
        <v>50</v>
      </c>
      <c r="F596" s="654">
        <v>47</v>
      </c>
      <c r="G596" s="654">
        <v>0</v>
      </c>
      <c r="H596" s="654">
        <v>47</v>
      </c>
      <c r="I596" s="654">
        <v>3</v>
      </c>
      <c r="J596" s="654">
        <v>0</v>
      </c>
      <c r="K596" s="654">
        <v>0</v>
      </c>
      <c r="L596" s="654">
        <v>3</v>
      </c>
      <c r="M596" s="654">
        <v>41</v>
      </c>
      <c r="N596" s="654">
        <v>7</v>
      </c>
      <c r="O596" s="654">
        <v>2</v>
      </c>
      <c r="P596" s="654">
        <v>0</v>
      </c>
      <c r="Q596" s="654">
        <v>0</v>
      </c>
    </row>
    <row r="597" spans="2:17" ht="9" customHeight="1">
      <c r="B597" s="660"/>
      <c r="C597" s="660"/>
      <c r="D597" s="700" t="s">
        <v>1587</v>
      </c>
      <c r="E597" s="654">
        <v>27</v>
      </c>
      <c r="F597" s="654">
        <v>24</v>
      </c>
      <c r="G597" s="654">
        <v>0</v>
      </c>
      <c r="H597" s="654">
        <v>24</v>
      </c>
      <c r="I597" s="654">
        <v>3</v>
      </c>
      <c r="J597" s="654">
        <v>0</v>
      </c>
      <c r="K597" s="654">
        <v>2</v>
      </c>
      <c r="L597" s="654">
        <v>1</v>
      </c>
      <c r="M597" s="654">
        <v>21</v>
      </c>
      <c r="N597" s="654">
        <v>5</v>
      </c>
      <c r="O597" s="654">
        <v>1</v>
      </c>
      <c r="P597" s="654">
        <v>0</v>
      </c>
      <c r="Q597" s="654">
        <v>0</v>
      </c>
    </row>
    <row r="598" spans="2:17" ht="9" customHeight="1">
      <c r="B598" s="660"/>
      <c r="C598" s="660"/>
      <c r="D598" s="700" t="s">
        <v>1586</v>
      </c>
      <c r="E598" s="654">
        <v>77</v>
      </c>
      <c r="F598" s="654">
        <v>71</v>
      </c>
      <c r="G598" s="654">
        <v>0</v>
      </c>
      <c r="H598" s="654">
        <v>71</v>
      </c>
      <c r="I598" s="654">
        <v>6</v>
      </c>
      <c r="J598" s="654">
        <v>0</v>
      </c>
      <c r="K598" s="654">
        <v>2</v>
      </c>
      <c r="L598" s="654">
        <v>4</v>
      </c>
      <c r="M598" s="654">
        <v>62</v>
      </c>
      <c r="N598" s="654">
        <v>12</v>
      </c>
      <c r="O598" s="654">
        <v>3</v>
      </c>
      <c r="P598" s="654">
        <v>0</v>
      </c>
      <c r="Q598" s="654">
        <v>0</v>
      </c>
    </row>
    <row r="599" spans="2:17" ht="18" customHeight="1">
      <c r="B599" s="660"/>
      <c r="C599" s="660" t="s">
        <v>1711</v>
      </c>
      <c r="D599" s="700" t="s">
        <v>1588</v>
      </c>
      <c r="E599" s="654">
        <v>10</v>
      </c>
      <c r="F599" s="654">
        <v>7</v>
      </c>
      <c r="G599" s="654">
        <v>0</v>
      </c>
      <c r="H599" s="654">
        <v>7</v>
      </c>
      <c r="I599" s="654">
        <v>3</v>
      </c>
      <c r="J599" s="654">
        <v>0</v>
      </c>
      <c r="K599" s="654">
        <v>2</v>
      </c>
      <c r="L599" s="654">
        <v>1</v>
      </c>
      <c r="M599" s="654">
        <v>6</v>
      </c>
      <c r="N599" s="654">
        <v>4</v>
      </c>
      <c r="O599" s="654">
        <v>0</v>
      </c>
      <c r="P599" s="654">
        <v>0</v>
      </c>
      <c r="Q599" s="654">
        <v>0</v>
      </c>
    </row>
    <row r="600" spans="2:17" ht="9" customHeight="1">
      <c r="B600" s="660"/>
      <c r="C600" s="660"/>
      <c r="D600" s="700" t="s">
        <v>1587</v>
      </c>
      <c r="E600" s="654">
        <v>7</v>
      </c>
      <c r="F600" s="654">
        <v>5</v>
      </c>
      <c r="G600" s="654">
        <v>0</v>
      </c>
      <c r="H600" s="654">
        <v>5</v>
      </c>
      <c r="I600" s="654">
        <v>2</v>
      </c>
      <c r="J600" s="654">
        <v>0</v>
      </c>
      <c r="K600" s="654">
        <v>2</v>
      </c>
      <c r="L600" s="654">
        <v>0</v>
      </c>
      <c r="M600" s="654">
        <v>3</v>
      </c>
      <c r="N600" s="654">
        <v>3</v>
      </c>
      <c r="O600" s="654">
        <v>1</v>
      </c>
      <c r="P600" s="654">
        <v>0</v>
      </c>
      <c r="Q600" s="654">
        <v>0</v>
      </c>
    </row>
    <row r="601" spans="2:17" ht="9" customHeight="1">
      <c r="B601" s="660"/>
      <c r="C601" s="660"/>
      <c r="D601" s="700" t="s">
        <v>1586</v>
      </c>
      <c r="E601" s="654">
        <v>17</v>
      </c>
      <c r="F601" s="654">
        <v>12</v>
      </c>
      <c r="G601" s="654">
        <v>0</v>
      </c>
      <c r="H601" s="654">
        <v>12</v>
      </c>
      <c r="I601" s="654">
        <v>5</v>
      </c>
      <c r="J601" s="654">
        <v>0</v>
      </c>
      <c r="K601" s="654">
        <v>4</v>
      </c>
      <c r="L601" s="654">
        <v>1</v>
      </c>
      <c r="M601" s="654">
        <v>9</v>
      </c>
      <c r="N601" s="654">
        <v>7</v>
      </c>
      <c r="O601" s="654">
        <v>1</v>
      </c>
      <c r="P601" s="654">
        <v>0</v>
      </c>
      <c r="Q601" s="654">
        <v>0</v>
      </c>
    </row>
    <row r="602" spans="2:17" ht="18" customHeight="1">
      <c r="B602" s="660"/>
      <c r="C602" s="651" t="s">
        <v>1688</v>
      </c>
      <c r="D602" s="700" t="s">
        <v>1588</v>
      </c>
      <c r="E602" s="654">
        <v>3063</v>
      </c>
      <c r="F602" s="654">
        <v>2701</v>
      </c>
      <c r="G602" s="654">
        <v>2242</v>
      </c>
      <c r="H602" s="654">
        <v>459</v>
      </c>
      <c r="I602" s="654">
        <v>362</v>
      </c>
      <c r="J602" s="654">
        <v>34</v>
      </c>
      <c r="K602" s="654">
        <v>79</v>
      </c>
      <c r="L602" s="654">
        <v>249</v>
      </c>
      <c r="M602" s="654">
        <v>2790</v>
      </c>
      <c r="N602" s="654">
        <v>85</v>
      </c>
      <c r="O602" s="654">
        <v>95</v>
      </c>
      <c r="P602" s="654">
        <v>84</v>
      </c>
      <c r="Q602" s="654">
        <v>9</v>
      </c>
    </row>
    <row r="603" spans="2:17" ht="9" customHeight="1">
      <c r="B603" s="660"/>
      <c r="C603" s="660"/>
      <c r="D603" s="700" t="s">
        <v>1587</v>
      </c>
      <c r="E603" s="654">
        <v>726</v>
      </c>
      <c r="F603" s="654">
        <v>600</v>
      </c>
      <c r="G603" s="654">
        <v>450</v>
      </c>
      <c r="H603" s="654">
        <v>150</v>
      </c>
      <c r="I603" s="654">
        <v>126</v>
      </c>
      <c r="J603" s="654">
        <v>10</v>
      </c>
      <c r="K603" s="654">
        <v>48</v>
      </c>
      <c r="L603" s="654">
        <v>68</v>
      </c>
      <c r="M603" s="654">
        <v>604</v>
      </c>
      <c r="N603" s="654">
        <v>42</v>
      </c>
      <c r="O603" s="654">
        <v>20</v>
      </c>
      <c r="P603" s="654">
        <v>55</v>
      </c>
      <c r="Q603" s="654">
        <v>5</v>
      </c>
    </row>
    <row r="604" spans="2:17" ht="9" customHeight="1">
      <c r="B604" s="660"/>
      <c r="C604" s="660"/>
      <c r="D604" s="700" t="s">
        <v>1586</v>
      </c>
      <c r="E604" s="654">
        <v>3789</v>
      </c>
      <c r="F604" s="654">
        <v>3301</v>
      </c>
      <c r="G604" s="654">
        <v>2692</v>
      </c>
      <c r="H604" s="654">
        <v>609</v>
      </c>
      <c r="I604" s="654">
        <v>488</v>
      </c>
      <c r="J604" s="654">
        <v>44</v>
      </c>
      <c r="K604" s="654">
        <v>127</v>
      </c>
      <c r="L604" s="654">
        <v>317</v>
      </c>
      <c r="M604" s="654">
        <v>3394</v>
      </c>
      <c r="N604" s="654">
        <v>127</v>
      </c>
      <c r="O604" s="654">
        <v>115</v>
      </c>
      <c r="P604" s="654">
        <v>139</v>
      </c>
      <c r="Q604" s="654">
        <v>14</v>
      </c>
    </row>
    <row r="605" spans="2:17" ht="18" customHeight="1">
      <c r="B605" s="266" t="s">
        <v>601</v>
      </c>
      <c r="C605" s="660"/>
      <c r="D605" s="700"/>
      <c r="E605" s="446"/>
      <c r="F605" s="446"/>
      <c r="G605" s="446"/>
      <c r="H605" s="446"/>
      <c r="I605" s="446"/>
      <c r="J605" s="446"/>
      <c r="K605" s="446"/>
      <c r="L605" s="446"/>
      <c r="M605" s="446"/>
      <c r="N605" s="446"/>
      <c r="O605" s="446"/>
      <c r="P605" s="446"/>
      <c r="Q605" s="61"/>
    </row>
    <row r="606" spans="2:17" ht="18" customHeight="1">
      <c r="B606" s="660"/>
      <c r="C606" s="660" t="s">
        <v>1710</v>
      </c>
      <c r="D606" s="700" t="s">
        <v>1588</v>
      </c>
      <c r="E606" s="654">
        <v>58</v>
      </c>
      <c r="F606" s="654">
        <v>39</v>
      </c>
      <c r="G606" s="654">
        <v>37</v>
      </c>
      <c r="H606" s="654">
        <v>2</v>
      </c>
      <c r="I606" s="654">
        <v>19</v>
      </c>
      <c r="J606" s="654">
        <v>1</v>
      </c>
      <c r="K606" s="654">
        <v>6</v>
      </c>
      <c r="L606" s="654">
        <v>12</v>
      </c>
      <c r="M606" s="654">
        <v>14</v>
      </c>
      <c r="N606" s="654">
        <v>0</v>
      </c>
      <c r="O606" s="654">
        <v>0</v>
      </c>
      <c r="P606" s="654">
        <v>43</v>
      </c>
      <c r="Q606" s="654">
        <v>1</v>
      </c>
    </row>
    <row r="607" spans="2:17" ht="9" customHeight="1">
      <c r="B607" s="660"/>
      <c r="C607" s="660"/>
      <c r="D607" s="700" t="s">
        <v>1587</v>
      </c>
      <c r="E607" s="654">
        <v>76</v>
      </c>
      <c r="F607" s="654">
        <v>31</v>
      </c>
      <c r="G607" s="654">
        <v>28</v>
      </c>
      <c r="H607" s="654">
        <v>3</v>
      </c>
      <c r="I607" s="654">
        <v>45</v>
      </c>
      <c r="J607" s="654">
        <v>1</v>
      </c>
      <c r="K607" s="654">
        <v>18</v>
      </c>
      <c r="L607" s="654">
        <v>26</v>
      </c>
      <c r="M607" s="654">
        <v>5</v>
      </c>
      <c r="N607" s="654">
        <v>0</v>
      </c>
      <c r="O607" s="654">
        <v>0</v>
      </c>
      <c r="P607" s="654">
        <v>70</v>
      </c>
      <c r="Q607" s="654">
        <v>1</v>
      </c>
    </row>
    <row r="608" spans="2:17" ht="9" customHeight="1">
      <c r="B608" s="660"/>
      <c r="C608" s="660"/>
      <c r="D608" s="700" t="s">
        <v>1586</v>
      </c>
      <c r="E608" s="654">
        <v>134</v>
      </c>
      <c r="F608" s="654">
        <v>70</v>
      </c>
      <c r="G608" s="654">
        <v>65</v>
      </c>
      <c r="H608" s="654">
        <v>5</v>
      </c>
      <c r="I608" s="654">
        <v>64</v>
      </c>
      <c r="J608" s="654">
        <v>2</v>
      </c>
      <c r="K608" s="654">
        <v>24</v>
      </c>
      <c r="L608" s="654">
        <v>38</v>
      </c>
      <c r="M608" s="654">
        <v>19</v>
      </c>
      <c r="N608" s="654">
        <v>0</v>
      </c>
      <c r="O608" s="654">
        <v>0</v>
      </c>
      <c r="P608" s="654">
        <v>113</v>
      </c>
      <c r="Q608" s="654">
        <v>2</v>
      </c>
    </row>
    <row r="609" spans="2:17" ht="18" customHeight="1">
      <c r="B609" s="660"/>
      <c r="C609" s="660" t="s">
        <v>1708</v>
      </c>
      <c r="D609" s="700" t="s">
        <v>1588</v>
      </c>
      <c r="E609" s="654">
        <v>20</v>
      </c>
      <c r="F609" s="654">
        <v>17</v>
      </c>
      <c r="G609" s="654">
        <v>10</v>
      </c>
      <c r="H609" s="654">
        <v>7</v>
      </c>
      <c r="I609" s="654">
        <v>3</v>
      </c>
      <c r="J609" s="654">
        <v>1</v>
      </c>
      <c r="K609" s="654">
        <v>1</v>
      </c>
      <c r="L609" s="654">
        <v>1</v>
      </c>
      <c r="M609" s="698" t="s">
        <v>1753</v>
      </c>
      <c r="N609" s="698" t="s">
        <v>1753</v>
      </c>
      <c r="O609" s="698" t="s">
        <v>1753</v>
      </c>
      <c r="P609" s="698" t="s">
        <v>1753</v>
      </c>
      <c r="Q609" s="698" t="s">
        <v>1753</v>
      </c>
    </row>
    <row r="610" spans="2:17" ht="9" customHeight="1">
      <c r="B610" s="660"/>
      <c r="C610" s="660"/>
      <c r="D610" s="700" t="s">
        <v>1587</v>
      </c>
      <c r="E610" s="654">
        <v>7</v>
      </c>
      <c r="F610" s="654">
        <v>6</v>
      </c>
      <c r="G610" s="654">
        <v>4</v>
      </c>
      <c r="H610" s="654">
        <v>2</v>
      </c>
      <c r="I610" s="654">
        <v>1</v>
      </c>
      <c r="J610" s="654">
        <v>0</v>
      </c>
      <c r="K610" s="654">
        <v>1</v>
      </c>
      <c r="L610" s="654">
        <v>0</v>
      </c>
      <c r="M610" s="698" t="s">
        <v>1753</v>
      </c>
      <c r="N610" s="698" t="s">
        <v>1753</v>
      </c>
      <c r="O610" s="698" t="s">
        <v>1753</v>
      </c>
      <c r="P610" s="698" t="s">
        <v>1753</v>
      </c>
      <c r="Q610" s="698" t="s">
        <v>1753</v>
      </c>
    </row>
    <row r="611" spans="2:17" ht="9" customHeight="1">
      <c r="B611" s="660"/>
      <c r="C611" s="660"/>
      <c r="D611" s="700" t="s">
        <v>1586</v>
      </c>
      <c r="E611" s="654">
        <v>27</v>
      </c>
      <c r="F611" s="654">
        <v>23</v>
      </c>
      <c r="G611" s="654">
        <v>14</v>
      </c>
      <c r="H611" s="654">
        <v>9</v>
      </c>
      <c r="I611" s="654">
        <v>4</v>
      </c>
      <c r="J611" s="654">
        <v>1</v>
      </c>
      <c r="K611" s="654">
        <v>2</v>
      </c>
      <c r="L611" s="654">
        <v>1</v>
      </c>
      <c r="M611" s="698" t="s">
        <v>1753</v>
      </c>
      <c r="N611" s="698" t="s">
        <v>1753</v>
      </c>
      <c r="O611" s="698" t="s">
        <v>1753</v>
      </c>
      <c r="P611" s="698" t="s">
        <v>1753</v>
      </c>
      <c r="Q611" s="698" t="s">
        <v>1753</v>
      </c>
    </row>
    <row r="612" spans="2:17" ht="18" customHeight="1">
      <c r="B612" s="660"/>
      <c r="C612" s="660" t="s">
        <v>1706</v>
      </c>
      <c r="D612" s="700" t="s">
        <v>1588</v>
      </c>
      <c r="E612" s="654">
        <v>31</v>
      </c>
      <c r="F612" s="654">
        <v>27</v>
      </c>
      <c r="G612" s="654">
        <v>23</v>
      </c>
      <c r="H612" s="654">
        <v>4</v>
      </c>
      <c r="I612" s="654">
        <v>4</v>
      </c>
      <c r="J612" s="654">
        <v>1</v>
      </c>
      <c r="K612" s="654">
        <v>0</v>
      </c>
      <c r="L612" s="654">
        <v>3</v>
      </c>
      <c r="M612" s="654">
        <v>27</v>
      </c>
      <c r="N612" s="654">
        <v>2</v>
      </c>
      <c r="O612" s="654">
        <v>0</v>
      </c>
      <c r="P612" s="654">
        <v>2</v>
      </c>
      <c r="Q612" s="654">
        <v>0</v>
      </c>
    </row>
    <row r="613" spans="2:17" ht="9" customHeight="1">
      <c r="B613" s="660"/>
      <c r="C613" s="660"/>
      <c r="D613" s="700" t="s">
        <v>1587</v>
      </c>
      <c r="E613" s="654">
        <v>50</v>
      </c>
      <c r="F613" s="654">
        <v>28</v>
      </c>
      <c r="G613" s="654">
        <v>20</v>
      </c>
      <c r="H613" s="654">
        <v>8</v>
      </c>
      <c r="I613" s="654">
        <v>22</v>
      </c>
      <c r="J613" s="654">
        <v>1</v>
      </c>
      <c r="K613" s="654">
        <v>15</v>
      </c>
      <c r="L613" s="654">
        <v>6</v>
      </c>
      <c r="M613" s="654">
        <v>28</v>
      </c>
      <c r="N613" s="654">
        <v>2</v>
      </c>
      <c r="O613" s="654">
        <v>0</v>
      </c>
      <c r="P613" s="654">
        <v>20</v>
      </c>
      <c r="Q613" s="654">
        <v>0</v>
      </c>
    </row>
    <row r="614" spans="2:17" ht="9" customHeight="1">
      <c r="B614" s="660"/>
      <c r="C614" s="660"/>
      <c r="D614" s="700" t="s">
        <v>1586</v>
      </c>
      <c r="E614" s="654">
        <v>81</v>
      </c>
      <c r="F614" s="654">
        <v>55</v>
      </c>
      <c r="G614" s="654">
        <v>43</v>
      </c>
      <c r="H614" s="654">
        <v>12</v>
      </c>
      <c r="I614" s="654">
        <v>26</v>
      </c>
      <c r="J614" s="654">
        <v>2</v>
      </c>
      <c r="K614" s="654">
        <v>15</v>
      </c>
      <c r="L614" s="654">
        <v>9</v>
      </c>
      <c r="M614" s="654">
        <v>55</v>
      </c>
      <c r="N614" s="654">
        <v>4</v>
      </c>
      <c r="O614" s="654">
        <v>0</v>
      </c>
      <c r="P614" s="654">
        <v>22</v>
      </c>
      <c r="Q614" s="654">
        <v>0</v>
      </c>
    </row>
    <row r="615" spans="2:17" ht="18" customHeight="1">
      <c r="B615" s="660"/>
      <c r="C615" s="660" t="s">
        <v>1705</v>
      </c>
      <c r="D615" s="700" t="s">
        <v>1588</v>
      </c>
      <c r="E615" s="654">
        <v>167</v>
      </c>
      <c r="F615" s="654">
        <v>103</v>
      </c>
      <c r="G615" s="654">
        <v>6</v>
      </c>
      <c r="H615" s="654">
        <v>97</v>
      </c>
      <c r="I615" s="654">
        <v>64</v>
      </c>
      <c r="J615" s="654">
        <v>5</v>
      </c>
      <c r="K615" s="654">
        <v>44</v>
      </c>
      <c r="L615" s="654">
        <v>15</v>
      </c>
      <c r="M615" s="654">
        <v>92</v>
      </c>
      <c r="N615" s="654">
        <v>50</v>
      </c>
      <c r="O615" s="654">
        <v>22</v>
      </c>
      <c r="P615" s="654">
        <v>0</v>
      </c>
      <c r="Q615" s="654">
        <v>3</v>
      </c>
    </row>
    <row r="616" spans="2:17" ht="9" customHeight="1">
      <c r="B616" s="660"/>
      <c r="C616" s="660"/>
      <c r="D616" s="700" t="s">
        <v>1587</v>
      </c>
      <c r="E616" s="654">
        <v>232</v>
      </c>
      <c r="F616" s="654">
        <v>96</v>
      </c>
      <c r="G616" s="654">
        <v>6</v>
      </c>
      <c r="H616" s="654">
        <v>90</v>
      </c>
      <c r="I616" s="654">
        <v>136</v>
      </c>
      <c r="J616" s="654">
        <v>12</v>
      </c>
      <c r="K616" s="654">
        <v>93</v>
      </c>
      <c r="L616" s="654">
        <v>31</v>
      </c>
      <c r="M616" s="654">
        <v>128</v>
      </c>
      <c r="N616" s="654">
        <v>74</v>
      </c>
      <c r="O616" s="654">
        <v>26</v>
      </c>
      <c r="P616" s="654">
        <v>0</v>
      </c>
      <c r="Q616" s="654">
        <v>4</v>
      </c>
    </row>
    <row r="617" spans="2:17" ht="9" customHeight="1">
      <c r="B617" s="660"/>
      <c r="C617" s="660"/>
      <c r="D617" s="700" t="s">
        <v>1586</v>
      </c>
      <c r="E617" s="654">
        <v>399</v>
      </c>
      <c r="F617" s="654">
        <v>199</v>
      </c>
      <c r="G617" s="654">
        <v>12</v>
      </c>
      <c r="H617" s="654">
        <v>187</v>
      </c>
      <c r="I617" s="654">
        <v>200</v>
      </c>
      <c r="J617" s="654">
        <v>17</v>
      </c>
      <c r="K617" s="654">
        <v>137</v>
      </c>
      <c r="L617" s="654">
        <v>46</v>
      </c>
      <c r="M617" s="654">
        <v>220</v>
      </c>
      <c r="N617" s="654">
        <v>124</v>
      </c>
      <c r="O617" s="654">
        <v>48</v>
      </c>
      <c r="P617" s="654">
        <v>0</v>
      </c>
      <c r="Q617" s="654">
        <v>7</v>
      </c>
    </row>
    <row r="618" spans="2:17" ht="18" customHeight="1">
      <c r="B618" s="660"/>
      <c r="C618" s="660" t="s">
        <v>1704</v>
      </c>
      <c r="D618" s="700" t="s">
        <v>1588</v>
      </c>
      <c r="E618" s="654">
        <v>15</v>
      </c>
      <c r="F618" s="654">
        <v>13</v>
      </c>
      <c r="G618" s="654">
        <v>0</v>
      </c>
      <c r="H618" s="654">
        <v>13</v>
      </c>
      <c r="I618" s="654">
        <v>2</v>
      </c>
      <c r="J618" s="654">
        <v>0</v>
      </c>
      <c r="K618" s="654">
        <v>1</v>
      </c>
      <c r="L618" s="654">
        <v>1</v>
      </c>
      <c r="M618" s="698" t="s">
        <v>1753</v>
      </c>
      <c r="N618" s="698" t="s">
        <v>1753</v>
      </c>
      <c r="O618" s="698" t="s">
        <v>1753</v>
      </c>
      <c r="P618" s="698" t="s">
        <v>1753</v>
      </c>
      <c r="Q618" s="698" t="s">
        <v>1753</v>
      </c>
    </row>
    <row r="619" spans="2:17" ht="9" customHeight="1">
      <c r="B619" s="660"/>
      <c r="C619" s="660"/>
      <c r="D619" s="700" t="s">
        <v>1587</v>
      </c>
      <c r="E619" s="654">
        <v>4</v>
      </c>
      <c r="F619" s="654">
        <v>3</v>
      </c>
      <c r="G619" s="654">
        <v>0</v>
      </c>
      <c r="H619" s="654">
        <v>3</v>
      </c>
      <c r="I619" s="654">
        <v>1</v>
      </c>
      <c r="J619" s="654">
        <v>0</v>
      </c>
      <c r="K619" s="654">
        <v>1</v>
      </c>
      <c r="L619" s="654">
        <v>0</v>
      </c>
      <c r="M619" s="698" t="s">
        <v>1753</v>
      </c>
      <c r="N619" s="698" t="s">
        <v>1753</v>
      </c>
      <c r="O619" s="698" t="s">
        <v>1753</v>
      </c>
      <c r="P619" s="698" t="s">
        <v>1753</v>
      </c>
      <c r="Q619" s="698" t="s">
        <v>1753</v>
      </c>
    </row>
    <row r="620" spans="2:17" ht="9" customHeight="1">
      <c r="B620" s="660"/>
      <c r="C620" s="660"/>
      <c r="D620" s="700" t="s">
        <v>1586</v>
      </c>
      <c r="E620" s="654">
        <v>19</v>
      </c>
      <c r="F620" s="654">
        <v>16</v>
      </c>
      <c r="G620" s="654">
        <v>0</v>
      </c>
      <c r="H620" s="654">
        <v>16</v>
      </c>
      <c r="I620" s="654">
        <v>3</v>
      </c>
      <c r="J620" s="654">
        <v>0</v>
      </c>
      <c r="K620" s="654">
        <v>2</v>
      </c>
      <c r="L620" s="654">
        <v>1</v>
      </c>
      <c r="M620" s="698" t="s">
        <v>1753</v>
      </c>
      <c r="N620" s="698" t="s">
        <v>1753</v>
      </c>
      <c r="O620" s="698" t="s">
        <v>1753</v>
      </c>
      <c r="P620" s="698" t="s">
        <v>1753</v>
      </c>
      <c r="Q620" s="698" t="s">
        <v>1753</v>
      </c>
    </row>
    <row r="621" spans="2:17" ht="18" customHeight="1">
      <c r="B621" s="660"/>
      <c r="C621" s="651" t="s">
        <v>1688</v>
      </c>
      <c r="D621" s="700" t="s">
        <v>1588</v>
      </c>
      <c r="E621" s="654">
        <v>291</v>
      </c>
      <c r="F621" s="654">
        <v>199</v>
      </c>
      <c r="G621" s="654">
        <v>76</v>
      </c>
      <c r="H621" s="654">
        <v>123</v>
      </c>
      <c r="I621" s="654">
        <v>92</v>
      </c>
      <c r="J621" s="654">
        <v>8</v>
      </c>
      <c r="K621" s="654">
        <v>52</v>
      </c>
      <c r="L621" s="654">
        <v>32</v>
      </c>
      <c r="M621" s="654">
        <v>167</v>
      </c>
      <c r="N621" s="654">
        <v>53</v>
      </c>
      <c r="O621" s="654">
        <v>22</v>
      </c>
      <c r="P621" s="654">
        <v>45</v>
      </c>
      <c r="Q621" s="654">
        <v>4</v>
      </c>
    </row>
    <row r="622" spans="2:17" ht="9" customHeight="1">
      <c r="B622" s="660"/>
      <c r="C622" s="660"/>
      <c r="D622" s="700" t="s">
        <v>1587</v>
      </c>
      <c r="E622" s="654">
        <v>369</v>
      </c>
      <c r="F622" s="654">
        <v>164</v>
      </c>
      <c r="G622" s="654">
        <v>58</v>
      </c>
      <c r="H622" s="654">
        <v>106</v>
      </c>
      <c r="I622" s="654">
        <v>205</v>
      </c>
      <c r="J622" s="654">
        <v>14</v>
      </c>
      <c r="K622" s="654">
        <v>128</v>
      </c>
      <c r="L622" s="654">
        <v>63</v>
      </c>
      <c r="M622" s="654">
        <v>172</v>
      </c>
      <c r="N622" s="654">
        <v>76</v>
      </c>
      <c r="O622" s="654">
        <v>26</v>
      </c>
      <c r="P622" s="654">
        <v>90</v>
      </c>
      <c r="Q622" s="654">
        <v>5</v>
      </c>
    </row>
    <row r="623" spans="2:17" ht="9" customHeight="1">
      <c r="B623" s="660"/>
      <c r="C623" s="660"/>
      <c r="D623" s="700" t="s">
        <v>1586</v>
      </c>
      <c r="E623" s="654">
        <v>660</v>
      </c>
      <c r="F623" s="654">
        <v>363</v>
      </c>
      <c r="G623" s="654">
        <v>134</v>
      </c>
      <c r="H623" s="654">
        <v>229</v>
      </c>
      <c r="I623" s="654">
        <v>297</v>
      </c>
      <c r="J623" s="654">
        <v>22</v>
      </c>
      <c r="K623" s="654">
        <v>180</v>
      </c>
      <c r="L623" s="654">
        <v>95</v>
      </c>
      <c r="M623" s="654">
        <v>339</v>
      </c>
      <c r="N623" s="654">
        <v>129</v>
      </c>
      <c r="O623" s="654">
        <v>48</v>
      </c>
      <c r="P623" s="654">
        <v>135</v>
      </c>
      <c r="Q623" s="654">
        <v>9</v>
      </c>
    </row>
    <row r="624" spans="2:17" ht="18" customHeight="1">
      <c r="B624" s="266" t="s">
        <v>591</v>
      </c>
      <c r="C624" s="660"/>
      <c r="D624" s="700"/>
      <c r="E624" s="446"/>
      <c r="F624" s="446"/>
      <c r="G624" s="446"/>
      <c r="H624" s="446"/>
      <c r="I624" s="446"/>
      <c r="J624" s="446"/>
      <c r="K624" s="446"/>
      <c r="L624" s="446"/>
      <c r="M624" s="446"/>
      <c r="N624" s="446"/>
      <c r="O624" s="446"/>
      <c r="P624" s="446"/>
      <c r="Q624" s="61"/>
    </row>
    <row r="625" spans="1:17" ht="27" customHeight="1">
      <c r="B625" s="660"/>
      <c r="C625" s="660" t="s">
        <v>1703</v>
      </c>
      <c r="D625" s="700" t="s">
        <v>1588</v>
      </c>
      <c r="E625" s="654">
        <v>3830</v>
      </c>
      <c r="F625" s="654">
        <v>3570</v>
      </c>
      <c r="G625" s="654">
        <v>3570</v>
      </c>
      <c r="H625" s="654">
        <v>0</v>
      </c>
      <c r="I625" s="654">
        <v>260</v>
      </c>
      <c r="J625" s="654">
        <v>43</v>
      </c>
      <c r="K625" s="654">
        <v>47</v>
      </c>
      <c r="L625" s="654">
        <v>170</v>
      </c>
      <c r="M625" s="654">
        <v>3758</v>
      </c>
      <c r="N625" s="654">
        <v>19</v>
      </c>
      <c r="O625" s="654">
        <v>8</v>
      </c>
      <c r="P625" s="654">
        <v>4</v>
      </c>
      <c r="Q625" s="654">
        <v>41</v>
      </c>
    </row>
    <row r="626" spans="1:17" ht="9" customHeight="1">
      <c r="B626" s="660"/>
      <c r="C626" s="660"/>
      <c r="D626" s="700" t="s">
        <v>1587</v>
      </c>
      <c r="E626" s="654">
        <v>1411</v>
      </c>
      <c r="F626" s="654">
        <v>997</v>
      </c>
      <c r="G626" s="654">
        <v>997</v>
      </c>
      <c r="H626" s="654">
        <v>0</v>
      </c>
      <c r="I626" s="654">
        <v>414</v>
      </c>
      <c r="J626" s="654">
        <v>45</v>
      </c>
      <c r="K626" s="654">
        <v>109</v>
      </c>
      <c r="L626" s="654">
        <v>260</v>
      </c>
      <c r="M626" s="654">
        <v>1383</v>
      </c>
      <c r="N626" s="654">
        <v>7</v>
      </c>
      <c r="O626" s="654">
        <v>5</v>
      </c>
      <c r="P626" s="654">
        <v>1</v>
      </c>
      <c r="Q626" s="654">
        <v>15</v>
      </c>
    </row>
    <row r="627" spans="1:17" ht="9" customHeight="1">
      <c r="B627" s="660"/>
      <c r="C627" s="660"/>
      <c r="D627" s="700" t="s">
        <v>1586</v>
      </c>
      <c r="E627" s="654">
        <v>5241</v>
      </c>
      <c r="F627" s="654">
        <v>4567</v>
      </c>
      <c r="G627" s="654">
        <v>4567</v>
      </c>
      <c r="H627" s="654">
        <v>0</v>
      </c>
      <c r="I627" s="654">
        <v>674</v>
      </c>
      <c r="J627" s="654">
        <v>88</v>
      </c>
      <c r="K627" s="654">
        <v>156</v>
      </c>
      <c r="L627" s="654">
        <v>430</v>
      </c>
      <c r="M627" s="654">
        <v>5141</v>
      </c>
      <c r="N627" s="654">
        <v>26</v>
      </c>
      <c r="O627" s="654">
        <v>13</v>
      </c>
      <c r="P627" s="654">
        <v>5</v>
      </c>
      <c r="Q627" s="654">
        <v>56</v>
      </c>
    </row>
    <row r="628" spans="1:17" ht="9" customHeight="1">
      <c r="B628" s="660"/>
      <c r="C628" s="660"/>
      <c r="D628" s="700"/>
    </row>
    <row r="629" spans="1:17" ht="9" customHeight="1">
      <c r="B629" s="660"/>
      <c r="C629" s="660"/>
      <c r="D629" s="700"/>
    </row>
    <row r="630" spans="1:17" ht="9" customHeight="1">
      <c r="B630" s="660"/>
      <c r="C630" s="660"/>
      <c r="D630" s="700"/>
    </row>
    <row r="631" spans="1:17" ht="9" customHeight="1">
      <c r="B631" s="660"/>
      <c r="C631" s="660"/>
      <c r="D631" s="700"/>
    </row>
    <row r="632" spans="1:17" s="6" customFormat="1" ht="11.25" customHeight="1">
      <c r="A632" s="385" t="s">
        <v>51</v>
      </c>
      <c r="D632" s="700"/>
      <c r="E632" s="654"/>
      <c r="F632" s="654"/>
      <c r="G632" s="654"/>
      <c r="H632" s="654"/>
      <c r="I632" s="654"/>
      <c r="J632" s="654"/>
      <c r="K632" s="654"/>
      <c r="L632" s="1384"/>
      <c r="M632" s="654"/>
      <c r="N632" s="654"/>
      <c r="O632" s="654"/>
      <c r="P632" s="654"/>
      <c r="Q632" s="654"/>
    </row>
    <row r="633" spans="1:17" ht="27" customHeight="1">
      <c r="B633" s="660"/>
      <c r="C633" s="1415" t="s">
        <v>1702</v>
      </c>
      <c r="D633" s="700" t="s">
        <v>1588</v>
      </c>
      <c r="E633" s="654">
        <v>1513</v>
      </c>
      <c r="F633" s="654">
        <v>1378</v>
      </c>
      <c r="G633" s="654">
        <v>0</v>
      </c>
      <c r="H633" s="654">
        <v>1378</v>
      </c>
      <c r="I633" s="654">
        <v>135</v>
      </c>
      <c r="J633" s="654">
        <v>51</v>
      </c>
      <c r="K633" s="654">
        <v>35</v>
      </c>
      <c r="L633" s="654">
        <v>49</v>
      </c>
      <c r="M633" s="654">
        <v>1418</v>
      </c>
      <c r="N633" s="654">
        <v>48</v>
      </c>
      <c r="O633" s="654">
        <v>20</v>
      </c>
      <c r="P633" s="654">
        <v>0</v>
      </c>
      <c r="Q633" s="654">
        <v>27</v>
      </c>
    </row>
    <row r="634" spans="1:17" ht="9" customHeight="1">
      <c r="B634" s="660"/>
      <c r="C634" s="660"/>
      <c r="D634" s="700" t="s">
        <v>1587</v>
      </c>
      <c r="E634" s="654">
        <v>606</v>
      </c>
      <c r="F634" s="654">
        <v>412</v>
      </c>
      <c r="G634" s="654">
        <v>0</v>
      </c>
      <c r="H634" s="654">
        <v>412</v>
      </c>
      <c r="I634" s="654">
        <v>194</v>
      </c>
      <c r="J634" s="654">
        <v>31</v>
      </c>
      <c r="K634" s="654">
        <v>73</v>
      </c>
      <c r="L634" s="654">
        <v>90</v>
      </c>
      <c r="M634" s="654">
        <v>576</v>
      </c>
      <c r="N634" s="654">
        <v>10</v>
      </c>
      <c r="O634" s="654">
        <v>9</v>
      </c>
      <c r="P634" s="654">
        <v>0</v>
      </c>
      <c r="Q634" s="654">
        <v>11</v>
      </c>
    </row>
    <row r="635" spans="1:17" ht="9" customHeight="1">
      <c r="B635" s="660"/>
      <c r="C635" s="660"/>
      <c r="D635" s="700" t="s">
        <v>1586</v>
      </c>
      <c r="E635" s="654">
        <v>2119</v>
      </c>
      <c r="F635" s="654">
        <v>1790</v>
      </c>
      <c r="G635" s="654">
        <v>0</v>
      </c>
      <c r="H635" s="654">
        <v>1790</v>
      </c>
      <c r="I635" s="654">
        <v>329</v>
      </c>
      <c r="J635" s="654">
        <v>82</v>
      </c>
      <c r="K635" s="654">
        <v>108</v>
      </c>
      <c r="L635" s="654">
        <v>139</v>
      </c>
      <c r="M635" s="654">
        <v>1994</v>
      </c>
      <c r="N635" s="654">
        <v>58</v>
      </c>
      <c r="O635" s="654">
        <v>29</v>
      </c>
      <c r="P635" s="654">
        <v>0</v>
      </c>
      <c r="Q635" s="654">
        <v>38</v>
      </c>
    </row>
    <row r="636" spans="1:17" ht="18" customHeight="1">
      <c r="B636" s="660"/>
      <c r="C636" s="824" t="s">
        <v>1701</v>
      </c>
      <c r="D636" s="700" t="s">
        <v>1588</v>
      </c>
      <c r="E636" s="654">
        <v>3073</v>
      </c>
      <c r="F636" s="654">
        <v>2603</v>
      </c>
      <c r="G636" s="654">
        <v>2603</v>
      </c>
      <c r="H636" s="654">
        <v>0</v>
      </c>
      <c r="I636" s="654">
        <v>470</v>
      </c>
      <c r="J636" s="654">
        <v>95</v>
      </c>
      <c r="K636" s="654">
        <v>126</v>
      </c>
      <c r="L636" s="654">
        <v>249</v>
      </c>
      <c r="M636" s="654">
        <v>2896</v>
      </c>
      <c r="N636" s="654">
        <v>92</v>
      </c>
      <c r="O636" s="654">
        <v>38</v>
      </c>
      <c r="P636" s="654">
        <v>12</v>
      </c>
      <c r="Q636" s="654">
        <v>35</v>
      </c>
    </row>
    <row r="637" spans="1:17" ht="9" customHeight="1">
      <c r="B637" s="660"/>
      <c r="C637" s="660"/>
      <c r="D637" s="700" t="s">
        <v>1587</v>
      </c>
      <c r="E637" s="654">
        <v>2364</v>
      </c>
      <c r="F637" s="654">
        <v>1300</v>
      </c>
      <c r="G637" s="654">
        <v>1300</v>
      </c>
      <c r="H637" s="654">
        <v>0</v>
      </c>
      <c r="I637" s="654">
        <v>1064</v>
      </c>
      <c r="J637" s="654">
        <v>110</v>
      </c>
      <c r="K637" s="654">
        <v>454</v>
      </c>
      <c r="L637" s="654">
        <v>500</v>
      </c>
      <c r="M637" s="654">
        <v>2203</v>
      </c>
      <c r="N637" s="654">
        <v>80</v>
      </c>
      <c r="O637" s="654">
        <v>35</v>
      </c>
      <c r="P637" s="654">
        <v>21</v>
      </c>
      <c r="Q637" s="654">
        <v>25</v>
      </c>
    </row>
    <row r="638" spans="1:17" ht="9" customHeight="1">
      <c r="B638" s="660"/>
      <c r="C638" s="660"/>
      <c r="D638" s="700" t="s">
        <v>1586</v>
      </c>
      <c r="E638" s="654">
        <v>5437</v>
      </c>
      <c r="F638" s="654">
        <v>3903</v>
      </c>
      <c r="G638" s="654">
        <v>3903</v>
      </c>
      <c r="H638" s="654">
        <v>0</v>
      </c>
      <c r="I638" s="654">
        <v>1534</v>
      </c>
      <c r="J638" s="654">
        <v>205</v>
      </c>
      <c r="K638" s="654">
        <v>580</v>
      </c>
      <c r="L638" s="654">
        <v>749</v>
      </c>
      <c r="M638" s="654">
        <v>5099</v>
      </c>
      <c r="N638" s="654">
        <v>172</v>
      </c>
      <c r="O638" s="654">
        <v>73</v>
      </c>
      <c r="P638" s="654">
        <v>33</v>
      </c>
      <c r="Q638" s="654">
        <v>60</v>
      </c>
    </row>
    <row r="639" spans="1:17" ht="18" customHeight="1">
      <c r="B639" s="660"/>
      <c r="C639" s="824" t="s">
        <v>1700</v>
      </c>
      <c r="D639" s="700" t="s">
        <v>1588</v>
      </c>
      <c r="E639" s="654">
        <v>17217</v>
      </c>
      <c r="F639" s="654">
        <v>12888</v>
      </c>
      <c r="G639" s="654">
        <v>22</v>
      </c>
      <c r="H639" s="654">
        <v>12866</v>
      </c>
      <c r="I639" s="654">
        <v>4329</v>
      </c>
      <c r="J639" s="654">
        <v>607</v>
      </c>
      <c r="K639" s="654">
        <v>2618</v>
      </c>
      <c r="L639" s="654">
        <v>1104</v>
      </c>
      <c r="M639" s="654">
        <v>12206</v>
      </c>
      <c r="N639" s="654">
        <v>3623</v>
      </c>
      <c r="O639" s="654">
        <v>1263</v>
      </c>
      <c r="P639" s="654">
        <v>8</v>
      </c>
      <c r="Q639" s="654">
        <v>117</v>
      </c>
    </row>
    <row r="640" spans="1:17" ht="9" customHeight="1">
      <c r="B640" s="660"/>
      <c r="C640" s="660"/>
      <c r="D640" s="700" t="s">
        <v>1587</v>
      </c>
      <c r="E640" s="654">
        <v>22207</v>
      </c>
      <c r="F640" s="654">
        <v>11933</v>
      </c>
      <c r="G640" s="654">
        <v>7</v>
      </c>
      <c r="H640" s="654">
        <v>11926</v>
      </c>
      <c r="I640" s="654">
        <v>10274</v>
      </c>
      <c r="J640" s="654">
        <v>1193</v>
      </c>
      <c r="K640" s="654">
        <v>6377</v>
      </c>
      <c r="L640" s="654">
        <v>2704</v>
      </c>
      <c r="M640" s="654">
        <v>14392</v>
      </c>
      <c r="N640" s="654">
        <v>5571</v>
      </c>
      <c r="O640" s="654">
        <v>2014</v>
      </c>
      <c r="P640" s="654">
        <v>6</v>
      </c>
      <c r="Q640" s="654">
        <v>224</v>
      </c>
    </row>
    <row r="641" spans="2:17" ht="9" customHeight="1">
      <c r="B641" s="660"/>
      <c r="C641" s="660"/>
      <c r="D641" s="700" t="s">
        <v>1586</v>
      </c>
      <c r="E641" s="654">
        <v>39424</v>
      </c>
      <c r="F641" s="654">
        <v>24821</v>
      </c>
      <c r="G641" s="654">
        <v>29</v>
      </c>
      <c r="H641" s="654">
        <v>24792</v>
      </c>
      <c r="I641" s="654">
        <v>14603</v>
      </c>
      <c r="J641" s="654">
        <v>1800</v>
      </c>
      <c r="K641" s="654">
        <v>8995</v>
      </c>
      <c r="L641" s="654">
        <v>3808</v>
      </c>
      <c r="M641" s="654">
        <v>26598</v>
      </c>
      <c r="N641" s="654">
        <v>9194</v>
      </c>
      <c r="O641" s="654">
        <v>3277</v>
      </c>
      <c r="P641" s="654">
        <v>14</v>
      </c>
      <c r="Q641" s="654">
        <v>341</v>
      </c>
    </row>
    <row r="642" spans="2:17" ht="18" customHeight="1">
      <c r="B642" s="660"/>
      <c r="C642" s="660" t="s">
        <v>1699</v>
      </c>
      <c r="D642" s="700" t="s">
        <v>1588</v>
      </c>
      <c r="E642" s="654">
        <v>20</v>
      </c>
      <c r="F642" s="654">
        <v>9</v>
      </c>
      <c r="G642" s="654">
        <v>1</v>
      </c>
      <c r="H642" s="654">
        <v>8</v>
      </c>
      <c r="I642" s="654">
        <v>11</v>
      </c>
      <c r="J642" s="654">
        <v>0</v>
      </c>
      <c r="K642" s="654">
        <v>11</v>
      </c>
      <c r="L642" s="654">
        <v>0</v>
      </c>
      <c r="M642" s="654">
        <v>4</v>
      </c>
      <c r="N642" s="654">
        <v>2</v>
      </c>
      <c r="O642" s="654">
        <v>0</v>
      </c>
      <c r="P642" s="654">
        <v>0</v>
      </c>
      <c r="Q642" s="654">
        <v>14</v>
      </c>
    </row>
    <row r="643" spans="2:17" ht="9" customHeight="1">
      <c r="B643" s="660"/>
      <c r="C643" s="660"/>
      <c r="D643" s="700" t="s">
        <v>1587</v>
      </c>
      <c r="E643" s="654">
        <v>42</v>
      </c>
      <c r="F643" s="654">
        <v>9</v>
      </c>
      <c r="G643" s="654">
        <v>2</v>
      </c>
      <c r="H643" s="654">
        <v>7</v>
      </c>
      <c r="I643" s="654">
        <v>33</v>
      </c>
      <c r="J643" s="654">
        <v>2</v>
      </c>
      <c r="K643" s="654">
        <v>24</v>
      </c>
      <c r="L643" s="654">
        <v>7</v>
      </c>
      <c r="M643" s="654">
        <v>9</v>
      </c>
      <c r="N643" s="654">
        <v>5</v>
      </c>
      <c r="O643" s="654">
        <v>0</v>
      </c>
      <c r="P643" s="654">
        <v>7</v>
      </c>
      <c r="Q643" s="654">
        <v>21</v>
      </c>
    </row>
    <row r="644" spans="2:17" ht="9" customHeight="1">
      <c r="B644" s="660"/>
      <c r="C644" s="660"/>
      <c r="D644" s="700" t="s">
        <v>1586</v>
      </c>
      <c r="E644" s="654">
        <v>62</v>
      </c>
      <c r="F644" s="654">
        <v>18</v>
      </c>
      <c r="G644" s="654">
        <v>3</v>
      </c>
      <c r="H644" s="654">
        <v>15</v>
      </c>
      <c r="I644" s="654">
        <v>44</v>
      </c>
      <c r="J644" s="654">
        <v>2</v>
      </c>
      <c r="K644" s="654">
        <v>35</v>
      </c>
      <c r="L644" s="654">
        <v>7</v>
      </c>
      <c r="M644" s="654">
        <v>13</v>
      </c>
      <c r="N644" s="654">
        <v>7</v>
      </c>
      <c r="O644" s="654">
        <v>0</v>
      </c>
      <c r="P644" s="654">
        <v>7</v>
      </c>
      <c r="Q644" s="654">
        <v>35</v>
      </c>
    </row>
    <row r="645" spans="2:17" ht="18" customHeight="1">
      <c r="B645" s="660"/>
      <c r="C645" s="651" t="s">
        <v>1688</v>
      </c>
      <c r="D645" s="700" t="s">
        <v>1588</v>
      </c>
      <c r="E645" s="654">
        <v>25653</v>
      </c>
      <c r="F645" s="654">
        <v>20448</v>
      </c>
      <c r="G645" s="654">
        <v>6196</v>
      </c>
      <c r="H645" s="654">
        <v>14252</v>
      </c>
      <c r="I645" s="654">
        <v>5205</v>
      </c>
      <c r="J645" s="654">
        <v>796</v>
      </c>
      <c r="K645" s="654">
        <v>2837</v>
      </c>
      <c r="L645" s="654">
        <v>1572</v>
      </c>
      <c r="M645" s="654">
        <v>20282</v>
      </c>
      <c r="N645" s="654">
        <v>3784</v>
      </c>
      <c r="O645" s="654">
        <v>1329</v>
      </c>
      <c r="P645" s="654">
        <v>24</v>
      </c>
      <c r="Q645" s="654">
        <v>234</v>
      </c>
    </row>
    <row r="646" spans="2:17" ht="9" customHeight="1">
      <c r="B646" s="660"/>
      <c r="C646" s="660"/>
      <c r="D646" s="700" t="s">
        <v>1587</v>
      </c>
      <c r="E646" s="654">
        <v>26630</v>
      </c>
      <c r="F646" s="654">
        <v>14651</v>
      </c>
      <c r="G646" s="654">
        <v>2306</v>
      </c>
      <c r="H646" s="654">
        <v>12345</v>
      </c>
      <c r="I646" s="654">
        <v>11979</v>
      </c>
      <c r="J646" s="654">
        <v>1381</v>
      </c>
      <c r="K646" s="654">
        <v>7037</v>
      </c>
      <c r="L646" s="654">
        <v>3561</v>
      </c>
      <c r="M646" s="654">
        <v>18563</v>
      </c>
      <c r="N646" s="654">
        <v>5673</v>
      </c>
      <c r="O646" s="654">
        <v>2063</v>
      </c>
      <c r="P646" s="654">
        <v>35</v>
      </c>
      <c r="Q646" s="654">
        <v>296</v>
      </c>
    </row>
    <row r="647" spans="2:17" ht="9" customHeight="1">
      <c r="B647" s="660"/>
      <c r="C647" s="660"/>
      <c r="D647" s="700" t="s">
        <v>1586</v>
      </c>
      <c r="E647" s="654">
        <v>52283</v>
      </c>
      <c r="F647" s="654">
        <v>35099</v>
      </c>
      <c r="G647" s="654">
        <v>8502</v>
      </c>
      <c r="H647" s="654">
        <v>26597</v>
      </c>
      <c r="I647" s="654">
        <v>17184</v>
      </c>
      <c r="J647" s="654">
        <v>2177</v>
      </c>
      <c r="K647" s="654">
        <v>9874</v>
      </c>
      <c r="L647" s="654">
        <v>5133</v>
      </c>
      <c r="M647" s="654">
        <v>38845</v>
      </c>
      <c r="N647" s="654">
        <v>9457</v>
      </c>
      <c r="O647" s="654">
        <v>3392</v>
      </c>
      <c r="P647" s="654">
        <v>59</v>
      </c>
      <c r="Q647" s="654">
        <v>530</v>
      </c>
    </row>
    <row r="648" spans="2:17" ht="18" customHeight="1">
      <c r="B648" s="266" t="s">
        <v>584</v>
      </c>
      <c r="C648" s="660"/>
      <c r="D648" s="700"/>
      <c r="E648" s="446"/>
      <c r="F648" s="446"/>
      <c r="G648" s="446"/>
      <c r="H648" s="446"/>
      <c r="I648" s="446"/>
      <c r="J648" s="446"/>
      <c r="K648" s="446"/>
      <c r="L648" s="446"/>
      <c r="M648" s="446"/>
      <c r="N648" s="446"/>
      <c r="O648" s="446"/>
      <c r="P648" s="446"/>
      <c r="Q648" s="61"/>
    </row>
    <row r="649" spans="2:17" ht="27" customHeight="1">
      <c r="B649" s="660"/>
      <c r="C649" s="660" t="s">
        <v>1698</v>
      </c>
      <c r="D649" s="700" t="s">
        <v>1588</v>
      </c>
      <c r="E649" s="654">
        <v>1</v>
      </c>
      <c r="F649" s="698" t="s">
        <v>1753</v>
      </c>
      <c r="G649" s="698" t="s">
        <v>1753</v>
      </c>
      <c r="H649" s="698" t="s">
        <v>1753</v>
      </c>
      <c r="I649" s="698" t="s">
        <v>1753</v>
      </c>
      <c r="J649" s="698" t="s">
        <v>1753</v>
      </c>
      <c r="K649" s="698" t="s">
        <v>1753</v>
      </c>
      <c r="L649" s="698" t="s">
        <v>1753</v>
      </c>
      <c r="M649" s="698" t="s">
        <v>1753</v>
      </c>
      <c r="N649" s="698" t="s">
        <v>1753</v>
      </c>
      <c r="O649" s="698" t="s">
        <v>1753</v>
      </c>
      <c r="P649" s="698" t="s">
        <v>1753</v>
      </c>
      <c r="Q649" s="698" t="s">
        <v>1753</v>
      </c>
    </row>
    <row r="650" spans="2:17" ht="9" customHeight="1">
      <c r="B650" s="660"/>
      <c r="C650" s="660"/>
      <c r="D650" s="700" t="s">
        <v>1587</v>
      </c>
      <c r="E650" s="654">
        <v>2</v>
      </c>
      <c r="F650" s="698" t="s">
        <v>1753</v>
      </c>
      <c r="G650" s="698" t="s">
        <v>1753</v>
      </c>
      <c r="H650" s="698" t="s">
        <v>1753</v>
      </c>
      <c r="I650" s="698" t="s">
        <v>1753</v>
      </c>
      <c r="J650" s="698" t="s">
        <v>1753</v>
      </c>
      <c r="K650" s="698" t="s">
        <v>1753</v>
      </c>
      <c r="L650" s="698" t="s">
        <v>1753</v>
      </c>
      <c r="M650" s="698" t="s">
        <v>1753</v>
      </c>
      <c r="N650" s="698" t="s">
        <v>1753</v>
      </c>
      <c r="O650" s="698" t="s">
        <v>1753</v>
      </c>
      <c r="P650" s="698" t="s">
        <v>1753</v>
      </c>
      <c r="Q650" s="698" t="s">
        <v>1753</v>
      </c>
    </row>
    <row r="651" spans="2:17" ht="9" customHeight="1">
      <c r="B651" s="660"/>
      <c r="C651" s="660"/>
      <c r="D651" s="700" t="s">
        <v>1586</v>
      </c>
      <c r="E651" s="654">
        <v>3</v>
      </c>
      <c r="F651" s="698" t="s">
        <v>1753</v>
      </c>
      <c r="G651" s="698" t="s">
        <v>1753</v>
      </c>
      <c r="H651" s="698" t="s">
        <v>1753</v>
      </c>
      <c r="I651" s="698" t="s">
        <v>1753</v>
      </c>
      <c r="J651" s="698" t="s">
        <v>1753</v>
      </c>
      <c r="K651" s="698" t="s">
        <v>1753</v>
      </c>
      <c r="L651" s="698" t="s">
        <v>1753</v>
      </c>
      <c r="M651" s="698" t="s">
        <v>1753</v>
      </c>
      <c r="N651" s="698" t="s">
        <v>1753</v>
      </c>
      <c r="O651" s="698" t="s">
        <v>1753</v>
      </c>
      <c r="P651" s="698" t="s">
        <v>1753</v>
      </c>
      <c r="Q651" s="698" t="s">
        <v>1753</v>
      </c>
    </row>
    <row r="652" spans="2:17" ht="18" customHeight="1">
      <c r="B652" s="660"/>
      <c r="C652" s="660" t="s">
        <v>1697</v>
      </c>
      <c r="D652" s="700" t="s">
        <v>1588</v>
      </c>
      <c r="E652" s="654">
        <v>2</v>
      </c>
      <c r="F652" s="654">
        <v>1</v>
      </c>
      <c r="G652" s="698" t="s">
        <v>1753</v>
      </c>
      <c r="H652" s="698" t="s">
        <v>1753</v>
      </c>
      <c r="I652" s="654">
        <v>1</v>
      </c>
      <c r="J652" s="654">
        <v>1</v>
      </c>
      <c r="K652" s="654">
        <v>0</v>
      </c>
      <c r="L652" s="654">
        <v>0</v>
      </c>
      <c r="M652" s="698" t="s">
        <v>1753</v>
      </c>
      <c r="N652" s="698" t="s">
        <v>1753</v>
      </c>
      <c r="O652" s="698" t="s">
        <v>1753</v>
      </c>
      <c r="P652" s="698" t="s">
        <v>1753</v>
      </c>
      <c r="Q652" s="698" t="s">
        <v>1753</v>
      </c>
    </row>
    <row r="653" spans="2:17" ht="9" customHeight="1">
      <c r="B653" s="660"/>
      <c r="C653" s="660"/>
      <c r="D653" s="700" t="s">
        <v>1586</v>
      </c>
      <c r="E653" s="654">
        <v>2</v>
      </c>
      <c r="F653" s="654">
        <v>1</v>
      </c>
      <c r="G653" s="698" t="s">
        <v>1753</v>
      </c>
      <c r="H653" s="698" t="s">
        <v>1753</v>
      </c>
      <c r="I653" s="654">
        <v>1</v>
      </c>
      <c r="J653" s="654">
        <v>1</v>
      </c>
      <c r="K653" s="654">
        <v>0</v>
      </c>
      <c r="L653" s="654">
        <v>0</v>
      </c>
      <c r="M653" s="698" t="s">
        <v>1753</v>
      </c>
      <c r="N653" s="698" t="s">
        <v>1753</v>
      </c>
      <c r="O653" s="698" t="s">
        <v>1753</v>
      </c>
      <c r="P653" s="698" t="s">
        <v>1753</v>
      </c>
      <c r="Q653" s="698" t="s">
        <v>1753</v>
      </c>
    </row>
    <row r="654" spans="2:17" ht="18" customHeight="1">
      <c r="B654" s="660"/>
      <c r="C654" s="824" t="s">
        <v>1694</v>
      </c>
      <c r="D654" s="700" t="s">
        <v>1588</v>
      </c>
      <c r="E654" s="654">
        <v>10</v>
      </c>
      <c r="F654" s="698" t="s">
        <v>1753</v>
      </c>
      <c r="G654" s="698" t="s">
        <v>1753</v>
      </c>
      <c r="H654" s="698" t="s">
        <v>1753</v>
      </c>
      <c r="I654" s="698" t="s">
        <v>1753</v>
      </c>
      <c r="J654" s="698" t="s">
        <v>1753</v>
      </c>
      <c r="K654" s="698" t="s">
        <v>1753</v>
      </c>
      <c r="L654" s="698" t="s">
        <v>1753</v>
      </c>
      <c r="M654" s="698" t="s">
        <v>1753</v>
      </c>
      <c r="N654" s="698" t="s">
        <v>1753</v>
      </c>
      <c r="O654" s="698" t="s">
        <v>1753</v>
      </c>
      <c r="P654" s="698" t="s">
        <v>1753</v>
      </c>
      <c r="Q654" s="698" t="s">
        <v>1753</v>
      </c>
    </row>
    <row r="655" spans="2:17" ht="9" customHeight="1">
      <c r="B655" s="660"/>
      <c r="C655" s="660"/>
      <c r="D655" s="700" t="s">
        <v>1587</v>
      </c>
      <c r="E655" s="654">
        <v>16</v>
      </c>
      <c r="F655" s="698" t="s">
        <v>1753</v>
      </c>
      <c r="G655" s="698" t="s">
        <v>1753</v>
      </c>
      <c r="H655" s="698" t="s">
        <v>1753</v>
      </c>
      <c r="I655" s="698" t="s">
        <v>1753</v>
      </c>
      <c r="J655" s="698" t="s">
        <v>1753</v>
      </c>
      <c r="K655" s="698" t="s">
        <v>1753</v>
      </c>
      <c r="L655" s="698" t="s">
        <v>1753</v>
      </c>
      <c r="M655" s="698" t="s">
        <v>1753</v>
      </c>
      <c r="N655" s="698" t="s">
        <v>1753</v>
      </c>
      <c r="O655" s="698" t="s">
        <v>1753</v>
      </c>
      <c r="P655" s="698" t="s">
        <v>1753</v>
      </c>
      <c r="Q655" s="698" t="s">
        <v>1753</v>
      </c>
    </row>
    <row r="656" spans="2:17" ht="9" customHeight="1">
      <c r="B656" s="660"/>
      <c r="C656" s="660"/>
      <c r="D656" s="700" t="s">
        <v>1586</v>
      </c>
      <c r="E656" s="654">
        <v>26</v>
      </c>
      <c r="F656" s="698" t="s">
        <v>1753</v>
      </c>
      <c r="G656" s="698" t="s">
        <v>1753</v>
      </c>
      <c r="H656" s="698" t="s">
        <v>1753</v>
      </c>
      <c r="I656" s="698" t="s">
        <v>1753</v>
      </c>
      <c r="J656" s="698" t="s">
        <v>1753</v>
      </c>
      <c r="K656" s="698" t="s">
        <v>1753</v>
      </c>
      <c r="L656" s="698" t="s">
        <v>1753</v>
      </c>
      <c r="M656" s="698" t="s">
        <v>1753</v>
      </c>
      <c r="N656" s="698" t="s">
        <v>1753</v>
      </c>
      <c r="O656" s="698" t="s">
        <v>1753</v>
      </c>
      <c r="P656" s="698" t="s">
        <v>1753</v>
      </c>
      <c r="Q656" s="698" t="s">
        <v>1753</v>
      </c>
    </row>
    <row r="657" spans="2:17" ht="18" customHeight="1">
      <c r="B657" s="660"/>
      <c r="C657" s="824" t="s">
        <v>1693</v>
      </c>
      <c r="D657" s="700" t="s">
        <v>1588</v>
      </c>
      <c r="E657" s="654">
        <v>9</v>
      </c>
      <c r="F657" s="654">
        <v>3</v>
      </c>
      <c r="G657" s="654">
        <v>0</v>
      </c>
      <c r="H657" s="654">
        <v>3</v>
      </c>
      <c r="I657" s="654">
        <v>6</v>
      </c>
      <c r="J657" s="654">
        <v>1</v>
      </c>
      <c r="K657" s="654">
        <v>4</v>
      </c>
      <c r="L657" s="654">
        <v>1</v>
      </c>
      <c r="M657" s="654">
        <v>8</v>
      </c>
      <c r="N657" s="654">
        <v>1</v>
      </c>
      <c r="O657" s="654">
        <v>0</v>
      </c>
      <c r="P657" s="654">
        <v>0</v>
      </c>
      <c r="Q657" s="654">
        <v>0</v>
      </c>
    </row>
    <row r="658" spans="2:17" ht="9" customHeight="1">
      <c r="B658" s="660"/>
      <c r="C658" s="660"/>
      <c r="D658" s="700" t="s">
        <v>1587</v>
      </c>
      <c r="E658" s="654">
        <v>38</v>
      </c>
      <c r="F658" s="654">
        <v>12</v>
      </c>
      <c r="G658" s="654">
        <v>0</v>
      </c>
      <c r="H658" s="654">
        <v>12</v>
      </c>
      <c r="I658" s="654">
        <v>26</v>
      </c>
      <c r="J658" s="654">
        <v>5</v>
      </c>
      <c r="K658" s="654">
        <v>16</v>
      </c>
      <c r="L658" s="654">
        <v>5</v>
      </c>
      <c r="M658" s="654">
        <v>36</v>
      </c>
      <c r="N658" s="654">
        <v>2</v>
      </c>
      <c r="O658" s="654">
        <v>0</v>
      </c>
      <c r="P658" s="654">
        <v>0</v>
      </c>
      <c r="Q658" s="654">
        <v>0</v>
      </c>
    </row>
    <row r="659" spans="2:17" ht="9" customHeight="1">
      <c r="B659" s="660"/>
      <c r="C659" s="660"/>
      <c r="D659" s="700" t="s">
        <v>1586</v>
      </c>
      <c r="E659" s="654">
        <v>47</v>
      </c>
      <c r="F659" s="654">
        <v>15</v>
      </c>
      <c r="G659" s="654">
        <v>0</v>
      </c>
      <c r="H659" s="654">
        <v>15</v>
      </c>
      <c r="I659" s="654">
        <v>32</v>
      </c>
      <c r="J659" s="654">
        <v>6</v>
      </c>
      <c r="K659" s="654">
        <v>20</v>
      </c>
      <c r="L659" s="654">
        <v>6</v>
      </c>
      <c r="M659" s="654">
        <v>44</v>
      </c>
      <c r="N659" s="654">
        <v>3</v>
      </c>
      <c r="O659" s="654">
        <v>0</v>
      </c>
      <c r="P659" s="654">
        <v>0</v>
      </c>
      <c r="Q659" s="654">
        <v>0</v>
      </c>
    </row>
    <row r="660" spans="2:17" ht="18" customHeight="1">
      <c r="B660" s="660"/>
      <c r="C660" s="651" t="s">
        <v>1688</v>
      </c>
      <c r="D660" s="700" t="s">
        <v>1588</v>
      </c>
      <c r="E660" s="654">
        <v>22</v>
      </c>
      <c r="F660" s="654">
        <v>13</v>
      </c>
      <c r="G660" s="654">
        <v>10</v>
      </c>
      <c r="H660" s="654">
        <v>3</v>
      </c>
      <c r="I660" s="654">
        <v>9</v>
      </c>
      <c r="J660" s="654">
        <v>2</v>
      </c>
      <c r="K660" s="654">
        <v>6</v>
      </c>
      <c r="L660" s="654">
        <v>1</v>
      </c>
      <c r="M660" s="654">
        <v>17</v>
      </c>
      <c r="N660" s="654">
        <v>1</v>
      </c>
      <c r="O660" s="654">
        <v>2</v>
      </c>
      <c r="P660" s="654">
        <v>2</v>
      </c>
      <c r="Q660" s="654">
        <v>0</v>
      </c>
    </row>
    <row r="661" spans="2:17" ht="9" customHeight="1">
      <c r="B661" s="660"/>
      <c r="C661" s="660"/>
      <c r="D661" s="700" t="s">
        <v>1587</v>
      </c>
      <c r="E661" s="654">
        <v>56</v>
      </c>
      <c r="F661" s="654">
        <v>18</v>
      </c>
      <c r="G661" s="654">
        <v>6</v>
      </c>
      <c r="H661" s="654">
        <v>12</v>
      </c>
      <c r="I661" s="654">
        <v>38</v>
      </c>
      <c r="J661" s="654">
        <v>6</v>
      </c>
      <c r="K661" s="654">
        <v>24</v>
      </c>
      <c r="L661" s="654">
        <v>8</v>
      </c>
      <c r="M661" s="654">
        <v>50</v>
      </c>
      <c r="N661" s="654">
        <v>3</v>
      </c>
      <c r="O661" s="654">
        <v>0</v>
      </c>
      <c r="P661" s="654">
        <v>3</v>
      </c>
      <c r="Q661" s="654">
        <v>0</v>
      </c>
    </row>
    <row r="662" spans="2:17" ht="9" customHeight="1">
      <c r="B662" s="660"/>
      <c r="C662" s="660"/>
      <c r="D662" s="700" t="s">
        <v>1586</v>
      </c>
      <c r="E662" s="654">
        <v>78</v>
      </c>
      <c r="F662" s="654">
        <v>31</v>
      </c>
      <c r="G662" s="654">
        <v>16</v>
      </c>
      <c r="H662" s="654">
        <v>15</v>
      </c>
      <c r="I662" s="654">
        <v>47</v>
      </c>
      <c r="J662" s="654">
        <v>8</v>
      </c>
      <c r="K662" s="654">
        <v>30</v>
      </c>
      <c r="L662" s="654">
        <v>9</v>
      </c>
      <c r="M662" s="654">
        <v>67</v>
      </c>
      <c r="N662" s="654">
        <v>4</v>
      </c>
      <c r="O662" s="654">
        <v>2</v>
      </c>
      <c r="P662" s="654">
        <v>5</v>
      </c>
      <c r="Q662" s="654">
        <v>0</v>
      </c>
    </row>
    <row r="663" spans="2:17" ht="18" customHeight="1">
      <c r="B663" s="266" t="s">
        <v>1692</v>
      </c>
      <c r="C663" s="660"/>
      <c r="D663" s="700" t="s">
        <v>1588</v>
      </c>
      <c r="E663" s="654">
        <v>29029</v>
      </c>
      <c r="F663" s="654">
        <v>23361</v>
      </c>
      <c r="G663" s="654">
        <v>8524</v>
      </c>
      <c r="H663" s="654">
        <v>14837</v>
      </c>
      <c r="I663" s="654">
        <v>5668</v>
      </c>
      <c r="J663" s="654">
        <v>840</v>
      </c>
      <c r="K663" s="654">
        <v>2974</v>
      </c>
      <c r="L663" s="654">
        <v>1854</v>
      </c>
      <c r="M663" s="654">
        <v>23256</v>
      </c>
      <c r="N663" s="654">
        <v>3923</v>
      </c>
      <c r="O663" s="654">
        <v>1448</v>
      </c>
      <c r="P663" s="654">
        <v>155</v>
      </c>
      <c r="Q663" s="654">
        <v>247</v>
      </c>
    </row>
    <row r="664" spans="2:17" ht="9" customHeight="1">
      <c r="B664" s="660"/>
      <c r="C664" s="660"/>
      <c r="D664" s="700" t="s">
        <v>1587</v>
      </c>
      <c r="E664" s="654">
        <v>27781</v>
      </c>
      <c r="F664" s="654">
        <v>15433</v>
      </c>
      <c r="G664" s="654">
        <v>2820</v>
      </c>
      <c r="H664" s="654">
        <v>12613</v>
      </c>
      <c r="I664" s="654">
        <v>12348</v>
      </c>
      <c r="J664" s="654">
        <v>1411</v>
      </c>
      <c r="K664" s="654">
        <v>7237</v>
      </c>
      <c r="L664" s="654">
        <v>3700</v>
      </c>
      <c r="M664" s="654">
        <v>19389</v>
      </c>
      <c r="N664" s="654">
        <v>5794</v>
      </c>
      <c r="O664" s="654">
        <v>2109</v>
      </c>
      <c r="P664" s="654">
        <v>183</v>
      </c>
      <c r="Q664" s="654">
        <v>306</v>
      </c>
    </row>
    <row r="665" spans="2:17" ht="9" customHeight="1">
      <c r="B665" s="660"/>
      <c r="C665" s="660"/>
      <c r="D665" s="700" t="s">
        <v>1586</v>
      </c>
      <c r="E665" s="654">
        <v>56810</v>
      </c>
      <c r="F665" s="654">
        <v>38794</v>
      </c>
      <c r="G665" s="654">
        <v>11344</v>
      </c>
      <c r="H665" s="654">
        <v>27450</v>
      </c>
      <c r="I665" s="654">
        <v>18016</v>
      </c>
      <c r="J665" s="654">
        <v>2251</v>
      </c>
      <c r="K665" s="654">
        <v>10211</v>
      </c>
      <c r="L665" s="654">
        <v>5554</v>
      </c>
      <c r="M665" s="654">
        <v>42645</v>
      </c>
      <c r="N665" s="654">
        <v>9717</v>
      </c>
      <c r="O665" s="654">
        <v>3557</v>
      </c>
      <c r="P665" s="654">
        <v>338</v>
      </c>
      <c r="Q665" s="654">
        <v>553</v>
      </c>
    </row>
    <row r="666" spans="2:17" ht="18" customHeight="1">
      <c r="B666" s="266" t="s">
        <v>575</v>
      </c>
      <c r="C666" s="660"/>
      <c r="D666" s="700"/>
      <c r="E666" s="446"/>
      <c r="F666" s="446"/>
      <c r="G666" s="446"/>
      <c r="H666" s="446"/>
      <c r="I666" s="446"/>
      <c r="J666" s="446"/>
      <c r="K666" s="446"/>
      <c r="L666" s="446"/>
      <c r="M666" s="446"/>
      <c r="N666" s="446"/>
      <c r="O666" s="446"/>
      <c r="P666" s="446"/>
      <c r="Q666" s="61"/>
    </row>
    <row r="667" spans="2:17" ht="18" customHeight="1">
      <c r="B667" s="660"/>
      <c r="C667" s="660" t="s">
        <v>574</v>
      </c>
      <c r="D667" s="700" t="s">
        <v>1588</v>
      </c>
      <c r="E667" s="654">
        <v>39</v>
      </c>
      <c r="F667" s="654">
        <v>0</v>
      </c>
      <c r="G667" s="654">
        <v>0</v>
      </c>
      <c r="H667" s="654">
        <v>0</v>
      </c>
      <c r="I667" s="654">
        <v>39</v>
      </c>
      <c r="J667" s="654">
        <v>29</v>
      </c>
      <c r="K667" s="654">
        <v>10</v>
      </c>
      <c r="L667" s="654">
        <v>0</v>
      </c>
      <c r="M667" s="654">
        <v>8</v>
      </c>
      <c r="N667" s="654">
        <v>4</v>
      </c>
      <c r="O667" s="654">
        <v>12</v>
      </c>
      <c r="P667" s="654">
        <v>13</v>
      </c>
      <c r="Q667" s="654">
        <v>2</v>
      </c>
    </row>
    <row r="668" spans="2:17" ht="9" customHeight="1">
      <c r="B668" s="660"/>
      <c r="C668" s="660"/>
      <c r="D668" s="700" t="s">
        <v>1587</v>
      </c>
      <c r="E668" s="654">
        <v>7</v>
      </c>
      <c r="F668" s="654">
        <v>0</v>
      </c>
      <c r="G668" s="654">
        <v>0</v>
      </c>
      <c r="H668" s="654">
        <v>0</v>
      </c>
      <c r="I668" s="654">
        <v>7</v>
      </c>
      <c r="J668" s="654">
        <v>5</v>
      </c>
      <c r="K668" s="654">
        <v>2</v>
      </c>
      <c r="L668" s="654">
        <v>0</v>
      </c>
      <c r="M668" s="654">
        <v>1</v>
      </c>
      <c r="N668" s="654">
        <v>0</v>
      </c>
      <c r="O668" s="654">
        <v>2</v>
      </c>
      <c r="P668" s="654">
        <v>3</v>
      </c>
      <c r="Q668" s="654">
        <v>1</v>
      </c>
    </row>
    <row r="669" spans="2:17" ht="9" customHeight="1">
      <c r="B669" s="660"/>
      <c r="C669" s="660"/>
      <c r="D669" s="700" t="s">
        <v>1586</v>
      </c>
      <c r="E669" s="654">
        <v>46</v>
      </c>
      <c r="F669" s="654">
        <v>0</v>
      </c>
      <c r="G669" s="654">
        <v>0</v>
      </c>
      <c r="H669" s="654">
        <v>0</v>
      </c>
      <c r="I669" s="654">
        <v>46</v>
      </c>
      <c r="J669" s="654">
        <v>34</v>
      </c>
      <c r="K669" s="654">
        <v>12</v>
      </c>
      <c r="L669" s="654">
        <v>0</v>
      </c>
      <c r="M669" s="654">
        <v>9</v>
      </c>
      <c r="N669" s="654">
        <v>4</v>
      </c>
      <c r="O669" s="654">
        <v>14</v>
      </c>
      <c r="P669" s="654">
        <v>16</v>
      </c>
      <c r="Q669" s="654">
        <v>3</v>
      </c>
    </row>
    <row r="670" spans="2:17" ht="18" customHeight="1">
      <c r="B670" s="660"/>
      <c r="C670" s="660" t="s">
        <v>573</v>
      </c>
      <c r="D670" s="700" t="s">
        <v>1588</v>
      </c>
      <c r="E670" s="654">
        <v>129</v>
      </c>
      <c r="F670" s="654">
        <v>0</v>
      </c>
      <c r="G670" s="654">
        <v>0</v>
      </c>
      <c r="H670" s="654">
        <v>0</v>
      </c>
      <c r="I670" s="654">
        <v>129</v>
      </c>
      <c r="J670" s="654">
        <v>93</v>
      </c>
      <c r="K670" s="654">
        <v>36</v>
      </c>
      <c r="L670" s="654">
        <v>0</v>
      </c>
      <c r="M670" s="654">
        <v>60</v>
      </c>
      <c r="N670" s="654">
        <v>0</v>
      </c>
      <c r="O670" s="654">
        <v>0</v>
      </c>
      <c r="P670" s="654">
        <v>0</v>
      </c>
      <c r="Q670" s="654">
        <v>69</v>
      </c>
    </row>
    <row r="671" spans="2:17" ht="9" customHeight="1">
      <c r="B671" s="660"/>
      <c r="C671" s="660"/>
      <c r="D671" s="700" t="s">
        <v>1587</v>
      </c>
      <c r="E671" s="654">
        <v>5</v>
      </c>
      <c r="F671" s="654">
        <v>0</v>
      </c>
      <c r="G671" s="654">
        <v>0</v>
      </c>
      <c r="H671" s="654">
        <v>0</v>
      </c>
      <c r="I671" s="654">
        <v>5</v>
      </c>
      <c r="J671" s="654">
        <v>5</v>
      </c>
      <c r="K671" s="654">
        <v>0</v>
      </c>
      <c r="L671" s="654">
        <v>0</v>
      </c>
      <c r="M671" s="654">
        <v>1</v>
      </c>
      <c r="N671" s="654">
        <v>0</v>
      </c>
      <c r="O671" s="654">
        <v>0</v>
      </c>
      <c r="P671" s="654">
        <v>0</v>
      </c>
      <c r="Q671" s="654">
        <v>4</v>
      </c>
    </row>
    <row r="672" spans="2:17" ht="9" customHeight="1">
      <c r="B672" s="660"/>
      <c r="C672" s="660"/>
      <c r="D672" s="700" t="s">
        <v>1586</v>
      </c>
      <c r="E672" s="654">
        <v>134</v>
      </c>
      <c r="F672" s="654">
        <v>0</v>
      </c>
      <c r="G672" s="654">
        <v>0</v>
      </c>
      <c r="H672" s="654">
        <v>0</v>
      </c>
      <c r="I672" s="654">
        <v>134</v>
      </c>
      <c r="J672" s="654">
        <v>98</v>
      </c>
      <c r="K672" s="654">
        <v>36</v>
      </c>
      <c r="L672" s="654">
        <v>0</v>
      </c>
      <c r="M672" s="654">
        <v>61</v>
      </c>
      <c r="N672" s="654">
        <v>0</v>
      </c>
      <c r="O672" s="654">
        <v>0</v>
      </c>
      <c r="P672" s="654">
        <v>0</v>
      </c>
      <c r="Q672" s="654">
        <v>73</v>
      </c>
    </row>
    <row r="673" spans="2:17" ht="18" customHeight="1">
      <c r="B673" s="660"/>
      <c r="C673" s="651" t="s">
        <v>1688</v>
      </c>
      <c r="D673" s="700" t="s">
        <v>1588</v>
      </c>
      <c r="E673" s="654">
        <v>168</v>
      </c>
      <c r="F673" s="654">
        <v>0</v>
      </c>
      <c r="G673" s="654">
        <v>0</v>
      </c>
      <c r="H673" s="654">
        <v>0</v>
      </c>
      <c r="I673" s="654">
        <v>168</v>
      </c>
      <c r="J673" s="654">
        <v>122</v>
      </c>
      <c r="K673" s="654">
        <v>46</v>
      </c>
      <c r="L673" s="654">
        <v>0</v>
      </c>
      <c r="M673" s="654">
        <v>68</v>
      </c>
      <c r="N673" s="654">
        <v>4</v>
      </c>
      <c r="O673" s="654">
        <v>12</v>
      </c>
      <c r="P673" s="654">
        <v>13</v>
      </c>
      <c r="Q673" s="654">
        <v>71</v>
      </c>
    </row>
    <row r="674" spans="2:17" ht="9" customHeight="1">
      <c r="B674" s="660"/>
      <c r="C674" s="660"/>
      <c r="D674" s="700" t="s">
        <v>1587</v>
      </c>
      <c r="E674" s="654">
        <v>12</v>
      </c>
      <c r="F674" s="654">
        <v>0</v>
      </c>
      <c r="G674" s="654">
        <v>0</v>
      </c>
      <c r="H674" s="654">
        <v>0</v>
      </c>
      <c r="I674" s="654">
        <v>12</v>
      </c>
      <c r="J674" s="654">
        <v>10</v>
      </c>
      <c r="K674" s="654">
        <v>2</v>
      </c>
      <c r="L674" s="654">
        <v>0</v>
      </c>
      <c r="M674" s="654">
        <v>2</v>
      </c>
      <c r="N674" s="654">
        <v>0</v>
      </c>
      <c r="O674" s="654">
        <v>2</v>
      </c>
      <c r="P674" s="654">
        <v>3</v>
      </c>
      <c r="Q674" s="654">
        <v>5</v>
      </c>
    </row>
    <row r="675" spans="2:17" ht="9" customHeight="1">
      <c r="B675" s="660"/>
      <c r="C675" s="660"/>
      <c r="D675" s="700" t="s">
        <v>1586</v>
      </c>
      <c r="E675" s="654">
        <v>180</v>
      </c>
      <c r="F675" s="654">
        <v>0</v>
      </c>
      <c r="G675" s="654">
        <v>0</v>
      </c>
      <c r="H675" s="654">
        <v>0</v>
      </c>
      <c r="I675" s="654">
        <v>180</v>
      </c>
      <c r="J675" s="654">
        <v>132</v>
      </c>
      <c r="K675" s="654">
        <v>48</v>
      </c>
      <c r="L675" s="654">
        <v>0</v>
      </c>
      <c r="M675" s="654">
        <v>70</v>
      </c>
      <c r="N675" s="654">
        <v>4</v>
      </c>
      <c r="O675" s="654">
        <v>14</v>
      </c>
      <c r="P675" s="654">
        <v>16</v>
      </c>
      <c r="Q675" s="654">
        <v>76</v>
      </c>
    </row>
    <row r="676" spans="2:17" ht="18" customHeight="1">
      <c r="B676" s="266" t="s">
        <v>572</v>
      </c>
      <c r="C676" s="660"/>
      <c r="D676" s="700"/>
      <c r="E676" s="446"/>
      <c r="F676" s="446"/>
      <c r="G676" s="446"/>
      <c r="H676" s="446"/>
      <c r="I676" s="446"/>
      <c r="J676" s="446"/>
      <c r="K676" s="446"/>
      <c r="L676" s="446"/>
      <c r="M676" s="446"/>
      <c r="N676" s="446"/>
      <c r="O676" s="446"/>
      <c r="P676" s="446"/>
      <c r="Q676" s="61"/>
    </row>
    <row r="677" spans="2:17" ht="18" customHeight="1">
      <c r="B677" s="660"/>
      <c r="C677" s="660" t="s">
        <v>572</v>
      </c>
      <c r="D677" s="700" t="s">
        <v>1588</v>
      </c>
      <c r="E677" s="654">
        <v>1674</v>
      </c>
      <c r="F677" s="654">
        <v>0</v>
      </c>
      <c r="G677" s="654">
        <v>0</v>
      </c>
      <c r="H677" s="654">
        <v>0</v>
      </c>
      <c r="I677" s="654">
        <v>1674</v>
      </c>
      <c r="J677" s="654">
        <v>1638</v>
      </c>
      <c r="K677" s="654">
        <v>32</v>
      </c>
      <c r="L677" s="654">
        <v>4</v>
      </c>
      <c r="M677" s="654">
        <v>1051</v>
      </c>
      <c r="N677" s="654">
        <v>20</v>
      </c>
      <c r="O677" s="654">
        <v>55</v>
      </c>
      <c r="P677" s="654">
        <v>198</v>
      </c>
      <c r="Q677" s="654">
        <v>350</v>
      </c>
    </row>
    <row r="678" spans="2:17" ht="9" customHeight="1">
      <c r="B678" s="660"/>
      <c r="C678" s="660"/>
      <c r="D678" s="700" t="s">
        <v>1587</v>
      </c>
      <c r="E678" s="654">
        <v>1160</v>
      </c>
      <c r="F678" s="654">
        <v>0</v>
      </c>
      <c r="G678" s="654">
        <v>0</v>
      </c>
      <c r="H678" s="654">
        <v>0</v>
      </c>
      <c r="I678" s="654">
        <v>1160</v>
      </c>
      <c r="J678" s="654">
        <v>1133</v>
      </c>
      <c r="K678" s="654">
        <v>24</v>
      </c>
      <c r="L678" s="654">
        <v>3</v>
      </c>
      <c r="M678" s="654">
        <v>817</v>
      </c>
      <c r="N678" s="654">
        <v>21</v>
      </c>
      <c r="O678" s="654">
        <v>59</v>
      </c>
      <c r="P678" s="654">
        <v>125</v>
      </c>
      <c r="Q678" s="654">
        <v>138</v>
      </c>
    </row>
    <row r="679" spans="2:17" ht="9" customHeight="1">
      <c r="B679" s="660"/>
      <c r="C679" s="660"/>
      <c r="D679" s="700" t="s">
        <v>1586</v>
      </c>
      <c r="E679" s="654">
        <v>2834</v>
      </c>
      <c r="F679" s="654">
        <v>0</v>
      </c>
      <c r="G679" s="654">
        <v>0</v>
      </c>
      <c r="H679" s="654">
        <v>0</v>
      </c>
      <c r="I679" s="654">
        <v>2834</v>
      </c>
      <c r="J679" s="654">
        <v>2771</v>
      </c>
      <c r="K679" s="654">
        <v>56</v>
      </c>
      <c r="L679" s="654">
        <v>7</v>
      </c>
      <c r="M679" s="654">
        <v>1868</v>
      </c>
      <c r="N679" s="654">
        <v>41</v>
      </c>
      <c r="O679" s="654">
        <v>114</v>
      </c>
      <c r="P679" s="654">
        <v>323</v>
      </c>
      <c r="Q679" s="654">
        <v>488</v>
      </c>
    </row>
    <row r="680" spans="2:17" ht="18" customHeight="1">
      <c r="B680" s="660"/>
      <c r="C680" s="660" t="s">
        <v>571</v>
      </c>
      <c r="D680" s="700" t="s">
        <v>1588</v>
      </c>
      <c r="E680" s="654">
        <v>32</v>
      </c>
      <c r="F680" s="654">
        <v>0</v>
      </c>
      <c r="G680" s="654">
        <v>0</v>
      </c>
      <c r="H680" s="654">
        <v>0</v>
      </c>
      <c r="I680" s="654">
        <v>32</v>
      </c>
      <c r="J680" s="654">
        <v>32</v>
      </c>
      <c r="K680" s="654">
        <v>0</v>
      </c>
      <c r="L680" s="654">
        <v>0</v>
      </c>
      <c r="M680" s="654">
        <v>6</v>
      </c>
      <c r="N680" s="654">
        <v>0</v>
      </c>
      <c r="O680" s="654">
        <v>3</v>
      </c>
      <c r="P680" s="654">
        <v>2</v>
      </c>
      <c r="Q680" s="654">
        <v>21</v>
      </c>
    </row>
    <row r="681" spans="2:17" ht="9" customHeight="1">
      <c r="B681" s="660"/>
      <c r="C681" s="660"/>
      <c r="D681" s="700" t="s">
        <v>1587</v>
      </c>
      <c r="E681" s="654">
        <v>6</v>
      </c>
      <c r="F681" s="654">
        <v>0</v>
      </c>
      <c r="G681" s="654">
        <v>0</v>
      </c>
      <c r="H681" s="654">
        <v>0</v>
      </c>
      <c r="I681" s="654">
        <v>6</v>
      </c>
      <c r="J681" s="654">
        <v>6</v>
      </c>
      <c r="K681" s="654">
        <v>0</v>
      </c>
      <c r="L681" s="654">
        <v>0</v>
      </c>
      <c r="M681" s="654">
        <v>1</v>
      </c>
      <c r="N681" s="654">
        <v>0</v>
      </c>
      <c r="O681" s="654">
        <v>2</v>
      </c>
      <c r="P681" s="654">
        <v>2</v>
      </c>
      <c r="Q681" s="654">
        <v>1</v>
      </c>
    </row>
    <row r="682" spans="2:17" ht="9" customHeight="1">
      <c r="B682" s="660"/>
      <c r="C682" s="660"/>
      <c r="D682" s="700" t="s">
        <v>1586</v>
      </c>
      <c r="E682" s="654">
        <v>38</v>
      </c>
      <c r="F682" s="654">
        <v>0</v>
      </c>
      <c r="G682" s="654">
        <v>0</v>
      </c>
      <c r="H682" s="654">
        <v>0</v>
      </c>
      <c r="I682" s="654">
        <v>38</v>
      </c>
      <c r="J682" s="654">
        <v>38</v>
      </c>
      <c r="K682" s="654">
        <v>0</v>
      </c>
      <c r="L682" s="654">
        <v>0</v>
      </c>
      <c r="M682" s="654">
        <v>7</v>
      </c>
      <c r="N682" s="654">
        <v>0</v>
      </c>
      <c r="O682" s="654">
        <v>5</v>
      </c>
      <c r="P682" s="654">
        <v>4</v>
      </c>
      <c r="Q682" s="654">
        <v>22</v>
      </c>
    </row>
    <row r="683" spans="2:17" ht="18" customHeight="1">
      <c r="B683" s="660"/>
      <c r="C683" s="660" t="s">
        <v>1689</v>
      </c>
      <c r="D683" s="700" t="s">
        <v>1588</v>
      </c>
      <c r="E683" s="654">
        <v>2987</v>
      </c>
      <c r="F683" s="654">
        <v>0</v>
      </c>
      <c r="G683" s="654">
        <v>0</v>
      </c>
      <c r="H683" s="654">
        <v>0</v>
      </c>
      <c r="I683" s="654">
        <v>2987</v>
      </c>
      <c r="J683" s="654">
        <v>2980</v>
      </c>
      <c r="K683" s="654">
        <v>7</v>
      </c>
      <c r="L683" s="654">
        <v>0</v>
      </c>
      <c r="M683" s="654">
        <v>306</v>
      </c>
      <c r="N683" s="654">
        <v>1</v>
      </c>
      <c r="O683" s="654">
        <v>21</v>
      </c>
      <c r="P683" s="654">
        <v>10</v>
      </c>
      <c r="Q683" s="654">
        <v>2649</v>
      </c>
    </row>
    <row r="684" spans="2:17" ht="9" customHeight="1">
      <c r="B684" s="660"/>
      <c r="C684" s="660"/>
      <c r="D684" s="700" t="s">
        <v>1587</v>
      </c>
      <c r="E684" s="654">
        <v>535</v>
      </c>
      <c r="F684" s="654">
        <v>0</v>
      </c>
      <c r="G684" s="654">
        <v>0</v>
      </c>
      <c r="H684" s="654">
        <v>0</v>
      </c>
      <c r="I684" s="654">
        <v>535</v>
      </c>
      <c r="J684" s="654">
        <v>533</v>
      </c>
      <c r="K684" s="654">
        <v>2</v>
      </c>
      <c r="L684" s="654">
        <v>0</v>
      </c>
      <c r="M684" s="654">
        <v>71</v>
      </c>
      <c r="N684" s="654">
        <v>0</v>
      </c>
      <c r="O684" s="654">
        <v>6</v>
      </c>
      <c r="P684" s="654">
        <v>12</v>
      </c>
      <c r="Q684" s="654">
        <v>446</v>
      </c>
    </row>
    <row r="685" spans="2:17" ht="9" customHeight="1">
      <c r="B685" s="660"/>
      <c r="C685" s="660"/>
      <c r="D685" s="700" t="s">
        <v>1586</v>
      </c>
      <c r="E685" s="654">
        <v>3522</v>
      </c>
      <c r="F685" s="654">
        <v>0</v>
      </c>
      <c r="G685" s="654">
        <v>0</v>
      </c>
      <c r="H685" s="654">
        <v>0</v>
      </c>
      <c r="I685" s="654">
        <v>3522</v>
      </c>
      <c r="J685" s="654">
        <v>3513</v>
      </c>
      <c r="K685" s="654">
        <v>9</v>
      </c>
      <c r="L685" s="654">
        <v>0</v>
      </c>
      <c r="M685" s="654">
        <v>377</v>
      </c>
      <c r="N685" s="654">
        <v>1</v>
      </c>
      <c r="O685" s="654">
        <v>27</v>
      </c>
      <c r="P685" s="654">
        <v>22</v>
      </c>
      <c r="Q685" s="654">
        <v>3095</v>
      </c>
    </row>
    <row r="686" spans="2:17" ht="9" customHeight="1">
      <c r="B686" s="660"/>
      <c r="C686" s="660"/>
      <c r="D686" s="700"/>
    </row>
    <row r="687" spans="2:17" ht="9" customHeight="1">
      <c r="B687" s="660"/>
      <c r="C687" s="660"/>
      <c r="D687" s="700"/>
    </row>
    <row r="688" spans="2:17" ht="9" customHeight="1">
      <c r="B688" s="660"/>
      <c r="C688" s="660"/>
      <c r="D688" s="700"/>
    </row>
    <row r="689" spans="1:17" s="6" customFormat="1" ht="9.75" customHeight="1">
      <c r="A689" s="385" t="s">
        <v>51</v>
      </c>
      <c r="D689" s="700"/>
      <c r="E689" s="654"/>
      <c r="F689" s="654"/>
      <c r="G689" s="654"/>
      <c r="H689" s="654"/>
      <c r="I689" s="654"/>
      <c r="J689" s="654"/>
      <c r="K689" s="654"/>
      <c r="L689" s="1384"/>
      <c r="M689" s="654"/>
      <c r="N689" s="654"/>
      <c r="O689" s="654"/>
      <c r="P689" s="654"/>
      <c r="Q689" s="654"/>
    </row>
    <row r="690" spans="1:17" ht="18" customHeight="1">
      <c r="B690" s="660"/>
      <c r="C690" s="651" t="s">
        <v>1688</v>
      </c>
      <c r="D690" s="700" t="s">
        <v>1588</v>
      </c>
      <c r="E690" s="654">
        <v>4693</v>
      </c>
      <c r="F690" s="654">
        <v>0</v>
      </c>
      <c r="G690" s="654">
        <v>0</v>
      </c>
      <c r="H690" s="654">
        <v>0</v>
      </c>
      <c r="I690" s="654">
        <v>4693</v>
      </c>
      <c r="J690" s="654">
        <v>4650</v>
      </c>
      <c r="K690" s="654">
        <v>39</v>
      </c>
      <c r="L690" s="654">
        <v>4</v>
      </c>
      <c r="M690" s="654">
        <v>1363</v>
      </c>
      <c r="N690" s="654">
        <v>21</v>
      </c>
      <c r="O690" s="654">
        <v>79</v>
      </c>
      <c r="P690" s="654">
        <v>210</v>
      </c>
      <c r="Q690" s="654">
        <v>3020</v>
      </c>
    </row>
    <row r="691" spans="1:17" ht="9" customHeight="1">
      <c r="B691" s="660"/>
      <c r="C691" s="660"/>
      <c r="D691" s="700" t="s">
        <v>1587</v>
      </c>
      <c r="E691" s="654">
        <v>1701</v>
      </c>
      <c r="F691" s="654">
        <v>0</v>
      </c>
      <c r="G691" s="654">
        <v>0</v>
      </c>
      <c r="H691" s="654">
        <v>0</v>
      </c>
      <c r="I691" s="654">
        <v>1701</v>
      </c>
      <c r="J691" s="654">
        <v>1672</v>
      </c>
      <c r="K691" s="654">
        <v>26</v>
      </c>
      <c r="L691" s="654">
        <v>3</v>
      </c>
      <c r="M691" s="654">
        <v>889</v>
      </c>
      <c r="N691" s="654">
        <v>21</v>
      </c>
      <c r="O691" s="654">
        <v>67</v>
      </c>
      <c r="P691" s="654">
        <v>139</v>
      </c>
      <c r="Q691" s="654">
        <v>585</v>
      </c>
    </row>
    <row r="692" spans="1:17" ht="9" customHeight="1">
      <c r="B692" s="660"/>
      <c r="C692" s="660"/>
      <c r="D692" s="700" t="s">
        <v>1586</v>
      </c>
      <c r="E692" s="654">
        <v>6394</v>
      </c>
      <c r="F692" s="654">
        <v>0</v>
      </c>
      <c r="G692" s="654">
        <v>0</v>
      </c>
      <c r="H692" s="654">
        <v>0</v>
      </c>
      <c r="I692" s="654">
        <v>6394</v>
      </c>
      <c r="J692" s="654">
        <v>6322</v>
      </c>
      <c r="K692" s="654">
        <v>65</v>
      </c>
      <c r="L692" s="654">
        <v>7</v>
      </c>
      <c r="M692" s="654">
        <v>2252</v>
      </c>
      <c r="N692" s="654">
        <v>42</v>
      </c>
      <c r="O692" s="654">
        <v>146</v>
      </c>
      <c r="P692" s="654">
        <v>349</v>
      </c>
      <c r="Q692" s="654">
        <v>3605</v>
      </c>
    </row>
    <row r="693" spans="1:17" ht="18" customHeight="1">
      <c r="B693" s="266" t="s">
        <v>569</v>
      </c>
      <c r="C693" s="660"/>
      <c r="D693" s="700"/>
      <c r="E693" s="446"/>
      <c r="F693" s="446"/>
      <c r="G693" s="446"/>
      <c r="H693" s="446"/>
      <c r="I693" s="446"/>
      <c r="J693" s="446"/>
      <c r="K693" s="446"/>
      <c r="L693" s="446"/>
      <c r="M693" s="446"/>
      <c r="N693" s="446"/>
      <c r="O693" s="446"/>
      <c r="P693" s="446"/>
      <c r="Q693" s="61"/>
    </row>
    <row r="694" spans="1:17" ht="18" customHeight="1">
      <c r="B694" s="660"/>
      <c r="C694" s="660" t="s">
        <v>569</v>
      </c>
      <c r="D694" s="700" t="s">
        <v>1588</v>
      </c>
      <c r="E694" s="654">
        <v>561</v>
      </c>
      <c r="F694" s="654">
        <v>0</v>
      </c>
      <c r="G694" s="654">
        <v>0</v>
      </c>
      <c r="H694" s="654">
        <v>0</v>
      </c>
      <c r="I694" s="654">
        <v>561</v>
      </c>
      <c r="J694" s="654">
        <v>521</v>
      </c>
      <c r="K694" s="654">
        <v>31</v>
      </c>
      <c r="L694" s="654">
        <v>9</v>
      </c>
      <c r="M694" s="654">
        <v>291</v>
      </c>
      <c r="N694" s="654">
        <v>163</v>
      </c>
      <c r="O694" s="654">
        <v>91</v>
      </c>
      <c r="P694" s="654">
        <v>3</v>
      </c>
      <c r="Q694" s="654">
        <v>13</v>
      </c>
    </row>
    <row r="695" spans="1:17" ht="9" customHeight="1">
      <c r="B695" s="660"/>
      <c r="C695" s="660"/>
      <c r="D695" s="700" t="s">
        <v>1587</v>
      </c>
      <c r="E695" s="654">
        <v>1094</v>
      </c>
      <c r="F695" s="654">
        <v>0</v>
      </c>
      <c r="G695" s="654">
        <v>0</v>
      </c>
      <c r="H695" s="654">
        <v>0</v>
      </c>
      <c r="I695" s="654">
        <v>1094</v>
      </c>
      <c r="J695" s="654">
        <v>1029</v>
      </c>
      <c r="K695" s="654">
        <v>49</v>
      </c>
      <c r="L695" s="654">
        <v>16</v>
      </c>
      <c r="M695" s="654">
        <v>572</v>
      </c>
      <c r="N695" s="654">
        <v>301</v>
      </c>
      <c r="O695" s="654">
        <v>179</v>
      </c>
      <c r="P695" s="654">
        <v>19</v>
      </c>
      <c r="Q695" s="654">
        <v>23</v>
      </c>
    </row>
    <row r="696" spans="1:17" ht="9" customHeight="1">
      <c r="B696" s="660"/>
      <c r="C696" s="660"/>
      <c r="D696" s="700" t="s">
        <v>1586</v>
      </c>
      <c r="E696" s="654">
        <v>1655</v>
      </c>
      <c r="F696" s="654">
        <v>0</v>
      </c>
      <c r="G696" s="654">
        <v>0</v>
      </c>
      <c r="H696" s="654">
        <v>0</v>
      </c>
      <c r="I696" s="654">
        <v>1655</v>
      </c>
      <c r="J696" s="654">
        <v>1550</v>
      </c>
      <c r="K696" s="654">
        <v>80</v>
      </c>
      <c r="L696" s="654">
        <v>25</v>
      </c>
      <c r="M696" s="654">
        <v>863</v>
      </c>
      <c r="N696" s="654">
        <v>464</v>
      </c>
      <c r="O696" s="654">
        <v>270</v>
      </c>
      <c r="P696" s="654">
        <v>22</v>
      </c>
      <c r="Q696" s="654">
        <v>36</v>
      </c>
    </row>
    <row r="697" spans="1:17" ht="18" customHeight="1">
      <c r="B697" s="660"/>
      <c r="C697" s="660" t="s">
        <v>568</v>
      </c>
      <c r="D697" s="700" t="s">
        <v>1588</v>
      </c>
      <c r="E697" s="654">
        <v>92</v>
      </c>
      <c r="F697" s="654">
        <v>0</v>
      </c>
      <c r="G697" s="654">
        <v>0</v>
      </c>
      <c r="H697" s="654">
        <v>0</v>
      </c>
      <c r="I697" s="654">
        <v>92</v>
      </c>
      <c r="J697" s="654">
        <v>84</v>
      </c>
      <c r="K697" s="654">
        <v>8</v>
      </c>
      <c r="L697" s="654">
        <v>0</v>
      </c>
      <c r="M697" s="654">
        <v>76</v>
      </c>
      <c r="N697" s="654">
        <v>14</v>
      </c>
      <c r="O697" s="654">
        <v>1</v>
      </c>
      <c r="P697" s="654">
        <v>1</v>
      </c>
      <c r="Q697" s="654">
        <v>0</v>
      </c>
    </row>
    <row r="698" spans="1:17" ht="9" customHeight="1">
      <c r="B698" s="660"/>
      <c r="C698" s="660"/>
      <c r="D698" s="700" t="s">
        <v>1587</v>
      </c>
      <c r="E698" s="654">
        <v>141</v>
      </c>
      <c r="F698" s="654">
        <v>0</v>
      </c>
      <c r="G698" s="654">
        <v>0</v>
      </c>
      <c r="H698" s="654">
        <v>0</v>
      </c>
      <c r="I698" s="654">
        <v>141</v>
      </c>
      <c r="J698" s="654">
        <v>129</v>
      </c>
      <c r="K698" s="654">
        <v>12</v>
      </c>
      <c r="L698" s="654">
        <v>0</v>
      </c>
      <c r="M698" s="654">
        <v>117</v>
      </c>
      <c r="N698" s="654">
        <v>19</v>
      </c>
      <c r="O698" s="654">
        <v>3</v>
      </c>
      <c r="P698" s="654">
        <v>2</v>
      </c>
      <c r="Q698" s="654">
        <v>0</v>
      </c>
    </row>
    <row r="699" spans="1:17" ht="9" customHeight="1">
      <c r="B699" s="660"/>
      <c r="C699" s="660"/>
      <c r="D699" s="700" t="s">
        <v>1586</v>
      </c>
      <c r="E699" s="654">
        <v>233</v>
      </c>
      <c r="F699" s="654">
        <v>0</v>
      </c>
      <c r="G699" s="654">
        <v>0</v>
      </c>
      <c r="H699" s="654">
        <v>0</v>
      </c>
      <c r="I699" s="654">
        <v>233</v>
      </c>
      <c r="J699" s="654">
        <v>213</v>
      </c>
      <c r="K699" s="654">
        <v>20</v>
      </c>
      <c r="L699" s="654">
        <v>0</v>
      </c>
      <c r="M699" s="654">
        <v>193</v>
      </c>
      <c r="N699" s="654">
        <v>33</v>
      </c>
      <c r="O699" s="654">
        <v>4</v>
      </c>
      <c r="P699" s="654">
        <v>3</v>
      </c>
      <c r="Q699" s="654">
        <v>0</v>
      </c>
    </row>
    <row r="700" spans="1:17" ht="18" customHeight="1">
      <c r="B700" s="660"/>
      <c r="C700" s="651" t="s">
        <v>1688</v>
      </c>
      <c r="D700" s="700" t="s">
        <v>1588</v>
      </c>
      <c r="E700" s="654">
        <v>653</v>
      </c>
      <c r="F700" s="654">
        <v>0</v>
      </c>
      <c r="G700" s="654">
        <v>0</v>
      </c>
      <c r="H700" s="654">
        <v>0</v>
      </c>
      <c r="I700" s="654">
        <v>653</v>
      </c>
      <c r="J700" s="654">
        <v>605</v>
      </c>
      <c r="K700" s="654">
        <v>39</v>
      </c>
      <c r="L700" s="654">
        <v>9</v>
      </c>
      <c r="M700" s="654">
        <v>367</v>
      </c>
      <c r="N700" s="654">
        <v>177</v>
      </c>
      <c r="O700" s="654">
        <v>92</v>
      </c>
      <c r="P700" s="654">
        <v>4</v>
      </c>
      <c r="Q700" s="654">
        <v>13</v>
      </c>
    </row>
    <row r="701" spans="1:17" ht="9" customHeight="1">
      <c r="B701" s="660"/>
      <c r="C701" s="660"/>
      <c r="D701" s="700" t="s">
        <v>1587</v>
      </c>
      <c r="E701" s="654">
        <v>1235</v>
      </c>
      <c r="F701" s="654">
        <v>0</v>
      </c>
      <c r="G701" s="654">
        <v>0</v>
      </c>
      <c r="H701" s="654">
        <v>0</v>
      </c>
      <c r="I701" s="654">
        <v>1235</v>
      </c>
      <c r="J701" s="654">
        <v>1158</v>
      </c>
      <c r="K701" s="654">
        <v>61</v>
      </c>
      <c r="L701" s="654">
        <v>16</v>
      </c>
      <c r="M701" s="654">
        <v>689</v>
      </c>
      <c r="N701" s="654">
        <v>320</v>
      </c>
      <c r="O701" s="654">
        <v>182</v>
      </c>
      <c r="P701" s="654">
        <v>21</v>
      </c>
      <c r="Q701" s="654">
        <v>23</v>
      </c>
    </row>
    <row r="702" spans="1:17" ht="9" customHeight="1">
      <c r="B702" s="660"/>
      <c r="C702" s="660"/>
      <c r="D702" s="700" t="s">
        <v>1586</v>
      </c>
      <c r="E702" s="654">
        <v>1888</v>
      </c>
      <c r="F702" s="654">
        <v>0</v>
      </c>
      <c r="G702" s="654">
        <v>0</v>
      </c>
      <c r="H702" s="654">
        <v>0</v>
      </c>
      <c r="I702" s="654">
        <v>1888</v>
      </c>
      <c r="J702" s="654">
        <v>1763</v>
      </c>
      <c r="K702" s="654">
        <v>100</v>
      </c>
      <c r="L702" s="654">
        <v>25</v>
      </c>
      <c r="M702" s="654">
        <v>1056</v>
      </c>
      <c r="N702" s="654">
        <v>497</v>
      </c>
      <c r="O702" s="654">
        <v>274</v>
      </c>
      <c r="P702" s="654">
        <v>25</v>
      </c>
      <c r="Q702" s="654">
        <v>36</v>
      </c>
    </row>
    <row r="703" spans="1:17" ht="18" customHeight="1">
      <c r="B703" s="266" t="s">
        <v>1687</v>
      </c>
      <c r="C703" s="660"/>
      <c r="D703" s="700" t="s">
        <v>1588</v>
      </c>
      <c r="E703" s="654">
        <v>5514</v>
      </c>
      <c r="F703" s="654">
        <v>0</v>
      </c>
      <c r="G703" s="654">
        <v>0</v>
      </c>
      <c r="H703" s="654">
        <v>0</v>
      </c>
      <c r="I703" s="654">
        <v>5514</v>
      </c>
      <c r="J703" s="654">
        <v>5377</v>
      </c>
      <c r="K703" s="654">
        <v>124</v>
      </c>
      <c r="L703" s="654">
        <v>13</v>
      </c>
      <c r="M703" s="654">
        <v>1798</v>
      </c>
      <c r="N703" s="654">
        <v>202</v>
      </c>
      <c r="O703" s="654">
        <v>183</v>
      </c>
      <c r="P703" s="654">
        <v>227</v>
      </c>
      <c r="Q703" s="654">
        <v>3104</v>
      </c>
    </row>
    <row r="704" spans="1:17" ht="9" customHeight="1">
      <c r="B704" s="660"/>
      <c r="C704" s="660"/>
      <c r="D704" s="700" t="s">
        <v>1587</v>
      </c>
      <c r="E704" s="654">
        <v>2948</v>
      </c>
      <c r="F704" s="654">
        <v>0</v>
      </c>
      <c r="G704" s="654">
        <v>0</v>
      </c>
      <c r="H704" s="654">
        <v>0</v>
      </c>
      <c r="I704" s="654">
        <v>2948</v>
      </c>
      <c r="J704" s="654">
        <v>2840</v>
      </c>
      <c r="K704" s="654">
        <v>89</v>
      </c>
      <c r="L704" s="654">
        <v>19</v>
      </c>
      <c r="M704" s="654">
        <v>1580</v>
      </c>
      <c r="N704" s="654">
        <v>341</v>
      </c>
      <c r="O704" s="654">
        <v>251</v>
      </c>
      <c r="P704" s="654">
        <v>163</v>
      </c>
      <c r="Q704" s="654">
        <v>613</v>
      </c>
    </row>
    <row r="705" spans="1:17" ht="9" customHeight="1">
      <c r="B705" s="660"/>
      <c r="C705" s="660"/>
      <c r="D705" s="700" t="s">
        <v>1586</v>
      </c>
      <c r="E705" s="654">
        <v>8462</v>
      </c>
      <c r="F705" s="654">
        <v>0</v>
      </c>
      <c r="G705" s="654">
        <v>0</v>
      </c>
      <c r="H705" s="654">
        <v>0</v>
      </c>
      <c r="I705" s="654">
        <v>8462</v>
      </c>
      <c r="J705" s="654">
        <v>8217</v>
      </c>
      <c r="K705" s="654">
        <v>213</v>
      </c>
      <c r="L705" s="654">
        <v>32</v>
      </c>
      <c r="M705" s="654">
        <v>3378</v>
      </c>
      <c r="N705" s="654">
        <v>543</v>
      </c>
      <c r="O705" s="654">
        <v>434</v>
      </c>
      <c r="P705" s="654">
        <v>390</v>
      </c>
      <c r="Q705" s="654">
        <v>3717</v>
      </c>
    </row>
    <row r="706" spans="1:17" ht="27" customHeight="1">
      <c r="A706" s="1457" t="s">
        <v>1615</v>
      </c>
      <c r="B706" s="1457"/>
      <c r="C706" s="1457"/>
      <c r="D706" s="700" t="s">
        <v>1588</v>
      </c>
      <c r="E706" s="654">
        <v>34543</v>
      </c>
      <c r="F706" s="654">
        <v>23361</v>
      </c>
      <c r="G706" s="654">
        <v>8524</v>
      </c>
      <c r="H706" s="654">
        <v>14837</v>
      </c>
      <c r="I706" s="654">
        <v>11182</v>
      </c>
      <c r="J706" s="654">
        <v>6217</v>
      </c>
      <c r="K706" s="654">
        <v>3098</v>
      </c>
      <c r="L706" s="654">
        <v>1867</v>
      </c>
      <c r="M706" s="654">
        <v>25054</v>
      </c>
      <c r="N706" s="654">
        <v>4125</v>
      </c>
      <c r="O706" s="654">
        <v>1631</v>
      </c>
      <c r="P706" s="654">
        <v>382</v>
      </c>
      <c r="Q706" s="654">
        <v>3351</v>
      </c>
    </row>
    <row r="707" spans="1:17" ht="9" customHeight="1">
      <c r="B707" s="660"/>
      <c r="C707" s="660"/>
      <c r="D707" s="700" t="s">
        <v>1587</v>
      </c>
      <c r="E707" s="654">
        <v>30729</v>
      </c>
      <c r="F707" s="654">
        <v>15433</v>
      </c>
      <c r="G707" s="654">
        <v>2820</v>
      </c>
      <c r="H707" s="654">
        <v>12613</v>
      </c>
      <c r="I707" s="654">
        <v>15296</v>
      </c>
      <c r="J707" s="654">
        <v>4251</v>
      </c>
      <c r="K707" s="654">
        <v>7326</v>
      </c>
      <c r="L707" s="654">
        <v>3719</v>
      </c>
      <c r="M707" s="654">
        <v>20969</v>
      </c>
      <c r="N707" s="654">
        <v>6135</v>
      </c>
      <c r="O707" s="654">
        <v>2360</v>
      </c>
      <c r="P707" s="654">
        <v>346</v>
      </c>
      <c r="Q707" s="654">
        <v>919</v>
      </c>
    </row>
    <row r="708" spans="1:17" ht="9" customHeight="1">
      <c r="B708" s="660"/>
      <c r="C708" s="660"/>
      <c r="D708" s="700" t="s">
        <v>1586</v>
      </c>
      <c r="E708" s="654">
        <v>65272</v>
      </c>
      <c r="F708" s="654">
        <v>38794</v>
      </c>
      <c r="G708" s="654">
        <v>11344</v>
      </c>
      <c r="H708" s="654">
        <v>27450</v>
      </c>
      <c r="I708" s="654">
        <v>26478</v>
      </c>
      <c r="J708" s="654">
        <v>10468</v>
      </c>
      <c r="K708" s="654">
        <v>10424</v>
      </c>
      <c r="L708" s="654">
        <v>5586</v>
      </c>
      <c r="M708" s="654">
        <v>46023</v>
      </c>
      <c r="N708" s="654">
        <v>10260</v>
      </c>
      <c r="O708" s="654">
        <v>3991</v>
      </c>
      <c r="P708" s="654">
        <v>728</v>
      </c>
      <c r="Q708" s="654">
        <v>4270</v>
      </c>
    </row>
    <row r="709" spans="1:17" ht="18" customHeight="1">
      <c r="A709" s="1458" t="s">
        <v>394</v>
      </c>
      <c r="B709" s="1458"/>
      <c r="C709" s="1458"/>
      <c r="D709" s="700"/>
      <c r="E709" s="446"/>
      <c r="F709" s="446"/>
      <c r="G709" s="446"/>
      <c r="H709" s="446"/>
      <c r="I709" s="446"/>
      <c r="J709" s="446"/>
      <c r="K709" s="446"/>
      <c r="L709" s="446"/>
      <c r="M709" s="446"/>
      <c r="N709" s="446"/>
      <c r="O709" s="446"/>
      <c r="P709" s="446"/>
      <c r="Q709" s="61"/>
    </row>
    <row r="710" spans="1:17" ht="18" customHeight="1">
      <c r="B710" s="266" t="s">
        <v>229</v>
      </c>
      <c r="C710" s="660"/>
      <c r="D710" s="700"/>
      <c r="E710" s="446"/>
      <c r="F710" s="446"/>
      <c r="G710" s="446"/>
      <c r="H710" s="446"/>
      <c r="I710" s="446"/>
      <c r="J710" s="446"/>
      <c r="K710" s="446"/>
      <c r="L710" s="446"/>
      <c r="M710" s="446"/>
      <c r="N710" s="446"/>
      <c r="O710" s="446"/>
      <c r="P710" s="446"/>
      <c r="Q710" s="61"/>
    </row>
    <row r="711" spans="1:17" ht="18" customHeight="1">
      <c r="B711" s="660"/>
      <c r="C711" s="660" t="s">
        <v>1716</v>
      </c>
      <c r="D711" s="700" t="s">
        <v>1588</v>
      </c>
      <c r="E711" s="654">
        <v>45</v>
      </c>
      <c r="F711" s="698" t="s">
        <v>1753</v>
      </c>
      <c r="G711" s="698" t="s">
        <v>1753</v>
      </c>
      <c r="H711" s="698" t="s">
        <v>1753</v>
      </c>
      <c r="I711" s="698" t="s">
        <v>1753</v>
      </c>
      <c r="J711" s="698" t="s">
        <v>1753</v>
      </c>
      <c r="K711" s="698" t="s">
        <v>1753</v>
      </c>
      <c r="L711" s="698" t="s">
        <v>1753</v>
      </c>
      <c r="M711" s="698" t="s">
        <v>1753</v>
      </c>
      <c r="N711" s="698" t="s">
        <v>1753</v>
      </c>
      <c r="O711" s="698" t="s">
        <v>1753</v>
      </c>
      <c r="P711" s="698" t="s">
        <v>1753</v>
      </c>
      <c r="Q711" s="698" t="s">
        <v>1753</v>
      </c>
    </row>
    <row r="712" spans="1:17" ht="9" customHeight="1">
      <c r="B712" s="660"/>
      <c r="C712" s="660"/>
      <c r="D712" s="700" t="s">
        <v>1587</v>
      </c>
      <c r="E712" s="654">
        <v>5</v>
      </c>
      <c r="F712" s="698" t="s">
        <v>1753</v>
      </c>
      <c r="G712" s="698" t="s">
        <v>1753</v>
      </c>
      <c r="H712" s="698" t="s">
        <v>1753</v>
      </c>
      <c r="I712" s="698" t="s">
        <v>1753</v>
      </c>
      <c r="J712" s="698" t="s">
        <v>1753</v>
      </c>
      <c r="K712" s="698" t="s">
        <v>1753</v>
      </c>
      <c r="L712" s="698" t="s">
        <v>1753</v>
      </c>
      <c r="M712" s="698" t="s">
        <v>1753</v>
      </c>
      <c r="N712" s="698" t="s">
        <v>1753</v>
      </c>
      <c r="O712" s="698" t="s">
        <v>1753</v>
      </c>
      <c r="P712" s="698" t="s">
        <v>1753</v>
      </c>
      <c r="Q712" s="698" t="s">
        <v>1753</v>
      </c>
    </row>
    <row r="713" spans="1:17" ht="9" customHeight="1">
      <c r="B713" s="660"/>
      <c r="C713" s="660"/>
      <c r="D713" s="700" t="s">
        <v>1586</v>
      </c>
      <c r="E713" s="654">
        <v>50</v>
      </c>
      <c r="F713" s="698" t="s">
        <v>1753</v>
      </c>
      <c r="G713" s="698" t="s">
        <v>1753</v>
      </c>
      <c r="H713" s="698" t="s">
        <v>1753</v>
      </c>
      <c r="I713" s="698" t="s">
        <v>1753</v>
      </c>
      <c r="J713" s="698" t="s">
        <v>1753</v>
      </c>
      <c r="K713" s="698" t="s">
        <v>1753</v>
      </c>
      <c r="L713" s="698" t="s">
        <v>1753</v>
      </c>
      <c r="M713" s="698" t="s">
        <v>1753</v>
      </c>
      <c r="N713" s="698" t="s">
        <v>1753</v>
      </c>
      <c r="O713" s="698" t="s">
        <v>1753</v>
      </c>
      <c r="P713" s="698" t="s">
        <v>1753</v>
      </c>
      <c r="Q713" s="698" t="s">
        <v>1753</v>
      </c>
    </row>
    <row r="714" spans="1:17" ht="18" customHeight="1">
      <c r="B714" s="660"/>
      <c r="C714" s="660" t="s">
        <v>1715</v>
      </c>
      <c r="D714" s="700" t="s">
        <v>1588</v>
      </c>
      <c r="E714" s="654">
        <v>28</v>
      </c>
      <c r="F714" s="698" t="s">
        <v>1753</v>
      </c>
      <c r="G714" s="698" t="s">
        <v>1753</v>
      </c>
      <c r="H714" s="698" t="s">
        <v>1753</v>
      </c>
      <c r="I714" s="698" t="s">
        <v>1753</v>
      </c>
      <c r="J714" s="698" t="s">
        <v>1753</v>
      </c>
      <c r="K714" s="698" t="s">
        <v>1753</v>
      </c>
      <c r="L714" s="698" t="s">
        <v>1753</v>
      </c>
      <c r="M714" s="698" t="s">
        <v>1753</v>
      </c>
      <c r="N714" s="698" t="s">
        <v>1753</v>
      </c>
      <c r="O714" s="698" t="s">
        <v>1753</v>
      </c>
      <c r="P714" s="698" t="s">
        <v>1753</v>
      </c>
      <c r="Q714" s="698" t="s">
        <v>1753</v>
      </c>
    </row>
    <row r="715" spans="1:17" ht="9" customHeight="1">
      <c r="B715" s="660"/>
      <c r="C715" s="660"/>
      <c r="D715" s="700" t="s">
        <v>1587</v>
      </c>
      <c r="E715" s="654">
        <v>7</v>
      </c>
      <c r="F715" s="698" t="s">
        <v>1753</v>
      </c>
      <c r="G715" s="698" t="s">
        <v>1753</v>
      </c>
      <c r="H715" s="698" t="s">
        <v>1753</v>
      </c>
      <c r="I715" s="698" t="s">
        <v>1753</v>
      </c>
      <c r="J715" s="698" t="s">
        <v>1753</v>
      </c>
      <c r="K715" s="698" t="s">
        <v>1753</v>
      </c>
      <c r="L715" s="698" t="s">
        <v>1753</v>
      </c>
      <c r="M715" s="698" t="s">
        <v>1753</v>
      </c>
      <c r="N715" s="698" t="s">
        <v>1753</v>
      </c>
      <c r="O715" s="698" t="s">
        <v>1753</v>
      </c>
      <c r="P715" s="698" t="s">
        <v>1753</v>
      </c>
      <c r="Q715" s="698" t="s">
        <v>1753</v>
      </c>
    </row>
    <row r="716" spans="1:17" ht="9" customHeight="1">
      <c r="B716" s="660"/>
      <c r="C716" s="660"/>
      <c r="D716" s="700" t="s">
        <v>1586</v>
      </c>
      <c r="E716" s="654">
        <v>35</v>
      </c>
      <c r="F716" s="698" t="s">
        <v>1753</v>
      </c>
      <c r="G716" s="698" t="s">
        <v>1753</v>
      </c>
      <c r="H716" s="698" t="s">
        <v>1753</v>
      </c>
      <c r="I716" s="698" t="s">
        <v>1753</v>
      </c>
      <c r="J716" s="698" t="s">
        <v>1753</v>
      </c>
      <c r="K716" s="698" t="s">
        <v>1753</v>
      </c>
      <c r="L716" s="698" t="s">
        <v>1753</v>
      </c>
      <c r="M716" s="698" t="s">
        <v>1753</v>
      </c>
      <c r="N716" s="698" t="s">
        <v>1753</v>
      </c>
      <c r="O716" s="698" t="s">
        <v>1753</v>
      </c>
      <c r="P716" s="698" t="s">
        <v>1753</v>
      </c>
      <c r="Q716" s="698" t="s">
        <v>1753</v>
      </c>
    </row>
    <row r="717" spans="1:17" ht="18" customHeight="1">
      <c r="B717" s="660"/>
      <c r="C717" s="824" t="s">
        <v>1714</v>
      </c>
      <c r="D717" s="700" t="s">
        <v>1588</v>
      </c>
      <c r="E717" s="654">
        <v>1</v>
      </c>
      <c r="F717" s="698" t="s">
        <v>1753</v>
      </c>
      <c r="G717" s="698" t="s">
        <v>1753</v>
      </c>
      <c r="H717" s="698" t="s">
        <v>1753</v>
      </c>
      <c r="I717" s="698" t="s">
        <v>1753</v>
      </c>
      <c r="J717" s="698" t="s">
        <v>1753</v>
      </c>
      <c r="K717" s="698" t="s">
        <v>1753</v>
      </c>
      <c r="L717" s="698" t="s">
        <v>1753</v>
      </c>
      <c r="M717" s="698" t="s">
        <v>1753</v>
      </c>
      <c r="N717" s="698" t="s">
        <v>1753</v>
      </c>
      <c r="O717" s="698" t="s">
        <v>1753</v>
      </c>
      <c r="P717" s="698" t="s">
        <v>1753</v>
      </c>
      <c r="Q717" s="698" t="s">
        <v>1753</v>
      </c>
    </row>
    <row r="718" spans="1:17" ht="9" customHeight="1">
      <c r="B718" s="660"/>
      <c r="C718" s="660"/>
      <c r="D718" s="700" t="s">
        <v>1586</v>
      </c>
      <c r="E718" s="654">
        <v>1</v>
      </c>
      <c r="F718" s="698" t="s">
        <v>1753</v>
      </c>
      <c r="G718" s="698" t="s">
        <v>1753</v>
      </c>
      <c r="H718" s="698" t="s">
        <v>1753</v>
      </c>
      <c r="I718" s="698" t="s">
        <v>1753</v>
      </c>
      <c r="J718" s="698" t="s">
        <v>1753</v>
      </c>
      <c r="K718" s="698" t="s">
        <v>1753</v>
      </c>
      <c r="L718" s="698" t="s">
        <v>1753</v>
      </c>
      <c r="M718" s="698" t="s">
        <v>1753</v>
      </c>
      <c r="N718" s="698" t="s">
        <v>1753</v>
      </c>
      <c r="O718" s="698" t="s">
        <v>1753</v>
      </c>
      <c r="P718" s="698" t="s">
        <v>1753</v>
      </c>
      <c r="Q718" s="698" t="s">
        <v>1753</v>
      </c>
    </row>
    <row r="719" spans="1:17" ht="18" customHeight="1">
      <c r="B719" s="660"/>
      <c r="C719" s="660" t="s">
        <v>606</v>
      </c>
      <c r="D719" s="700" t="s">
        <v>1588</v>
      </c>
      <c r="E719" s="654">
        <v>32</v>
      </c>
      <c r="F719" s="698" t="s">
        <v>1753</v>
      </c>
      <c r="G719" s="698" t="s">
        <v>1753</v>
      </c>
      <c r="H719" s="698" t="s">
        <v>1753</v>
      </c>
      <c r="I719" s="698" t="s">
        <v>1753</v>
      </c>
      <c r="J719" s="698" t="s">
        <v>1753</v>
      </c>
      <c r="K719" s="698" t="s">
        <v>1753</v>
      </c>
      <c r="L719" s="698" t="s">
        <v>1753</v>
      </c>
      <c r="M719" s="698" t="s">
        <v>1753</v>
      </c>
      <c r="N719" s="698" t="s">
        <v>1753</v>
      </c>
      <c r="O719" s="698" t="s">
        <v>1753</v>
      </c>
      <c r="P719" s="698" t="s">
        <v>1753</v>
      </c>
      <c r="Q719" s="698" t="s">
        <v>1753</v>
      </c>
    </row>
    <row r="720" spans="1:17" ht="9" customHeight="1">
      <c r="B720" s="660"/>
      <c r="C720" s="660"/>
      <c r="D720" s="700" t="s">
        <v>1587</v>
      </c>
      <c r="E720" s="654">
        <v>15</v>
      </c>
      <c r="F720" s="698" t="s">
        <v>1753</v>
      </c>
      <c r="G720" s="698" t="s">
        <v>1753</v>
      </c>
      <c r="H720" s="698" t="s">
        <v>1753</v>
      </c>
      <c r="I720" s="698" t="s">
        <v>1753</v>
      </c>
      <c r="J720" s="698" t="s">
        <v>1753</v>
      </c>
      <c r="K720" s="698" t="s">
        <v>1753</v>
      </c>
      <c r="L720" s="698" t="s">
        <v>1753</v>
      </c>
      <c r="M720" s="698" t="s">
        <v>1753</v>
      </c>
      <c r="N720" s="698" t="s">
        <v>1753</v>
      </c>
      <c r="O720" s="698" t="s">
        <v>1753</v>
      </c>
      <c r="P720" s="698" t="s">
        <v>1753</v>
      </c>
      <c r="Q720" s="698" t="s">
        <v>1753</v>
      </c>
    </row>
    <row r="721" spans="2:17" ht="9" customHeight="1">
      <c r="B721" s="660"/>
      <c r="C721" s="660"/>
      <c r="D721" s="700" t="s">
        <v>1586</v>
      </c>
      <c r="E721" s="654">
        <v>47</v>
      </c>
      <c r="F721" s="698" t="s">
        <v>1753</v>
      </c>
      <c r="G721" s="698" t="s">
        <v>1753</v>
      </c>
      <c r="H721" s="698" t="s">
        <v>1753</v>
      </c>
      <c r="I721" s="698" t="s">
        <v>1753</v>
      </c>
      <c r="J721" s="698" t="s">
        <v>1753</v>
      </c>
      <c r="K721" s="698" t="s">
        <v>1753</v>
      </c>
      <c r="L721" s="698" t="s">
        <v>1753</v>
      </c>
      <c r="M721" s="698" t="s">
        <v>1753</v>
      </c>
      <c r="N721" s="698" t="s">
        <v>1753</v>
      </c>
      <c r="O721" s="698" t="s">
        <v>1753</v>
      </c>
      <c r="P721" s="698" t="s">
        <v>1753</v>
      </c>
      <c r="Q721" s="698" t="s">
        <v>1753</v>
      </c>
    </row>
    <row r="722" spans="2:17" ht="18" customHeight="1">
      <c r="B722" s="660"/>
      <c r="C722" s="660" t="s">
        <v>605</v>
      </c>
      <c r="D722" s="700" t="s">
        <v>1588</v>
      </c>
      <c r="E722" s="654">
        <v>24</v>
      </c>
      <c r="F722" s="698" t="s">
        <v>1753</v>
      </c>
      <c r="G722" s="698" t="s">
        <v>1753</v>
      </c>
      <c r="H722" s="698" t="s">
        <v>1753</v>
      </c>
      <c r="I722" s="698" t="s">
        <v>1753</v>
      </c>
      <c r="J722" s="698" t="s">
        <v>1753</v>
      </c>
      <c r="K722" s="698" t="s">
        <v>1753</v>
      </c>
      <c r="L722" s="698" t="s">
        <v>1753</v>
      </c>
      <c r="M722" s="654">
        <v>22</v>
      </c>
      <c r="N722" s="654">
        <v>0</v>
      </c>
      <c r="O722" s="654">
        <v>0</v>
      </c>
      <c r="P722" s="654">
        <v>0</v>
      </c>
      <c r="Q722" s="654">
        <v>2</v>
      </c>
    </row>
    <row r="723" spans="2:17" ht="9" customHeight="1">
      <c r="B723" s="660"/>
      <c r="C723" s="660"/>
      <c r="D723" s="700" t="s">
        <v>1587</v>
      </c>
      <c r="E723" s="654">
        <v>13</v>
      </c>
      <c r="F723" s="698" t="s">
        <v>1753</v>
      </c>
      <c r="G723" s="698" t="s">
        <v>1753</v>
      </c>
      <c r="H723" s="698" t="s">
        <v>1753</v>
      </c>
      <c r="I723" s="698" t="s">
        <v>1753</v>
      </c>
      <c r="J723" s="698" t="s">
        <v>1753</v>
      </c>
      <c r="K723" s="698" t="s">
        <v>1753</v>
      </c>
      <c r="L723" s="698" t="s">
        <v>1753</v>
      </c>
      <c r="M723" s="654">
        <v>12</v>
      </c>
      <c r="N723" s="654">
        <v>0</v>
      </c>
      <c r="O723" s="654">
        <v>1</v>
      </c>
      <c r="P723" s="654">
        <v>0</v>
      </c>
      <c r="Q723" s="654">
        <v>0</v>
      </c>
    </row>
    <row r="724" spans="2:17" ht="9" customHeight="1">
      <c r="B724" s="660"/>
      <c r="C724" s="660"/>
      <c r="D724" s="700" t="s">
        <v>1586</v>
      </c>
      <c r="E724" s="654">
        <v>37</v>
      </c>
      <c r="F724" s="698" t="s">
        <v>1753</v>
      </c>
      <c r="G724" s="698" t="s">
        <v>1753</v>
      </c>
      <c r="H724" s="698" t="s">
        <v>1753</v>
      </c>
      <c r="I724" s="698" t="s">
        <v>1753</v>
      </c>
      <c r="J724" s="698" t="s">
        <v>1753</v>
      </c>
      <c r="K724" s="698" t="s">
        <v>1753</v>
      </c>
      <c r="L724" s="698" t="s">
        <v>1753</v>
      </c>
      <c r="M724" s="654">
        <v>34</v>
      </c>
      <c r="N724" s="654">
        <v>0</v>
      </c>
      <c r="O724" s="654">
        <v>1</v>
      </c>
      <c r="P724" s="654">
        <v>0</v>
      </c>
      <c r="Q724" s="654">
        <v>2</v>
      </c>
    </row>
    <row r="725" spans="2:17" ht="18" customHeight="1">
      <c r="B725" s="660"/>
      <c r="C725" s="660" t="s">
        <v>1712</v>
      </c>
      <c r="D725" s="700" t="s">
        <v>1588</v>
      </c>
      <c r="E725" s="654">
        <v>4</v>
      </c>
      <c r="F725" s="698" t="s">
        <v>1753</v>
      </c>
      <c r="G725" s="698" t="s">
        <v>1753</v>
      </c>
      <c r="H725" s="698" t="s">
        <v>1753</v>
      </c>
      <c r="I725" s="698" t="s">
        <v>1753</v>
      </c>
      <c r="J725" s="698" t="s">
        <v>1753</v>
      </c>
      <c r="K725" s="698" t="s">
        <v>1753</v>
      </c>
      <c r="L725" s="698" t="s">
        <v>1753</v>
      </c>
      <c r="M725" s="698" t="s">
        <v>1753</v>
      </c>
      <c r="N725" s="698" t="s">
        <v>1753</v>
      </c>
      <c r="O725" s="698" t="s">
        <v>1753</v>
      </c>
      <c r="P725" s="698" t="s">
        <v>1753</v>
      </c>
      <c r="Q725" s="698" t="s">
        <v>1753</v>
      </c>
    </row>
    <row r="726" spans="2:17" ht="9" customHeight="1">
      <c r="B726" s="660"/>
      <c r="C726" s="660"/>
      <c r="D726" s="700" t="s">
        <v>1587</v>
      </c>
      <c r="E726" s="654">
        <v>5</v>
      </c>
      <c r="F726" s="698" t="s">
        <v>1753</v>
      </c>
      <c r="G726" s="698" t="s">
        <v>1753</v>
      </c>
      <c r="H726" s="698" t="s">
        <v>1753</v>
      </c>
      <c r="I726" s="698" t="s">
        <v>1753</v>
      </c>
      <c r="J726" s="698" t="s">
        <v>1753</v>
      </c>
      <c r="K726" s="698" t="s">
        <v>1753</v>
      </c>
      <c r="L726" s="698" t="s">
        <v>1753</v>
      </c>
      <c r="M726" s="698" t="s">
        <v>1753</v>
      </c>
      <c r="N726" s="698" t="s">
        <v>1753</v>
      </c>
      <c r="O726" s="698" t="s">
        <v>1753</v>
      </c>
      <c r="P726" s="698" t="s">
        <v>1753</v>
      </c>
      <c r="Q726" s="698" t="s">
        <v>1753</v>
      </c>
    </row>
    <row r="727" spans="2:17" ht="9" customHeight="1">
      <c r="B727" s="660"/>
      <c r="C727" s="660"/>
      <c r="D727" s="700" t="s">
        <v>1586</v>
      </c>
      <c r="E727" s="654">
        <v>9</v>
      </c>
      <c r="F727" s="698" t="s">
        <v>1753</v>
      </c>
      <c r="G727" s="698" t="s">
        <v>1753</v>
      </c>
      <c r="H727" s="698" t="s">
        <v>1753</v>
      </c>
      <c r="I727" s="698" t="s">
        <v>1753</v>
      </c>
      <c r="J727" s="698" t="s">
        <v>1753</v>
      </c>
      <c r="K727" s="698" t="s">
        <v>1753</v>
      </c>
      <c r="L727" s="698" t="s">
        <v>1753</v>
      </c>
      <c r="M727" s="698" t="s">
        <v>1753</v>
      </c>
      <c r="N727" s="698" t="s">
        <v>1753</v>
      </c>
      <c r="O727" s="698" t="s">
        <v>1753</v>
      </c>
      <c r="P727" s="698" t="s">
        <v>1753</v>
      </c>
      <c r="Q727" s="698" t="s">
        <v>1753</v>
      </c>
    </row>
    <row r="728" spans="2:17" ht="18" customHeight="1">
      <c r="B728" s="660"/>
      <c r="C728" s="660" t="s">
        <v>1711</v>
      </c>
      <c r="D728" s="700" t="s">
        <v>1588</v>
      </c>
      <c r="E728" s="654">
        <v>1</v>
      </c>
      <c r="F728" s="698" t="s">
        <v>1753</v>
      </c>
      <c r="G728" s="698" t="s">
        <v>1753</v>
      </c>
      <c r="H728" s="698" t="s">
        <v>1753</v>
      </c>
      <c r="I728" s="698" t="s">
        <v>1753</v>
      </c>
      <c r="J728" s="698" t="s">
        <v>1753</v>
      </c>
      <c r="K728" s="698" t="s">
        <v>1753</v>
      </c>
      <c r="L728" s="698" t="s">
        <v>1753</v>
      </c>
      <c r="M728" s="698" t="s">
        <v>1753</v>
      </c>
      <c r="N728" s="698" t="s">
        <v>1753</v>
      </c>
      <c r="O728" s="698" t="s">
        <v>1753</v>
      </c>
      <c r="P728" s="698" t="s">
        <v>1753</v>
      </c>
      <c r="Q728" s="698" t="s">
        <v>1753</v>
      </c>
    </row>
    <row r="729" spans="2:17" ht="9" customHeight="1">
      <c r="B729" s="660"/>
      <c r="C729" s="660"/>
      <c r="D729" s="700" t="s">
        <v>1586</v>
      </c>
      <c r="E729" s="654">
        <v>1</v>
      </c>
      <c r="F729" s="698" t="s">
        <v>1753</v>
      </c>
      <c r="G729" s="698" t="s">
        <v>1753</v>
      </c>
      <c r="H729" s="698" t="s">
        <v>1753</v>
      </c>
      <c r="I729" s="698" t="s">
        <v>1753</v>
      </c>
      <c r="J729" s="698" t="s">
        <v>1753</v>
      </c>
      <c r="K729" s="698" t="s">
        <v>1753</v>
      </c>
      <c r="L729" s="698" t="s">
        <v>1753</v>
      </c>
      <c r="M729" s="698" t="s">
        <v>1753</v>
      </c>
      <c r="N729" s="698" t="s">
        <v>1753</v>
      </c>
      <c r="O729" s="698" t="s">
        <v>1753</v>
      </c>
      <c r="P729" s="698" t="s">
        <v>1753</v>
      </c>
      <c r="Q729" s="698" t="s">
        <v>1753</v>
      </c>
    </row>
    <row r="730" spans="2:17" ht="18" customHeight="1">
      <c r="B730" s="660"/>
      <c r="C730" s="651" t="s">
        <v>1688</v>
      </c>
      <c r="D730" s="700" t="s">
        <v>1588</v>
      </c>
      <c r="E730" s="654">
        <v>135</v>
      </c>
      <c r="F730" s="698" t="s">
        <v>1753</v>
      </c>
      <c r="G730" s="698" t="s">
        <v>1753</v>
      </c>
      <c r="H730" s="698" t="s">
        <v>1753</v>
      </c>
      <c r="I730" s="698" t="s">
        <v>1753</v>
      </c>
      <c r="J730" s="698" t="s">
        <v>1753</v>
      </c>
      <c r="K730" s="698" t="s">
        <v>1753</v>
      </c>
      <c r="L730" s="698" t="s">
        <v>1753</v>
      </c>
      <c r="M730" s="654">
        <v>132</v>
      </c>
      <c r="N730" s="654">
        <v>0</v>
      </c>
      <c r="O730" s="654">
        <v>0</v>
      </c>
      <c r="P730" s="654">
        <v>0</v>
      </c>
      <c r="Q730" s="654">
        <v>3</v>
      </c>
    </row>
    <row r="731" spans="2:17" ht="9" customHeight="1">
      <c r="B731" s="660"/>
      <c r="C731" s="660"/>
      <c r="D731" s="700" t="s">
        <v>1587</v>
      </c>
      <c r="E731" s="654">
        <v>45</v>
      </c>
      <c r="F731" s="698" t="s">
        <v>1753</v>
      </c>
      <c r="G731" s="698" t="s">
        <v>1753</v>
      </c>
      <c r="H731" s="698" t="s">
        <v>1753</v>
      </c>
      <c r="I731" s="698" t="s">
        <v>1753</v>
      </c>
      <c r="J731" s="698" t="s">
        <v>1753</v>
      </c>
      <c r="K731" s="698" t="s">
        <v>1753</v>
      </c>
      <c r="L731" s="698" t="s">
        <v>1753</v>
      </c>
      <c r="M731" s="654">
        <v>44</v>
      </c>
      <c r="N731" s="654">
        <v>0</v>
      </c>
      <c r="O731" s="654">
        <v>1</v>
      </c>
      <c r="P731" s="654">
        <v>0</v>
      </c>
      <c r="Q731" s="654">
        <v>0</v>
      </c>
    </row>
    <row r="732" spans="2:17" ht="9" customHeight="1">
      <c r="B732" s="660"/>
      <c r="C732" s="660"/>
      <c r="D732" s="700" t="s">
        <v>1586</v>
      </c>
      <c r="E732" s="654">
        <v>180</v>
      </c>
      <c r="F732" s="698" t="s">
        <v>1753</v>
      </c>
      <c r="G732" s="698" t="s">
        <v>1753</v>
      </c>
      <c r="H732" s="698" t="s">
        <v>1753</v>
      </c>
      <c r="I732" s="698" t="s">
        <v>1753</v>
      </c>
      <c r="J732" s="698" t="s">
        <v>1753</v>
      </c>
      <c r="K732" s="698" t="s">
        <v>1753</v>
      </c>
      <c r="L732" s="698" t="s">
        <v>1753</v>
      </c>
      <c r="M732" s="654">
        <v>176</v>
      </c>
      <c r="N732" s="654">
        <v>0</v>
      </c>
      <c r="O732" s="654">
        <v>1</v>
      </c>
      <c r="P732" s="654">
        <v>0</v>
      </c>
      <c r="Q732" s="654">
        <v>3</v>
      </c>
    </row>
    <row r="733" spans="2:17" ht="18" customHeight="1">
      <c r="B733" s="266" t="s">
        <v>601</v>
      </c>
      <c r="C733" s="660"/>
      <c r="D733" s="700"/>
      <c r="E733" s="446"/>
      <c r="F733" s="446"/>
      <c r="G733" s="446"/>
      <c r="H733" s="446"/>
      <c r="I733" s="446"/>
      <c r="J733" s="446"/>
      <c r="K733" s="446"/>
      <c r="L733" s="446"/>
      <c r="M733" s="446"/>
      <c r="N733" s="446"/>
      <c r="O733" s="446"/>
      <c r="P733" s="446"/>
      <c r="Q733" s="61"/>
    </row>
    <row r="734" spans="2:17" ht="18" customHeight="1">
      <c r="B734" s="660"/>
      <c r="C734" s="660" t="s">
        <v>1708</v>
      </c>
      <c r="D734" s="700" t="s">
        <v>1588</v>
      </c>
      <c r="E734" s="654">
        <v>1</v>
      </c>
      <c r="F734" s="698" t="s">
        <v>1753</v>
      </c>
      <c r="G734" s="698" t="s">
        <v>1753</v>
      </c>
      <c r="H734" s="698" t="s">
        <v>1753</v>
      </c>
      <c r="I734" s="698" t="s">
        <v>1753</v>
      </c>
      <c r="J734" s="698" t="s">
        <v>1753</v>
      </c>
      <c r="K734" s="698" t="s">
        <v>1753</v>
      </c>
      <c r="L734" s="698" t="s">
        <v>1753</v>
      </c>
      <c r="M734" s="698" t="s">
        <v>1753</v>
      </c>
      <c r="N734" s="698" t="s">
        <v>1753</v>
      </c>
      <c r="O734" s="698" t="s">
        <v>1753</v>
      </c>
      <c r="P734" s="698" t="s">
        <v>1753</v>
      </c>
      <c r="Q734" s="698" t="s">
        <v>1753</v>
      </c>
    </row>
    <row r="735" spans="2:17" ht="9" customHeight="1">
      <c r="B735" s="660"/>
      <c r="C735" s="660"/>
      <c r="D735" s="700" t="s">
        <v>1587</v>
      </c>
      <c r="E735" s="654">
        <v>1</v>
      </c>
      <c r="F735" s="698" t="s">
        <v>1753</v>
      </c>
      <c r="G735" s="698" t="s">
        <v>1753</v>
      </c>
      <c r="H735" s="698" t="s">
        <v>1753</v>
      </c>
      <c r="I735" s="698" t="s">
        <v>1753</v>
      </c>
      <c r="J735" s="698" t="s">
        <v>1753</v>
      </c>
      <c r="K735" s="698" t="s">
        <v>1753</v>
      </c>
      <c r="L735" s="698" t="s">
        <v>1753</v>
      </c>
      <c r="M735" s="698" t="s">
        <v>1753</v>
      </c>
      <c r="N735" s="698" t="s">
        <v>1753</v>
      </c>
      <c r="O735" s="698" t="s">
        <v>1753</v>
      </c>
      <c r="P735" s="698" t="s">
        <v>1753</v>
      </c>
      <c r="Q735" s="698" t="s">
        <v>1753</v>
      </c>
    </row>
    <row r="736" spans="2:17" ht="9" customHeight="1">
      <c r="B736" s="660"/>
      <c r="C736" s="660"/>
      <c r="D736" s="700" t="s">
        <v>1586</v>
      </c>
      <c r="E736" s="654">
        <v>2</v>
      </c>
      <c r="F736" s="698" t="s">
        <v>1753</v>
      </c>
      <c r="G736" s="698" t="s">
        <v>1753</v>
      </c>
      <c r="H736" s="698" t="s">
        <v>1753</v>
      </c>
      <c r="I736" s="698" t="s">
        <v>1753</v>
      </c>
      <c r="J736" s="698" t="s">
        <v>1753</v>
      </c>
      <c r="K736" s="698" t="s">
        <v>1753</v>
      </c>
      <c r="L736" s="698" t="s">
        <v>1753</v>
      </c>
      <c r="M736" s="698" t="s">
        <v>1753</v>
      </c>
      <c r="N736" s="698" t="s">
        <v>1753</v>
      </c>
      <c r="O736" s="698" t="s">
        <v>1753</v>
      </c>
      <c r="P736" s="698" t="s">
        <v>1753</v>
      </c>
      <c r="Q736" s="698" t="s">
        <v>1753</v>
      </c>
    </row>
    <row r="737" spans="1:17" ht="18" customHeight="1">
      <c r="B737" s="660"/>
      <c r="C737" s="660" t="s">
        <v>1706</v>
      </c>
      <c r="D737" s="700" t="s">
        <v>1588</v>
      </c>
      <c r="E737" s="654">
        <v>2</v>
      </c>
      <c r="F737" s="698" t="s">
        <v>1753</v>
      </c>
      <c r="G737" s="698" t="s">
        <v>1753</v>
      </c>
      <c r="H737" s="698" t="s">
        <v>1753</v>
      </c>
      <c r="I737" s="698" t="s">
        <v>1753</v>
      </c>
      <c r="J737" s="698" t="s">
        <v>1753</v>
      </c>
      <c r="K737" s="698" t="s">
        <v>1753</v>
      </c>
      <c r="L737" s="698" t="s">
        <v>1753</v>
      </c>
      <c r="M737" s="698" t="s">
        <v>1753</v>
      </c>
      <c r="N737" s="698" t="s">
        <v>1753</v>
      </c>
      <c r="O737" s="698" t="s">
        <v>1753</v>
      </c>
      <c r="P737" s="698" t="s">
        <v>1753</v>
      </c>
      <c r="Q737" s="698" t="s">
        <v>1753</v>
      </c>
    </row>
    <row r="738" spans="1:17" ht="9" customHeight="1">
      <c r="B738" s="660"/>
      <c r="C738" s="660"/>
      <c r="D738" s="700" t="s">
        <v>1586</v>
      </c>
      <c r="E738" s="654">
        <v>2</v>
      </c>
      <c r="F738" s="698" t="s">
        <v>1753</v>
      </c>
      <c r="G738" s="698" t="s">
        <v>1753</v>
      </c>
      <c r="H738" s="698" t="s">
        <v>1753</v>
      </c>
      <c r="I738" s="698" t="s">
        <v>1753</v>
      </c>
      <c r="J738" s="698" t="s">
        <v>1753</v>
      </c>
      <c r="K738" s="698" t="s">
        <v>1753</v>
      </c>
      <c r="L738" s="698" t="s">
        <v>1753</v>
      </c>
      <c r="M738" s="698" t="s">
        <v>1753</v>
      </c>
      <c r="N738" s="698" t="s">
        <v>1753</v>
      </c>
      <c r="O738" s="698" t="s">
        <v>1753</v>
      </c>
      <c r="P738" s="698" t="s">
        <v>1753</v>
      </c>
      <c r="Q738" s="698" t="s">
        <v>1753</v>
      </c>
    </row>
    <row r="739" spans="1:17" ht="18" customHeight="1">
      <c r="B739" s="660"/>
      <c r="C739" s="660" t="s">
        <v>1705</v>
      </c>
      <c r="D739" s="700" t="s">
        <v>1588</v>
      </c>
      <c r="E739" s="654">
        <v>5</v>
      </c>
      <c r="F739" s="698" t="s">
        <v>1753</v>
      </c>
      <c r="G739" s="698" t="s">
        <v>1753</v>
      </c>
      <c r="H739" s="698" t="s">
        <v>1753</v>
      </c>
      <c r="I739" s="698" t="s">
        <v>1753</v>
      </c>
      <c r="J739" s="698" t="s">
        <v>1753</v>
      </c>
      <c r="K739" s="698" t="s">
        <v>1753</v>
      </c>
      <c r="L739" s="698" t="s">
        <v>1753</v>
      </c>
      <c r="M739" s="698" t="s">
        <v>1753</v>
      </c>
      <c r="N739" s="698" t="s">
        <v>1753</v>
      </c>
      <c r="O739" s="698" t="s">
        <v>1753</v>
      </c>
      <c r="P739" s="698" t="s">
        <v>1753</v>
      </c>
      <c r="Q739" s="698" t="s">
        <v>1753</v>
      </c>
    </row>
    <row r="740" spans="1:17" ht="9" customHeight="1">
      <c r="B740" s="660"/>
      <c r="C740" s="660"/>
      <c r="D740" s="700" t="s">
        <v>1587</v>
      </c>
      <c r="E740" s="654">
        <v>17</v>
      </c>
      <c r="F740" s="698" t="s">
        <v>1753</v>
      </c>
      <c r="G740" s="698" t="s">
        <v>1753</v>
      </c>
      <c r="H740" s="698" t="s">
        <v>1753</v>
      </c>
      <c r="I740" s="698" t="s">
        <v>1753</v>
      </c>
      <c r="J740" s="698" t="s">
        <v>1753</v>
      </c>
      <c r="K740" s="698" t="s">
        <v>1753</v>
      </c>
      <c r="L740" s="698" t="s">
        <v>1753</v>
      </c>
      <c r="M740" s="698" t="s">
        <v>1753</v>
      </c>
      <c r="N740" s="698" t="s">
        <v>1753</v>
      </c>
      <c r="O740" s="698" t="s">
        <v>1753</v>
      </c>
      <c r="P740" s="698" t="s">
        <v>1753</v>
      </c>
      <c r="Q740" s="698" t="s">
        <v>1753</v>
      </c>
    </row>
    <row r="741" spans="1:17" ht="9" customHeight="1">
      <c r="B741" s="660"/>
      <c r="C741" s="660"/>
      <c r="D741" s="700" t="s">
        <v>1586</v>
      </c>
      <c r="E741" s="654">
        <v>22</v>
      </c>
      <c r="F741" s="698" t="s">
        <v>1753</v>
      </c>
      <c r="G741" s="698" t="s">
        <v>1753</v>
      </c>
      <c r="H741" s="698" t="s">
        <v>1753</v>
      </c>
      <c r="I741" s="698" t="s">
        <v>1753</v>
      </c>
      <c r="J741" s="698" t="s">
        <v>1753</v>
      </c>
      <c r="K741" s="698" t="s">
        <v>1753</v>
      </c>
      <c r="L741" s="698" t="s">
        <v>1753</v>
      </c>
      <c r="M741" s="698" t="s">
        <v>1753</v>
      </c>
      <c r="N741" s="698" t="s">
        <v>1753</v>
      </c>
      <c r="O741" s="698" t="s">
        <v>1753</v>
      </c>
      <c r="P741" s="698" t="s">
        <v>1753</v>
      </c>
      <c r="Q741" s="698" t="s">
        <v>1753</v>
      </c>
    </row>
    <row r="742" spans="1:17" ht="9" customHeight="1">
      <c r="B742" s="660"/>
      <c r="C742" s="660"/>
      <c r="D742" s="700"/>
    </row>
    <row r="743" spans="1:17" ht="9" customHeight="1">
      <c r="B743" s="660"/>
      <c r="C743" s="660"/>
      <c r="D743" s="700"/>
    </row>
    <row r="744" spans="1:17" ht="9" customHeight="1">
      <c r="B744" s="660"/>
      <c r="C744" s="660"/>
      <c r="D744" s="700"/>
    </row>
    <row r="745" spans="1:17" s="6" customFormat="1" ht="9.75" customHeight="1">
      <c r="A745" s="385" t="s">
        <v>51</v>
      </c>
      <c r="D745" s="700"/>
      <c r="E745" s="654"/>
      <c r="F745" s="654"/>
      <c r="G745" s="654"/>
      <c r="H745" s="654"/>
      <c r="I745" s="654"/>
      <c r="J745" s="654"/>
      <c r="K745" s="654"/>
      <c r="L745" s="1384"/>
      <c r="M745" s="654"/>
      <c r="N745" s="654"/>
      <c r="O745" s="654"/>
      <c r="P745" s="654"/>
      <c r="Q745" s="654"/>
    </row>
    <row r="746" spans="1:17" ht="18" customHeight="1">
      <c r="B746" s="660"/>
      <c r="C746" s="660" t="s">
        <v>1704</v>
      </c>
      <c r="D746" s="700" t="s">
        <v>1588</v>
      </c>
      <c r="E746" s="654">
        <v>6</v>
      </c>
      <c r="F746" s="698" t="s">
        <v>1753</v>
      </c>
      <c r="G746" s="698" t="s">
        <v>1753</v>
      </c>
      <c r="H746" s="698" t="s">
        <v>1753</v>
      </c>
      <c r="I746" s="698" t="s">
        <v>1753</v>
      </c>
      <c r="J746" s="698" t="s">
        <v>1753</v>
      </c>
      <c r="K746" s="698" t="s">
        <v>1753</v>
      </c>
      <c r="L746" s="698" t="s">
        <v>1753</v>
      </c>
      <c r="M746" s="698" t="s">
        <v>1753</v>
      </c>
      <c r="N746" s="698" t="s">
        <v>1753</v>
      </c>
      <c r="O746" s="698" t="s">
        <v>1753</v>
      </c>
      <c r="P746" s="698" t="s">
        <v>1753</v>
      </c>
      <c r="Q746" s="698" t="s">
        <v>1753</v>
      </c>
    </row>
    <row r="747" spans="1:17" ht="9" customHeight="1">
      <c r="B747" s="660"/>
      <c r="C747" s="660"/>
      <c r="D747" s="700" t="s">
        <v>1587</v>
      </c>
      <c r="E747" s="654">
        <v>7</v>
      </c>
      <c r="F747" s="698" t="s">
        <v>1753</v>
      </c>
      <c r="G747" s="698" t="s">
        <v>1753</v>
      </c>
      <c r="H747" s="698" t="s">
        <v>1753</v>
      </c>
      <c r="I747" s="698" t="s">
        <v>1753</v>
      </c>
      <c r="J747" s="698" t="s">
        <v>1753</v>
      </c>
      <c r="K747" s="698" t="s">
        <v>1753</v>
      </c>
      <c r="L747" s="698" t="s">
        <v>1753</v>
      </c>
      <c r="M747" s="698" t="s">
        <v>1753</v>
      </c>
      <c r="N747" s="698" t="s">
        <v>1753</v>
      </c>
      <c r="O747" s="698" t="s">
        <v>1753</v>
      </c>
      <c r="P747" s="698" t="s">
        <v>1753</v>
      </c>
      <c r="Q747" s="698" t="s">
        <v>1753</v>
      </c>
    </row>
    <row r="748" spans="1:17" ht="9" customHeight="1">
      <c r="B748" s="660"/>
      <c r="C748" s="660"/>
      <c r="D748" s="700" t="s">
        <v>1586</v>
      </c>
      <c r="E748" s="654">
        <v>13</v>
      </c>
      <c r="F748" s="698" t="s">
        <v>1753</v>
      </c>
      <c r="G748" s="698" t="s">
        <v>1753</v>
      </c>
      <c r="H748" s="698" t="s">
        <v>1753</v>
      </c>
      <c r="I748" s="698" t="s">
        <v>1753</v>
      </c>
      <c r="J748" s="698" t="s">
        <v>1753</v>
      </c>
      <c r="K748" s="698" t="s">
        <v>1753</v>
      </c>
      <c r="L748" s="698" t="s">
        <v>1753</v>
      </c>
      <c r="M748" s="698" t="s">
        <v>1753</v>
      </c>
      <c r="N748" s="698" t="s">
        <v>1753</v>
      </c>
      <c r="O748" s="698" t="s">
        <v>1753</v>
      </c>
      <c r="P748" s="698" t="s">
        <v>1753</v>
      </c>
      <c r="Q748" s="698" t="s">
        <v>1753</v>
      </c>
    </row>
    <row r="749" spans="1:17" ht="18" customHeight="1">
      <c r="B749" s="660"/>
      <c r="C749" s="651" t="s">
        <v>1688</v>
      </c>
      <c r="D749" s="700" t="s">
        <v>1588</v>
      </c>
      <c r="E749" s="654">
        <v>14</v>
      </c>
      <c r="F749" s="698" t="s">
        <v>1753</v>
      </c>
      <c r="G749" s="698" t="s">
        <v>1753</v>
      </c>
      <c r="H749" s="698" t="s">
        <v>1753</v>
      </c>
      <c r="I749" s="698" t="s">
        <v>1753</v>
      </c>
      <c r="J749" s="698" t="s">
        <v>1753</v>
      </c>
      <c r="K749" s="698" t="s">
        <v>1753</v>
      </c>
      <c r="L749" s="698" t="s">
        <v>1753</v>
      </c>
      <c r="M749" s="698" t="s">
        <v>1753</v>
      </c>
      <c r="N749" s="698" t="s">
        <v>1753</v>
      </c>
      <c r="O749" s="698" t="s">
        <v>1753</v>
      </c>
      <c r="P749" s="698" t="s">
        <v>1753</v>
      </c>
      <c r="Q749" s="698" t="s">
        <v>1753</v>
      </c>
    </row>
    <row r="750" spans="1:17" ht="9" customHeight="1">
      <c r="B750" s="660"/>
      <c r="C750" s="660"/>
      <c r="D750" s="700" t="s">
        <v>1587</v>
      </c>
      <c r="E750" s="654">
        <v>25</v>
      </c>
      <c r="F750" s="698" t="s">
        <v>1753</v>
      </c>
      <c r="G750" s="698" t="s">
        <v>1753</v>
      </c>
      <c r="H750" s="698" t="s">
        <v>1753</v>
      </c>
      <c r="I750" s="698" t="s">
        <v>1753</v>
      </c>
      <c r="J750" s="698" t="s">
        <v>1753</v>
      </c>
      <c r="K750" s="698" t="s">
        <v>1753</v>
      </c>
      <c r="L750" s="698" t="s">
        <v>1753</v>
      </c>
      <c r="M750" s="698" t="s">
        <v>1753</v>
      </c>
      <c r="N750" s="698" t="s">
        <v>1753</v>
      </c>
      <c r="O750" s="698" t="s">
        <v>1753</v>
      </c>
      <c r="P750" s="698" t="s">
        <v>1753</v>
      </c>
      <c r="Q750" s="698" t="s">
        <v>1753</v>
      </c>
    </row>
    <row r="751" spans="1:17" ht="9" customHeight="1">
      <c r="B751" s="660"/>
      <c r="C751" s="660"/>
      <c r="D751" s="700" t="s">
        <v>1586</v>
      </c>
      <c r="E751" s="654">
        <v>39</v>
      </c>
      <c r="F751" s="698" t="s">
        <v>1753</v>
      </c>
      <c r="G751" s="698" t="s">
        <v>1753</v>
      </c>
      <c r="H751" s="698" t="s">
        <v>1753</v>
      </c>
      <c r="I751" s="698" t="s">
        <v>1753</v>
      </c>
      <c r="J751" s="698" t="s">
        <v>1753</v>
      </c>
      <c r="K751" s="698" t="s">
        <v>1753</v>
      </c>
      <c r="L751" s="698" t="s">
        <v>1753</v>
      </c>
      <c r="M751" s="698" t="s">
        <v>1753</v>
      </c>
      <c r="N751" s="698" t="s">
        <v>1753</v>
      </c>
      <c r="O751" s="698" t="s">
        <v>1753</v>
      </c>
      <c r="P751" s="698" t="s">
        <v>1753</v>
      </c>
      <c r="Q751" s="698" t="s">
        <v>1753</v>
      </c>
    </row>
    <row r="752" spans="1:17" ht="18" customHeight="1">
      <c r="B752" s="266" t="s">
        <v>591</v>
      </c>
      <c r="C752" s="660"/>
      <c r="D752" s="700"/>
      <c r="E752" s="446"/>
      <c r="F752" s="446"/>
      <c r="G752" s="446"/>
      <c r="H752" s="446"/>
      <c r="I752" s="446"/>
      <c r="J752" s="446"/>
      <c r="K752" s="446"/>
      <c r="L752" s="446"/>
      <c r="M752" s="446"/>
      <c r="N752" s="446"/>
      <c r="O752" s="446"/>
      <c r="P752" s="446"/>
      <c r="Q752" s="61"/>
    </row>
    <row r="753" spans="2:17" ht="27" customHeight="1">
      <c r="B753" s="660"/>
      <c r="C753" s="660" t="s">
        <v>1703</v>
      </c>
      <c r="D753" s="700" t="s">
        <v>1588</v>
      </c>
      <c r="E753" s="654">
        <v>48</v>
      </c>
      <c r="F753" s="698" t="s">
        <v>1753</v>
      </c>
      <c r="G753" s="698" t="s">
        <v>1753</v>
      </c>
      <c r="H753" s="698" t="s">
        <v>1753</v>
      </c>
      <c r="I753" s="698" t="s">
        <v>1753</v>
      </c>
      <c r="J753" s="698" t="s">
        <v>1753</v>
      </c>
      <c r="K753" s="698" t="s">
        <v>1753</v>
      </c>
      <c r="L753" s="698" t="s">
        <v>1753</v>
      </c>
      <c r="M753" s="698" t="s">
        <v>1753</v>
      </c>
      <c r="N753" s="698" t="s">
        <v>1753</v>
      </c>
      <c r="O753" s="698" t="s">
        <v>1753</v>
      </c>
      <c r="P753" s="698" t="s">
        <v>1753</v>
      </c>
      <c r="Q753" s="698" t="s">
        <v>1753</v>
      </c>
    </row>
    <row r="754" spans="2:17" ht="9" customHeight="1">
      <c r="B754" s="660"/>
      <c r="C754" s="660"/>
      <c r="D754" s="700" t="s">
        <v>1587</v>
      </c>
      <c r="E754" s="654">
        <v>35</v>
      </c>
      <c r="F754" s="698" t="s">
        <v>1753</v>
      </c>
      <c r="G754" s="698" t="s">
        <v>1753</v>
      </c>
      <c r="H754" s="698" t="s">
        <v>1753</v>
      </c>
      <c r="I754" s="698" t="s">
        <v>1753</v>
      </c>
      <c r="J754" s="698" t="s">
        <v>1753</v>
      </c>
      <c r="K754" s="698" t="s">
        <v>1753</v>
      </c>
      <c r="L754" s="698" t="s">
        <v>1753</v>
      </c>
      <c r="M754" s="698" t="s">
        <v>1753</v>
      </c>
      <c r="N754" s="698" t="s">
        <v>1753</v>
      </c>
      <c r="O754" s="698" t="s">
        <v>1753</v>
      </c>
      <c r="P754" s="698" t="s">
        <v>1753</v>
      </c>
      <c r="Q754" s="698" t="s">
        <v>1753</v>
      </c>
    </row>
    <row r="755" spans="2:17" ht="9" customHeight="1">
      <c r="B755" s="660"/>
      <c r="C755" s="660"/>
      <c r="D755" s="700" t="s">
        <v>1586</v>
      </c>
      <c r="E755" s="654">
        <v>83</v>
      </c>
      <c r="F755" s="698" t="s">
        <v>1753</v>
      </c>
      <c r="G755" s="698" t="s">
        <v>1753</v>
      </c>
      <c r="H755" s="698" t="s">
        <v>1753</v>
      </c>
      <c r="I755" s="698" t="s">
        <v>1753</v>
      </c>
      <c r="J755" s="698" t="s">
        <v>1753</v>
      </c>
      <c r="K755" s="698" t="s">
        <v>1753</v>
      </c>
      <c r="L755" s="698" t="s">
        <v>1753</v>
      </c>
      <c r="M755" s="698" t="s">
        <v>1753</v>
      </c>
      <c r="N755" s="698" t="s">
        <v>1753</v>
      </c>
      <c r="O755" s="698" t="s">
        <v>1753</v>
      </c>
      <c r="P755" s="698" t="s">
        <v>1753</v>
      </c>
      <c r="Q755" s="698" t="s">
        <v>1753</v>
      </c>
    </row>
    <row r="756" spans="2:17" ht="18" customHeight="1">
      <c r="B756" s="660"/>
      <c r="C756" s="824" t="s">
        <v>1702</v>
      </c>
      <c r="D756" s="700" t="s">
        <v>1588</v>
      </c>
      <c r="E756" s="654">
        <v>1</v>
      </c>
      <c r="F756" s="698" t="s">
        <v>1753</v>
      </c>
      <c r="G756" s="698" t="s">
        <v>1753</v>
      </c>
      <c r="H756" s="698" t="s">
        <v>1753</v>
      </c>
      <c r="I756" s="698" t="s">
        <v>1753</v>
      </c>
      <c r="J756" s="698" t="s">
        <v>1753</v>
      </c>
      <c r="K756" s="698" t="s">
        <v>1753</v>
      </c>
      <c r="L756" s="698" t="s">
        <v>1753</v>
      </c>
      <c r="M756" s="698" t="s">
        <v>1753</v>
      </c>
      <c r="N756" s="698" t="s">
        <v>1753</v>
      </c>
      <c r="O756" s="698" t="s">
        <v>1753</v>
      </c>
      <c r="P756" s="698" t="s">
        <v>1753</v>
      </c>
      <c r="Q756" s="698" t="s">
        <v>1753</v>
      </c>
    </row>
    <row r="757" spans="2:17" ht="9" customHeight="1">
      <c r="B757" s="660"/>
      <c r="C757" s="660"/>
      <c r="D757" s="700" t="s">
        <v>1587</v>
      </c>
      <c r="E757" s="654">
        <v>2</v>
      </c>
      <c r="F757" s="698" t="s">
        <v>1753</v>
      </c>
      <c r="G757" s="698" t="s">
        <v>1753</v>
      </c>
      <c r="H757" s="698" t="s">
        <v>1753</v>
      </c>
      <c r="I757" s="698" t="s">
        <v>1753</v>
      </c>
      <c r="J757" s="698" t="s">
        <v>1753</v>
      </c>
      <c r="K757" s="698" t="s">
        <v>1753</v>
      </c>
      <c r="L757" s="698" t="s">
        <v>1753</v>
      </c>
      <c r="M757" s="698" t="s">
        <v>1753</v>
      </c>
      <c r="N757" s="698" t="s">
        <v>1753</v>
      </c>
      <c r="O757" s="698" t="s">
        <v>1753</v>
      </c>
      <c r="P757" s="698" t="s">
        <v>1753</v>
      </c>
      <c r="Q757" s="698" t="s">
        <v>1753</v>
      </c>
    </row>
    <row r="758" spans="2:17" ht="9" customHeight="1">
      <c r="B758" s="660"/>
      <c r="C758" s="660"/>
      <c r="D758" s="700" t="s">
        <v>1586</v>
      </c>
      <c r="E758" s="654">
        <v>3</v>
      </c>
      <c r="F758" s="698" t="s">
        <v>1753</v>
      </c>
      <c r="G758" s="698" t="s">
        <v>1753</v>
      </c>
      <c r="H758" s="698" t="s">
        <v>1753</v>
      </c>
      <c r="I758" s="698" t="s">
        <v>1753</v>
      </c>
      <c r="J758" s="698" t="s">
        <v>1753</v>
      </c>
      <c r="K758" s="698" t="s">
        <v>1753</v>
      </c>
      <c r="L758" s="698" t="s">
        <v>1753</v>
      </c>
      <c r="M758" s="698" t="s">
        <v>1753</v>
      </c>
      <c r="N758" s="698" t="s">
        <v>1753</v>
      </c>
      <c r="O758" s="698" t="s">
        <v>1753</v>
      </c>
      <c r="P758" s="698" t="s">
        <v>1753</v>
      </c>
      <c r="Q758" s="698" t="s">
        <v>1753</v>
      </c>
    </row>
    <row r="759" spans="2:17" ht="18" customHeight="1">
      <c r="B759" s="660"/>
      <c r="C759" s="824" t="s">
        <v>1701</v>
      </c>
      <c r="D759" s="700" t="s">
        <v>1588</v>
      </c>
      <c r="E759" s="654">
        <v>49</v>
      </c>
      <c r="F759" s="654">
        <v>42</v>
      </c>
      <c r="G759" s="654">
        <v>42</v>
      </c>
      <c r="H759" s="654">
        <v>0</v>
      </c>
      <c r="I759" s="654">
        <v>7</v>
      </c>
      <c r="J759" s="654">
        <v>1</v>
      </c>
      <c r="K759" s="654">
        <v>4</v>
      </c>
      <c r="L759" s="654">
        <v>2</v>
      </c>
      <c r="M759" s="654">
        <v>45</v>
      </c>
      <c r="N759" s="654">
        <v>1</v>
      </c>
      <c r="O759" s="654">
        <v>0</v>
      </c>
      <c r="P759" s="654">
        <v>0</v>
      </c>
      <c r="Q759" s="654">
        <v>3</v>
      </c>
    </row>
    <row r="760" spans="2:17" ht="9" customHeight="1">
      <c r="B760" s="660"/>
      <c r="C760" s="660"/>
      <c r="D760" s="700" t="s">
        <v>1587</v>
      </c>
      <c r="E760" s="654">
        <v>42</v>
      </c>
      <c r="F760" s="654">
        <v>35</v>
      </c>
      <c r="G760" s="654">
        <v>35</v>
      </c>
      <c r="H760" s="654">
        <v>0</v>
      </c>
      <c r="I760" s="654">
        <v>7</v>
      </c>
      <c r="J760" s="654">
        <v>0</v>
      </c>
      <c r="K760" s="654">
        <v>2</v>
      </c>
      <c r="L760" s="654">
        <v>5</v>
      </c>
      <c r="M760" s="654">
        <v>38</v>
      </c>
      <c r="N760" s="654">
        <v>0</v>
      </c>
      <c r="O760" s="654">
        <v>3</v>
      </c>
      <c r="P760" s="654">
        <v>0</v>
      </c>
      <c r="Q760" s="654">
        <v>1</v>
      </c>
    </row>
    <row r="761" spans="2:17" ht="9" customHeight="1">
      <c r="B761" s="660"/>
      <c r="C761" s="660"/>
      <c r="D761" s="700" t="s">
        <v>1586</v>
      </c>
      <c r="E761" s="654">
        <v>91</v>
      </c>
      <c r="F761" s="654">
        <v>77</v>
      </c>
      <c r="G761" s="654">
        <v>77</v>
      </c>
      <c r="H761" s="654">
        <v>0</v>
      </c>
      <c r="I761" s="654">
        <v>14</v>
      </c>
      <c r="J761" s="654">
        <v>1</v>
      </c>
      <c r="K761" s="654">
        <v>6</v>
      </c>
      <c r="L761" s="654">
        <v>7</v>
      </c>
      <c r="M761" s="654">
        <v>83</v>
      </c>
      <c r="N761" s="654">
        <v>1</v>
      </c>
      <c r="O761" s="654">
        <v>3</v>
      </c>
      <c r="P761" s="654">
        <v>0</v>
      </c>
      <c r="Q761" s="654">
        <v>4</v>
      </c>
    </row>
    <row r="762" spans="2:17" ht="18" customHeight="1">
      <c r="B762" s="660"/>
      <c r="C762" s="824" t="s">
        <v>1700</v>
      </c>
      <c r="D762" s="700" t="s">
        <v>1588</v>
      </c>
      <c r="E762" s="654">
        <v>227</v>
      </c>
      <c r="F762" s="654">
        <v>104</v>
      </c>
      <c r="G762" s="654">
        <v>0</v>
      </c>
      <c r="H762" s="654">
        <v>104</v>
      </c>
      <c r="I762" s="654">
        <v>123</v>
      </c>
      <c r="J762" s="654">
        <v>12</v>
      </c>
      <c r="K762" s="654">
        <v>100</v>
      </c>
      <c r="L762" s="654">
        <v>11</v>
      </c>
      <c r="M762" s="654">
        <v>138</v>
      </c>
      <c r="N762" s="654">
        <v>64</v>
      </c>
      <c r="O762" s="654">
        <v>19</v>
      </c>
      <c r="P762" s="654">
        <v>0</v>
      </c>
      <c r="Q762" s="654">
        <v>6</v>
      </c>
    </row>
    <row r="763" spans="2:17" ht="9" customHeight="1">
      <c r="B763" s="660"/>
      <c r="C763" s="660"/>
      <c r="D763" s="700" t="s">
        <v>1587</v>
      </c>
      <c r="E763" s="654">
        <v>660</v>
      </c>
      <c r="F763" s="654">
        <v>200</v>
      </c>
      <c r="G763" s="654">
        <v>0</v>
      </c>
      <c r="H763" s="654">
        <v>200</v>
      </c>
      <c r="I763" s="654">
        <v>460</v>
      </c>
      <c r="J763" s="654">
        <v>59</v>
      </c>
      <c r="K763" s="654">
        <v>335</v>
      </c>
      <c r="L763" s="654">
        <v>66</v>
      </c>
      <c r="M763" s="654">
        <v>399</v>
      </c>
      <c r="N763" s="654">
        <v>169</v>
      </c>
      <c r="O763" s="654">
        <v>78</v>
      </c>
      <c r="P763" s="654">
        <v>0</v>
      </c>
      <c r="Q763" s="654">
        <v>14</v>
      </c>
    </row>
    <row r="764" spans="2:17" ht="9" customHeight="1">
      <c r="B764" s="660"/>
      <c r="C764" s="660"/>
      <c r="D764" s="700" t="s">
        <v>1586</v>
      </c>
      <c r="E764" s="654">
        <v>887</v>
      </c>
      <c r="F764" s="654">
        <v>304</v>
      </c>
      <c r="G764" s="654">
        <v>0</v>
      </c>
      <c r="H764" s="654">
        <v>304</v>
      </c>
      <c r="I764" s="654">
        <v>583</v>
      </c>
      <c r="J764" s="654">
        <v>71</v>
      </c>
      <c r="K764" s="654">
        <v>435</v>
      </c>
      <c r="L764" s="654">
        <v>77</v>
      </c>
      <c r="M764" s="654">
        <v>537</v>
      </c>
      <c r="N764" s="654">
        <v>233</v>
      </c>
      <c r="O764" s="654">
        <v>97</v>
      </c>
      <c r="P764" s="654">
        <v>0</v>
      </c>
      <c r="Q764" s="654">
        <v>20</v>
      </c>
    </row>
    <row r="765" spans="2:17" ht="18" customHeight="1">
      <c r="B765" s="660"/>
      <c r="C765" s="651" t="s">
        <v>1688</v>
      </c>
      <c r="D765" s="700" t="s">
        <v>1588</v>
      </c>
      <c r="E765" s="654">
        <v>325</v>
      </c>
      <c r="F765" s="654">
        <v>195</v>
      </c>
      <c r="G765" s="654">
        <v>90</v>
      </c>
      <c r="H765" s="654">
        <v>105</v>
      </c>
      <c r="I765" s="654">
        <v>130</v>
      </c>
      <c r="J765" s="654">
        <v>13</v>
      </c>
      <c r="K765" s="654">
        <v>104</v>
      </c>
      <c r="L765" s="654">
        <v>13</v>
      </c>
      <c r="M765" s="654">
        <v>232</v>
      </c>
      <c r="N765" s="654">
        <v>65</v>
      </c>
      <c r="O765" s="654">
        <v>19</v>
      </c>
      <c r="P765" s="654">
        <v>0</v>
      </c>
      <c r="Q765" s="654">
        <v>9</v>
      </c>
    </row>
    <row r="766" spans="2:17" ht="9" customHeight="1">
      <c r="B766" s="660"/>
      <c r="C766" s="660"/>
      <c r="D766" s="700" t="s">
        <v>1587</v>
      </c>
      <c r="E766" s="654">
        <v>739</v>
      </c>
      <c r="F766" s="654">
        <v>261</v>
      </c>
      <c r="G766" s="654">
        <v>59</v>
      </c>
      <c r="H766" s="654">
        <v>202</v>
      </c>
      <c r="I766" s="654">
        <v>478</v>
      </c>
      <c r="J766" s="654">
        <v>59</v>
      </c>
      <c r="K766" s="654">
        <v>345</v>
      </c>
      <c r="L766" s="654">
        <v>74</v>
      </c>
      <c r="M766" s="654">
        <v>474</v>
      </c>
      <c r="N766" s="654">
        <v>169</v>
      </c>
      <c r="O766" s="654">
        <v>81</v>
      </c>
      <c r="P766" s="654">
        <v>0</v>
      </c>
      <c r="Q766" s="654">
        <v>15</v>
      </c>
    </row>
    <row r="767" spans="2:17" ht="9" customHeight="1">
      <c r="B767" s="660"/>
      <c r="C767" s="660"/>
      <c r="D767" s="700" t="s">
        <v>1586</v>
      </c>
      <c r="E767" s="654">
        <v>1064</v>
      </c>
      <c r="F767" s="654">
        <v>456</v>
      </c>
      <c r="G767" s="654">
        <v>149</v>
      </c>
      <c r="H767" s="654">
        <v>307</v>
      </c>
      <c r="I767" s="654">
        <v>608</v>
      </c>
      <c r="J767" s="654">
        <v>72</v>
      </c>
      <c r="K767" s="654">
        <v>449</v>
      </c>
      <c r="L767" s="654">
        <v>87</v>
      </c>
      <c r="M767" s="654">
        <v>706</v>
      </c>
      <c r="N767" s="654">
        <v>234</v>
      </c>
      <c r="O767" s="654">
        <v>100</v>
      </c>
      <c r="P767" s="654">
        <v>0</v>
      </c>
      <c r="Q767" s="654">
        <v>24</v>
      </c>
    </row>
    <row r="768" spans="2:17" ht="15" customHeight="1">
      <c r="B768" s="266" t="s">
        <v>584</v>
      </c>
      <c r="C768" s="660"/>
      <c r="D768" s="700"/>
      <c r="E768" s="446"/>
      <c r="F768" s="446"/>
      <c r="G768" s="446"/>
      <c r="H768" s="446"/>
      <c r="I768" s="446"/>
      <c r="J768" s="446"/>
      <c r="K768" s="446"/>
      <c r="L768" s="446"/>
      <c r="M768" s="446"/>
      <c r="N768" s="446"/>
      <c r="O768" s="446"/>
      <c r="P768" s="446"/>
      <c r="Q768" s="61"/>
    </row>
    <row r="769" spans="2:17" ht="18" customHeight="1">
      <c r="B769" s="660"/>
      <c r="C769" s="824" t="s">
        <v>1694</v>
      </c>
      <c r="D769" s="700" t="s">
        <v>1587</v>
      </c>
      <c r="E769" s="654">
        <v>1</v>
      </c>
      <c r="F769" s="698" t="s">
        <v>1753</v>
      </c>
      <c r="G769" s="698" t="s">
        <v>1753</v>
      </c>
      <c r="H769" s="698" t="s">
        <v>1753</v>
      </c>
      <c r="I769" s="698" t="s">
        <v>1753</v>
      </c>
      <c r="J769" s="698" t="s">
        <v>1753</v>
      </c>
      <c r="K769" s="698" t="s">
        <v>1753</v>
      </c>
      <c r="L769" s="698" t="s">
        <v>1753</v>
      </c>
      <c r="M769" s="698" t="s">
        <v>1753</v>
      </c>
      <c r="N769" s="698" t="s">
        <v>1753</v>
      </c>
      <c r="O769" s="698" t="s">
        <v>1753</v>
      </c>
      <c r="P769" s="698" t="s">
        <v>1753</v>
      </c>
      <c r="Q769" s="698" t="s">
        <v>1753</v>
      </c>
    </row>
    <row r="770" spans="2:17" ht="9" customHeight="1">
      <c r="B770" s="660"/>
      <c r="C770" s="660"/>
      <c r="D770" s="700" t="s">
        <v>1586</v>
      </c>
      <c r="E770" s="654">
        <v>1</v>
      </c>
      <c r="F770" s="698" t="s">
        <v>1753</v>
      </c>
      <c r="G770" s="698" t="s">
        <v>1753</v>
      </c>
      <c r="H770" s="698" t="s">
        <v>1753</v>
      </c>
      <c r="I770" s="698" t="s">
        <v>1753</v>
      </c>
      <c r="J770" s="698" t="s">
        <v>1753</v>
      </c>
      <c r="K770" s="698" t="s">
        <v>1753</v>
      </c>
      <c r="L770" s="698" t="s">
        <v>1753</v>
      </c>
      <c r="M770" s="698" t="s">
        <v>1753</v>
      </c>
      <c r="N770" s="698" t="s">
        <v>1753</v>
      </c>
      <c r="O770" s="698" t="s">
        <v>1753</v>
      </c>
      <c r="P770" s="698" t="s">
        <v>1753</v>
      </c>
      <c r="Q770" s="698" t="s">
        <v>1753</v>
      </c>
    </row>
    <row r="771" spans="2:17" ht="18" customHeight="1">
      <c r="B771" s="660"/>
      <c r="C771" s="824" t="s">
        <v>1693</v>
      </c>
      <c r="D771" s="700" t="s">
        <v>1588</v>
      </c>
      <c r="E771" s="654">
        <v>2</v>
      </c>
      <c r="F771" s="654">
        <v>1</v>
      </c>
      <c r="G771" s="654">
        <v>0</v>
      </c>
      <c r="H771" s="654">
        <v>1</v>
      </c>
      <c r="I771" s="654">
        <v>1</v>
      </c>
      <c r="J771" s="654">
        <v>0</v>
      </c>
      <c r="K771" s="654">
        <v>1</v>
      </c>
      <c r="L771" s="654">
        <v>0</v>
      </c>
      <c r="M771" s="698" t="s">
        <v>1753</v>
      </c>
      <c r="N771" s="698" t="s">
        <v>1753</v>
      </c>
      <c r="O771" s="698" t="s">
        <v>1753</v>
      </c>
      <c r="P771" s="698" t="s">
        <v>1753</v>
      </c>
      <c r="Q771" s="698" t="s">
        <v>1753</v>
      </c>
    </row>
    <row r="772" spans="2:17" ht="9" customHeight="1">
      <c r="B772" s="660"/>
      <c r="C772" s="660"/>
      <c r="D772" s="700" t="s">
        <v>1586</v>
      </c>
      <c r="E772" s="654">
        <v>2</v>
      </c>
      <c r="F772" s="654">
        <v>1</v>
      </c>
      <c r="G772" s="654">
        <v>0</v>
      </c>
      <c r="H772" s="654">
        <v>1</v>
      </c>
      <c r="I772" s="654">
        <v>1</v>
      </c>
      <c r="J772" s="654">
        <v>0</v>
      </c>
      <c r="K772" s="654">
        <v>1</v>
      </c>
      <c r="L772" s="654">
        <v>0</v>
      </c>
      <c r="M772" s="698" t="s">
        <v>1753</v>
      </c>
      <c r="N772" s="698" t="s">
        <v>1753</v>
      </c>
      <c r="O772" s="698" t="s">
        <v>1753</v>
      </c>
      <c r="P772" s="698" t="s">
        <v>1753</v>
      </c>
      <c r="Q772" s="698" t="s">
        <v>1753</v>
      </c>
    </row>
    <row r="773" spans="2:17" ht="18" customHeight="1">
      <c r="B773" s="660"/>
      <c r="C773" s="651" t="s">
        <v>1688</v>
      </c>
      <c r="D773" s="700" t="s">
        <v>1588</v>
      </c>
      <c r="E773" s="654">
        <v>2</v>
      </c>
      <c r="F773" s="698" t="s">
        <v>1753</v>
      </c>
      <c r="G773" s="698" t="s">
        <v>1753</v>
      </c>
      <c r="H773" s="698" t="s">
        <v>1753</v>
      </c>
      <c r="I773" s="698" t="s">
        <v>1753</v>
      </c>
      <c r="J773" s="698" t="s">
        <v>1753</v>
      </c>
      <c r="K773" s="698" t="s">
        <v>1753</v>
      </c>
      <c r="L773" s="698" t="s">
        <v>1753</v>
      </c>
      <c r="M773" s="698" t="s">
        <v>1753</v>
      </c>
      <c r="N773" s="698" t="s">
        <v>1753</v>
      </c>
      <c r="O773" s="698" t="s">
        <v>1753</v>
      </c>
      <c r="P773" s="698" t="s">
        <v>1753</v>
      </c>
      <c r="Q773" s="698" t="s">
        <v>1753</v>
      </c>
    </row>
    <row r="774" spans="2:17" ht="9" customHeight="1">
      <c r="B774" s="660"/>
      <c r="C774" s="660"/>
      <c r="D774" s="700" t="s">
        <v>1587</v>
      </c>
      <c r="E774" s="654">
        <v>1</v>
      </c>
      <c r="F774" s="698" t="s">
        <v>1753</v>
      </c>
      <c r="G774" s="698" t="s">
        <v>1753</v>
      </c>
      <c r="H774" s="698" t="s">
        <v>1753</v>
      </c>
      <c r="I774" s="698" t="s">
        <v>1753</v>
      </c>
      <c r="J774" s="698" t="s">
        <v>1753</v>
      </c>
      <c r="K774" s="698" t="s">
        <v>1753</v>
      </c>
      <c r="L774" s="698" t="s">
        <v>1753</v>
      </c>
      <c r="M774" s="698" t="s">
        <v>1753</v>
      </c>
      <c r="N774" s="698" t="s">
        <v>1753</v>
      </c>
      <c r="O774" s="698" t="s">
        <v>1753</v>
      </c>
      <c r="P774" s="698" t="s">
        <v>1753</v>
      </c>
      <c r="Q774" s="698" t="s">
        <v>1753</v>
      </c>
    </row>
    <row r="775" spans="2:17" ht="9" customHeight="1">
      <c r="B775" s="660"/>
      <c r="C775" s="660"/>
      <c r="D775" s="700" t="s">
        <v>1586</v>
      </c>
      <c r="E775" s="654">
        <v>3</v>
      </c>
      <c r="F775" s="698" t="s">
        <v>1753</v>
      </c>
      <c r="G775" s="698" t="s">
        <v>1753</v>
      </c>
      <c r="H775" s="698" t="s">
        <v>1753</v>
      </c>
      <c r="I775" s="698" t="s">
        <v>1753</v>
      </c>
      <c r="J775" s="698" t="s">
        <v>1753</v>
      </c>
      <c r="K775" s="698" t="s">
        <v>1753</v>
      </c>
      <c r="L775" s="698" t="s">
        <v>1753</v>
      </c>
      <c r="M775" s="698" t="s">
        <v>1753</v>
      </c>
      <c r="N775" s="698" t="s">
        <v>1753</v>
      </c>
      <c r="O775" s="698" t="s">
        <v>1753</v>
      </c>
      <c r="P775" s="698" t="s">
        <v>1753</v>
      </c>
      <c r="Q775" s="698" t="s">
        <v>1753</v>
      </c>
    </row>
    <row r="776" spans="2:17" ht="18" customHeight="1">
      <c r="B776" s="266" t="s">
        <v>1692</v>
      </c>
      <c r="C776" s="660"/>
      <c r="D776" s="700" t="s">
        <v>1588</v>
      </c>
      <c r="E776" s="654">
        <v>476</v>
      </c>
      <c r="F776" s="654">
        <v>345</v>
      </c>
      <c r="G776" s="654">
        <v>218</v>
      </c>
      <c r="H776" s="654">
        <v>127</v>
      </c>
      <c r="I776" s="654">
        <v>131</v>
      </c>
      <c r="J776" s="654">
        <v>13</v>
      </c>
      <c r="K776" s="654">
        <v>105</v>
      </c>
      <c r="L776" s="654">
        <v>13</v>
      </c>
      <c r="M776" s="654">
        <v>380</v>
      </c>
      <c r="N776" s="654">
        <v>65</v>
      </c>
      <c r="O776" s="654">
        <v>19</v>
      </c>
      <c r="P776" s="654">
        <v>0</v>
      </c>
      <c r="Q776" s="654">
        <v>12</v>
      </c>
    </row>
    <row r="777" spans="2:17" ht="9" customHeight="1">
      <c r="B777" s="660"/>
      <c r="C777" s="660"/>
      <c r="D777" s="700" t="s">
        <v>1587</v>
      </c>
      <c r="E777" s="654">
        <v>810</v>
      </c>
      <c r="F777" s="654">
        <v>320</v>
      </c>
      <c r="G777" s="654">
        <v>96</v>
      </c>
      <c r="H777" s="654">
        <v>224</v>
      </c>
      <c r="I777" s="654">
        <v>490</v>
      </c>
      <c r="J777" s="654">
        <v>60</v>
      </c>
      <c r="K777" s="654">
        <v>353</v>
      </c>
      <c r="L777" s="654">
        <v>77</v>
      </c>
      <c r="M777" s="654">
        <v>543</v>
      </c>
      <c r="N777" s="654">
        <v>169</v>
      </c>
      <c r="O777" s="654">
        <v>83</v>
      </c>
      <c r="P777" s="654">
        <v>0</v>
      </c>
      <c r="Q777" s="654">
        <v>15</v>
      </c>
    </row>
    <row r="778" spans="2:17" ht="9" customHeight="1">
      <c r="B778" s="660"/>
      <c r="C778" s="660"/>
      <c r="D778" s="700" t="s">
        <v>1586</v>
      </c>
      <c r="E778" s="654">
        <v>1286</v>
      </c>
      <c r="F778" s="654">
        <v>665</v>
      </c>
      <c r="G778" s="654">
        <v>314</v>
      </c>
      <c r="H778" s="654">
        <v>351</v>
      </c>
      <c r="I778" s="654">
        <v>621</v>
      </c>
      <c r="J778" s="654">
        <v>73</v>
      </c>
      <c r="K778" s="654">
        <v>458</v>
      </c>
      <c r="L778" s="654">
        <v>90</v>
      </c>
      <c r="M778" s="654">
        <v>923</v>
      </c>
      <c r="N778" s="654">
        <v>234</v>
      </c>
      <c r="O778" s="654">
        <v>102</v>
      </c>
      <c r="P778" s="654">
        <v>0</v>
      </c>
      <c r="Q778" s="654">
        <v>27</v>
      </c>
    </row>
    <row r="779" spans="2:17" ht="15" customHeight="1">
      <c r="B779" s="266" t="s">
        <v>575</v>
      </c>
      <c r="C779" s="660"/>
      <c r="D779" s="700"/>
    </row>
    <row r="780" spans="2:17" ht="15" customHeight="1">
      <c r="B780" s="660"/>
      <c r="C780" s="660" t="s">
        <v>574</v>
      </c>
      <c r="D780" s="700" t="s">
        <v>1588</v>
      </c>
      <c r="E780" s="654">
        <v>1</v>
      </c>
      <c r="F780" s="654">
        <v>0</v>
      </c>
      <c r="G780" s="654">
        <v>0</v>
      </c>
      <c r="H780" s="654">
        <v>0</v>
      </c>
      <c r="I780" s="654">
        <v>1</v>
      </c>
      <c r="J780" s="654">
        <v>1</v>
      </c>
      <c r="K780" s="654">
        <v>0</v>
      </c>
      <c r="L780" s="654">
        <v>0</v>
      </c>
      <c r="M780" s="698" t="s">
        <v>1753</v>
      </c>
      <c r="N780" s="698" t="s">
        <v>1753</v>
      </c>
      <c r="O780" s="698" t="s">
        <v>1753</v>
      </c>
      <c r="P780" s="698" t="s">
        <v>1753</v>
      </c>
      <c r="Q780" s="698" t="s">
        <v>1753</v>
      </c>
    </row>
    <row r="781" spans="2:17" ht="9" customHeight="1">
      <c r="B781" s="660"/>
      <c r="C781" s="660"/>
      <c r="D781" s="700" t="s">
        <v>1586</v>
      </c>
      <c r="E781" s="654">
        <v>1</v>
      </c>
      <c r="F781" s="654">
        <v>0</v>
      </c>
      <c r="G781" s="654">
        <v>0</v>
      </c>
      <c r="H781" s="654">
        <v>0</v>
      </c>
      <c r="I781" s="654">
        <v>1</v>
      </c>
      <c r="J781" s="654">
        <v>1</v>
      </c>
      <c r="K781" s="654">
        <v>0</v>
      </c>
      <c r="L781" s="654">
        <v>0</v>
      </c>
      <c r="M781" s="698" t="s">
        <v>1753</v>
      </c>
      <c r="N781" s="698" t="s">
        <v>1753</v>
      </c>
      <c r="O781" s="698" t="s">
        <v>1753</v>
      </c>
      <c r="P781" s="698" t="s">
        <v>1753</v>
      </c>
      <c r="Q781" s="698" t="s">
        <v>1753</v>
      </c>
    </row>
    <row r="782" spans="2:17" ht="18" customHeight="1">
      <c r="B782" s="660"/>
      <c r="C782" s="651" t="s">
        <v>1688</v>
      </c>
      <c r="D782" s="700" t="s">
        <v>1588</v>
      </c>
      <c r="E782" s="654">
        <v>1</v>
      </c>
      <c r="F782" s="654">
        <v>0</v>
      </c>
      <c r="G782" s="654">
        <v>0</v>
      </c>
      <c r="H782" s="654">
        <v>0</v>
      </c>
      <c r="I782" s="654">
        <v>1</v>
      </c>
      <c r="J782" s="654">
        <v>1</v>
      </c>
      <c r="K782" s="654">
        <v>0</v>
      </c>
      <c r="L782" s="654">
        <v>0</v>
      </c>
      <c r="M782" s="698" t="s">
        <v>1753</v>
      </c>
      <c r="N782" s="698" t="s">
        <v>1753</v>
      </c>
      <c r="O782" s="698" t="s">
        <v>1753</v>
      </c>
      <c r="P782" s="698" t="s">
        <v>1753</v>
      </c>
      <c r="Q782" s="698" t="s">
        <v>1753</v>
      </c>
    </row>
    <row r="783" spans="2:17" ht="9" customHeight="1">
      <c r="B783" s="660"/>
      <c r="C783" s="660"/>
      <c r="D783" s="700" t="s">
        <v>1586</v>
      </c>
      <c r="E783" s="654">
        <v>1</v>
      </c>
      <c r="F783" s="654">
        <v>0</v>
      </c>
      <c r="G783" s="654">
        <v>0</v>
      </c>
      <c r="H783" s="654">
        <v>0</v>
      </c>
      <c r="I783" s="654">
        <v>1</v>
      </c>
      <c r="J783" s="654">
        <v>1</v>
      </c>
      <c r="K783" s="654">
        <v>0</v>
      </c>
      <c r="L783" s="654">
        <v>0</v>
      </c>
      <c r="M783" s="698" t="s">
        <v>1753</v>
      </c>
      <c r="N783" s="698" t="s">
        <v>1753</v>
      </c>
      <c r="O783" s="698" t="s">
        <v>1753</v>
      </c>
      <c r="P783" s="698" t="s">
        <v>1753</v>
      </c>
      <c r="Q783" s="698" t="s">
        <v>1753</v>
      </c>
    </row>
    <row r="784" spans="2:17" ht="15" customHeight="1">
      <c r="B784" s="266" t="s">
        <v>572</v>
      </c>
      <c r="C784" s="660"/>
      <c r="D784" s="700"/>
      <c r="E784" s="446"/>
      <c r="F784" s="446"/>
      <c r="G784" s="446"/>
      <c r="H784" s="446"/>
      <c r="I784" s="446"/>
      <c r="J784" s="446"/>
      <c r="K784" s="446"/>
      <c r="L784" s="446"/>
      <c r="M784" s="446"/>
      <c r="N784" s="446"/>
      <c r="O784" s="446"/>
      <c r="P784" s="446"/>
      <c r="Q784" s="61"/>
    </row>
    <row r="785" spans="2:17" ht="18" customHeight="1">
      <c r="B785" s="660"/>
      <c r="C785" s="660" t="s">
        <v>572</v>
      </c>
      <c r="D785" s="700" t="s">
        <v>1588</v>
      </c>
      <c r="E785" s="654">
        <v>34</v>
      </c>
      <c r="F785" s="654">
        <v>0</v>
      </c>
      <c r="G785" s="654">
        <v>0</v>
      </c>
      <c r="H785" s="654">
        <v>0</v>
      </c>
      <c r="I785" s="654">
        <v>34</v>
      </c>
      <c r="J785" s="654">
        <v>34</v>
      </c>
      <c r="K785" s="654">
        <v>0</v>
      </c>
      <c r="L785" s="654">
        <v>0</v>
      </c>
      <c r="M785" s="698" t="s">
        <v>1753</v>
      </c>
      <c r="N785" s="698" t="s">
        <v>1753</v>
      </c>
      <c r="O785" s="698" t="s">
        <v>1753</v>
      </c>
      <c r="P785" s="698" t="s">
        <v>1753</v>
      </c>
      <c r="Q785" s="698" t="s">
        <v>1753</v>
      </c>
    </row>
    <row r="786" spans="2:17" ht="9" customHeight="1">
      <c r="B786" s="660"/>
      <c r="C786" s="660"/>
      <c r="D786" s="700" t="s">
        <v>1587</v>
      </c>
      <c r="E786" s="654">
        <v>17</v>
      </c>
      <c r="F786" s="654">
        <v>0</v>
      </c>
      <c r="G786" s="654">
        <v>0</v>
      </c>
      <c r="H786" s="654">
        <v>0</v>
      </c>
      <c r="I786" s="654">
        <v>17</v>
      </c>
      <c r="J786" s="654">
        <v>17</v>
      </c>
      <c r="K786" s="654">
        <v>0</v>
      </c>
      <c r="L786" s="654">
        <v>0</v>
      </c>
      <c r="M786" s="698" t="s">
        <v>1753</v>
      </c>
      <c r="N786" s="698" t="s">
        <v>1753</v>
      </c>
      <c r="O786" s="698" t="s">
        <v>1753</v>
      </c>
      <c r="P786" s="698" t="s">
        <v>1753</v>
      </c>
      <c r="Q786" s="698" t="s">
        <v>1753</v>
      </c>
    </row>
    <row r="787" spans="2:17" ht="9" customHeight="1">
      <c r="B787" s="660"/>
      <c r="C787" s="660"/>
      <c r="D787" s="700" t="s">
        <v>1586</v>
      </c>
      <c r="E787" s="654">
        <v>51</v>
      </c>
      <c r="F787" s="654">
        <v>0</v>
      </c>
      <c r="G787" s="654">
        <v>0</v>
      </c>
      <c r="H787" s="654">
        <v>0</v>
      </c>
      <c r="I787" s="654">
        <v>51</v>
      </c>
      <c r="J787" s="654">
        <v>51</v>
      </c>
      <c r="K787" s="654">
        <v>0</v>
      </c>
      <c r="L787" s="654">
        <v>0</v>
      </c>
      <c r="M787" s="698" t="s">
        <v>1753</v>
      </c>
      <c r="N787" s="698" t="s">
        <v>1753</v>
      </c>
      <c r="O787" s="698" t="s">
        <v>1753</v>
      </c>
      <c r="P787" s="698" t="s">
        <v>1753</v>
      </c>
      <c r="Q787" s="698" t="s">
        <v>1753</v>
      </c>
    </row>
    <row r="788" spans="2:17" ht="15" customHeight="1">
      <c r="B788" s="660"/>
      <c r="C788" s="660" t="s">
        <v>571</v>
      </c>
      <c r="D788" s="700" t="s">
        <v>1588</v>
      </c>
      <c r="E788" s="654">
        <v>1</v>
      </c>
      <c r="F788" s="654">
        <v>0</v>
      </c>
      <c r="G788" s="654">
        <v>0</v>
      </c>
      <c r="H788" s="654">
        <v>0</v>
      </c>
      <c r="I788" s="654">
        <v>1</v>
      </c>
      <c r="J788" s="654">
        <v>1</v>
      </c>
      <c r="K788" s="654">
        <v>0</v>
      </c>
      <c r="L788" s="654">
        <v>0</v>
      </c>
      <c r="M788" s="698" t="s">
        <v>1753</v>
      </c>
      <c r="N788" s="698" t="s">
        <v>1753</v>
      </c>
      <c r="O788" s="698" t="s">
        <v>1753</v>
      </c>
      <c r="P788" s="698" t="s">
        <v>1753</v>
      </c>
      <c r="Q788" s="698" t="s">
        <v>1753</v>
      </c>
    </row>
    <row r="789" spans="2:17" ht="9" customHeight="1">
      <c r="B789" s="660"/>
      <c r="C789" s="660"/>
      <c r="D789" s="700" t="s">
        <v>1586</v>
      </c>
      <c r="E789" s="654">
        <v>1</v>
      </c>
      <c r="F789" s="654">
        <v>0</v>
      </c>
      <c r="G789" s="654">
        <v>0</v>
      </c>
      <c r="H789" s="654">
        <v>0</v>
      </c>
      <c r="I789" s="654">
        <v>1</v>
      </c>
      <c r="J789" s="654">
        <v>1</v>
      </c>
      <c r="K789" s="654">
        <v>0</v>
      </c>
      <c r="L789" s="654">
        <v>0</v>
      </c>
      <c r="M789" s="698" t="s">
        <v>1753</v>
      </c>
      <c r="N789" s="698" t="s">
        <v>1753</v>
      </c>
      <c r="O789" s="698" t="s">
        <v>1753</v>
      </c>
      <c r="P789" s="698" t="s">
        <v>1753</v>
      </c>
      <c r="Q789" s="698" t="s">
        <v>1753</v>
      </c>
    </row>
    <row r="790" spans="2:17" ht="18" customHeight="1">
      <c r="B790" s="660"/>
      <c r="C790" s="660" t="s">
        <v>1689</v>
      </c>
      <c r="D790" s="700" t="s">
        <v>1588</v>
      </c>
      <c r="E790" s="654">
        <v>41</v>
      </c>
      <c r="F790" s="654">
        <v>0</v>
      </c>
      <c r="G790" s="654">
        <v>0</v>
      </c>
      <c r="H790" s="654">
        <v>0</v>
      </c>
      <c r="I790" s="654">
        <v>41</v>
      </c>
      <c r="J790" s="654">
        <v>41</v>
      </c>
      <c r="K790" s="654">
        <v>0</v>
      </c>
      <c r="L790" s="654">
        <v>0</v>
      </c>
      <c r="M790" s="698" t="s">
        <v>1753</v>
      </c>
      <c r="N790" s="698" t="s">
        <v>1753</v>
      </c>
      <c r="O790" s="698" t="s">
        <v>1753</v>
      </c>
      <c r="P790" s="698" t="s">
        <v>1753</v>
      </c>
      <c r="Q790" s="698" t="s">
        <v>1753</v>
      </c>
    </row>
    <row r="791" spans="2:17" ht="9" customHeight="1">
      <c r="B791" s="660"/>
      <c r="C791" s="660"/>
      <c r="D791" s="700" t="s">
        <v>1587</v>
      </c>
      <c r="E791" s="654">
        <v>11</v>
      </c>
      <c r="F791" s="654">
        <v>0</v>
      </c>
      <c r="G791" s="654">
        <v>0</v>
      </c>
      <c r="H791" s="654">
        <v>0</v>
      </c>
      <c r="I791" s="654">
        <v>11</v>
      </c>
      <c r="J791" s="654">
        <v>11</v>
      </c>
      <c r="K791" s="654">
        <v>0</v>
      </c>
      <c r="L791" s="654">
        <v>0</v>
      </c>
      <c r="M791" s="698" t="s">
        <v>1753</v>
      </c>
      <c r="N791" s="698" t="s">
        <v>1753</v>
      </c>
      <c r="O791" s="698" t="s">
        <v>1753</v>
      </c>
      <c r="P791" s="698" t="s">
        <v>1753</v>
      </c>
      <c r="Q791" s="698" t="s">
        <v>1753</v>
      </c>
    </row>
    <row r="792" spans="2:17" ht="9" customHeight="1">
      <c r="B792" s="660"/>
      <c r="C792" s="660"/>
      <c r="D792" s="700" t="s">
        <v>1586</v>
      </c>
      <c r="E792" s="654">
        <v>52</v>
      </c>
      <c r="F792" s="654">
        <v>0</v>
      </c>
      <c r="G792" s="654">
        <v>0</v>
      </c>
      <c r="H792" s="654">
        <v>0</v>
      </c>
      <c r="I792" s="654">
        <v>52</v>
      </c>
      <c r="J792" s="654">
        <v>52</v>
      </c>
      <c r="K792" s="654">
        <v>0</v>
      </c>
      <c r="L792" s="654">
        <v>0</v>
      </c>
      <c r="M792" s="698" t="s">
        <v>1753</v>
      </c>
      <c r="N792" s="698" t="s">
        <v>1753</v>
      </c>
      <c r="O792" s="698" t="s">
        <v>1753</v>
      </c>
      <c r="P792" s="698" t="s">
        <v>1753</v>
      </c>
      <c r="Q792" s="698" t="s">
        <v>1753</v>
      </c>
    </row>
    <row r="793" spans="2:17" ht="18" customHeight="1">
      <c r="B793" s="660"/>
      <c r="C793" s="651" t="s">
        <v>1688</v>
      </c>
      <c r="D793" s="700" t="s">
        <v>1588</v>
      </c>
      <c r="E793" s="654">
        <v>76</v>
      </c>
      <c r="F793" s="654">
        <v>0</v>
      </c>
      <c r="G793" s="654">
        <v>0</v>
      </c>
      <c r="H793" s="654">
        <v>0</v>
      </c>
      <c r="I793" s="654">
        <v>76</v>
      </c>
      <c r="J793" s="654">
        <v>76</v>
      </c>
      <c r="K793" s="654">
        <v>0</v>
      </c>
      <c r="L793" s="654">
        <v>0</v>
      </c>
      <c r="M793" s="698" t="s">
        <v>1753</v>
      </c>
      <c r="N793" s="698" t="s">
        <v>1753</v>
      </c>
      <c r="O793" s="698" t="s">
        <v>1753</v>
      </c>
      <c r="P793" s="698" t="s">
        <v>1753</v>
      </c>
      <c r="Q793" s="698" t="s">
        <v>1753</v>
      </c>
    </row>
    <row r="794" spans="2:17" ht="9" customHeight="1">
      <c r="B794" s="660"/>
      <c r="C794" s="660"/>
      <c r="D794" s="700" t="s">
        <v>1587</v>
      </c>
      <c r="E794" s="654">
        <v>28</v>
      </c>
      <c r="F794" s="654">
        <v>0</v>
      </c>
      <c r="G794" s="654">
        <v>0</v>
      </c>
      <c r="H794" s="654">
        <v>0</v>
      </c>
      <c r="I794" s="654">
        <v>28</v>
      </c>
      <c r="J794" s="654">
        <v>28</v>
      </c>
      <c r="K794" s="654">
        <v>0</v>
      </c>
      <c r="L794" s="654">
        <v>0</v>
      </c>
      <c r="M794" s="698" t="s">
        <v>1753</v>
      </c>
      <c r="N794" s="698" t="s">
        <v>1753</v>
      </c>
      <c r="O794" s="698" t="s">
        <v>1753</v>
      </c>
      <c r="P794" s="698" t="s">
        <v>1753</v>
      </c>
      <c r="Q794" s="698" t="s">
        <v>1753</v>
      </c>
    </row>
    <row r="795" spans="2:17" ht="9" customHeight="1">
      <c r="B795" s="660"/>
      <c r="C795" s="660"/>
      <c r="D795" s="700" t="s">
        <v>1586</v>
      </c>
      <c r="E795" s="654">
        <v>104</v>
      </c>
      <c r="F795" s="654">
        <v>0</v>
      </c>
      <c r="G795" s="654">
        <v>0</v>
      </c>
      <c r="H795" s="654">
        <v>0</v>
      </c>
      <c r="I795" s="654">
        <v>104</v>
      </c>
      <c r="J795" s="654">
        <v>104</v>
      </c>
      <c r="K795" s="654">
        <v>0</v>
      </c>
      <c r="L795" s="654">
        <v>0</v>
      </c>
      <c r="M795" s="698" t="s">
        <v>1753</v>
      </c>
      <c r="N795" s="698" t="s">
        <v>1753</v>
      </c>
      <c r="O795" s="698" t="s">
        <v>1753</v>
      </c>
      <c r="P795" s="698" t="s">
        <v>1753</v>
      </c>
      <c r="Q795" s="698" t="s">
        <v>1753</v>
      </c>
    </row>
    <row r="796" spans="2:17" ht="15" customHeight="1">
      <c r="B796" s="266" t="s">
        <v>569</v>
      </c>
      <c r="C796" s="660"/>
      <c r="D796" s="700"/>
      <c r="E796" s="446"/>
      <c r="F796" s="446"/>
      <c r="G796" s="446"/>
      <c r="H796" s="446"/>
      <c r="I796" s="446"/>
      <c r="J796" s="446"/>
      <c r="K796" s="446"/>
      <c r="L796" s="446"/>
      <c r="M796" s="446"/>
      <c r="N796" s="446"/>
      <c r="O796" s="446"/>
      <c r="P796" s="446"/>
      <c r="Q796" s="61"/>
    </row>
    <row r="797" spans="2:17" ht="18" customHeight="1">
      <c r="B797" s="660"/>
      <c r="C797" s="660" t="s">
        <v>569</v>
      </c>
      <c r="D797" s="700" t="s">
        <v>1588</v>
      </c>
      <c r="E797" s="654">
        <v>79</v>
      </c>
      <c r="F797" s="654">
        <v>0</v>
      </c>
      <c r="G797" s="654">
        <v>0</v>
      </c>
      <c r="H797" s="654">
        <v>0</v>
      </c>
      <c r="I797" s="654">
        <v>79</v>
      </c>
      <c r="J797" s="654">
        <v>73</v>
      </c>
      <c r="K797" s="654">
        <v>6</v>
      </c>
      <c r="L797" s="654">
        <v>0</v>
      </c>
      <c r="M797" s="698" t="s">
        <v>1753</v>
      </c>
      <c r="N797" s="698" t="s">
        <v>1753</v>
      </c>
      <c r="O797" s="698" t="s">
        <v>1753</v>
      </c>
      <c r="P797" s="698" t="s">
        <v>1753</v>
      </c>
      <c r="Q797" s="698" t="s">
        <v>1753</v>
      </c>
    </row>
    <row r="798" spans="2:17" ht="9" customHeight="1">
      <c r="B798" s="660"/>
      <c r="C798" s="660"/>
      <c r="D798" s="700" t="s">
        <v>1587</v>
      </c>
      <c r="E798" s="654">
        <v>310</v>
      </c>
      <c r="F798" s="654">
        <v>0</v>
      </c>
      <c r="G798" s="654">
        <v>0</v>
      </c>
      <c r="H798" s="654">
        <v>0</v>
      </c>
      <c r="I798" s="654">
        <v>310</v>
      </c>
      <c r="J798" s="654">
        <v>256</v>
      </c>
      <c r="K798" s="654">
        <v>54</v>
      </c>
      <c r="L798" s="654">
        <v>0</v>
      </c>
      <c r="M798" s="698" t="s">
        <v>1753</v>
      </c>
      <c r="N798" s="698" t="s">
        <v>1753</v>
      </c>
      <c r="O798" s="698" t="s">
        <v>1753</v>
      </c>
      <c r="P798" s="698" t="s">
        <v>1753</v>
      </c>
      <c r="Q798" s="698" t="s">
        <v>1753</v>
      </c>
    </row>
    <row r="799" spans="2:17" ht="9" customHeight="1">
      <c r="B799" s="660"/>
      <c r="C799" s="660"/>
      <c r="D799" s="700" t="s">
        <v>1586</v>
      </c>
      <c r="E799" s="654">
        <v>389</v>
      </c>
      <c r="F799" s="654">
        <v>0</v>
      </c>
      <c r="G799" s="654">
        <v>0</v>
      </c>
      <c r="H799" s="654">
        <v>0</v>
      </c>
      <c r="I799" s="654">
        <v>389</v>
      </c>
      <c r="J799" s="654">
        <v>329</v>
      </c>
      <c r="K799" s="654">
        <v>60</v>
      </c>
      <c r="L799" s="654">
        <v>0</v>
      </c>
      <c r="M799" s="698" t="s">
        <v>1753</v>
      </c>
      <c r="N799" s="698" t="s">
        <v>1753</v>
      </c>
      <c r="O799" s="698" t="s">
        <v>1753</v>
      </c>
      <c r="P799" s="698" t="s">
        <v>1753</v>
      </c>
      <c r="Q799" s="698" t="s">
        <v>1753</v>
      </c>
    </row>
    <row r="800" spans="2:17" ht="9" customHeight="1">
      <c r="B800" s="660"/>
      <c r="C800" s="660"/>
      <c r="D800" s="700"/>
    </row>
    <row r="801" spans="1:17" s="6" customFormat="1" ht="9.75" customHeight="1">
      <c r="A801" s="385" t="s">
        <v>51</v>
      </c>
      <c r="D801" s="700"/>
      <c r="E801" s="654"/>
      <c r="F801" s="654"/>
      <c r="G801" s="654"/>
      <c r="H801" s="654"/>
      <c r="I801" s="654"/>
      <c r="J801" s="654"/>
      <c r="K801" s="654"/>
      <c r="L801" s="1384"/>
      <c r="M801" s="654"/>
      <c r="N801" s="654"/>
      <c r="O801" s="654"/>
      <c r="P801" s="654"/>
      <c r="Q801" s="654"/>
    </row>
    <row r="802" spans="1:17" ht="18" customHeight="1">
      <c r="B802" s="660"/>
      <c r="C802" s="651" t="s">
        <v>1688</v>
      </c>
      <c r="D802" s="700" t="s">
        <v>1588</v>
      </c>
      <c r="E802" s="654">
        <v>79</v>
      </c>
      <c r="F802" s="654">
        <v>0</v>
      </c>
      <c r="G802" s="654">
        <v>0</v>
      </c>
      <c r="H802" s="654">
        <v>0</v>
      </c>
      <c r="I802" s="654">
        <v>79</v>
      </c>
      <c r="J802" s="654">
        <v>73</v>
      </c>
      <c r="K802" s="654">
        <v>6</v>
      </c>
      <c r="L802" s="654">
        <v>0</v>
      </c>
      <c r="M802" s="698" t="s">
        <v>1753</v>
      </c>
      <c r="N802" s="698" t="s">
        <v>1753</v>
      </c>
      <c r="O802" s="698" t="s">
        <v>1753</v>
      </c>
      <c r="P802" s="698" t="s">
        <v>1753</v>
      </c>
      <c r="Q802" s="698" t="s">
        <v>1753</v>
      </c>
    </row>
    <row r="803" spans="1:17" ht="9" customHeight="1">
      <c r="B803" s="660"/>
      <c r="C803" s="660"/>
      <c r="D803" s="700" t="s">
        <v>1587</v>
      </c>
      <c r="E803" s="654">
        <v>310</v>
      </c>
      <c r="F803" s="654">
        <v>0</v>
      </c>
      <c r="G803" s="654">
        <v>0</v>
      </c>
      <c r="H803" s="654">
        <v>0</v>
      </c>
      <c r="I803" s="654">
        <v>310</v>
      </c>
      <c r="J803" s="654">
        <v>256</v>
      </c>
      <c r="K803" s="654">
        <v>54</v>
      </c>
      <c r="L803" s="654">
        <v>0</v>
      </c>
      <c r="M803" s="698" t="s">
        <v>1753</v>
      </c>
      <c r="N803" s="698" t="s">
        <v>1753</v>
      </c>
      <c r="O803" s="698" t="s">
        <v>1753</v>
      </c>
      <c r="P803" s="698" t="s">
        <v>1753</v>
      </c>
      <c r="Q803" s="698" t="s">
        <v>1753</v>
      </c>
    </row>
    <row r="804" spans="1:17" ht="9" customHeight="1">
      <c r="B804" s="660"/>
      <c r="C804" s="660"/>
      <c r="D804" s="700" t="s">
        <v>1586</v>
      </c>
      <c r="E804" s="654">
        <v>389</v>
      </c>
      <c r="F804" s="654">
        <v>0</v>
      </c>
      <c r="G804" s="654">
        <v>0</v>
      </c>
      <c r="H804" s="654">
        <v>0</v>
      </c>
      <c r="I804" s="654">
        <v>389</v>
      </c>
      <c r="J804" s="654">
        <v>329</v>
      </c>
      <c r="K804" s="654">
        <v>60</v>
      </c>
      <c r="L804" s="654">
        <v>0</v>
      </c>
      <c r="M804" s="698" t="s">
        <v>1753</v>
      </c>
      <c r="N804" s="698" t="s">
        <v>1753</v>
      </c>
      <c r="O804" s="698" t="s">
        <v>1753</v>
      </c>
      <c r="P804" s="698" t="s">
        <v>1753</v>
      </c>
      <c r="Q804" s="698" t="s">
        <v>1753</v>
      </c>
    </row>
    <row r="805" spans="1:17" ht="18" customHeight="1">
      <c r="B805" s="266" t="s">
        <v>1687</v>
      </c>
      <c r="C805" s="660"/>
      <c r="D805" s="700" t="s">
        <v>1588</v>
      </c>
      <c r="E805" s="654">
        <v>156</v>
      </c>
      <c r="F805" s="654">
        <v>0</v>
      </c>
      <c r="G805" s="654">
        <v>0</v>
      </c>
      <c r="H805" s="654">
        <v>0</v>
      </c>
      <c r="I805" s="654">
        <v>156</v>
      </c>
      <c r="J805" s="654">
        <v>150</v>
      </c>
      <c r="K805" s="654">
        <v>6</v>
      </c>
      <c r="L805" s="654">
        <v>0</v>
      </c>
      <c r="M805" s="654">
        <v>67</v>
      </c>
      <c r="N805" s="654">
        <v>13</v>
      </c>
      <c r="O805" s="654">
        <v>28</v>
      </c>
      <c r="P805" s="654">
        <v>3</v>
      </c>
      <c r="Q805" s="654">
        <v>45</v>
      </c>
    </row>
    <row r="806" spans="1:17" ht="9" customHeight="1">
      <c r="B806" s="660"/>
      <c r="C806" s="660"/>
      <c r="D806" s="700" t="s">
        <v>1587</v>
      </c>
      <c r="E806" s="654">
        <v>338</v>
      </c>
      <c r="F806" s="654">
        <v>0</v>
      </c>
      <c r="G806" s="654">
        <v>0</v>
      </c>
      <c r="H806" s="654">
        <v>0</v>
      </c>
      <c r="I806" s="654">
        <v>338</v>
      </c>
      <c r="J806" s="654">
        <v>284</v>
      </c>
      <c r="K806" s="654">
        <v>54</v>
      </c>
      <c r="L806" s="654">
        <v>0</v>
      </c>
      <c r="M806" s="654">
        <v>130</v>
      </c>
      <c r="N806" s="654">
        <v>53</v>
      </c>
      <c r="O806" s="654">
        <v>99</v>
      </c>
      <c r="P806" s="654">
        <v>24</v>
      </c>
      <c r="Q806" s="654">
        <v>32</v>
      </c>
    </row>
    <row r="807" spans="1:17" ht="9" customHeight="1">
      <c r="B807" s="660"/>
      <c r="C807" s="660"/>
      <c r="D807" s="700" t="s">
        <v>1586</v>
      </c>
      <c r="E807" s="654">
        <v>494</v>
      </c>
      <c r="F807" s="654">
        <v>0</v>
      </c>
      <c r="G807" s="654">
        <v>0</v>
      </c>
      <c r="H807" s="654">
        <v>0</v>
      </c>
      <c r="I807" s="654">
        <v>494</v>
      </c>
      <c r="J807" s="654">
        <v>434</v>
      </c>
      <c r="K807" s="654">
        <v>60</v>
      </c>
      <c r="L807" s="654">
        <v>0</v>
      </c>
      <c r="M807" s="654">
        <v>197</v>
      </c>
      <c r="N807" s="654">
        <v>66</v>
      </c>
      <c r="O807" s="654">
        <v>127</v>
      </c>
      <c r="P807" s="654">
        <v>27</v>
      </c>
      <c r="Q807" s="654">
        <v>77</v>
      </c>
    </row>
    <row r="808" spans="1:17" ht="18" customHeight="1">
      <c r="A808" s="1458" t="s">
        <v>1612</v>
      </c>
      <c r="B808" s="1458"/>
      <c r="C808" s="1458"/>
      <c r="D808" s="700" t="s">
        <v>1588</v>
      </c>
      <c r="E808" s="654">
        <v>632</v>
      </c>
      <c r="F808" s="654">
        <v>345</v>
      </c>
      <c r="G808" s="654">
        <v>218</v>
      </c>
      <c r="H808" s="654">
        <v>127</v>
      </c>
      <c r="I808" s="654">
        <v>287</v>
      </c>
      <c r="J808" s="654">
        <v>163</v>
      </c>
      <c r="K808" s="654">
        <v>111</v>
      </c>
      <c r="L808" s="654">
        <v>13</v>
      </c>
      <c r="M808" s="654">
        <v>447</v>
      </c>
      <c r="N808" s="654">
        <v>78</v>
      </c>
      <c r="O808" s="654">
        <v>47</v>
      </c>
      <c r="P808" s="654">
        <v>3</v>
      </c>
      <c r="Q808" s="654">
        <v>57</v>
      </c>
    </row>
    <row r="809" spans="1:17" ht="9" customHeight="1">
      <c r="B809" s="660"/>
      <c r="C809" s="660"/>
      <c r="D809" s="700" t="s">
        <v>1587</v>
      </c>
      <c r="E809" s="654">
        <v>1148</v>
      </c>
      <c r="F809" s="654">
        <v>320</v>
      </c>
      <c r="G809" s="654">
        <v>96</v>
      </c>
      <c r="H809" s="654">
        <v>224</v>
      </c>
      <c r="I809" s="654">
        <v>828</v>
      </c>
      <c r="J809" s="654">
        <v>344</v>
      </c>
      <c r="K809" s="654">
        <v>407</v>
      </c>
      <c r="L809" s="654">
        <v>77</v>
      </c>
      <c r="M809" s="654">
        <v>673</v>
      </c>
      <c r="N809" s="654">
        <v>222</v>
      </c>
      <c r="O809" s="654">
        <v>182</v>
      </c>
      <c r="P809" s="654">
        <v>24</v>
      </c>
      <c r="Q809" s="654">
        <v>47</v>
      </c>
    </row>
    <row r="810" spans="1:17" ht="9" customHeight="1">
      <c r="B810" s="660"/>
      <c r="C810" s="660"/>
      <c r="D810" s="700" t="s">
        <v>1586</v>
      </c>
      <c r="E810" s="654">
        <v>1780</v>
      </c>
      <c r="F810" s="654">
        <v>665</v>
      </c>
      <c r="G810" s="654">
        <v>314</v>
      </c>
      <c r="H810" s="654">
        <v>351</v>
      </c>
      <c r="I810" s="654">
        <v>1115</v>
      </c>
      <c r="J810" s="654">
        <v>507</v>
      </c>
      <c r="K810" s="654">
        <v>518</v>
      </c>
      <c r="L810" s="654">
        <v>90</v>
      </c>
      <c r="M810" s="654">
        <v>1120</v>
      </c>
      <c r="N810" s="654">
        <v>300</v>
      </c>
      <c r="O810" s="654">
        <v>229</v>
      </c>
      <c r="P810" s="654">
        <v>27</v>
      </c>
      <c r="Q810" s="654">
        <v>104</v>
      </c>
    </row>
    <row r="811" spans="1:17" ht="18" customHeight="1">
      <c r="A811" s="1458" t="s">
        <v>772</v>
      </c>
      <c r="B811" s="1458"/>
      <c r="C811" s="1458"/>
      <c r="D811" s="700"/>
      <c r="E811" s="446"/>
      <c r="F811" s="446"/>
      <c r="G811" s="446"/>
      <c r="H811" s="446"/>
      <c r="I811" s="446"/>
      <c r="J811" s="446"/>
      <c r="K811" s="446"/>
      <c r="L811" s="446"/>
      <c r="M811" s="446"/>
      <c r="N811" s="446"/>
      <c r="O811" s="446"/>
      <c r="P811" s="446"/>
      <c r="Q811" s="61"/>
    </row>
    <row r="812" spans="1:17" ht="18" customHeight="1">
      <c r="B812" s="266" t="s">
        <v>229</v>
      </c>
      <c r="C812" s="660"/>
      <c r="D812" s="700"/>
      <c r="E812" s="446"/>
      <c r="F812" s="446"/>
      <c r="G812" s="446"/>
      <c r="H812" s="446"/>
      <c r="I812" s="446"/>
      <c r="J812" s="446"/>
      <c r="K812" s="446"/>
      <c r="L812" s="446"/>
      <c r="M812" s="446"/>
      <c r="N812" s="446"/>
      <c r="O812" s="446"/>
      <c r="P812" s="446"/>
      <c r="Q812" s="61"/>
    </row>
    <row r="813" spans="1:17" ht="18" customHeight="1">
      <c r="B813" s="660"/>
      <c r="C813" s="660" t="s">
        <v>1716</v>
      </c>
      <c r="D813" s="700" t="s">
        <v>1588</v>
      </c>
      <c r="E813" s="654">
        <v>92</v>
      </c>
      <c r="F813" s="698" t="s">
        <v>1753</v>
      </c>
      <c r="G813" s="698" t="s">
        <v>1753</v>
      </c>
      <c r="H813" s="698" t="s">
        <v>1753</v>
      </c>
      <c r="I813" s="698" t="s">
        <v>1753</v>
      </c>
      <c r="J813" s="698" t="s">
        <v>1753</v>
      </c>
      <c r="K813" s="698" t="s">
        <v>1753</v>
      </c>
      <c r="L813" s="698" t="s">
        <v>1753</v>
      </c>
      <c r="M813" s="698" t="s">
        <v>1753</v>
      </c>
      <c r="N813" s="698" t="s">
        <v>1753</v>
      </c>
      <c r="O813" s="698" t="s">
        <v>1753</v>
      </c>
      <c r="P813" s="698" t="s">
        <v>1753</v>
      </c>
      <c r="Q813" s="698" t="s">
        <v>1753</v>
      </c>
    </row>
    <row r="814" spans="1:17" ht="9" customHeight="1">
      <c r="B814" s="660"/>
      <c r="C814" s="660"/>
      <c r="D814" s="700" t="s">
        <v>1587</v>
      </c>
      <c r="E814" s="654">
        <v>18</v>
      </c>
      <c r="F814" s="698" t="s">
        <v>1753</v>
      </c>
      <c r="G814" s="698" t="s">
        <v>1753</v>
      </c>
      <c r="H814" s="698" t="s">
        <v>1753</v>
      </c>
      <c r="I814" s="698" t="s">
        <v>1753</v>
      </c>
      <c r="J814" s="698" t="s">
        <v>1753</v>
      </c>
      <c r="K814" s="698" t="s">
        <v>1753</v>
      </c>
      <c r="L814" s="698" t="s">
        <v>1753</v>
      </c>
      <c r="M814" s="698" t="s">
        <v>1753</v>
      </c>
      <c r="N814" s="698" t="s">
        <v>1753</v>
      </c>
      <c r="O814" s="698" t="s">
        <v>1753</v>
      </c>
      <c r="P814" s="698" t="s">
        <v>1753</v>
      </c>
      <c r="Q814" s="698" t="s">
        <v>1753</v>
      </c>
    </row>
    <row r="815" spans="1:17" ht="9" customHeight="1">
      <c r="B815" s="660"/>
      <c r="C815" s="660"/>
      <c r="D815" s="700" t="s">
        <v>1586</v>
      </c>
      <c r="E815" s="654">
        <v>110</v>
      </c>
      <c r="F815" s="698" t="s">
        <v>1753</v>
      </c>
      <c r="G815" s="698" t="s">
        <v>1753</v>
      </c>
      <c r="H815" s="698" t="s">
        <v>1753</v>
      </c>
      <c r="I815" s="698" t="s">
        <v>1753</v>
      </c>
      <c r="J815" s="698" t="s">
        <v>1753</v>
      </c>
      <c r="K815" s="698" t="s">
        <v>1753</v>
      </c>
      <c r="L815" s="698" t="s">
        <v>1753</v>
      </c>
      <c r="M815" s="698" t="s">
        <v>1753</v>
      </c>
      <c r="N815" s="698" t="s">
        <v>1753</v>
      </c>
      <c r="O815" s="698" t="s">
        <v>1753</v>
      </c>
      <c r="P815" s="698" t="s">
        <v>1753</v>
      </c>
      <c r="Q815" s="698" t="s">
        <v>1753</v>
      </c>
    </row>
    <row r="816" spans="1:17" ht="18" customHeight="1">
      <c r="B816" s="660"/>
      <c r="C816" s="660" t="s">
        <v>1715</v>
      </c>
      <c r="D816" s="700" t="s">
        <v>1588</v>
      </c>
      <c r="E816" s="654">
        <v>186</v>
      </c>
      <c r="F816" s="654">
        <v>184</v>
      </c>
      <c r="G816" s="654">
        <v>178</v>
      </c>
      <c r="H816" s="654">
        <v>6</v>
      </c>
      <c r="I816" s="654">
        <v>2</v>
      </c>
      <c r="J816" s="654">
        <v>0</v>
      </c>
      <c r="K816" s="654">
        <v>1</v>
      </c>
      <c r="L816" s="654">
        <v>1</v>
      </c>
      <c r="M816" s="654">
        <v>178</v>
      </c>
      <c r="N816" s="654">
        <v>0</v>
      </c>
      <c r="O816" s="654">
        <v>0</v>
      </c>
      <c r="P816" s="654">
        <v>0</v>
      </c>
      <c r="Q816" s="654">
        <v>8</v>
      </c>
    </row>
    <row r="817" spans="2:17" ht="9" customHeight="1">
      <c r="B817" s="660"/>
      <c r="C817" s="660"/>
      <c r="D817" s="700" t="s">
        <v>1587</v>
      </c>
      <c r="E817" s="654">
        <v>49</v>
      </c>
      <c r="F817" s="654">
        <v>48</v>
      </c>
      <c r="G817" s="654">
        <v>47</v>
      </c>
      <c r="H817" s="654">
        <v>1</v>
      </c>
      <c r="I817" s="654">
        <v>1</v>
      </c>
      <c r="J817" s="654">
        <v>0</v>
      </c>
      <c r="K817" s="654">
        <v>0</v>
      </c>
      <c r="L817" s="654">
        <v>1</v>
      </c>
      <c r="M817" s="654">
        <v>48</v>
      </c>
      <c r="N817" s="654">
        <v>0</v>
      </c>
      <c r="O817" s="654">
        <v>0</v>
      </c>
      <c r="P817" s="654">
        <v>0</v>
      </c>
      <c r="Q817" s="654">
        <v>1</v>
      </c>
    </row>
    <row r="818" spans="2:17" ht="9" customHeight="1">
      <c r="B818" s="660"/>
      <c r="C818" s="660"/>
      <c r="D818" s="700" t="s">
        <v>1586</v>
      </c>
      <c r="E818" s="654">
        <v>235</v>
      </c>
      <c r="F818" s="654">
        <v>232</v>
      </c>
      <c r="G818" s="654">
        <v>225</v>
      </c>
      <c r="H818" s="654">
        <v>7</v>
      </c>
      <c r="I818" s="654">
        <v>3</v>
      </c>
      <c r="J818" s="654">
        <v>0</v>
      </c>
      <c r="K818" s="654">
        <v>1</v>
      </c>
      <c r="L818" s="654">
        <v>2</v>
      </c>
      <c r="M818" s="654">
        <v>226</v>
      </c>
      <c r="N818" s="654">
        <v>0</v>
      </c>
      <c r="O818" s="654">
        <v>0</v>
      </c>
      <c r="P818" s="654">
        <v>0</v>
      </c>
      <c r="Q818" s="654">
        <v>9</v>
      </c>
    </row>
    <row r="819" spans="2:17" ht="18" customHeight="1">
      <c r="B819" s="660"/>
      <c r="C819" s="824" t="s">
        <v>1714</v>
      </c>
      <c r="D819" s="700" t="s">
        <v>1588</v>
      </c>
      <c r="E819" s="654">
        <v>75</v>
      </c>
      <c r="F819" s="654">
        <v>70</v>
      </c>
      <c r="G819" s="654">
        <v>70</v>
      </c>
      <c r="H819" s="654">
        <v>0</v>
      </c>
      <c r="I819" s="654">
        <v>5</v>
      </c>
      <c r="J819" s="654">
        <v>0</v>
      </c>
      <c r="K819" s="654">
        <v>4</v>
      </c>
      <c r="L819" s="654">
        <v>1</v>
      </c>
      <c r="M819" s="698" t="s">
        <v>1753</v>
      </c>
      <c r="N819" s="698" t="s">
        <v>1753</v>
      </c>
      <c r="O819" s="698" t="s">
        <v>1753</v>
      </c>
      <c r="P819" s="698" t="s">
        <v>1753</v>
      </c>
      <c r="Q819" s="698" t="s">
        <v>1753</v>
      </c>
    </row>
    <row r="820" spans="2:17" ht="9" customHeight="1">
      <c r="B820" s="660"/>
      <c r="C820" s="660"/>
      <c r="D820" s="700" t="s">
        <v>1587</v>
      </c>
      <c r="E820" s="654">
        <v>22</v>
      </c>
      <c r="F820" s="654">
        <v>20</v>
      </c>
      <c r="G820" s="654">
        <v>20</v>
      </c>
      <c r="H820" s="654">
        <v>0</v>
      </c>
      <c r="I820" s="654">
        <v>2</v>
      </c>
      <c r="J820" s="654">
        <v>0</v>
      </c>
      <c r="K820" s="654">
        <v>2</v>
      </c>
      <c r="L820" s="654">
        <v>0</v>
      </c>
      <c r="M820" s="698" t="s">
        <v>1753</v>
      </c>
      <c r="N820" s="698" t="s">
        <v>1753</v>
      </c>
      <c r="O820" s="698" t="s">
        <v>1753</v>
      </c>
      <c r="P820" s="698" t="s">
        <v>1753</v>
      </c>
      <c r="Q820" s="698" t="s">
        <v>1753</v>
      </c>
    </row>
    <row r="821" spans="2:17" ht="9" customHeight="1">
      <c r="B821" s="660"/>
      <c r="C821" s="660"/>
      <c r="D821" s="700" t="s">
        <v>1586</v>
      </c>
      <c r="E821" s="654">
        <v>97</v>
      </c>
      <c r="F821" s="654">
        <v>90</v>
      </c>
      <c r="G821" s="654">
        <v>90</v>
      </c>
      <c r="H821" s="654">
        <v>0</v>
      </c>
      <c r="I821" s="654">
        <v>7</v>
      </c>
      <c r="J821" s="654">
        <v>0</v>
      </c>
      <c r="K821" s="654">
        <v>6</v>
      </c>
      <c r="L821" s="654">
        <v>1</v>
      </c>
      <c r="M821" s="698" t="s">
        <v>1753</v>
      </c>
      <c r="N821" s="698" t="s">
        <v>1753</v>
      </c>
      <c r="O821" s="698" t="s">
        <v>1753</v>
      </c>
      <c r="P821" s="698" t="s">
        <v>1753</v>
      </c>
      <c r="Q821" s="698" t="s">
        <v>1753</v>
      </c>
    </row>
    <row r="822" spans="2:17" ht="18" customHeight="1">
      <c r="B822" s="660"/>
      <c r="C822" s="824" t="s">
        <v>1713</v>
      </c>
      <c r="D822" s="700" t="s">
        <v>1588</v>
      </c>
      <c r="E822" s="654">
        <v>1</v>
      </c>
      <c r="F822" s="698" t="s">
        <v>1753</v>
      </c>
      <c r="G822" s="698" t="s">
        <v>1753</v>
      </c>
      <c r="H822" s="698" t="s">
        <v>1753</v>
      </c>
      <c r="I822" s="698" t="s">
        <v>1753</v>
      </c>
      <c r="J822" s="698" t="s">
        <v>1753</v>
      </c>
      <c r="K822" s="698" t="s">
        <v>1753</v>
      </c>
      <c r="L822" s="698" t="s">
        <v>1753</v>
      </c>
      <c r="M822" s="698" t="s">
        <v>1753</v>
      </c>
      <c r="N822" s="698" t="s">
        <v>1753</v>
      </c>
      <c r="O822" s="698" t="s">
        <v>1753</v>
      </c>
      <c r="P822" s="698" t="s">
        <v>1753</v>
      </c>
      <c r="Q822" s="698" t="s">
        <v>1753</v>
      </c>
    </row>
    <row r="823" spans="2:17" ht="9" customHeight="1">
      <c r="B823" s="660"/>
      <c r="C823" s="660"/>
      <c r="D823" s="700" t="s">
        <v>1587</v>
      </c>
      <c r="E823" s="654">
        <v>2</v>
      </c>
      <c r="F823" s="698" t="s">
        <v>1753</v>
      </c>
      <c r="G823" s="698" t="s">
        <v>1753</v>
      </c>
      <c r="H823" s="698" t="s">
        <v>1753</v>
      </c>
      <c r="I823" s="698" t="s">
        <v>1753</v>
      </c>
      <c r="J823" s="698" t="s">
        <v>1753</v>
      </c>
      <c r="K823" s="698" t="s">
        <v>1753</v>
      </c>
      <c r="L823" s="698" t="s">
        <v>1753</v>
      </c>
      <c r="M823" s="698" t="s">
        <v>1753</v>
      </c>
      <c r="N823" s="698" t="s">
        <v>1753</v>
      </c>
      <c r="O823" s="698" t="s">
        <v>1753</v>
      </c>
      <c r="P823" s="698" t="s">
        <v>1753</v>
      </c>
      <c r="Q823" s="698" t="s">
        <v>1753</v>
      </c>
    </row>
    <row r="824" spans="2:17" ht="9" customHeight="1">
      <c r="B824" s="660"/>
      <c r="C824" s="660"/>
      <c r="D824" s="700" t="s">
        <v>1586</v>
      </c>
      <c r="E824" s="654">
        <v>3</v>
      </c>
      <c r="F824" s="698" t="s">
        <v>1753</v>
      </c>
      <c r="G824" s="698" t="s">
        <v>1753</v>
      </c>
      <c r="H824" s="698" t="s">
        <v>1753</v>
      </c>
      <c r="I824" s="698" t="s">
        <v>1753</v>
      </c>
      <c r="J824" s="698" t="s">
        <v>1753</v>
      </c>
      <c r="K824" s="698" t="s">
        <v>1753</v>
      </c>
      <c r="L824" s="698" t="s">
        <v>1753</v>
      </c>
      <c r="M824" s="698" t="s">
        <v>1753</v>
      </c>
      <c r="N824" s="698" t="s">
        <v>1753</v>
      </c>
      <c r="O824" s="698" t="s">
        <v>1753</v>
      </c>
      <c r="P824" s="698" t="s">
        <v>1753</v>
      </c>
      <c r="Q824" s="698" t="s">
        <v>1753</v>
      </c>
    </row>
    <row r="825" spans="2:17" ht="18" customHeight="1">
      <c r="B825" s="660"/>
      <c r="C825" s="660" t="s">
        <v>606</v>
      </c>
      <c r="D825" s="700" t="s">
        <v>1588</v>
      </c>
      <c r="E825" s="654">
        <v>125</v>
      </c>
      <c r="F825" s="698" t="s">
        <v>1753</v>
      </c>
      <c r="G825" s="698" t="s">
        <v>1753</v>
      </c>
      <c r="H825" s="698" t="s">
        <v>1753</v>
      </c>
      <c r="I825" s="698" t="s">
        <v>1753</v>
      </c>
      <c r="J825" s="698" t="s">
        <v>1753</v>
      </c>
      <c r="K825" s="698" t="s">
        <v>1753</v>
      </c>
      <c r="L825" s="698" t="s">
        <v>1753</v>
      </c>
      <c r="M825" s="654">
        <v>111</v>
      </c>
      <c r="N825" s="654">
        <v>2</v>
      </c>
      <c r="O825" s="654">
        <v>1</v>
      </c>
      <c r="P825" s="654">
        <v>0</v>
      </c>
      <c r="Q825" s="654">
        <v>11</v>
      </c>
    </row>
    <row r="826" spans="2:17" ht="9" customHeight="1">
      <c r="B826" s="660"/>
      <c r="C826" s="660"/>
      <c r="D826" s="700" t="s">
        <v>1587</v>
      </c>
      <c r="E826" s="654">
        <v>29</v>
      </c>
      <c r="F826" s="698" t="s">
        <v>1753</v>
      </c>
      <c r="G826" s="698" t="s">
        <v>1753</v>
      </c>
      <c r="H826" s="698" t="s">
        <v>1753</v>
      </c>
      <c r="I826" s="698" t="s">
        <v>1753</v>
      </c>
      <c r="J826" s="698" t="s">
        <v>1753</v>
      </c>
      <c r="K826" s="698" t="s">
        <v>1753</v>
      </c>
      <c r="L826" s="698" t="s">
        <v>1753</v>
      </c>
      <c r="M826" s="654">
        <v>23</v>
      </c>
      <c r="N826" s="654">
        <v>1</v>
      </c>
      <c r="O826" s="654">
        <v>0</v>
      </c>
      <c r="P826" s="654">
        <v>0</v>
      </c>
      <c r="Q826" s="654">
        <v>5</v>
      </c>
    </row>
    <row r="827" spans="2:17" ht="9" customHeight="1">
      <c r="B827" s="660"/>
      <c r="C827" s="660"/>
      <c r="D827" s="700" t="s">
        <v>1586</v>
      </c>
      <c r="E827" s="654">
        <v>154</v>
      </c>
      <c r="F827" s="698" t="s">
        <v>1753</v>
      </c>
      <c r="G827" s="698" t="s">
        <v>1753</v>
      </c>
      <c r="H827" s="698" t="s">
        <v>1753</v>
      </c>
      <c r="I827" s="698" t="s">
        <v>1753</v>
      </c>
      <c r="J827" s="698" t="s">
        <v>1753</v>
      </c>
      <c r="K827" s="698" t="s">
        <v>1753</v>
      </c>
      <c r="L827" s="698" t="s">
        <v>1753</v>
      </c>
      <c r="M827" s="654">
        <v>134</v>
      </c>
      <c r="N827" s="654">
        <v>3</v>
      </c>
      <c r="O827" s="654">
        <v>1</v>
      </c>
      <c r="P827" s="654">
        <v>0</v>
      </c>
      <c r="Q827" s="654">
        <v>16</v>
      </c>
    </row>
    <row r="828" spans="2:17" ht="18" customHeight="1">
      <c r="B828" s="660"/>
      <c r="C828" s="660" t="s">
        <v>605</v>
      </c>
      <c r="D828" s="700" t="s">
        <v>1588</v>
      </c>
      <c r="E828" s="654">
        <v>276</v>
      </c>
      <c r="F828" s="654">
        <v>265</v>
      </c>
      <c r="G828" s="654">
        <v>228</v>
      </c>
      <c r="H828" s="654">
        <v>37</v>
      </c>
      <c r="I828" s="654">
        <v>11</v>
      </c>
      <c r="J828" s="654">
        <v>1</v>
      </c>
      <c r="K828" s="654">
        <v>7</v>
      </c>
      <c r="L828" s="654">
        <v>3</v>
      </c>
      <c r="M828" s="654">
        <v>251</v>
      </c>
      <c r="N828" s="654">
        <v>5</v>
      </c>
      <c r="O828" s="654">
        <v>2</v>
      </c>
      <c r="P828" s="654">
        <v>0</v>
      </c>
      <c r="Q828" s="654">
        <v>18</v>
      </c>
    </row>
    <row r="829" spans="2:17" ht="9" customHeight="1">
      <c r="B829" s="660"/>
      <c r="C829" s="660"/>
      <c r="D829" s="700" t="s">
        <v>1587</v>
      </c>
      <c r="E829" s="654">
        <v>110</v>
      </c>
      <c r="F829" s="654">
        <v>103</v>
      </c>
      <c r="G829" s="654">
        <v>77</v>
      </c>
      <c r="H829" s="654">
        <v>26</v>
      </c>
      <c r="I829" s="654">
        <v>7</v>
      </c>
      <c r="J829" s="654">
        <v>0</v>
      </c>
      <c r="K829" s="654">
        <v>4</v>
      </c>
      <c r="L829" s="654">
        <v>3</v>
      </c>
      <c r="M829" s="654">
        <v>102</v>
      </c>
      <c r="N829" s="654">
        <v>3</v>
      </c>
      <c r="O829" s="654">
        <v>1</v>
      </c>
      <c r="P829" s="654">
        <v>0</v>
      </c>
      <c r="Q829" s="654">
        <v>4</v>
      </c>
    </row>
    <row r="830" spans="2:17" ht="9" customHeight="1">
      <c r="B830" s="660"/>
      <c r="C830" s="660"/>
      <c r="D830" s="700" t="s">
        <v>1586</v>
      </c>
      <c r="E830" s="654">
        <v>386</v>
      </c>
      <c r="F830" s="654">
        <v>368</v>
      </c>
      <c r="G830" s="654">
        <v>305</v>
      </c>
      <c r="H830" s="654">
        <v>63</v>
      </c>
      <c r="I830" s="654">
        <v>18</v>
      </c>
      <c r="J830" s="654">
        <v>1</v>
      </c>
      <c r="K830" s="654">
        <v>11</v>
      </c>
      <c r="L830" s="654">
        <v>6</v>
      </c>
      <c r="M830" s="654">
        <v>353</v>
      </c>
      <c r="N830" s="654">
        <v>8</v>
      </c>
      <c r="O830" s="654">
        <v>3</v>
      </c>
      <c r="P830" s="654">
        <v>0</v>
      </c>
      <c r="Q830" s="654">
        <v>22</v>
      </c>
    </row>
    <row r="831" spans="2:17" ht="18" customHeight="1">
      <c r="B831" s="660"/>
      <c r="C831" s="660" t="s">
        <v>1712</v>
      </c>
      <c r="D831" s="700" t="s">
        <v>1588</v>
      </c>
      <c r="E831" s="654">
        <v>7</v>
      </c>
      <c r="F831" s="698" t="s">
        <v>1753</v>
      </c>
      <c r="G831" s="698" t="s">
        <v>1753</v>
      </c>
      <c r="H831" s="698" t="s">
        <v>1753</v>
      </c>
      <c r="I831" s="698" t="s">
        <v>1753</v>
      </c>
      <c r="J831" s="698" t="s">
        <v>1753</v>
      </c>
      <c r="K831" s="698" t="s">
        <v>1753</v>
      </c>
      <c r="L831" s="698" t="s">
        <v>1753</v>
      </c>
      <c r="M831" s="698" t="s">
        <v>1753</v>
      </c>
      <c r="N831" s="698" t="s">
        <v>1753</v>
      </c>
      <c r="O831" s="698" t="s">
        <v>1753</v>
      </c>
      <c r="P831" s="698" t="s">
        <v>1753</v>
      </c>
      <c r="Q831" s="698" t="s">
        <v>1753</v>
      </c>
    </row>
    <row r="832" spans="2:17" ht="9" customHeight="1">
      <c r="B832" s="660"/>
      <c r="C832" s="660"/>
      <c r="D832" s="700" t="s">
        <v>1587</v>
      </c>
      <c r="E832" s="654">
        <v>10</v>
      </c>
      <c r="F832" s="698" t="s">
        <v>1753</v>
      </c>
      <c r="G832" s="698" t="s">
        <v>1753</v>
      </c>
      <c r="H832" s="698" t="s">
        <v>1753</v>
      </c>
      <c r="I832" s="698" t="s">
        <v>1753</v>
      </c>
      <c r="J832" s="698" t="s">
        <v>1753</v>
      </c>
      <c r="K832" s="698" t="s">
        <v>1753</v>
      </c>
      <c r="L832" s="698" t="s">
        <v>1753</v>
      </c>
      <c r="M832" s="698" t="s">
        <v>1753</v>
      </c>
      <c r="N832" s="698" t="s">
        <v>1753</v>
      </c>
      <c r="O832" s="698" t="s">
        <v>1753</v>
      </c>
      <c r="P832" s="698" t="s">
        <v>1753</v>
      </c>
      <c r="Q832" s="698" t="s">
        <v>1753</v>
      </c>
    </row>
    <row r="833" spans="2:17" ht="9" customHeight="1">
      <c r="B833" s="660"/>
      <c r="C833" s="660"/>
      <c r="D833" s="700" t="s">
        <v>1586</v>
      </c>
      <c r="E833" s="654">
        <v>17</v>
      </c>
      <c r="F833" s="698" t="s">
        <v>1753</v>
      </c>
      <c r="G833" s="698" t="s">
        <v>1753</v>
      </c>
      <c r="H833" s="698" t="s">
        <v>1753</v>
      </c>
      <c r="I833" s="698" t="s">
        <v>1753</v>
      </c>
      <c r="J833" s="698" t="s">
        <v>1753</v>
      </c>
      <c r="K833" s="698" t="s">
        <v>1753</v>
      </c>
      <c r="L833" s="698" t="s">
        <v>1753</v>
      </c>
      <c r="M833" s="698" t="s">
        <v>1753</v>
      </c>
      <c r="N833" s="698" t="s">
        <v>1753</v>
      </c>
      <c r="O833" s="698" t="s">
        <v>1753</v>
      </c>
      <c r="P833" s="698" t="s">
        <v>1753</v>
      </c>
      <c r="Q833" s="698" t="s">
        <v>1753</v>
      </c>
    </row>
    <row r="834" spans="2:17" ht="18" customHeight="1">
      <c r="B834" s="660"/>
      <c r="C834" s="660" t="s">
        <v>1711</v>
      </c>
      <c r="D834" s="700" t="s">
        <v>1588</v>
      </c>
      <c r="E834" s="654">
        <v>3</v>
      </c>
      <c r="F834" s="698" t="s">
        <v>1753</v>
      </c>
      <c r="G834" s="698" t="s">
        <v>1753</v>
      </c>
      <c r="H834" s="698" t="s">
        <v>1753</v>
      </c>
      <c r="I834" s="698" t="s">
        <v>1753</v>
      </c>
      <c r="J834" s="698" t="s">
        <v>1753</v>
      </c>
      <c r="K834" s="698" t="s">
        <v>1753</v>
      </c>
      <c r="L834" s="698" t="s">
        <v>1753</v>
      </c>
      <c r="M834" s="698" t="s">
        <v>1753</v>
      </c>
      <c r="N834" s="698" t="s">
        <v>1753</v>
      </c>
      <c r="O834" s="698" t="s">
        <v>1753</v>
      </c>
      <c r="P834" s="698" t="s">
        <v>1753</v>
      </c>
      <c r="Q834" s="698" t="s">
        <v>1753</v>
      </c>
    </row>
    <row r="835" spans="2:17" ht="9" customHeight="1">
      <c r="B835" s="660"/>
      <c r="C835" s="660"/>
      <c r="D835" s="700" t="s">
        <v>1587</v>
      </c>
      <c r="E835" s="654">
        <v>3</v>
      </c>
      <c r="F835" s="698" t="s">
        <v>1753</v>
      </c>
      <c r="G835" s="698" t="s">
        <v>1753</v>
      </c>
      <c r="H835" s="698" t="s">
        <v>1753</v>
      </c>
      <c r="I835" s="698" t="s">
        <v>1753</v>
      </c>
      <c r="J835" s="698" t="s">
        <v>1753</v>
      </c>
      <c r="K835" s="698" t="s">
        <v>1753</v>
      </c>
      <c r="L835" s="698" t="s">
        <v>1753</v>
      </c>
      <c r="M835" s="698" t="s">
        <v>1753</v>
      </c>
      <c r="N835" s="698" t="s">
        <v>1753</v>
      </c>
      <c r="O835" s="698" t="s">
        <v>1753</v>
      </c>
      <c r="P835" s="698" t="s">
        <v>1753</v>
      </c>
      <c r="Q835" s="698" t="s">
        <v>1753</v>
      </c>
    </row>
    <row r="836" spans="2:17" ht="9" customHeight="1">
      <c r="B836" s="660"/>
      <c r="C836" s="660"/>
      <c r="D836" s="700" t="s">
        <v>1586</v>
      </c>
      <c r="E836" s="654">
        <v>6</v>
      </c>
      <c r="F836" s="698" t="s">
        <v>1753</v>
      </c>
      <c r="G836" s="698" t="s">
        <v>1753</v>
      </c>
      <c r="H836" s="698" t="s">
        <v>1753</v>
      </c>
      <c r="I836" s="698" t="s">
        <v>1753</v>
      </c>
      <c r="J836" s="698" t="s">
        <v>1753</v>
      </c>
      <c r="K836" s="698" t="s">
        <v>1753</v>
      </c>
      <c r="L836" s="698" t="s">
        <v>1753</v>
      </c>
      <c r="M836" s="698" t="s">
        <v>1753</v>
      </c>
      <c r="N836" s="698" t="s">
        <v>1753</v>
      </c>
      <c r="O836" s="698" t="s">
        <v>1753</v>
      </c>
      <c r="P836" s="698" t="s">
        <v>1753</v>
      </c>
      <c r="Q836" s="698" t="s">
        <v>1753</v>
      </c>
    </row>
    <row r="837" spans="2:17" ht="18" customHeight="1">
      <c r="B837" s="660"/>
      <c r="C837" s="651" t="s">
        <v>1688</v>
      </c>
      <c r="D837" s="700" t="s">
        <v>1588</v>
      </c>
      <c r="E837" s="654">
        <v>765</v>
      </c>
      <c r="F837" s="654">
        <v>743</v>
      </c>
      <c r="G837" s="654">
        <v>683</v>
      </c>
      <c r="H837" s="654">
        <v>60</v>
      </c>
      <c r="I837" s="654">
        <v>22</v>
      </c>
      <c r="J837" s="654">
        <v>1</v>
      </c>
      <c r="K837" s="654">
        <v>16</v>
      </c>
      <c r="L837" s="654">
        <v>5</v>
      </c>
      <c r="M837" s="654">
        <v>704</v>
      </c>
      <c r="N837" s="654">
        <v>7</v>
      </c>
      <c r="O837" s="654">
        <v>5</v>
      </c>
      <c r="P837" s="654">
        <v>0</v>
      </c>
      <c r="Q837" s="654">
        <v>49</v>
      </c>
    </row>
    <row r="838" spans="2:17" ht="9" customHeight="1">
      <c r="B838" s="660"/>
      <c r="C838" s="660"/>
      <c r="D838" s="700" t="s">
        <v>1587</v>
      </c>
      <c r="E838" s="654">
        <v>243</v>
      </c>
      <c r="F838" s="654">
        <v>231</v>
      </c>
      <c r="G838" s="654">
        <v>189</v>
      </c>
      <c r="H838" s="654">
        <v>42</v>
      </c>
      <c r="I838" s="654">
        <v>12</v>
      </c>
      <c r="J838" s="654">
        <v>0</v>
      </c>
      <c r="K838" s="654">
        <v>7</v>
      </c>
      <c r="L838" s="654">
        <v>5</v>
      </c>
      <c r="M838" s="654">
        <v>228</v>
      </c>
      <c r="N838" s="654">
        <v>4</v>
      </c>
      <c r="O838" s="654">
        <v>1</v>
      </c>
      <c r="P838" s="654">
        <v>0</v>
      </c>
      <c r="Q838" s="654">
        <v>10</v>
      </c>
    </row>
    <row r="839" spans="2:17" ht="9" customHeight="1">
      <c r="B839" s="660"/>
      <c r="C839" s="660"/>
      <c r="D839" s="700" t="s">
        <v>1586</v>
      </c>
      <c r="E839" s="654">
        <v>1008</v>
      </c>
      <c r="F839" s="654">
        <v>974</v>
      </c>
      <c r="G839" s="654">
        <v>872</v>
      </c>
      <c r="H839" s="654">
        <v>102</v>
      </c>
      <c r="I839" s="654">
        <v>34</v>
      </c>
      <c r="J839" s="654">
        <v>1</v>
      </c>
      <c r="K839" s="654">
        <v>23</v>
      </c>
      <c r="L839" s="654">
        <v>10</v>
      </c>
      <c r="M839" s="654">
        <v>932</v>
      </c>
      <c r="N839" s="654">
        <v>11</v>
      </c>
      <c r="O839" s="654">
        <v>6</v>
      </c>
      <c r="P839" s="654">
        <v>0</v>
      </c>
      <c r="Q839" s="654">
        <v>59</v>
      </c>
    </row>
    <row r="840" spans="2:17" ht="18" customHeight="1">
      <c r="B840" s="266" t="s">
        <v>601</v>
      </c>
      <c r="C840" s="660"/>
      <c r="D840" s="700"/>
      <c r="E840" s="446"/>
      <c r="F840" s="446"/>
      <c r="G840" s="446"/>
      <c r="H840" s="446"/>
      <c r="I840" s="446"/>
      <c r="J840" s="446"/>
      <c r="K840" s="446"/>
      <c r="L840" s="446"/>
      <c r="M840" s="446"/>
      <c r="N840" s="446"/>
      <c r="O840" s="446"/>
      <c r="P840" s="446"/>
      <c r="Q840" s="61"/>
    </row>
    <row r="841" spans="2:17" ht="18" customHeight="1">
      <c r="B841" s="660"/>
      <c r="C841" s="660" t="s">
        <v>1710</v>
      </c>
      <c r="D841" s="700" t="s">
        <v>1588</v>
      </c>
      <c r="E841" s="654">
        <v>2</v>
      </c>
      <c r="F841" s="654">
        <v>1</v>
      </c>
      <c r="G841" s="698" t="s">
        <v>1753</v>
      </c>
      <c r="H841" s="698" t="s">
        <v>1753</v>
      </c>
      <c r="I841" s="654">
        <v>1</v>
      </c>
      <c r="J841" s="654">
        <v>0</v>
      </c>
      <c r="K841" s="654">
        <v>0</v>
      </c>
      <c r="L841" s="654">
        <v>1</v>
      </c>
      <c r="M841" s="698" t="s">
        <v>1753</v>
      </c>
      <c r="N841" s="698" t="s">
        <v>1753</v>
      </c>
      <c r="O841" s="698" t="s">
        <v>1753</v>
      </c>
      <c r="P841" s="698" t="s">
        <v>1753</v>
      </c>
      <c r="Q841" s="698" t="s">
        <v>1753</v>
      </c>
    </row>
    <row r="842" spans="2:17" ht="9" customHeight="1">
      <c r="B842" s="660"/>
      <c r="C842" s="660"/>
      <c r="D842" s="700" t="s">
        <v>1586</v>
      </c>
      <c r="E842" s="654">
        <v>2</v>
      </c>
      <c r="F842" s="654">
        <v>1</v>
      </c>
      <c r="G842" s="698" t="s">
        <v>1753</v>
      </c>
      <c r="H842" s="698" t="s">
        <v>1753</v>
      </c>
      <c r="I842" s="654">
        <v>1</v>
      </c>
      <c r="J842" s="654">
        <v>0</v>
      </c>
      <c r="K842" s="654">
        <v>0</v>
      </c>
      <c r="L842" s="654">
        <v>1</v>
      </c>
      <c r="M842" s="698" t="s">
        <v>1753</v>
      </c>
      <c r="N842" s="698" t="s">
        <v>1753</v>
      </c>
      <c r="O842" s="698" t="s">
        <v>1753</v>
      </c>
      <c r="P842" s="698" t="s">
        <v>1753</v>
      </c>
      <c r="Q842" s="698" t="s">
        <v>1753</v>
      </c>
    </row>
    <row r="843" spans="2:17" ht="18" customHeight="1">
      <c r="B843" s="660"/>
      <c r="C843" s="660" t="s">
        <v>1708</v>
      </c>
      <c r="D843" s="700" t="s">
        <v>1588</v>
      </c>
      <c r="E843" s="654">
        <v>1</v>
      </c>
      <c r="F843" s="698" t="s">
        <v>1753</v>
      </c>
      <c r="G843" s="698" t="s">
        <v>1753</v>
      </c>
      <c r="H843" s="698" t="s">
        <v>1753</v>
      </c>
      <c r="I843" s="698" t="s">
        <v>1753</v>
      </c>
      <c r="J843" s="698" t="s">
        <v>1753</v>
      </c>
      <c r="K843" s="698" t="s">
        <v>1753</v>
      </c>
      <c r="L843" s="698" t="s">
        <v>1753</v>
      </c>
      <c r="M843" s="698" t="s">
        <v>1753</v>
      </c>
      <c r="N843" s="698" t="s">
        <v>1753</v>
      </c>
      <c r="O843" s="698" t="s">
        <v>1753</v>
      </c>
      <c r="P843" s="698" t="s">
        <v>1753</v>
      </c>
      <c r="Q843" s="698" t="s">
        <v>1753</v>
      </c>
    </row>
    <row r="844" spans="2:17" ht="9" customHeight="1">
      <c r="B844" s="660"/>
      <c r="C844" s="660"/>
      <c r="D844" s="700" t="s">
        <v>1586</v>
      </c>
      <c r="E844" s="654">
        <v>1</v>
      </c>
      <c r="F844" s="698" t="s">
        <v>1753</v>
      </c>
      <c r="G844" s="698" t="s">
        <v>1753</v>
      </c>
      <c r="H844" s="698" t="s">
        <v>1753</v>
      </c>
      <c r="I844" s="698" t="s">
        <v>1753</v>
      </c>
      <c r="J844" s="698" t="s">
        <v>1753</v>
      </c>
      <c r="K844" s="698" t="s">
        <v>1753</v>
      </c>
      <c r="L844" s="698" t="s">
        <v>1753</v>
      </c>
      <c r="M844" s="698" t="s">
        <v>1753</v>
      </c>
      <c r="N844" s="698" t="s">
        <v>1753</v>
      </c>
      <c r="O844" s="698" t="s">
        <v>1753</v>
      </c>
      <c r="P844" s="698" t="s">
        <v>1753</v>
      </c>
      <c r="Q844" s="698" t="s">
        <v>1753</v>
      </c>
    </row>
    <row r="845" spans="2:17" ht="18" customHeight="1">
      <c r="B845" s="660"/>
      <c r="C845" s="660" t="s">
        <v>1705</v>
      </c>
      <c r="D845" s="700" t="s">
        <v>1588</v>
      </c>
      <c r="E845" s="654">
        <v>1</v>
      </c>
      <c r="F845" s="698" t="s">
        <v>1753</v>
      </c>
      <c r="G845" s="698" t="s">
        <v>1753</v>
      </c>
      <c r="H845" s="698" t="s">
        <v>1753</v>
      </c>
      <c r="I845" s="698" t="s">
        <v>1753</v>
      </c>
      <c r="J845" s="698" t="s">
        <v>1753</v>
      </c>
      <c r="K845" s="698" t="s">
        <v>1753</v>
      </c>
      <c r="L845" s="698" t="s">
        <v>1753</v>
      </c>
      <c r="M845" s="698" t="s">
        <v>1753</v>
      </c>
      <c r="N845" s="698" t="s">
        <v>1753</v>
      </c>
      <c r="O845" s="698" t="s">
        <v>1753</v>
      </c>
      <c r="P845" s="698" t="s">
        <v>1753</v>
      </c>
      <c r="Q845" s="698" t="s">
        <v>1753</v>
      </c>
    </row>
    <row r="846" spans="2:17" ht="9" customHeight="1">
      <c r="B846" s="660"/>
      <c r="C846" s="660"/>
      <c r="D846" s="700" t="s">
        <v>1586</v>
      </c>
      <c r="E846" s="654">
        <v>1</v>
      </c>
      <c r="F846" s="698" t="s">
        <v>1753</v>
      </c>
      <c r="G846" s="698" t="s">
        <v>1753</v>
      </c>
      <c r="H846" s="698" t="s">
        <v>1753</v>
      </c>
      <c r="I846" s="698" t="s">
        <v>1753</v>
      </c>
      <c r="J846" s="698" t="s">
        <v>1753</v>
      </c>
      <c r="K846" s="698" t="s">
        <v>1753</v>
      </c>
      <c r="L846" s="698" t="s">
        <v>1753</v>
      </c>
      <c r="M846" s="698" t="s">
        <v>1753</v>
      </c>
      <c r="N846" s="698" t="s">
        <v>1753</v>
      </c>
      <c r="O846" s="698" t="s">
        <v>1753</v>
      </c>
      <c r="P846" s="698" t="s">
        <v>1753</v>
      </c>
      <c r="Q846" s="698" t="s">
        <v>1753</v>
      </c>
    </row>
    <row r="847" spans="2:17" ht="18" customHeight="1">
      <c r="B847" s="660"/>
      <c r="C847" s="660" t="s">
        <v>1704</v>
      </c>
      <c r="D847" s="700" t="s">
        <v>1588</v>
      </c>
      <c r="E847" s="654">
        <v>3</v>
      </c>
      <c r="F847" s="698" t="s">
        <v>1753</v>
      </c>
      <c r="G847" s="698" t="s">
        <v>1753</v>
      </c>
      <c r="H847" s="698" t="s">
        <v>1753</v>
      </c>
      <c r="I847" s="698" t="s">
        <v>1753</v>
      </c>
      <c r="J847" s="698" t="s">
        <v>1753</v>
      </c>
      <c r="K847" s="698" t="s">
        <v>1753</v>
      </c>
      <c r="L847" s="698" t="s">
        <v>1753</v>
      </c>
      <c r="M847" s="698" t="s">
        <v>1753</v>
      </c>
      <c r="N847" s="698" t="s">
        <v>1753</v>
      </c>
      <c r="O847" s="698" t="s">
        <v>1753</v>
      </c>
      <c r="P847" s="698" t="s">
        <v>1753</v>
      </c>
      <c r="Q847" s="698" t="s">
        <v>1753</v>
      </c>
    </row>
    <row r="848" spans="2:17" ht="9" customHeight="1">
      <c r="B848" s="660"/>
      <c r="C848" s="660"/>
      <c r="D848" s="700" t="s">
        <v>1587</v>
      </c>
      <c r="E848" s="654">
        <v>4</v>
      </c>
      <c r="F848" s="698" t="s">
        <v>1753</v>
      </c>
      <c r="G848" s="698" t="s">
        <v>1753</v>
      </c>
      <c r="H848" s="698" t="s">
        <v>1753</v>
      </c>
      <c r="I848" s="698" t="s">
        <v>1753</v>
      </c>
      <c r="J848" s="698" t="s">
        <v>1753</v>
      </c>
      <c r="K848" s="698" t="s">
        <v>1753</v>
      </c>
      <c r="L848" s="698" t="s">
        <v>1753</v>
      </c>
      <c r="M848" s="698" t="s">
        <v>1753</v>
      </c>
      <c r="N848" s="698" t="s">
        <v>1753</v>
      </c>
      <c r="O848" s="698" t="s">
        <v>1753</v>
      </c>
      <c r="P848" s="698" t="s">
        <v>1753</v>
      </c>
      <c r="Q848" s="698" t="s">
        <v>1753</v>
      </c>
    </row>
    <row r="849" spans="1:17" ht="9" customHeight="1">
      <c r="B849" s="660"/>
      <c r="C849" s="660"/>
      <c r="D849" s="700" t="s">
        <v>1586</v>
      </c>
      <c r="E849" s="654">
        <v>7</v>
      </c>
      <c r="F849" s="698" t="s">
        <v>1753</v>
      </c>
      <c r="G849" s="698" t="s">
        <v>1753</v>
      </c>
      <c r="H849" s="698" t="s">
        <v>1753</v>
      </c>
      <c r="I849" s="698" t="s">
        <v>1753</v>
      </c>
      <c r="J849" s="698" t="s">
        <v>1753</v>
      </c>
      <c r="K849" s="698" t="s">
        <v>1753</v>
      </c>
      <c r="L849" s="698" t="s">
        <v>1753</v>
      </c>
      <c r="M849" s="698" t="s">
        <v>1753</v>
      </c>
      <c r="N849" s="698" t="s">
        <v>1753</v>
      </c>
      <c r="O849" s="698" t="s">
        <v>1753</v>
      </c>
      <c r="P849" s="698" t="s">
        <v>1753</v>
      </c>
      <c r="Q849" s="698" t="s">
        <v>1753</v>
      </c>
    </row>
    <row r="850" spans="1:17" ht="18" customHeight="1">
      <c r="B850" s="660"/>
      <c r="C850" s="651" t="s">
        <v>1688</v>
      </c>
      <c r="D850" s="700" t="s">
        <v>1588</v>
      </c>
      <c r="E850" s="654">
        <v>7</v>
      </c>
      <c r="F850" s="698" t="s">
        <v>1753</v>
      </c>
      <c r="G850" s="698" t="s">
        <v>1753</v>
      </c>
      <c r="H850" s="698" t="s">
        <v>1753</v>
      </c>
      <c r="I850" s="698" t="s">
        <v>1753</v>
      </c>
      <c r="J850" s="698" t="s">
        <v>1753</v>
      </c>
      <c r="K850" s="698" t="s">
        <v>1753</v>
      </c>
      <c r="L850" s="698" t="s">
        <v>1753</v>
      </c>
      <c r="M850" s="698" t="s">
        <v>1753</v>
      </c>
      <c r="N850" s="698" t="s">
        <v>1753</v>
      </c>
      <c r="O850" s="698" t="s">
        <v>1753</v>
      </c>
      <c r="P850" s="698" t="s">
        <v>1753</v>
      </c>
      <c r="Q850" s="698" t="s">
        <v>1753</v>
      </c>
    </row>
    <row r="851" spans="1:17" ht="9" customHeight="1">
      <c r="B851" s="660"/>
      <c r="C851" s="660"/>
      <c r="D851" s="700" t="s">
        <v>1587</v>
      </c>
      <c r="E851" s="654">
        <v>4</v>
      </c>
      <c r="F851" s="698" t="s">
        <v>1753</v>
      </c>
      <c r="G851" s="698" t="s">
        <v>1753</v>
      </c>
      <c r="H851" s="698" t="s">
        <v>1753</v>
      </c>
      <c r="I851" s="698" t="s">
        <v>1753</v>
      </c>
      <c r="J851" s="698" t="s">
        <v>1753</v>
      </c>
      <c r="K851" s="698" t="s">
        <v>1753</v>
      </c>
      <c r="L851" s="698" t="s">
        <v>1753</v>
      </c>
      <c r="M851" s="698" t="s">
        <v>1753</v>
      </c>
      <c r="N851" s="698" t="s">
        <v>1753</v>
      </c>
      <c r="O851" s="698" t="s">
        <v>1753</v>
      </c>
      <c r="P851" s="698" t="s">
        <v>1753</v>
      </c>
      <c r="Q851" s="698" t="s">
        <v>1753</v>
      </c>
    </row>
    <row r="852" spans="1:17" ht="9" customHeight="1">
      <c r="B852" s="660"/>
      <c r="C852" s="660"/>
      <c r="D852" s="700" t="s">
        <v>1586</v>
      </c>
      <c r="E852" s="654">
        <v>11</v>
      </c>
      <c r="F852" s="698" t="s">
        <v>1753</v>
      </c>
      <c r="G852" s="698" t="s">
        <v>1753</v>
      </c>
      <c r="H852" s="698" t="s">
        <v>1753</v>
      </c>
      <c r="I852" s="698" t="s">
        <v>1753</v>
      </c>
      <c r="J852" s="698" t="s">
        <v>1753</v>
      </c>
      <c r="K852" s="698" t="s">
        <v>1753</v>
      </c>
      <c r="L852" s="698" t="s">
        <v>1753</v>
      </c>
      <c r="M852" s="698" t="s">
        <v>1753</v>
      </c>
      <c r="N852" s="698" t="s">
        <v>1753</v>
      </c>
      <c r="O852" s="698" t="s">
        <v>1753</v>
      </c>
      <c r="P852" s="698" t="s">
        <v>1753</v>
      </c>
      <c r="Q852" s="698" t="s">
        <v>1753</v>
      </c>
    </row>
    <row r="853" spans="1:17" ht="9" customHeight="1">
      <c r="B853" s="660"/>
      <c r="C853" s="660"/>
      <c r="D853" s="700"/>
    </row>
    <row r="854" spans="1:17" ht="9" customHeight="1">
      <c r="B854" s="660"/>
      <c r="C854" s="660"/>
      <c r="D854" s="700"/>
    </row>
    <row r="855" spans="1:17" ht="9" customHeight="1">
      <c r="B855" s="660"/>
      <c r="C855" s="660"/>
      <c r="D855" s="700"/>
    </row>
    <row r="856" spans="1:17" ht="9" customHeight="1">
      <c r="B856" s="660"/>
      <c r="C856" s="660"/>
      <c r="D856" s="700"/>
    </row>
    <row r="857" spans="1:17" ht="9" customHeight="1">
      <c r="B857" s="660"/>
      <c r="C857" s="660"/>
      <c r="D857" s="700"/>
    </row>
    <row r="858" spans="1:17" ht="9" customHeight="1">
      <c r="B858" s="660"/>
      <c r="C858" s="660"/>
      <c r="D858" s="700"/>
    </row>
    <row r="859" spans="1:17" s="6" customFormat="1" ht="9.75" customHeight="1">
      <c r="A859" s="385" t="s">
        <v>51</v>
      </c>
      <c r="D859" s="700"/>
      <c r="E859" s="654"/>
      <c r="F859" s="654"/>
      <c r="G859" s="654"/>
      <c r="H859" s="654"/>
      <c r="I859" s="654"/>
      <c r="J859" s="654"/>
      <c r="K859" s="654"/>
      <c r="L859" s="1384"/>
      <c r="M859" s="654"/>
      <c r="N859" s="654"/>
      <c r="O859" s="654"/>
      <c r="P859" s="654"/>
      <c r="Q859" s="654"/>
    </row>
    <row r="860" spans="1:17" ht="18" customHeight="1">
      <c r="B860" s="266" t="s">
        <v>591</v>
      </c>
      <c r="C860" s="660"/>
      <c r="D860" s="700"/>
      <c r="E860" s="446"/>
      <c r="F860" s="446"/>
      <c r="G860" s="446"/>
      <c r="H860" s="446"/>
      <c r="I860" s="446"/>
      <c r="J860" s="446"/>
      <c r="K860" s="446"/>
      <c r="L860" s="446"/>
      <c r="M860" s="446"/>
      <c r="N860" s="446"/>
      <c r="O860" s="446"/>
      <c r="P860" s="446"/>
      <c r="Q860" s="61"/>
    </row>
    <row r="861" spans="1:17" ht="27" customHeight="1">
      <c r="B861" s="660"/>
      <c r="C861" s="660" t="s">
        <v>1703</v>
      </c>
      <c r="D861" s="700" t="s">
        <v>1588</v>
      </c>
      <c r="E861" s="654">
        <v>94</v>
      </c>
      <c r="F861" s="698" t="s">
        <v>1753</v>
      </c>
      <c r="G861" s="698" t="s">
        <v>1753</v>
      </c>
      <c r="H861" s="698" t="s">
        <v>1753</v>
      </c>
      <c r="I861" s="698" t="s">
        <v>1753</v>
      </c>
      <c r="J861" s="698" t="s">
        <v>1753</v>
      </c>
      <c r="K861" s="698" t="s">
        <v>1753</v>
      </c>
      <c r="L861" s="698" t="s">
        <v>1753</v>
      </c>
      <c r="M861" s="698" t="s">
        <v>1753</v>
      </c>
      <c r="N861" s="698" t="s">
        <v>1753</v>
      </c>
      <c r="O861" s="698" t="s">
        <v>1753</v>
      </c>
      <c r="P861" s="698" t="s">
        <v>1753</v>
      </c>
      <c r="Q861" s="698" t="s">
        <v>1753</v>
      </c>
    </row>
    <row r="862" spans="1:17" ht="9" customHeight="1">
      <c r="B862" s="660"/>
      <c r="C862" s="660"/>
      <c r="D862" s="700" t="s">
        <v>1587</v>
      </c>
      <c r="E862" s="654">
        <v>37</v>
      </c>
      <c r="F862" s="698" t="s">
        <v>1753</v>
      </c>
      <c r="G862" s="698" t="s">
        <v>1753</v>
      </c>
      <c r="H862" s="698" t="s">
        <v>1753</v>
      </c>
      <c r="I862" s="698" t="s">
        <v>1753</v>
      </c>
      <c r="J862" s="698" t="s">
        <v>1753</v>
      </c>
      <c r="K862" s="698" t="s">
        <v>1753</v>
      </c>
      <c r="L862" s="698" t="s">
        <v>1753</v>
      </c>
      <c r="M862" s="698" t="s">
        <v>1753</v>
      </c>
      <c r="N862" s="698" t="s">
        <v>1753</v>
      </c>
      <c r="O862" s="698" t="s">
        <v>1753</v>
      </c>
      <c r="P862" s="698" t="s">
        <v>1753</v>
      </c>
      <c r="Q862" s="698" t="s">
        <v>1753</v>
      </c>
    </row>
    <row r="863" spans="1:17" ht="9" customHeight="1">
      <c r="B863" s="660"/>
      <c r="C863" s="660"/>
      <c r="D863" s="700" t="s">
        <v>1586</v>
      </c>
      <c r="E863" s="654">
        <v>131</v>
      </c>
      <c r="F863" s="698" t="s">
        <v>1753</v>
      </c>
      <c r="G863" s="698" t="s">
        <v>1753</v>
      </c>
      <c r="H863" s="698" t="s">
        <v>1753</v>
      </c>
      <c r="I863" s="698" t="s">
        <v>1753</v>
      </c>
      <c r="J863" s="698" t="s">
        <v>1753</v>
      </c>
      <c r="K863" s="698" t="s">
        <v>1753</v>
      </c>
      <c r="L863" s="698" t="s">
        <v>1753</v>
      </c>
      <c r="M863" s="698" t="s">
        <v>1753</v>
      </c>
      <c r="N863" s="698" t="s">
        <v>1753</v>
      </c>
      <c r="O863" s="698" t="s">
        <v>1753</v>
      </c>
      <c r="P863" s="698" t="s">
        <v>1753</v>
      </c>
      <c r="Q863" s="698" t="s">
        <v>1753</v>
      </c>
    </row>
    <row r="864" spans="1:17" ht="18" customHeight="1">
      <c r="B864" s="660"/>
      <c r="C864" s="824" t="s">
        <v>1702</v>
      </c>
      <c r="D864" s="700" t="s">
        <v>1588</v>
      </c>
      <c r="E864" s="654">
        <v>20</v>
      </c>
      <c r="F864" s="698" t="s">
        <v>1753</v>
      </c>
      <c r="G864" s="698" t="s">
        <v>1753</v>
      </c>
      <c r="H864" s="698" t="s">
        <v>1753</v>
      </c>
      <c r="I864" s="698" t="s">
        <v>1753</v>
      </c>
      <c r="J864" s="698" t="s">
        <v>1753</v>
      </c>
      <c r="K864" s="698" t="s">
        <v>1753</v>
      </c>
      <c r="L864" s="698" t="s">
        <v>1753</v>
      </c>
      <c r="M864" s="698" t="s">
        <v>1753</v>
      </c>
      <c r="N864" s="698" t="s">
        <v>1753</v>
      </c>
      <c r="O864" s="698" t="s">
        <v>1753</v>
      </c>
      <c r="P864" s="698" t="s">
        <v>1753</v>
      </c>
      <c r="Q864" s="698" t="s">
        <v>1753</v>
      </c>
    </row>
    <row r="865" spans="2:17" ht="9" customHeight="1">
      <c r="B865" s="660"/>
      <c r="C865" s="660"/>
      <c r="D865" s="700" t="s">
        <v>1587</v>
      </c>
      <c r="E865" s="654">
        <v>14</v>
      </c>
      <c r="F865" s="698" t="s">
        <v>1753</v>
      </c>
      <c r="G865" s="698" t="s">
        <v>1753</v>
      </c>
      <c r="H865" s="698" t="s">
        <v>1753</v>
      </c>
      <c r="I865" s="698" t="s">
        <v>1753</v>
      </c>
      <c r="J865" s="698" t="s">
        <v>1753</v>
      </c>
      <c r="K865" s="698" t="s">
        <v>1753</v>
      </c>
      <c r="L865" s="698" t="s">
        <v>1753</v>
      </c>
      <c r="M865" s="698" t="s">
        <v>1753</v>
      </c>
      <c r="N865" s="698" t="s">
        <v>1753</v>
      </c>
      <c r="O865" s="698" t="s">
        <v>1753</v>
      </c>
      <c r="P865" s="698" t="s">
        <v>1753</v>
      </c>
      <c r="Q865" s="698" t="s">
        <v>1753</v>
      </c>
    </row>
    <row r="866" spans="2:17" ht="9" customHeight="1">
      <c r="B866" s="660"/>
      <c r="C866" s="660"/>
      <c r="D866" s="700" t="s">
        <v>1586</v>
      </c>
      <c r="E866" s="654">
        <v>34</v>
      </c>
      <c r="F866" s="698" t="s">
        <v>1753</v>
      </c>
      <c r="G866" s="698" t="s">
        <v>1753</v>
      </c>
      <c r="H866" s="698" t="s">
        <v>1753</v>
      </c>
      <c r="I866" s="698" t="s">
        <v>1753</v>
      </c>
      <c r="J866" s="698" t="s">
        <v>1753</v>
      </c>
      <c r="K866" s="698" t="s">
        <v>1753</v>
      </c>
      <c r="L866" s="698" t="s">
        <v>1753</v>
      </c>
      <c r="M866" s="698" t="s">
        <v>1753</v>
      </c>
      <c r="N866" s="698" t="s">
        <v>1753</v>
      </c>
      <c r="O866" s="698" t="s">
        <v>1753</v>
      </c>
      <c r="P866" s="698" t="s">
        <v>1753</v>
      </c>
      <c r="Q866" s="698" t="s">
        <v>1753</v>
      </c>
    </row>
    <row r="867" spans="2:17" ht="18" customHeight="1">
      <c r="B867" s="660"/>
      <c r="C867" s="824" t="s">
        <v>1701</v>
      </c>
      <c r="D867" s="700" t="s">
        <v>1588</v>
      </c>
      <c r="E867" s="654">
        <v>189</v>
      </c>
      <c r="F867" s="654">
        <v>165</v>
      </c>
      <c r="G867" s="654">
        <v>165</v>
      </c>
      <c r="H867" s="654">
        <v>0</v>
      </c>
      <c r="I867" s="654">
        <v>24</v>
      </c>
      <c r="J867" s="654">
        <v>1</v>
      </c>
      <c r="K867" s="654">
        <v>18</v>
      </c>
      <c r="L867" s="654">
        <v>5</v>
      </c>
      <c r="M867" s="654">
        <v>182</v>
      </c>
      <c r="N867" s="654">
        <v>2</v>
      </c>
      <c r="O867" s="654">
        <v>1</v>
      </c>
      <c r="P867" s="654">
        <v>0</v>
      </c>
      <c r="Q867" s="654">
        <v>4</v>
      </c>
    </row>
    <row r="868" spans="2:17" ht="9" customHeight="1">
      <c r="B868" s="660"/>
      <c r="C868" s="660"/>
      <c r="D868" s="700" t="s">
        <v>1587</v>
      </c>
      <c r="E868" s="654">
        <v>106</v>
      </c>
      <c r="F868" s="654">
        <v>64</v>
      </c>
      <c r="G868" s="654">
        <v>64</v>
      </c>
      <c r="H868" s="654">
        <v>0</v>
      </c>
      <c r="I868" s="654">
        <v>42</v>
      </c>
      <c r="J868" s="654">
        <v>2</v>
      </c>
      <c r="K868" s="654">
        <v>29</v>
      </c>
      <c r="L868" s="654">
        <v>11</v>
      </c>
      <c r="M868" s="654">
        <v>100</v>
      </c>
      <c r="N868" s="654">
        <v>1</v>
      </c>
      <c r="O868" s="654">
        <v>0</v>
      </c>
      <c r="P868" s="654">
        <v>2</v>
      </c>
      <c r="Q868" s="654">
        <v>3</v>
      </c>
    </row>
    <row r="869" spans="2:17" ht="9" customHeight="1">
      <c r="B869" s="660"/>
      <c r="C869" s="660"/>
      <c r="D869" s="700" t="s">
        <v>1586</v>
      </c>
      <c r="E869" s="654">
        <v>295</v>
      </c>
      <c r="F869" s="654">
        <v>229</v>
      </c>
      <c r="G869" s="654">
        <v>229</v>
      </c>
      <c r="H869" s="654">
        <v>0</v>
      </c>
      <c r="I869" s="654">
        <v>66</v>
      </c>
      <c r="J869" s="654">
        <v>3</v>
      </c>
      <c r="K869" s="654">
        <v>47</v>
      </c>
      <c r="L869" s="654">
        <v>16</v>
      </c>
      <c r="M869" s="654">
        <v>282</v>
      </c>
      <c r="N869" s="654">
        <v>3</v>
      </c>
      <c r="O869" s="654">
        <v>1</v>
      </c>
      <c r="P869" s="654">
        <v>2</v>
      </c>
      <c r="Q869" s="654">
        <v>7</v>
      </c>
    </row>
    <row r="870" spans="2:17" ht="18" customHeight="1">
      <c r="B870" s="660"/>
      <c r="C870" s="824" t="s">
        <v>1700</v>
      </c>
      <c r="D870" s="700" t="s">
        <v>1588</v>
      </c>
      <c r="E870" s="654">
        <v>1206</v>
      </c>
      <c r="F870" s="654">
        <v>439</v>
      </c>
      <c r="G870" s="654">
        <v>0</v>
      </c>
      <c r="H870" s="654">
        <v>439</v>
      </c>
      <c r="I870" s="654">
        <v>767</v>
      </c>
      <c r="J870" s="654">
        <v>73</v>
      </c>
      <c r="K870" s="654">
        <v>583</v>
      </c>
      <c r="L870" s="654">
        <v>111</v>
      </c>
      <c r="M870" s="654">
        <v>451</v>
      </c>
      <c r="N870" s="654">
        <v>608</v>
      </c>
      <c r="O870" s="654">
        <v>127</v>
      </c>
      <c r="P870" s="654">
        <v>2</v>
      </c>
      <c r="Q870" s="654">
        <v>18</v>
      </c>
    </row>
    <row r="871" spans="2:17" ht="9" customHeight="1">
      <c r="B871" s="660"/>
      <c r="C871" s="660"/>
      <c r="D871" s="700" t="s">
        <v>1587</v>
      </c>
      <c r="E871" s="654">
        <v>1297</v>
      </c>
      <c r="F871" s="654">
        <v>327</v>
      </c>
      <c r="G871" s="654">
        <v>0</v>
      </c>
      <c r="H871" s="654">
        <v>327</v>
      </c>
      <c r="I871" s="654">
        <v>970</v>
      </c>
      <c r="J871" s="654">
        <v>79</v>
      </c>
      <c r="K871" s="654">
        <v>751</v>
      </c>
      <c r="L871" s="654">
        <v>140</v>
      </c>
      <c r="M871" s="654">
        <v>549</v>
      </c>
      <c r="N871" s="654">
        <v>582</v>
      </c>
      <c r="O871" s="654">
        <v>139</v>
      </c>
      <c r="P871" s="654">
        <v>2</v>
      </c>
      <c r="Q871" s="654">
        <v>25</v>
      </c>
    </row>
    <row r="872" spans="2:17" ht="9" customHeight="1">
      <c r="B872" s="660"/>
      <c r="C872" s="660"/>
      <c r="D872" s="700" t="s">
        <v>1586</v>
      </c>
      <c r="E872" s="654">
        <v>2503</v>
      </c>
      <c r="F872" s="654">
        <v>766</v>
      </c>
      <c r="G872" s="654">
        <v>0</v>
      </c>
      <c r="H872" s="654">
        <v>766</v>
      </c>
      <c r="I872" s="654">
        <v>1737</v>
      </c>
      <c r="J872" s="654">
        <v>152</v>
      </c>
      <c r="K872" s="654">
        <v>1334</v>
      </c>
      <c r="L872" s="654">
        <v>251</v>
      </c>
      <c r="M872" s="654">
        <v>1000</v>
      </c>
      <c r="N872" s="654">
        <v>1190</v>
      </c>
      <c r="O872" s="654">
        <v>266</v>
      </c>
      <c r="P872" s="654">
        <v>4</v>
      </c>
      <c r="Q872" s="654">
        <v>43</v>
      </c>
    </row>
    <row r="873" spans="2:17" ht="18" customHeight="1">
      <c r="B873" s="660"/>
      <c r="C873" s="660" t="s">
        <v>1699</v>
      </c>
      <c r="D873" s="700" t="s">
        <v>1588</v>
      </c>
      <c r="E873" s="654">
        <v>138</v>
      </c>
      <c r="F873" s="654">
        <v>32</v>
      </c>
      <c r="G873" s="654">
        <v>2</v>
      </c>
      <c r="H873" s="654">
        <v>30</v>
      </c>
      <c r="I873" s="654">
        <v>106</v>
      </c>
      <c r="J873" s="654">
        <v>35</v>
      </c>
      <c r="K873" s="654">
        <v>59</v>
      </c>
      <c r="L873" s="654">
        <v>12</v>
      </c>
      <c r="M873" s="654">
        <v>8</v>
      </c>
      <c r="N873" s="654">
        <v>17</v>
      </c>
      <c r="O873" s="654">
        <v>5</v>
      </c>
      <c r="P873" s="654">
        <v>0</v>
      </c>
      <c r="Q873" s="654">
        <v>108</v>
      </c>
    </row>
    <row r="874" spans="2:17" ht="9" customHeight="1">
      <c r="B874" s="660"/>
      <c r="C874" s="660"/>
      <c r="D874" s="700" t="s">
        <v>1587</v>
      </c>
      <c r="E874" s="654">
        <v>112</v>
      </c>
      <c r="F874" s="654">
        <v>24</v>
      </c>
      <c r="G874" s="654">
        <v>2</v>
      </c>
      <c r="H874" s="654">
        <v>22</v>
      </c>
      <c r="I874" s="654">
        <v>88</v>
      </c>
      <c r="J874" s="654">
        <v>15</v>
      </c>
      <c r="K874" s="654">
        <v>60</v>
      </c>
      <c r="L874" s="654">
        <v>13</v>
      </c>
      <c r="M874" s="654">
        <v>20</v>
      </c>
      <c r="N874" s="654">
        <v>29</v>
      </c>
      <c r="O874" s="654">
        <v>1</v>
      </c>
      <c r="P874" s="654">
        <v>0</v>
      </c>
      <c r="Q874" s="654">
        <v>62</v>
      </c>
    </row>
    <row r="875" spans="2:17" ht="9" customHeight="1">
      <c r="B875" s="660"/>
      <c r="C875" s="660"/>
      <c r="D875" s="700" t="s">
        <v>1586</v>
      </c>
      <c r="E875" s="654">
        <v>250</v>
      </c>
      <c r="F875" s="654">
        <v>56</v>
      </c>
      <c r="G875" s="654">
        <v>4</v>
      </c>
      <c r="H875" s="654">
        <v>52</v>
      </c>
      <c r="I875" s="654">
        <v>194</v>
      </c>
      <c r="J875" s="654">
        <v>50</v>
      </c>
      <c r="K875" s="654">
        <v>119</v>
      </c>
      <c r="L875" s="654">
        <v>25</v>
      </c>
      <c r="M875" s="654">
        <v>28</v>
      </c>
      <c r="N875" s="654">
        <v>46</v>
      </c>
      <c r="O875" s="654">
        <v>6</v>
      </c>
      <c r="P875" s="654">
        <v>0</v>
      </c>
      <c r="Q875" s="654">
        <v>170</v>
      </c>
    </row>
    <row r="876" spans="2:17" ht="18" customHeight="1">
      <c r="B876" s="660"/>
      <c r="C876" s="651" t="s">
        <v>1688</v>
      </c>
      <c r="D876" s="700" t="s">
        <v>1588</v>
      </c>
      <c r="E876" s="654">
        <v>1647</v>
      </c>
      <c r="F876" s="654">
        <v>748</v>
      </c>
      <c r="G876" s="654">
        <v>259</v>
      </c>
      <c r="H876" s="654">
        <v>489</v>
      </c>
      <c r="I876" s="654">
        <v>899</v>
      </c>
      <c r="J876" s="654">
        <v>109</v>
      </c>
      <c r="K876" s="654">
        <v>661</v>
      </c>
      <c r="L876" s="654">
        <v>129</v>
      </c>
      <c r="M876" s="654">
        <v>745</v>
      </c>
      <c r="N876" s="654">
        <v>627</v>
      </c>
      <c r="O876" s="654">
        <v>133</v>
      </c>
      <c r="P876" s="654">
        <v>2</v>
      </c>
      <c r="Q876" s="654">
        <v>140</v>
      </c>
    </row>
    <row r="877" spans="2:17" ht="9" customHeight="1">
      <c r="B877" s="660"/>
      <c r="C877" s="660"/>
      <c r="D877" s="700" t="s">
        <v>1587</v>
      </c>
      <c r="E877" s="654">
        <v>1566</v>
      </c>
      <c r="F877" s="654">
        <v>457</v>
      </c>
      <c r="G877" s="654">
        <v>97</v>
      </c>
      <c r="H877" s="654">
        <v>360</v>
      </c>
      <c r="I877" s="654">
        <v>1109</v>
      </c>
      <c r="J877" s="654">
        <v>96</v>
      </c>
      <c r="K877" s="654">
        <v>844</v>
      </c>
      <c r="L877" s="654">
        <v>169</v>
      </c>
      <c r="M877" s="654">
        <v>720</v>
      </c>
      <c r="N877" s="654">
        <v>612</v>
      </c>
      <c r="O877" s="654">
        <v>140</v>
      </c>
      <c r="P877" s="654">
        <v>4</v>
      </c>
      <c r="Q877" s="654">
        <v>90</v>
      </c>
    </row>
    <row r="878" spans="2:17" ht="9" customHeight="1">
      <c r="B878" s="660"/>
      <c r="C878" s="660"/>
      <c r="D878" s="700" t="s">
        <v>1586</v>
      </c>
      <c r="E878" s="654">
        <v>3213</v>
      </c>
      <c r="F878" s="654">
        <v>1205</v>
      </c>
      <c r="G878" s="654">
        <v>356</v>
      </c>
      <c r="H878" s="654">
        <v>849</v>
      </c>
      <c r="I878" s="654">
        <v>2008</v>
      </c>
      <c r="J878" s="654">
        <v>205</v>
      </c>
      <c r="K878" s="654">
        <v>1505</v>
      </c>
      <c r="L878" s="654">
        <v>298</v>
      </c>
      <c r="M878" s="654">
        <v>1465</v>
      </c>
      <c r="N878" s="654">
        <v>1239</v>
      </c>
      <c r="O878" s="654">
        <v>273</v>
      </c>
      <c r="P878" s="654">
        <v>6</v>
      </c>
      <c r="Q878" s="654">
        <v>230</v>
      </c>
    </row>
    <row r="879" spans="2:17" ht="15" customHeight="1">
      <c r="B879" s="266" t="s">
        <v>584</v>
      </c>
      <c r="C879" s="660"/>
      <c r="D879" s="700"/>
      <c r="E879" s="446"/>
      <c r="F879" s="446"/>
      <c r="G879" s="446"/>
      <c r="H879" s="446"/>
      <c r="I879" s="446"/>
      <c r="J879" s="446"/>
      <c r="K879" s="446"/>
      <c r="L879" s="446"/>
      <c r="M879" s="446"/>
      <c r="N879" s="446"/>
      <c r="O879" s="446"/>
      <c r="P879" s="446"/>
      <c r="Q879" s="61"/>
    </row>
    <row r="880" spans="2:17" ht="21" customHeight="1">
      <c r="B880" s="660"/>
      <c r="C880" s="660" t="s">
        <v>1698</v>
      </c>
      <c r="D880" s="700" t="s">
        <v>1588</v>
      </c>
      <c r="E880" s="654">
        <v>13</v>
      </c>
      <c r="F880" s="698" t="s">
        <v>1753</v>
      </c>
      <c r="G880" s="698" t="s">
        <v>1753</v>
      </c>
      <c r="H880" s="698" t="s">
        <v>1753</v>
      </c>
      <c r="I880" s="698" t="s">
        <v>1753</v>
      </c>
      <c r="J880" s="698" t="s">
        <v>1753</v>
      </c>
      <c r="K880" s="698" t="s">
        <v>1753</v>
      </c>
      <c r="L880" s="698" t="s">
        <v>1753</v>
      </c>
      <c r="M880" s="698" t="s">
        <v>1753</v>
      </c>
      <c r="N880" s="698" t="s">
        <v>1753</v>
      </c>
      <c r="O880" s="698" t="s">
        <v>1753</v>
      </c>
      <c r="P880" s="698" t="s">
        <v>1753</v>
      </c>
      <c r="Q880" s="698" t="s">
        <v>1753</v>
      </c>
    </row>
    <row r="881" spans="2:17" ht="9" customHeight="1">
      <c r="B881" s="660"/>
      <c r="C881" s="660"/>
      <c r="D881" s="700" t="s">
        <v>1587</v>
      </c>
      <c r="E881" s="654">
        <v>8</v>
      </c>
      <c r="F881" s="698" t="s">
        <v>1753</v>
      </c>
      <c r="G881" s="698" t="s">
        <v>1753</v>
      </c>
      <c r="H881" s="698" t="s">
        <v>1753</v>
      </c>
      <c r="I881" s="698" t="s">
        <v>1753</v>
      </c>
      <c r="J881" s="698" t="s">
        <v>1753</v>
      </c>
      <c r="K881" s="698" t="s">
        <v>1753</v>
      </c>
      <c r="L881" s="698" t="s">
        <v>1753</v>
      </c>
      <c r="M881" s="698" t="s">
        <v>1753</v>
      </c>
      <c r="N881" s="698" t="s">
        <v>1753</v>
      </c>
      <c r="O881" s="698" t="s">
        <v>1753</v>
      </c>
      <c r="P881" s="698" t="s">
        <v>1753</v>
      </c>
      <c r="Q881" s="698" t="s">
        <v>1753</v>
      </c>
    </row>
    <row r="882" spans="2:17" ht="9" customHeight="1">
      <c r="B882" s="660"/>
      <c r="C882" s="660"/>
      <c r="D882" s="700" t="s">
        <v>1586</v>
      </c>
      <c r="E882" s="654">
        <v>21</v>
      </c>
      <c r="F882" s="698" t="s">
        <v>1753</v>
      </c>
      <c r="G882" s="698" t="s">
        <v>1753</v>
      </c>
      <c r="H882" s="698" t="s">
        <v>1753</v>
      </c>
      <c r="I882" s="698" t="s">
        <v>1753</v>
      </c>
      <c r="J882" s="698" t="s">
        <v>1753</v>
      </c>
      <c r="K882" s="698" t="s">
        <v>1753</v>
      </c>
      <c r="L882" s="698" t="s">
        <v>1753</v>
      </c>
      <c r="M882" s="698" t="s">
        <v>1753</v>
      </c>
      <c r="N882" s="698" t="s">
        <v>1753</v>
      </c>
      <c r="O882" s="698" t="s">
        <v>1753</v>
      </c>
      <c r="P882" s="698" t="s">
        <v>1753</v>
      </c>
      <c r="Q882" s="698" t="s">
        <v>1753</v>
      </c>
    </row>
    <row r="883" spans="2:17" ht="18" customHeight="1">
      <c r="B883" s="660"/>
      <c r="C883" s="660" t="s">
        <v>1695</v>
      </c>
      <c r="D883" s="700" t="s">
        <v>1588</v>
      </c>
      <c r="E883" s="654">
        <v>1</v>
      </c>
      <c r="F883" s="698" t="s">
        <v>1753</v>
      </c>
      <c r="G883" s="698" t="s">
        <v>1753</v>
      </c>
      <c r="H883" s="698" t="s">
        <v>1753</v>
      </c>
      <c r="I883" s="698" t="s">
        <v>1753</v>
      </c>
      <c r="J883" s="698" t="s">
        <v>1753</v>
      </c>
      <c r="K883" s="698" t="s">
        <v>1753</v>
      </c>
      <c r="L883" s="698" t="s">
        <v>1753</v>
      </c>
      <c r="M883" s="698" t="s">
        <v>1753</v>
      </c>
      <c r="N883" s="698" t="s">
        <v>1753</v>
      </c>
      <c r="O883" s="698" t="s">
        <v>1753</v>
      </c>
      <c r="P883" s="698" t="s">
        <v>1753</v>
      </c>
      <c r="Q883" s="698" t="s">
        <v>1753</v>
      </c>
    </row>
    <row r="884" spans="2:17" ht="9" customHeight="1">
      <c r="B884" s="660"/>
      <c r="C884" s="660"/>
      <c r="D884" s="700" t="s">
        <v>1587</v>
      </c>
      <c r="E884" s="654">
        <v>5</v>
      </c>
      <c r="F884" s="698" t="s">
        <v>1753</v>
      </c>
      <c r="G884" s="698" t="s">
        <v>1753</v>
      </c>
      <c r="H884" s="698" t="s">
        <v>1753</v>
      </c>
      <c r="I884" s="698" t="s">
        <v>1753</v>
      </c>
      <c r="J884" s="698" t="s">
        <v>1753</v>
      </c>
      <c r="K884" s="698" t="s">
        <v>1753</v>
      </c>
      <c r="L884" s="698" t="s">
        <v>1753</v>
      </c>
      <c r="M884" s="698" t="s">
        <v>1753</v>
      </c>
      <c r="N884" s="698" t="s">
        <v>1753</v>
      </c>
      <c r="O884" s="698" t="s">
        <v>1753</v>
      </c>
      <c r="P884" s="698" t="s">
        <v>1753</v>
      </c>
      <c r="Q884" s="698" t="s">
        <v>1753</v>
      </c>
    </row>
    <row r="885" spans="2:17" ht="9" customHeight="1">
      <c r="B885" s="660"/>
      <c r="C885" s="660"/>
      <c r="D885" s="700" t="s">
        <v>1586</v>
      </c>
      <c r="E885" s="654">
        <v>6</v>
      </c>
      <c r="F885" s="698" t="s">
        <v>1753</v>
      </c>
      <c r="G885" s="698" t="s">
        <v>1753</v>
      </c>
      <c r="H885" s="698" t="s">
        <v>1753</v>
      </c>
      <c r="I885" s="698" t="s">
        <v>1753</v>
      </c>
      <c r="J885" s="698" t="s">
        <v>1753</v>
      </c>
      <c r="K885" s="698" t="s">
        <v>1753</v>
      </c>
      <c r="L885" s="698" t="s">
        <v>1753</v>
      </c>
      <c r="M885" s="698" t="s">
        <v>1753</v>
      </c>
      <c r="N885" s="698" t="s">
        <v>1753</v>
      </c>
      <c r="O885" s="698" t="s">
        <v>1753</v>
      </c>
      <c r="P885" s="698" t="s">
        <v>1753</v>
      </c>
      <c r="Q885" s="698" t="s">
        <v>1753</v>
      </c>
    </row>
    <row r="886" spans="2:17" ht="18" customHeight="1">
      <c r="B886" s="660"/>
      <c r="C886" s="824" t="s">
        <v>1694</v>
      </c>
      <c r="D886" s="700" t="s">
        <v>1588</v>
      </c>
      <c r="E886" s="654">
        <v>18</v>
      </c>
      <c r="F886" s="654">
        <v>9</v>
      </c>
      <c r="G886" s="654">
        <v>9</v>
      </c>
      <c r="H886" s="654">
        <v>0</v>
      </c>
      <c r="I886" s="654">
        <v>9</v>
      </c>
      <c r="J886" s="654">
        <v>0</v>
      </c>
      <c r="K886" s="654">
        <v>7</v>
      </c>
      <c r="L886" s="654">
        <v>2</v>
      </c>
      <c r="M886" s="654">
        <v>15</v>
      </c>
      <c r="N886" s="654">
        <v>1</v>
      </c>
      <c r="O886" s="654">
        <v>0</v>
      </c>
      <c r="P886" s="654">
        <v>2</v>
      </c>
      <c r="Q886" s="654">
        <v>0</v>
      </c>
    </row>
    <row r="887" spans="2:17" ht="9" customHeight="1">
      <c r="B887" s="660"/>
      <c r="C887" s="660"/>
      <c r="D887" s="700" t="s">
        <v>1587</v>
      </c>
      <c r="E887" s="654">
        <v>13</v>
      </c>
      <c r="F887" s="654">
        <v>10</v>
      </c>
      <c r="G887" s="654">
        <v>10</v>
      </c>
      <c r="H887" s="654">
        <v>0</v>
      </c>
      <c r="I887" s="654">
        <v>3</v>
      </c>
      <c r="J887" s="654">
        <v>0</v>
      </c>
      <c r="K887" s="654">
        <v>3</v>
      </c>
      <c r="L887" s="654">
        <v>0</v>
      </c>
      <c r="M887" s="654">
        <v>12</v>
      </c>
      <c r="N887" s="654">
        <v>1</v>
      </c>
      <c r="O887" s="654">
        <v>0</v>
      </c>
      <c r="P887" s="654">
        <v>0</v>
      </c>
      <c r="Q887" s="654">
        <v>0</v>
      </c>
    </row>
    <row r="888" spans="2:17" ht="9" customHeight="1">
      <c r="B888" s="660"/>
      <c r="C888" s="660"/>
      <c r="D888" s="700" t="s">
        <v>1586</v>
      </c>
      <c r="E888" s="654">
        <v>31</v>
      </c>
      <c r="F888" s="654">
        <v>19</v>
      </c>
      <c r="G888" s="654">
        <v>19</v>
      </c>
      <c r="H888" s="654">
        <v>0</v>
      </c>
      <c r="I888" s="654">
        <v>12</v>
      </c>
      <c r="J888" s="654">
        <v>0</v>
      </c>
      <c r="K888" s="654">
        <v>10</v>
      </c>
      <c r="L888" s="654">
        <v>2</v>
      </c>
      <c r="M888" s="654">
        <v>27</v>
      </c>
      <c r="N888" s="654">
        <v>2</v>
      </c>
      <c r="O888" s="654">
        <v>0</v>
      </c>
      <c r="P888" s="654">
        <v>2</v>
      </c>
      <c r="Q888" s="654">
        <v>0</v>
      </c>
    </row>
    <row r="889" spans="2:17" ht="18" customHeight="1">
      <c r="B889" s="660"/>
      <c r="C889" s="824" t="s">
        <v>1693</v>
      </c>
      <c r="D889" s="700" t="s">
        <v>1588</v>
      </c>
      <c r="E889" s="654">
        <v>15</v>
      </c>
      <c r="F889" s="698" t="s">
        <v>1753</v>
      </c>
      <c r="G889" s="698" t="s">
        <v>1753</v>
      </c>
      <c r="H889" s="698" t="s">
        <v>1753</v>
      </c>
      <c r="I889" s="698" t="s">
        <v>1753</v>
      </c>
      <c r="J889" s="698" t="s">
        <v>1753</v>
      </c>
      <c r="K889" s="698" t="s">
        <v>1753</v>
      </c>
      <c r="L889" s="698" t="s">
        <v>1753</v>
      </c>
      <c r="M889" s="654">
        <v>10</v>
      </c>
      <c r="N889" s="654">
        <v>4</v>
      </c>
      <c r="O889" s="654">
        <v>0</v>
      </c>
      <c r="P889" s="654">
        <v>1</v>
      </c>
      <c r="Q889" s="654">
        <v>0</v>
      </c>
    </row>
    <row r="890" spans="2:17" ht="9" customHeight="1">
      <c r="B890" s="660"/>
      <c r="C890" s="660"/>
      <c r="D890" s="700" t="s">
        <v>1587</v>
      </c>
      <c r="E890" s="654">
        <v>40</v>
      </c>
      <c r="F890" s="698" t="s">
        <v>1753</v>
      </c>
      <c r="G890" s="698" t="s">
        <v>1753</v>
      </c>
      <c r="H890" s="698" t="s">
        <v>1753</v>
      </c>
      <c r="I890" s="698" t="s">
        <v>1753</v>
      </c>
      <c r="J890" s="698" t="s">
        <v>1753</v>
      </c>
      <c r="K890" s="698" t="s">
        <v>1753</v>
      </c>
      <c r="L890" s="698" t="s">
        <v>1753</v>
      </c>
      <c r="M890" s="654">
        <v>31</v>
      </c>
      <c r="N890" s="654">
        <v>9</v>
      </c>
      <c r="O890" s="654">
        <v>0</v>
      </c>
      <c r="P890" s="654">
        <v>0</v>
      </c>
      <c r="Q890" s="654">
        <v>0</v>
      </c>
    </row>
    <row r="891" spans="2:17" ht="9" customHeight="1">
      <c r="B891" s="660"/>
      <c r="C891" s="660"/>
      <c r="D891" s="700" t="s">
        <v>1586</v>
      </c>
      <c r="E891" s="654">
        <v>55</v>
      </c>
      <c r="F891" s="698" t="s">
        <v>1753</v>
      </c>
      <c r="G891" s="698" t="s">
        <v>1753</v>
      </c>
      <c r="H891" s="698" t="s">
        <v>1753</v>
      </c>
      <c r="I891" s="698" t="s">
        <v>1753</v>
      </c>
      <c r="J891" s="698" t="s">
        <v>1753</v>
      </c>
      <c r="K891" s="698" t="s">
        <v>1753</v>
      </c>
      <c r="L891" s="698" t="s">
        <v>1753</v>
      </c>
      <c r="M891" s="654">
        <v>41</v>
      </c>
      <c r="N891" s="654">
        <v>13</v>
      </c>
      <c r="O891" s="654">
        <v>0</v>
      </c>
      <c r="P891" s="654">
        <v>1</v>
      </c>
      <c r="Q891" s="654">
        <v>0</v>
      </c>
    </row>
    <row r="892" spans="2:17" ht="18" customHeight="1">
      <c r="B892" s="660"/>
      <c r="C892" s="651" t="s">
        <v>1688</v>
      </c>
      <c r="D892" s="700" t="s">
        <v>1588</v>
      </c>
      <c r="E892" s="654">
        <v>47</v>
      </c>
      <c r="F892" s="698" t="s">
        <v>1753</v>
      </c>
      <c r="G892" s="698" t="s">
        <v>1753</v>
      </c>
      <c r="H892" s="698" t="s">
        <v>1753</v>
      </c>
      <c r="I892" s="698" t="s">
        <v>1753</v>
      </c>
      <c r="J892" s="698" t="s">
        <v>1753</v>
      </c>
      <c r="K892" s="698" t="s">
        <v>1753</v>
      </c>
      <c r="L892" s="698" t="s">
        <v>1753</v>
      </c>
      <c r="M892" s="698" t="s">
        <v>1753</v>
      </c>
      <c r="N892" s="698" t="s">
        <v>1753</v>
      </c>
      <c r="O892" s="698" t="s">
        <v>1753</v>
      </c>
      <c r="P892" s="698" t="s">
        <v>1753</v>
      </c>
      <c r="Q892" s="698" t="s">
        <v>1753</v>
      </c>
    </row>
    <row r="893" spans="2:17" ht="9" customHeight="1">
      <c r="B893" s="660"/>
      <c r="C893" s="660"/>
      <c r="D893" s="700" t="s">
        <v>1587</v>
      </c>
      <c r="E893" s="654">
        <v>66</v>
      </c>
      <c r="F893" s="698" t="s">
        <v>1753</v>
      </c>
      <c r="G893" s="698" t="s">
        <v>1753</v>
      </c>
      <c r="H893" s="698" t="s">
        <v>1753</v>
      </c>
      <c r="I893" s="698" t="s">
        <v>1753</v>
      </c>
      <c r="J893" s="698" t="s">
        <v>1753</v>
      </c>
      <c r="K893" s="698" t="s">
        <v>1753</v>
      </c>
      <c r="L893" s="698" t="s">
        <v>1753</v>
      </c>
      <c r="M893" s="698" t="s">
        <v>1753</v>
      </c>
      <c r="N893" s="698" t="s">
        <v>1753</v>
      </c>
      <c r="O893" s="698" t="s">
        <v>1753</v>
      </c>
      <c r="P893" s="698" t="s">
        <v>1753</v>
      </c>
      <c r="Q893" s="698" t="s">
        <v>1753</v>
      </c>
    </row>
    <row r="894" spans="2:17" ht="9" customHeight="1">
      <c r="B894" s="660"/>
      <c r="C894" s="660"/>
      <c r="D894" s="700" t="s">
        <v>1586</v>
      </c>
      <c r="E894" s="654">
        <v>113</v>
      </c>
      <c r="F894" s="698" t="s">
        <v>1753</v>
      </c>
      <c r="G894" s="698" t="s">
        <v>1753</v>
      </c>
      <c r="H894" s="698" t="s">
        <v>1753</v>
      </c>
      <c r="I894" s="698" t="s">
        <v>1753</v>
      </c>
      <c r="J894" s="698" t="s">
        <v>1753</v>
      </c>
      <c r="K894" s="698" t="s">
        <v>1753</v>
      </c>
      <c r="L894" s="698" t="s">
        <v>1753</v>
      </c>
      <c r="M894" s="698" t="s">
        <v>1753</v>
      </c>
      <c r="N894" s="698" t="s">
        <v>1753</v>
      </c>
      <c r="O894" s="698" t="s">
        <v>1753</v>
      </c>
      <c r="P894" s="698" t="s">
        <v>1753</v>
      </c>
      <c r="Q894" s="698" t="s">
        <v>1753</v>
      </c>
    </row>
    <row r="895" spans="2:17" ht="15" customHeight="1">
      <c r="B895" s="266" t="s">
        <v>1692</v>
      </c>
      <c r="C895" s="660"/>
      <c r="D895" s="700" t="s">
        <v>1588</v>
      </c>
      <c r="E895" s="654">
        <v>2466</v>
      </c>
      <c r="F895" s="654">
        <v>1519</v>
      </c>
      <c r="G895" s="654">
        <v>965</v>
      </c>
      <c r="H895" s="654">
        <v>554</v>
      </c>
      <c r="I895" s="654">
        <v>947</v>
      </c>
      <c r="J895" s="654">
        <v>114</v>
      </c>
      <c r="K895" s="654">
        <v>693</v>
      </c>
      <c r="L895" s="654">
        <v>140</v>
      </c>
      <c r="M895" s="654">
        <v>1494</v>
      </c>
      <c r="N895" s="654">
        <v>639</v>
      </c>
      <c r="O895" s="654">
        <v>138</v>
      </c>
      <c r="P895" s="654">
        <v>5</v>
      </c>
      <c r="Q895" s="654">
        <v>190</v>
      </c>
    </row>
    <row r="896" spans="2:17" ht="9" customHeight="1">
      <c r="B896" s="660"/>
      <c r="C896" s="660"/>
      <c r="D896" s="700" t="s">
        <v>1587</v>
      </c>
      <c r="E896" s="654">
        <v>1879</v>
      </c>
      <c r="F896" s="654">
        <v>716</v>
      </c>
      <c r="G896" s="654">
        <v>301</v>
      </c>
      <c r="H896" s="654">
        <v>415</v>
      </c>
      <c r="I896" s="654">
        <v>1163</v>
      </c>
      <c r="J896" s="654">
        <v>104</v>
      </c>
      <c r="K896" s="654">
        <v>876</v>
      </c>
      <c r="L896" s="654">
        <v>183</v>
      </c>
      <c r="M896" s="654">
        <v>1008</v>
      </c>
      <c r="N896" s="654">
        <v>626</v>
      </c>
      <c r="O896" s="654">
        <v>141</v>
      </c>
      <c r="P896" s="654">
        <v>4</v>
      </c>
      <c r="Q896" s="654">
        <v>100</v>
      </c>
    </row>
    <row r="897" spans="2:17" ht="9" customHeight="1">
      <c r="B897" s="660"/>
      <c r="C897" s="660"/>
      <c r="D897" s="700" t="s">
        <v>1586</v>
      </c>
      <c r="E897" s="654">
        <v>4345</v>
      </c>
      <c r="F897" s="654">
        <v>2235</v>
      </c>
      <c r="G897" s="654">
        <v>1266</v>
      </c>
      <c r="H897" s="654">
        <v>969</v>
      </c>
      <c r="I897" s="654">
        <v>2110</v>
      </c>
      <c r="J897" s="654">
        <v>218</v>
      </c>
      <c r="K897" s="654">
        <v>1569</v>
      </c>
      <c r="L897" s="654">
        <v>323</v>
      </c>
      <c r="M897" s="654">
        <v>2502</v>
      </c>
      <c r="N897" s="654">
        <v>1265</v>
      </c>
      <c r="O897" s="654">
        <v>279</v>
      </c>
      <c r="P897" s="654">
        <v>9</v>
      </c>
      <c r="Q897" s="654">
        <v>290</v>
      </c>
    </row>
    <row r="898" spans="2:17" ht="15" customHeight="1">
      <c r="B898" s="266" t="s">
        <v>575</v>
      </c>
      <c r="C898" s="660"/>
      <c r="D898" s="700"/>
      <c r="E898" s="446"/>
      <c r="F898" s="446"/>
      <c r="G898" s="446"/>
      <c r="H898" s="446"/>
      <c r="I898" s="446"/>
      <c r="J898" s="446"/>
      <c r="K898" s="446"/>
      <c r="L898" s="446"/>
      <c r="M898" s="446"/>
      <c r="N898" s="446"/>
      <c r="O898" s="446"/>
      <c r="P898" s="446"/>
      <c r="Q898" s="61"/>
    </row>
    <row r="899" spans="2:17" ht="18" customHeight="1">
      <c r="B899" s="660"/>
      <c r="C899" s="660" t="s">
        <v>574</v>
      </c>
      <c r="D899" s="700" t="s">
        <v>1588</v>
      </c>
      <c r="E899" s="654">
        <v>8</v>
      </c>
      <c r="F899" s="654">
        <v>0</v>
      </c>
      <c r="G899" s="654">
        <v>0</v>
      </c>
      <c r="H899" s="654">
        <v>0</v>
      </c>
      <c r="I899" s="654">
        <v>8</v>
      </c>
      <c r="J899" s="654">
        <v>8</v>
      </c>
      <c r="K899" s="654">
        <v>0</v>
      </c>
      <c r="L899" s="654">
        <v>0</v>
      </c>
      <c r="M899" s="654">
        <v>4</v>
      </c>
      <c r="N899" s="654">
        <v>1</v>
      </c>
      <c r="O899" s="654">
        <v>0</v>
      </c>
      <c r="P899" s="654">
        <v>0</v>
      </c>
      <c r="Q899" s="654">
        <v>3</v>
      </c>
    </row>
    <row r="900" spans="2:17" ht="9" customHeight="1">
      <c r="B900" s="660"/>
      <c r="C900" s="660"/>
      <c r="D900" s="700" t="s">
        <v>1587</v>
      </c>
      <c r="E900" s="654">
        <v>2</v>
      </c>
      <c r="F900" s="654">
        <v>0</v>
      </c>
      <c r="G900" s="654">
        <v>0</v>
      </c>
      <c r="H900" s="654">
        <v>0</v>
      </c>
      <c r="I900" s="654">
        <v>2</v>
      </c>
      <c r="J900" s="654">
        <v>1</v>
      </c>
      <c r="K900" s="654">
        <v>1</v>
      </c>
      <c r="L900" s="654">
        <v>0</v>
      </c>
      <c r="M900" s="654">
        <v>1</v>
      </c>
      <c r="N900" s="654">
        <v>0</v>
      </c>
      <c r="O900" s="654">
        <v>0</v>
      </c>
      <c r="P900" s="654">
        <v>0</v>
      </c>
      <c r="Q900" s="654">
        <v>1</v>
      </c>
    </row>
    <row r="901" spans="2:17" ht="9" customHeight="1">
      <c r="B901" s="660"/>
      <c r="C901" s="660"/>
      <c r="D901" s="700" t="s">
        <v>1586</v>
      </c>
      <c r="E901" s="654">
        <v>10</v>
      </c>
      <c r="F901" s="654">
        <v>0</v>
      </c>
      <c r="G901" s="654">
        <v>0</v>
      </c>
      <c r="H901" s="654">
        <v>0</v>
      </c>
      <c r="I901" s="654">
        <v>10</v>
      </c>
      <c r="J901" s="654">
        <v>9</v>
      </c>
      <c r="K901" s="654">
        <v>1</v>
      </c>
      <c r="L901" s="654">
        <v>0</v>
      </c>
      <c r="M901" s="654">
        <v>5</v>
      </c>
      <c r="N901" s="654">
        <v>1</v>
      </c>
      <c r="O901" s="654">
        <v>0</v>
      </c>
      <c r="P901" s="654">
        <v>0</v>
      </c>
      <c r="Q901" s="654">
        <v>4</v>
      </c>
    </row>
    <row r="902" spans="2:17" ht="18" customHeight="1">
      <c r="B902" s="660"/>
      <c r="C902" s="660" t="s">
        <v>573</v>
      </c>
      <c r="D902" s="700" t="s">
        <v>1588</v>
      </c>
      <c r="E902" s="654">
        <v>13</v>
      </c>
      <c r="F902" s="654">
        <v>0</v>
      </c>
      <c r="G902" s="654">
        <v>0</v>
      </c>
      <c r="H902" s="654">
        <v>0</v>
      </c>
      <c r="I902" s="654">
        <v>13</v>
      </c>
      <c r="J902" s="654">
        <v>13</v>
      </c>
      <c r="K902" s="654">
        <v>0</v>
      </c>
      <c r="L902" s="654">
        <v>0</v>
      </c>
      <c r="M902" s="654">
        <v>1</v>
      </c>
      <c r="N902" s="654">
        <v>0</v>
      </c>
      <c r="O902" s="654">
        <v>1</v>
      </c>
      <c r="P902" s="654">
        <v>0</v>
      </c>
      <c r="Q902" s="654">
        <v>11</v>
      </c>
    </row>
    <row r="903" spans="2:17" ht="9" customHeight="1">
      <c r="B903" s="660"/>
      <c r="C903" s="660"/>
      <c r="D903" s="700" t="s">
        <v>1586</v>
      </c>
      <c r="E903" s="654">
        <v>13</v>
      </c>
      <c r="F903" s="654">
        <v>0</v>
      </c>
      <c r="G903" s="654">
        <v>0</v>
      </c>
      <c r="H903" s="654">
        <v>0</v>
      </c>
      <c r="I903" s="654">
        <v>13</v>
      </c>
      <c r="J903" s="654">
        <v>13</v>
      </c>
      <c r="K903" s="654">
        <v>0</v>
      </c>
      <c r="L903" s="654">
        <v>0</v>
      </c>
      <c r="M903" s="654">
        <v>1</v>
      </c>
      <c r="N903" s="654">
        <v>0</v>
      </c>
      <c r="O903" s="654">
        <v>1</v>
      </c>
      <c r="P903" s="654">
        <v>0</v>
      </c>
      <c r="Q903" s="654">
        <v>11</v>
      </c>
    </row>
    <row r="904" spans="2:17" ht="18" customHeight="1">
      <c r="B904" s="660"/>
      <c r="C904" s="651" t="s">
        <v>1688</v>
      </c>
      <c r="D904" s="700" t="s">
        <v>1588</v>
      </c>
      <c r="E904" s="654">
        <v>21</v>
      </c>
      <c r="F904" s="654">
        <v>0</v>
      </c>
      <c r="G904" s="654">
        <v>0</v>
      </c>
      <c r="H904" s="654">
        <v>0</v>
      </c>
      <c r="I904" s="654">
        <v>21</v>
      </c>
      <c r="J904" s="654">
        <v>21</v>
      </c>
      <c r="K904" s="654">
        <v>0</v>
      </c>
      <c r="L904" s="654">
        <v>0</v>
      </c>
      <c r="M904" s="654">
        <v>5</v>
      </c>
      <c r="N904" s="654">
        <v>1</v>
      </c>
      <c r="O904" s="654">
        <v>1</v>
      </c>
      <c r="P904" s="654">
        <v>0</v>
      </c>
      <c r="Q904" s="654">
        <v>14</v>
      </c>
    </row>
    <row r="905" spans="2:17" ht="9" customHeight="1">
      <c r="B905" s="660"/>
      <c r="C905" s="660"/>
      <c r="D905" s="700" t="s">
        <v>1587</v>
      </c>
      <c r="E905" s="654">
        <v>2</v>
      </c>
      <c r="F905" s="654">
        <v>0</v>
      </c>
      <c r="G905" s="654">
        <v>0</v>
      </c>
      <c r="H905" s="654">
        <v>0</v>
      </c>
      <c r="I905" s="654">
        <v>2</v>
      </c>
      <c r="J905" s="654">
        <v>1</v>
      </c>
      <c r="K905" s="654">
        <v>1</v>
      </c>
      <c r="L905" s="654">
        <v>0</v>
      </c>
      <c r="M905" s="654">
        <v>1</v>
      </c>
      <c r="N905" s="654">
        <v>0</v>
      </c>
      <c r="O905" s="654">
        <v>0</v>
      </c>
      <c r="P905" s="654">
        <v>0</v>
      </c>
      <c r="Q905" s="654">
        <v>1</v>
      </c>
    </row>
    <row r="906" spans="2:17" ht="9" customHeight="1">
      <c r="B906" s="660"/>
      <c r="C906" s="660"/>
      <c r="D906" s="700" t="s">
        <v>1586</v>
      </c>
      <c r="E906" s="654">
        <v>23</v>
      </c>
      <c r="F906" s="654">
        <v>0</v>
      </c>
      <c r="G906" s="654">
        <v>0</v>
      </c>
      <c r="H906" s="654">
        <v>0</v>
      </c>
      <c r="I906" s="654">
        <v>23</v>
      </c>
      <c r="J906" s="654">
        <v>22</v>
      </c>
      <c r="K906" s="654">
        <v>1</v>
      </c>
      <c r="L906" s="654">
        <v>0</v>
      </c>
      <c r="M906" s="654">
        <v>6</v>
      </c>
      <c r="N906" s="654">
        <v>1</v>
      </c>
      <c r="O906" s="654">
        <v>1</v>
      </c>
      <c r="P906" s="654">
        <v>0</v>
      </c>
      <c r="Q906" s="654">
        <v>15</v>
      </c>
    </row>
    <row r="907" spans="2:17" ht="15" customHeight="1">
      <c r="B907" s="266" t="s">
        <v>572</v>
      </c>
      <c r="C907" s="660"/>
      <c r="D907" s="700"/>
      <c r="E907" s="446"/>
      <c r="F907" s="446"/>
      <c r="G907" s="446"/>
      <c r="H907" s="446"/>
      <c r="I907" s="446"/>
      <c r="J907" s="446"/>
      <c r="K907" s="446"/>
      <c r="L907" s="446"/>
      <c r="M907" s="446"/>
      <c r="N907" s="446"/>
      <c r="O907" s="446"/>
      <c r="P907" s="446"/>
      <c r="Q907" s="61"/>
    </row>
    <row r="908" spans="2:17" ht="18" customHeight="1">
      <c r="B908" s="660"/>
      <c r="C908" s="660" t="s">
        <v>572</v>
      </c>
      <c r="D908" s="700" t="s">
        <v>1588</v>
      </c>
      <c r="E908" s="654">
        <v>850</v>
      </c>
      <c r="F908" s="654">
        <v>0</v>
      </c>
      <c r="G908" s="654">
        <v>0</v>
      </c>
      <c r="H908" s="654">
        <v>0</v>
      </c>
      <c r="I908" s="654">
        <v>850</v>
      </c>
      <c r="J908" s="654">
        <v>849</v>
      </c>
      <c r="K908" s="654">
        <v>0</v>
      </c>
      <c r="L908" s="654">
        <v>1</v>
      </c>
      <c r="M908" s="654">
        <v>750</v>
      </c>
      <c r="N908" s="654">
        <v>8</v>
      </c>
      <c r="O908" s="654">
        <v>4</v>
      </c>
      <c r="P908" s="654">
        <v>12</v>
      </c>
      <c r="Q908" s="654">
        <v>76</v>
      </c>
    </row>
    <row r="909" spans="2:17" ht="9" customHeight="1">
      <c r="B909" s="660"/>
      <c r="C909" s="660"/>
      <c r="D909" s="700" t="s">
        <v>1587</v>
      </c>
      <c r="E909" s="654">
        <v>463</v>
      </c>
      <c r="F909" s="654">
        <v>0</v>
      </c>
      <c r="G909" s="654">
        <v>0</v>
      </c>
      <c r="H909" s="654">
        <v>0</v>
      </c>
      <c r="I909" s="654">
        <v>463</v>
      </c>
      <c r="J909" s="654">
        <v>459</v>
      </c>
      <c r="K909" s="654">
        <v>2</v>
      </c>
      <c r="L909" s="654">
        <v>2</v>
      </c>
      <c r="M909" s="654">
        <v>418</v>
      </c>
      <c r="N909" s="654">
        <v>4</v>
      </c>
      <c r="O909" s="654">
        <v>2</v>
      </c>
      <c r="P909" s="654">
        <v>5</v>
      </c>
      <c r="Q909" s="654">
        <v>34</v>
      </c>
    </row>
    <row r="910" spans="2:17" ht="9" customHeight="1">
      <c r="B910" s="660"/>
      <c r="C910" s="660"/>
      <c r="D910" s="700" t="s">
        <v>1586</v>
      </c>
      <c r="E910" s="654">
        <v>1313</v>
      </c>
      <c r="F910" s="654">
        <v>0</v>
      </c>
      <c r="G910" s="654">
        <v>0</v>
      </c>
      <c r="H910" s="654">
        <v>0</v>
      </c>
      <c r="I910" s="654">
        <v>1313</v>
      </c>
      <c r="J910" s="654">
        <v>1308</v>
      </c>
      <c r="K910" s="654">
        <v>2</v>
      </c>
      <c r="L910" s="654">
        <v>3</v>
      </c>
      <c r="M910" s="654">
        <v>1168</v>
      </c>
      <c r="N910" s="654">
        <v>12</v>
      </c>
      <c r="O910" s="654">
        <v>6</v>
      </c>
      <c r="P910" s="654">
        <v>17</v>
      </c>
      <c r="Q910" s="654">
        <v>110</v>
      </c>
    </row>
    <row r="911" spans="2:17" ht="18" customHeight="1">
      <c r="B911" s="660"/>
      <c r="C911" s="660" t="s">
        <v>571</v>
      </c>
      <c r="D911" s="700" t="s">
        <v>1588</v>
      </c>
      <c r="E911" s="654">
        <v>44</v>
      </c>
      <c r="F911" s="654">
        <v>0</v>
      </c>
      <c r="G911" s="654">
        <v>0</v>
      </c>
      <c r="H911" s="654">
        <v>0</v>
      </c>
      <c r="I911" s="654">
        <v>44</v>
      </c>
      <c r="J911" s="654">
        <v>43</v>
      </c>
      <c r="K911" s="654">
        <v>1</v>
      </c>
      <c r="L911" s="654">
        <v>0</v>
      </c>
      <c r="M911" s="698" t="s">
        <v>1753</v>
      </c>
      <c r="N911" s="698" t="s">
        <v>1753</v>
      </c>
      <c r="O911" s="698" t="s">
        <v>1753</v>
      </c>
      <c r="P911" s="698" t="s">
        <v>1753</v>
      </c>
      <c r="Q911" s="698" t="s">
        <v>1753</v>
      </c>
    </row>
    <row r="912" spans="2:17" ht="9" customHeight="1">
      <c r="B912" s="660"/>
      <c r="C912" s="660"/>
      <c r="D912" s="700" t="s">
        <v>1587</v>
      </c>
      <c r="E912" s="654">
        <v>1</v>
      </c>
      <c r="F912" s="654">
        <v>0</v>
      </c>
      <c r="G912" s="654">
        <v>0</v>
      </c>
      <c r="H912" s="654">
        <v>0</v>
      </c>
      <c r="I912" s="654">
        <v>1</v>
      </c>
      <c r="J912" s="654">
        <v>0</v>
      </c>
      <c r="K912" s="654">
        <v>1</v>
      </c>
      <c r="L912" s="654">
        <v>0</v>
      </c>
      <c r="M912" s="698" t="s">
        <v>1753</v>
      </c>
      <c r="N912" s="698" t="s">
        <v>1753</v>
      </c>
      <c r="O912" s="698" t="s">
        <v>1753</v>
      </c>
      <c r="P912" s="698" t="s">
        <v>1753</v>
      </c>
      <c r="Q912" s="698" t="s">
        <v>1753</v>
      </c>
    </row>
    <row r="913" spans="1:17" ht="9" customHeight="1">
      <c r="B913" s="660"/>
      <c r="C913" s="660"/>
      <c r="D913" s="700" t="s">
        <v>1586</v>
      </c>
      <c r="E913" s="654">
        <v>45</v>
      </c>
      <c r="F913" s="654">
        <v>0</v>
      </c>
      <c r="G913" s="654">
        <v>0</v>
      </c>
      <c r="H913" s="654">
        <v>0</v>
      </c>
      <c r="I913" s="654">
        <v>45</v>
      </c>
      <c r="J913" s="654">
        <v>43</v>
      </c>
      <c r="K913" s="654">
        <v>2</v>
      </c>
      <c r="L913" s="654">
        <v>0</v>
      </c>
      <c r="M913" s="698" t="s">
        <v>1753</v>
      </c>
      <c r="N913" s="698" t="s">
        <v>1753</v>
      </c>
      <c r="O913" s="698" t="s">
        <v>1753</v>
      </c>
      <c r="P913" s="698" t="s">
        <v>1753</v>
      </c>
      <c r="Q913" s="698" t="s">
        <v>1753</v>
      </c>
    </row>
    <row r="914" spans="1:17" ht="9" customHeight="1">
      <c r="B914" s="660"/>
      <c r="C914" s="660"/>
      <c r="D914" s="700"/>
    </row>
    <row r="915" spans="1:17" ht="9" customHeight="1">
      <c r="B915" s="660"/>
      <c r="C915" s="660"/>
      <c r="D915" s="700"/>
    </row>
    <row r="916" spans="1:17" s="6" customFormat="1" ht="9.75" customHeight="1">
      <c r="A916" s="385" t="s">
        <v>51</v>
      </c>
      <c r="D916" s="700"/>
      <c r="E916" s="654"/>
      <c r="F916" s="654"/>
      <c r="G916" s="654"/>
      <c r="H916" s="654"/>
      <c r="I916" s="654"/>
      <c r="J916" s="654"/>
      <c r="K916" s="654"/>
      <c r="L916" s="1384"/>
      <c r="M916" s="654"/>
      <c r="N916" s="654"/>
      <c r="O916" s="654"/>
      <c r="P916" s="654"/>
      <c r="Q916" s="654"/>
    </row>
    <row r="917" spans="1:17" ht="18" customHeight="1">
      <c r="B917" s="660"/>
      <c r="C917" s="660" t="s">
        <v>1689</v>
      </c>
      <c r="D917" s="700" t="s">
        <v>1588</v>
      </c>
      <c r="E917" s="654">
        <v>65</v>
      </c>
      <c r="F917" s="654">
        <v>0</v>
      </c>
      <c r="G917" s="654">
        <v>0</v>
      </c>
      <c r="H917" s="654">
        <v>0</v>
      </c>
      <c r="I917" s="654">
        <v>65</v>
      </c>
      <c r="J917" s="654">
        <v>65</v>
      </c>
      <c r="K917" s="654">
        <v>0</v>
      </c>
      <c r="L917" s="654">
        <v>0</v>
      </c>
      <c r="M917" s="698" t="s">
        <v>1753</v>
      </c>
      <c r="N917" s="698" t="s">
        <v>1753</v>
      </c>
      <c r="O917" s="698" t="s">
        <v>1753</v>
      </c>
      <c r="P917" s="698" t="s">
        <v>1753</v>
      </c>
      <c r="Q917" s="698" t="s">
        <v>1753</v>
      </c>
    </row>
    <row r="918" spans="1:17" ht="9" customHeight="1">
      <c r="B918" s="660"/>
      <c r="C918" s="660"/>
      <c r="D918" s="700" t="s">
        <v>1587</v>
      </c>
      <c r="E918" s="654">
        <v>8</v>
      </c>
      <c r="F918" s="654">
        <v>0</v>
      </c>
      <c r="G918" s="654">
        <v>0</v>
      </c>
      <c r="H918" s="654">
        <v>0</v>
      </c>
      <c r="I918" s="654">
        <v>8</v>
      </c>
      <c r="J918" s="654">
        <v>8</v>
      </c>
      <c r="K918" s="654">
        <v>0</v>
      </c>
      <c r="L918" s="654">
        <v>0</v>
      </c>
      <c r="M918" s="698" t="s">
        <v>1753</v>
      </c>
      <c r="N918" s="698" t="s">
        <v>1753</v>
      </c>
      <c r="O918" s="698" t="s">
        <v>1753</v>
      </c>
      <c r="P918" s="698" t="s">
        <v>1753</v>
      </c>
      <c r="Q918" s="698" t="s">
        <v>1753</v>
      </c>
    </row>
    <row r="919" spans="1:17" ht="9" customHeight="1">
      <c r="B919" s="660"/>
      <c r="C919" s="660"/>
      <c r="D919" s="700" t="s">
        <v>1586</v>
      </c>
      <c r="E919" s="654">
        <v>73</v>
      </c>
      <c r="F919" s="654">
        <v>0</v>
      </c>
      <c r="G919" s="654">
        <v>0</v>
      </c>
      <c r="H919" s="654">
        <v>0</v>
      </c>
      <c r="I919" s="654">
        <v>73</v>
      </c>
      <c r="J919" s="654">
        <v>73</v>
      </c>
      <c r="K919" s="654">
        <v>0</v>
      </c>
      <c r="L919" s="654">
        <v>0</v>
      </c>
      <c r="M919" s="698" t="s">
        <v>1753</v>
      </c>
      <c r="N919" s="698" t="s">
        <v>1753</v>
      </c>
      <c r="O919" s="698" t="s">
        <v>1753</v>
      </c>
      <c r="P919" s="698" t="s">
        <v>1753</v>
      </c>
      <c r="Q919" s="698" t="s">
        <v>1753</v>
      </c>
    </row>
    <row r="920" spans="1:17" ht="18" customHeight="1">
      <c r="B920" s="660"/>
      <c r="C920" s="651" t="s">
        <v>1688</v>
      </c>
      <c r="D920" s="700" t="s">
        <v>1588</v>
      </c>
      <c r="E920" s="654">
        <v>959</v>
      </c>
      <c r="F920" s="654">
        <v>0</v>
      </c>
      <c r="G920" s="654">
        <v>0</v>
      </c>
      <c r="H920" s="654">
        <v>0</v>
      </c>
      <c r="I920" s="654">
        <v>959</v>
      </c>
      <c r="J920" s="654">
        <v>957</v>
      </c>
      <c r="K920" s="654">
        <v>1</v>
      </c>
      <c r="L920" s="654">
        <v>1</v>
      </c>
      <c r="M920" s="654">
        <v>769</v>
      </c>
      <c r="N920" s="654">
        <v>8</v>
      </c>
      <c r="O920" s="654">
        <v>4</v>
      </c>
      <c r="P920" s="654">
        <v>12</v>
      </c>
      <c r="Q920" s="654">
        <v>166</v>
      </c>
    </row>
    <row r="921" spans="1:17" ht="9" customHeight="1">
      <c r="B921" s="660"/>
      <c r="C921" s="660"/>
      <c r="D921" s="700" t="s">
        <v>1587</v>
      </c>
      <c r="E921" s="654">
        <v>472</v>
      </c>
      <c r="F921" s="654">
        <v>0</v>
      </c>
      <c r="G921" s="654">
        <v>0</v>
      </c>
      <c r="H921" s="654">
        <v>0</v>
      </c>
      <c r="I921" s="654">
        <v>472</v>
      </c>
      <c r="J921" s="654">
        <v>467</v>
      </c>
      <c r="K921" s="654">
        <v>3</v>
      </c>
      <c r="L921" s="654">
        <v>2</v>
      </c>
      <c r="M921" s="654">
        <v>420</v>
      </c>
      <c r="N921" s="654">
        <v>4</v>
      </c>
      <c r="O921" s="654">
        <v>2</v>
      </c>
      <c r="P921" s="654">
        <v>5</v>
      </c>
      <c r="Q921" s="654">
        <v>41</v>
      </c>
    </row>
    <row r="922" spans="1:17" ht="9" customHeight="1">
      <c r="B922" s="660"/>
      <c r="C922" s="660"/>
      <c r="D922" s="700" t="s">
        <v>1586</v>
      </c>
      <c r="E922" s="654">
        <v>1431</v>
      </c>
      <c r="F922" s="654">
        <v>0</v>
      </c>
      <c r="G922" s="654">
        <v>0</v>
      </c>
      <c r="H922" s="654">
        <v>0</v>
      </c>
      <c r="I922" s="654">
        <v>1431</v>
      </c>
      <c r="J922" s="654">
        <v>1424</v>
      </c>
      <c r="K922" s="654">
        <v>4</v>
      </c>
      <c r="L922" s="654">
        <v>3</v>
      </c>
      <c r="M922" s="654">
        <v>1189</v>
      </c>
      <c r="N922" s="654">
        <v>12</v>
      </c>
      <c r="O922" s="654">
        <v>6</v>
      </c>
      <c r="P922" s="654">
        <v>17</v>
      </c>
      <c r="Q922" s="654">
        <v>207</v>
      </c>
    </row>
    <row r="923" spans="1:17" ht="18" customHeight="1">
      <c r="B923" s="266" t="s">
        <v>569</v>
      </c>
      <c r="C923" s="660"/>
      <c r="D923" s="700"/>
    </row>
    <row r="924" spans="1:17" ht="18" customHeight="1">
      <c r="B924" s="660"/>
      <c r="C924" s="660" t="s">
        <v>569</v>
      </c>
      <c r="D924" s="700" t="s">
        <v>1588</v>
      </c>
      <c r="E924" s="654">
        <v>292</v>
      </c>
      <c r="F924" s="654">
        <v>0</v>
      </c>
      <c r="G924" s="654">
        <v>0</v>
      </c>
      <c r="H924" s="654">
        <v>0</v>
      </c>
      <c r="I924" s="654">
        <v>292</v>
      </c>
      <c r="J924" s="654">
        <v>249</v>
      </c>
      <c r="K924" s="654">
        <v>43</v>
      </c>
      <c r="L924" s="654">
        <v>0</v>
      </c>
      <c r="M924" s="654">
        <v>102</v>
      </c>
      <c r="N924" s="654">
        <v>87</v>
      </c>
      <c r="O924" s="654">
        <v>44</v>
      </c>
      <c r="P924" s="654">
        <v>4</v>
      </c>
      <c r="Q924" s="654">
        <v>55</v>
      </c>
    </row>
    <row r="925" spans="1:17" ht="9" customHeight="1">
      <c r="B925" s="660"/>
      <c r="C925" s="660"/>
      <c r="D925" s="700" t="s">
        <v>1587</v>
      </c>
      <c r="E925" s="654">
        <v>440</v>
      </c>
      <c r="F925" s="654">
        <v>0</v>
      </c>
      <c r="G925" s="654">
        <v>0</v>
      </c>
      <c r="H925" s="654">
        <v>0</v>
      </c>
      <c r="I925" s="654">
        <v>440</v>
      </c>
      <c r="J925" s="654">
        <v>399</v>
      </c>
      <c r="K925" s="654">
        <v>41</v>
      </c>
      <c r="L925" s="654">
        <v>0</v>
      </c>
      <c r="M925" s="654">
        <v>203</v>
      </c>
      <c r="N925" s="654">
        <v>129</v>
      </c>
      <c r="O925" s="654">
        <v>60</v>
      </c>
      <c r="P925" s="654">
        <v>4</v>
      </c>
      <c r="Q925" s="654">
        <v>44</v>
      </c>
    </row>
    <row r="926" spans="1:17" ht="9" customHeight="1">
      <c r="B926" s="660"/>
      <c r="C926" s="660"/>
      <c r="D926" s="700" t="s">
        <v>1586</v>
      </c>
      <c r="E926" s="654">
        <v>732</v>
      </c>
      <c r="F926" s="654">
        <v>0</v>
      </c>
      <c r="G926" s="654">
        <v>0</v>
      </c>
      <c r="H926" s="654">
        <v>0</v>
      </c>
      <c r="I926" s="654">
        <v>732</v>
      </c>
      <c r="J926" s="654">
        <v>648</v>
      </c>
      <c r="K926" s="654">
        <v>84</v>
      </c>
      <c r="L926" s="654">
        <v>0</v>
      </c>
      <c r="M926" s="654">
        <v>305</v>
      </c>
      <c r="N926" s="654">
        <v>216</v>
      </c>
      <c r="O926" s="654">
        <v>104</v>
      </c>
      <c r="P926" s="654">
        <v>8</v>
      </c>
      <c r="Q926" s="654">
        <v>99</v>
      </c>
    </row>
    <row r="927" spans="1:17" ht="18" customHeight="1">
      <c r="B927" s="660"/>
      <c r="C927" s="660" t="s">
        <v>568</v>
      </c>
      <c r="D927" s="700" t="s">
        <v>1588</v>
      </c>
      <c r="E927" s="654">
        <v>85</v>
      </c>
      <c r="F927" s="654">
        <v>0</v>
      </c>
      <c r="G927" s="654">
        <v>0</v>
      </c>
      <c r="H927" s="654">
        <v>0</v>
      </c>
      <c r="I927" s="654">
        <v>85</v>
      </c>
      <c r="J927" s="654">
        <v>85</v>
      </c>
      <c r="K927" s="654">
        <v>0</v>
      </c>
      <c r="L927" s="654">
        <v>0</v>
      </c>
      <c r="M927" s="654">
        <v>53</v>
      </c>
      <c r="N927" s="654">
        <v>32</v>
      </c>
      <c r="O927" s="654">
        <v>0</v>
      </c>
      <c r="P927" s="654">
        <v>0</v>
      </c>
      <c r="Q927" s="654">
        <v>0</v>
      </c>
    </row>
    <row r="928" spans="1:17" ht="9" customHeight="1">
      <c r="B928" s="660"/>
      <c r="C928" s="660"/>
      <c r="D928" s="700" t="s">
        <v>1587</v>
      </c>
      <c r="E928" s="654">
        <v>116</v>
      </c>
      <c r="F928" s="654">
        <v>0</v>
      </c>
      <c r="G928" s="654">
        <v>0</v>
      </c>
      <c r="H928" s="654">
        <v>0</v>
      </c>
      <c r="I928" s="654">
        <v>116</v>
      </c>
      <c r="J928" s="654">
        <v>115</v>
      </c>
      <c r="K928" s="654">
        <v>1</v>
      </c>
      <c r="L928" s="654">
        <v>0</v>
      </c>
      <c r="M928" s="654">
        <v>59</v>
      </c>
      <c r="N928" s="654">
        <v>57</v>
      </c>
      <c r="O928" s="654">
        <v>0</v>
      </c>
      <c r="P928" s="654">
        <v>0</v>
      </c>
      <c r="Q928" s="654">
        <v>0</v>
      </c>
    </row>
    <row r="929" spans="1:17" ht="9" customHeight="1">
      <c r="B929" s="660"/>
      <c r="C929" s="660"/>
      <c r="D929" s="700" t="s">
        <v>1586</v>
      </c>
      <c r="E929" s="654">
        <v>201</v>
      </c>
      <c r="F929" s="654">
        <v>0</v>
      </c>
      <c r="G929" s="654">
        <v>0</v>
      </c>
      <c r="H929" s="654">
        <v>0</v>
      </c>
      <c r="I929" s="654">
        <v>201</v>
      </c>
      <c r="J929" s="654">
        <v>200</v>
      </c>
      <c r="K929" s="654">
        <v>1</v>
      </c>
      <c r="L929" s="654">
        <v>0</v>
      </c>
      <c r="M929" s="654">
        <v>112</v>
      </c>
      <c r="N929" s="654">
        <v>89</v>
      </c>
      <c r="O929" s="654">
        <v>0</v>
      </c>
      <c r="P929" s="654">
        <v>0</v>
      </c>
      <c r="Q929" s="654">
        <v>0</v>
      </c>
    </row>
    <row r="930" spans="1:17" ht="18" customHeight="1">
      <c r="B930" s="660"/>
      <c r="C930" s="651" t="s">
        <v>1688</v>
      </c>
      <c r="D930" s="700" t="s">
        <v>1588</v>
      </c>
      <c r="E930" s="654">
        <v>377</v>
      </c>
      <c r="F930" s="654">
        <v>0</v>
      </c>
      <c r="G930" s="654">
        <v>0</v>
      </c>
      <c r="H930" s="654">
        <v>0</v>
      </c>
      <c r="I930" s="654">
        <v>377</v>
      </c>
      <c r="J930" s="654">
        <v>334</v>
      </c>
      <c r="K930" s="654">
        <v>43</v>
      </c>
      <c r="L930" s="654">
        <v>0</v>
      </c>
      <c r="M930" s="654">
        <v>155</v>
      </c>
      <c r="N930" s="654">
        <v>119</v>
      </c>
      <c r="O930" s="654">
        <v>44</v>
      </c>
      <c r="P930" s="654">
        <v>4</v>
      </c>
      <c r="Q930" s="654">
        <v>55</v>
      </c>
    </row>
    <row r="931" spans="1:17" ht="9" customHeight="1">
      <c r="B931" s="660"/>
      <c r="C931" s="660"/>
      <c r="D931" s="700" t="s">
        <v>1587</v>
      </c>
      <c r="E931" s="654">
        <v>556</v>
      </c>
      <c r="F931" s="654">
        <v>0</v>
      </c>
      <c r="G931" s="654">
        <v>0</v>
      </c>
      <c r="H931" s="654">
        <v>0</v>
      </c>
      <c r="I931" s="654">
        <v>556</v>
      </c>
      <c r="J931" s="654">
        <v>514</v>
      </c>
      <c r="K931" s="654">
        <v>42</v>
      </c>
      <c r="L931" s="654">
        <v>0</v>
      </c>
      <c r="M931" s="654">
        <v>262</v>
      </c>
      <c r="N931" s="654">
        <v>186</v>
      </c>
      <c r="O931" s="654">
        <v>60</v>
      </c>
      <c r="P931" s="654">
        <v>4</v>
      </c>
      <c r="Q931" s="654">
        <v>44</v>
      </c>
    </row>
    <row r="932" spans="1:17" ht="9" customHeight="1">
      <c r="B932" s="660"/>
      <c r="C932" s="660"/>
      <c r="D932" s="700" t="s">
        <v>1586</v>
      </c>
      <c r="E932" s="654">
        <v>933</v>
      </c>
      <c r="F932" s="654">
        <v>0</v>
      </c>
      <c r="G932" s="654">
        <v>0</v>
      </c>
      <c r="H932" s="654">
        <v>0</v>
      </c>
      <c r="I932" s="654">
        <v>933</v>
      </c>
      <c r="J932" s="654">
        <v>848</v>
      </c>
      <c r="K932" s="654">
        <v>85</v>
      </c>
      <c r="L932" s="654">
        <v>0</v>
      </c>
      <c r="M932" s="654">
        <v>417</v>
      </c>
      <c r="N932" s="654">
        <v>305</v>
      </c>
      <c r="O932" s="654">
        <v>104</v>
      </c>
      <c r="P932" s="654">
        <v>8</v>
      </c>
      <c r="Q932" s="654">
        <v>99</v>
      </c>
    </row>
    <row r="933" spans="1:17" ht="18" customHeight="1">
      <c r="B933" s="266" t="s">
        <v>1687</v>
      </c>
      <c r="C933" s="660"/>
      <c r="D933" s="700" t="s">
        <v>1588</v>
      </c>
      <c r="E933" s="654">
        <v>1357</v>
      </c>
      <c r="F933" s="654">
        <v>0</v>
      </c>
      <c r="G933" s="654">
        <v>0</v>
      </c>
      <c r="H933" s="654">
        <v>0</v>
      </c>
      <c r="I933" s="654">
        <v>1357</v>
      </c>
      <c r="J933" s="654">
        <v>1312</v>
      </c>
      <c r="K933" s="654">
        <v>44</v>
      </c>
      <c r="L933" s="654">
        <v>1</v>
      </c>
      <c r="M933" s="654">
        <v>929</v>
      </c>
      <c r="N933" s="654">
        <v>128</v>
      </c>
      <c r="O933" s="654">
        <v>49</v>
      </c>
      <c r="P933" s="654">
        <v>16</v>
      </c>
      <c r="Q933" s="654">
        <v>235</v>
      </c>
    </row>
    <row r="934" spans="1:17" ht="9" customHeight="1">
      <c r="B934" s="660"/>
      <c r="C934" s="660"/>
      <c r="D934" s="700" t="s">
        <v>1587</v>
      </c>
      <c r="E934" s="654">
        <v>1030</v>
      </c>
      <c r="F934" s="654">
        <v>0</v>
      </c>
      <c r="G934" s="654">
        <v>0</v>
      </c>
      <c r="H934" s="654">
        <v>0</v>
      </c>
      <c r="I934" s="654">
        <v>1030</v>
      </c>
      <c r="J934" s="654">
        <v>982</v>
      </c>
      <c r="K934" s="654">
        <v>46</v>
      </c>
      <c r="L934" s="654">
        <v>2</v>
      </c>
      <c r="M934" s="654">
        <v>683</v>
      </c>
      <c r="N934" s="654">
        <v>190</v>
      </c>
      <c r="O934" s="654">
        <v>62</v>
      </c>
      <c r="P934" s="654">
        <v>9</v>
      </c>
      <c r="Q934" s="654">
        <v>86</v>
      </c>
    </row>
    <row r="935" spans="1:17" ht="9" customHeight="1">
      <c r="B935" s="660"/>
      <c r="C935" s="660"/>
      <c r="D935" s="700" t="s">
        <v>1586</v>
      </c>
      <c r="E935" s="654">
        <v>2387</v>
      </c>
      <c r="F935" s="654">
        <v>0</v>
      </c>
      <c r="G935" s="654">
        <v>0</v>
      </c>
      <c r="H935" s="654">
        <v>0</v>
      </c>
      <c r="I935" s="654">
        <v>2387</v>
      </c>
      <c r="J935" s="654">
        <v>2294</v>
      </c>
      <c r="K935" s="654">
        <v>90</v>
      </c>
      <c r="L935" s="654">
        <v>3</v>
      </c>
      <c r="M935" s="654">
        <v>1612</v>
      </c>
      <c r="N935" s="654">
        <v>318</v>
      </c>
      <c r="O935" s="654">
        <v>111</v>
      </c>
      <c r="P935" s="654">
        <v>25</v>
      </c>
      <c r="Q935" s="654">
        <v>321</v>
      </c>
    </row>
    <row r="936" spans="1:17" ht="27" customHeight="1">
      <c r="A936" s="1457" t="s">
        <v>1769</v>
      </c>
      <c r="B936" s="1457"/>
      <c r="C936" s="1457"/>
      <c r="D936" s="700" t="s">
        <v>1588</v>
      </c>
      <c r="E936" s="654">
        <v>3823</v>
      </c>
      <c r="F936" s="654">
        <v>1519</v>
      </c>
      <c r="G936" s="654">
        <v>965</v>
      </c>
      <c r="H936" s="654">
        <v>554</v>
      </c>
      <c r="I936" s="654">
        <v>2304</v>
      </c>
      <c r="J936" s="654">
        <v>1426</v>
      </c>
      <c r="K936" s="654">
        <v>737</v>
      </c>
      <c r="L936" s="654">
        <v>141</v>
      </c>
      <c r="M936" s="654">
        <v>2423</v>
      </c>
      <c r="N936" s="654">
        <v>767</v>
      </c>
      <c r="O936" s="654">
        <v>187</v>
      </c>
      <c r="P936" s="654">
        <v>21</v>
      </c>
      <c r="Q936" s="654">
        <v>425</v>
      </c>
    </row>
    <row r="937" spans="1:17" ht="9" customHeight="1">
      <c r="B937" s="660"/>
      <c r="C937" s="660"/>
      <c r="D937" s="700" t="s">
        <v>1587</v>
      </c>
      <c r="E937" s="654">
        <v>2909</v>
      </c>
      <c r="F937" s="654">
        <v>716</v>
      </c>
      <c r="G937" s="654">
        <v>301</v>
      </c>
      <c r="H937" s="654">
        <v>415</v>
      </c>
      <c r="I937" s="654">
        <v>2193</v>
      </c>
      <c r="J937" s="654">
        <v>1086</v>
      </c>
      <c r="K937" s="654">
        <v>922</v>
      </c>
      <c r="L937" s="654">
        <v>185</v>
      </c>
      <c r="M937" s="654">
        <v>1691</v>
      </c>
      <c r="N937" s="654">
        <v>816</v>
      </c>
      <c r="O937" s="654">
        <v>203</v>
      </c>
      <c r="P937" s="654">
        <v>13</v>
      </c>
      <c r="Q937" s="654">
        <v>186</v>
      </c>
    </row>
    <row r="938" spans="1:17" ht="9" customHeight="1">
      <c r="B938" s="660"/>
      <c r="C938" s="660"/>
      <c r="D938" s="700" t="s">
        <v>1586</v>
      </c>
      <c r="E938" s="654">
        <v>6732</v>
      </c>
      <c r="F938" s="654">
        <v>2235</v>
      </c>
      <c r="G938" s="654">
        <v>1266</v>
      </c>
      <c r="H938" s="654">
        <v>969</v>
      </c>
      <c r="I938" s="654">
        <v>4497</v>
      </c>
      <c r="J938" s="654">
        <v>2512</v>
      </c>
      <c r="K938" s="654">
        <v>1659</v>
      </c>
      <c r="L938" s="654">
        <v>326</v>
      </c>
      <c r="M938" s="654">
        <v>4114</v>
      </c>
      <c r="N938" s="654">
        <v>1583</v>
      </c>
      <c r="O938" s="654">
        <v>390</v>
      </c>
      <c r="P938" s="654">
        <v>34</v>
      </c>
      <c r="Q938" s="654">
        <v>611</v>
      </c>
    </row>
    <row r="939" spans="1:17" ht="18" customHeight="1">
      <c r="A939" s="1458" t="s">
        <v>380</v>
      </c>
      <c r="B939" s="1458"/>
      <c r="C939" s="1458"/>
      <c r="D939" s="700"/>
      <c r="E939" s="446"/>
      <c r="F939" s="446"/>
      <c r="G939" s="446"/>
      <c r="H939" s="446"/>
      <c r="I939" s="446"/>
      <c r="J939" s="446"/>
      <c r="K939" s="446"/>
      <c r="L939" s="446"/>
      <c r="M939" s="446"/>
      <c r="N939" s="446"/>
      <c r="O939" s="446"/>
      <c r="P939" s="446"/>
      <c r="Q939" s="61"/>
    </row>
    <row r="940" spans="1:17" ht="18" customHeight="1">
      <c r="B940" s="266" t="s">
        <v>229</v>
      </c>
      <c r="C940" s="660"/>
      <c r="D940" s="700"/>
      <c r="E940" s="446"/>
      <c r="F940" s="446"/>
      <c r="G940" s="446"/>
      <c r="H940" s="446"/>
      <c r="I940" s="446"/>
      <c r="J940" s="446"/>
      <c r="K940" s="446"/>
      <c r="L940" s="446"/>
      <c r="M940" s="446"/>
      <c r="N940" s="446"/>
      <c r="O940" s="446"/>
      <c r="P940" s="446"/>
      <c r="Q940" s="61"/>
    </row>
    <row r="941" spans="1:17" ht="18" customHeight="1">
      <c r="B941" s="660"/>
      <c r="C941" s="660" t="s">
        <v>1716</v>
      </c>
      <c r="D941" s="700" t="s">
        <v>1588</v>
      </c>
      <c r="E941" s="654">
        <v>639</v>
      </c>
      <c r="F941" s="654">
        <v>629</v>
      </c>
      <c r="G941" s="698" t="s">
        <v>1753</v>
      </c>
      <c r="H941" s="698" t="s">
        <v>1753</v>
      </c>
      <c r="I941" s="654">
        <v>10</v>
      </c>
      <c r="J941" s="654">
        <v>0</v>
      </c>
      <c r="K941" s="654">
        <v>3</v>
      </c>
      <c r="L941" s="654">
        <v>7</v>
      </c>
      <c r="M941" s="654">
        <v>625</v>
      </c>
      <c r="N941" s="654">
        <v>2</v>
      </c>
      <c r="O941" s="654">
        <v>1</v>
      </c>
      <c r="P941" s="654">
        <v>0</v>
      </c>
      <c r="Q941" s="654">
        <v>11</v>
      </c>
    </row>
    <row r="942" spans="1:17" ht="9" customHeight="1">
      <c r="B942" s="660"/>
      <c r="C942" s="660"/>
      <c r="D942" s="700" t="s">
        <v>1587</v>
      </c>
      <c r="E942" s="654">
        <v>31</v>
      </c>
      <c r="F942" s="654">
        <v>29</v>
      </c>
      <c r="G942" s="698" t="s">
        <v>1753</v>
      </c>
      <c r="H942" s="698" t="s">
        <v>1753</v>
      </c>
      <c r="I942" s="654">
        <v>2</v>
      </c>
      <c r="J942" s="654">
        <v>1</v>
      </c>
      <c r="K942" s="654">
        <v>0</v>
      </c>
      <c r="L942" s="654">
        <v>1</v>
      </c>
      <c r="M942" s="654">
        <v>30</v>
      </c>
      <c r="N942" s="654">
        <v>1</v>
      </c>
      <c r="O942" s="654">
        <v>0</v>
      </c>
      <c r="P942" s="654">
        <v>0</v>
      </c>
      <c r="Q942" s="654">
        <v>0</v>
      </c>
    </row>
    <row r="943" spans="1:17" ht="9" customHeight="1">
      <c r="B943" s="660"/>
      <c r="C943" s="660"/>
      <c r="D943" s="700" t="s">
        <v>1586</v>
      </c>
      <c r="E943" s="654">
        <v>670</v>
      </c>
      <c r="F943" s="654">
        <v>658</v>
      </c>
      <c r="G943" s="698" t="s">
        <v>1753</v>
      </c>
      <c r="H943" s="698" t="s">
        <v>1753</v>
      </c>
      <c r="I943" s="654">
        <v>12</v>
      </c>
      <c r="J943" s="654">
        <v>1</v>
      </c>
      <c r="K943" s="654">
        <v>3</v>
      </c>
      <c r="L943" s="654">
        <v>8</v>
      </c>
      <c r="M943" s="654">
        <v>655</v>
      </c>
      <c r="N943" s="654">
        <v>3</v>
      </c>
      <c r="O943" s="654">
        <v>1</v>
      </c>
      <c r="P943" s="654">
        <v>0</v>
      </c>
      <c r="Q943" s="654">
        <v>11</v>
      </c>
    </row>
    <row r="944" spans="1:17" ht="18" customHeight="1">
      <c r="B944" s="660"/>
      <c r="C944" s="660" t="s">
        <v>1715</v>
      </c>
      <c r="D944" s="700" t="s">
        <v>1588</v>
      </c>
      <c r="E944" s="654">
        <v>1899</v>
      </c>
      <c r="F944" s="654">
        <v>1822</v>
      </c>
      <c r="G944" s="654">
        <v>1764</v>
      </c>
      <c r="H944" s="654">
        <v>58</v>
      </c>
      <c r="I944" s="654">
        <v>77</v>
      </c>
      <c r="J944" s="654">
        <v>7</v>
      </c>
      <c r="K944" s="654">
        <v>31</v>
      </c>
      <c r="L944" s="654">
        <v>39</v>
      </c>
      <c r="M944" s="654">
        <v>1876</v>
      </c>
      <c r="N944" s="654">
        <v>5</v>
      </c>
      <c r="O944" s="654">
        <v>0</v>
      </c>
      <c r="P944" s="654">
        <v>0</v>
      </c>
      <c r="Q944" s="654">
        <v>18</v>
      </c>
    </row>
    <row r="945" spans="2:17" ht="9" customHeight="1">
      <c r="B945" s="660"/>
      <c r="C945" s="660"/>
      <c r="D945" s="700" t="s">
        <v>1587</v>
      </c>
      <c r="E945" s="654">
        <v>154</v>
      </c>
      <c r="F945" s="654">
        <v>143</v>
      </c>
      <c r="G945" s="654">
        <v>141</v>
      </c>
      <c r="H945" s="654">
        <v>2</v>
      </c>
      <c r="I945" s="654">
        <v>11</v>
      </c>
      <c r="J945" s="654">
        <v>2</v>
      </c>
      <c r="K945" s="654">
        <v>7</v>
      </c>
      <c r="L945" s="654">
        <v>2</v>
      </c>
      <c r="M945" s="654">
        <v>149</v>
      </c>
      <c r="N945" s="654">
        <v>2</v>
      </c>
      <c r="O945" s="654">
        <v>0</v>
      </c>
      <c r="P945" s="654">
        <v>0</v>
      </c>
      <c r="Q945" s="654">
        <v>3</v>
      </c>
    </row>
    <row r="946" spans="2:17" ht="9" customHeight="1">
      <c r="B946" s="660"/>
      <c r="C946" s="660"/>
      <c r="D946" s="700" t="s">
        <v>1586</v>
      </c>
      <c r="E946" s="654">
        <v>2053</v>
      </c>
      <c r="F946" s="654">
        <v>1965</v>
      </c>
      <c r="G946" s="654">
        <v>1905</v>
      </c>
      <c r="H946" s="654">
        <v>60</v>
      </c>
      <c r="I946" s="654">
        <v>88</v>
      </c>
      <c r="J946" s="654">
        <v>9</v>
      </c>
      <c r="K946" s="654">
        <v>38</v>
      </c>
      <c r="L946" s="654">
        <v>41</v>
      </c>
      <c r="M946" s="654">
        <v>2025</v>
      </c>
      <c r="N946" s="654">
        <v>7</v>
      </c>
      <c r="O946" s="654">
        <v>0</v>
      </c>
      <c r="P946" s="654">
        <v>0</v>
      </c>
      <c r="Q946" s="654">
        <v>21</v>
      </c>
    </row>
    <row r="947" spans="2:17" ht="18" customHeight="1">
      <c r="B947" s="660"/>
      <c r="C947" s="824" t="s">
        <v>1714</v>
      </c>
      <c r="D947" s="700" t="s">
        <v>1588</v>
      </c>
      <c r="E947" s="654">
        <v>974</v>
      </c>
      <c r="F947" s="654">
        <v>911</v>
      </c>
      <c r="G947" s="654">
        <v>911</v>
      </c>
      <c r="H947" s="654">
        <v>0</v>
      </c>
      <c r="I947" s="654">
        <v>63</v>
      </c>
      <c r="J947" s="654">
        <v>11</v>
      </c>
      <c r="K947" s="654">
        <v>36</v>
      </c>
      <c r="L947" s="654">
        <v>16</v>
      </c>
      <c r="M947" s="654">
        <v>912</v>
      </c>
      <c r="N947" s="654">
        <v>8</v>
      </c>
      <c r="O947" s="654">
        <v>6</v>
      </c>
      <c r="P947" s="654">
        <v>38</v>
      </c>
      <c r="Q947" s="654">
        <v>10</v>
      </c>
    </row>
    <row r="948" spans="2:17" ht="9" customHeight="1">
      <c r="B948" s="660"/>
      <c r="C948" s="660"/>
      <c r="D948" s="700" t="s">
        <v>1587</v>
      </c>
      <c r="E948" s="654">
        <v>137</v>
      </c>
      <c r="F948" s="654">
        <v>117</v>
      </c>
      <c r="G948" s="654">
        <v>117</v>
      </c>
      <c r="H948" s="654">
        <v>0</v>
      </c>
      <c r="I948" s="654">
        <v>20</v>
      </c>
      <c r="J948" s="654">
        <v>2</v>
      </c>
      <c r="K948" s="654">
        <v>10</v>
      </c>
      <c r="L948" s="654">
        <v>8</v>
      </c>
      <c r="M948" s="654">
        <v>131</v>
      </c>
      <c r="N948" s="654">
        <v>2</v>
      </c>
      <c r="O948" s="654">
        <v>0</v>
      </c>
      <c r="P948" s="654">
        <v>4</v>
      </c>
      <c r="Q948" s="654">
        <v>0</v>
      </c>
    </row>
    <row r="949" spans="2:17" ht="9" customHeight="1">
      <c r="B949" s="660"/>
      <c r="C949" s="660"/>
      <c r="D949" s="700" t="s">
        <v>1586</v>
      </c>
      <c r="E949" s="654">
        <v>1111</v>
      </c>
      <c r="F949" s="654">
        <v>1028</v>
      </c>
      <c r="G949" s="654">
        <v>1028</v>
      </c>
      <c r="H949" s="654">
        <v>0</v>
      </c>
      <c r="I949" s="654">
        <v>83</v>
      </c>
      <c r="J949" s="654">
        <v>13</v>
      </c>
      <c r="K949" s="654">
        <v>46</v>
      </c>
      <c r="L949" s="654">
        <v>24</v>
      </c>
      <c r="M949" s="654">
        <v>1043</v>
      </c>
      <c r="N949" s="654">
        <v>10</v>
      </c>
      <c r="O949" s="654">
        <v>6</v>
      </c>
      <c r="P949" s="654">
        <v>42</v>
      </c>
      <c r="Q949" s="654">
        <v>10</v>
      </c>
    </row>
    <row r="950" spans="2:17" ht="18" customHeight="1">
      <c r="B950" s="660"/>
      <c r="C950" s="824" t="s">
        <v>1713</v>
      </c>
      <c r="D950" s="700" t="s">
        <v>1588</v>
      </c>
      <c r="E950" s="654">
        <v>52</v>
      </c>
      <c r="F950" s="654">
        <v>34</v>
      </c>
      <c r="G950" s="654">
        <v>0</v>
      </c>
      <c r="H950" s="654">
        <v>34</v>
      </c>
      <c r="I950" s="654">
        <v>18</v>
      </c>
      <c r="J950" s="654">
        <v>3</v>
      </c>
      <c r="K950" s="654">
        <v>9</v>
      </c>
      <c r="L950" s="654">
        <v>6</v>
      </c>
      <c r="M950" s="654">
        <v>41</v>
      </c>
      <c r="N950" s="654">
        <v>2</v>
      </c>
      <c r="O950" s="654">
        <v>2</v>
      </c>
      <c r="P950" s="654">
        <v>6</v>
      </c>
      <c r="Q950" s="654">
        <v>1</v>
      </c>
    </row>
    <row r="951" spans="2:17" ht="9" customHeight="1">
      <c r="B951" s="660"/>
      <c r="C951" s="660"/>
      <c r="D951" s="700" t="s">
        <v>1587</v>
      </c>
      <c r="E951" s="654">
        <v>10</v>
      </c>
      <c r="F951" s="654">
        <v>8</v>
      </c>
      <c r="G951" s="654">
        <v>0</v>
      </c>
      <c r="H951" s="654">
        <v>8</v>
      </c>
      <c r="I951" s="654">
        <v>2</v>
      </c>
      <c r="J951" s="654">
        <v>0</v>
      </c>
      <c r="K951" s="654">
        <v>2</v>
      </c>
      <c r="L951" s="654">
        <v>0</v>
      </c>
      <c r="M951" s="654">
        <v>9</v>
      </c>
      <c r="N951" s="654">
        <v>0</v>
      </c>
      <c r="O951" s="654">
        <v>1</v>
      </c>
      <c r="P951" s="654">
        <v>0</v>
      </c>
      <c r="Q951" s="654">
        <v>0</v>
      </c>
    </row>
    <row r="952" spans="2:17" ht="9" customHeight="1">
      <c r="B952" s="660"/>
      <c r="C952" s="660"/>
      <c r="D952" s="700" t="s">
        <v>1586</v>
      </c>
      <c r="E952" s="654">
        <v>62</v>
      </c>
      <c r="F952" s="654">
        <v>42</v>
      </c>
      <c r="G952" s="654">
        <v>0</v>
      </c>
      <c r="H952" s="654">
        <v>42</v>
      </c>
      <c r="I952" s="654">
        <v>20</v>
      </c>
      <c r="J952" s="654">
        <v>3</v>
      </c>
      <c r="K952" s="654">
        <v>11</v>
      </c>
      <c r="L952" s="654">
        <v>6</v>
      </c>
      <c r="M952" s="654">
        <v>50</v>
      </c>
      <c r="N952" s="654">
        <v>2</v>
      </c>
      <c r="O952" s="654">
        <v>3</v>
      </c>
      <c r="P952" s="654">
        <v>6</v>
      </c>
      <c r="Q952" s="654">
        <v>1</v>
      </c>
    </row>
    <row r="953" spans="2:17" ht="18" customHeight="1">
      <c r="B953" s="660"/>
      <c r="C953" s="660" t="s">
        <v>606</v>
      </c>
      <c r="D953" s="700" t="s">
        <v>1588</v>
      </c>
      <c r="E953" s="654">
        <v>1051</v>
      </c>
      <c r="F953" s="654">
        <v>1017</v>
      </c>
      <c r="G953" s="698" t="s">
        <v>1753</v>
      </c>
      <c r="H953" s="698" t="s">
        <v>1753</v>
      </c>
      <c r="I953" s="654">
        <v>34</v>
      </c>
      <c r="J953" s="654">
        <v>8</v>
      </c>
      <c r="K953" s="654">
        <v>18</v>
      </c>
      <c r="L953" s="654">
        <v>8</v>
      </c>
      <c r="M953" s="654">
        <v>955</v>
      </c>
      <c r="N953" s="654">
        <v>22</v>
      </c>
      <c r="O953" s="654">
        <v>43</v>
      </c>
      <c r="P953" s="654">
        <v>0</v>
      </c>
      <c r="Q953" s="654">
        <v>31</v>
      </c>
    </row>
    <row r="954" spans="2:17" ht="9" customHeight="1">
      <c r="B954" s="660"/>
      <c r="C954" s="660"/>
      <c r="D954" s="700" t="s">
        <v>1587</v>
      </c>
      <c r="E954" s="654">
        <v>105</v>
      </c>
      <c r="F954" s="654">
        <v>100</v>
      </c>
      <c r="G954" s="698" t="s">
        <v>1753</v>
      </c>
      <c r="H954" s="698" t="s">
        <v>1753</v>
      </c>
      <c r="I954" s="654">
        <v>5</v>
      </c>
      <c r="J954" s="654">
        <v>4</v>
      </c>
      <c r="K954" s="654">
        <v>0</v>
      </c>
      <c r="L954" s="654">
        <v>1</v>
      </c>
      <c r="M954" s="654">
        <v>93</v>
      </c>
      <c r="N954" s="654">
        <v>6</v>
      </c>
      <c r="O954" s="654">
        <v>3</v>
      </c>
      <c r="P954" s="654">
        <v>0</v>
      </c>
      <c r="Q954" s="654">
        <v>3</v>
      </c>
    </row>
    <row r="955" spans="2:17" ht="9" customHeight="1">
      <c r="B955" s="660"/>
      <c r="C955" s="660"/>
      <c r="D955" s="700" t="s">
        <v>1586</v>
      </c>
      <c r="E955" s="654">
        <v>1156</v>
      </c>
      <c r="F955" s="654">
        <v>1117</v>
      </c>
      <c r="G955" s="698" t="s">
        <v>1753</v>
      </c>
      <c r="H955" s="698" t="s">
        <v>1753</v>
      </c>
      <c r="I955" s="654">
        <v>39</v>
      </c>
      <c r="J955" s="654">
        <v>12</v>
      </c>
      <c r="K955" s="654">
        <v>18</v>
      </c>
      <c r="L955" s="654">
        <v>9</v>
      </c>
      <c r="M955" s="654">
        <v>1048</v>
      </c>
      <c r="N955" s="654">
        <v>28</v>
      </c>
      <c r="O955" s="654">
        <v>46</v>
      </c>
      <c r="P955" s="654">
        <v>0</v>
      </c>
      <c r="Q955" s="654">
        <v>34</v>
      </c>
    </row>
    <row r="956" spans="2:17" ht="18" customHeight="1">
      <c r="B956" s="660"/>
      <c r="C956" s="660" t="s">
        <v>605</v>
      </c>
      <c r="D956" s="700" t="s">
        <v>1588</v>
      </c>
      <c r="E956" s="654">
        <v>3650</v>
      </c>
      <c r="F956" s="654">
        <v>3526</v>
      </c>
      <c r="G956" s="654">
        <v>3180</v>
      </c>
      <c r="H956" s="654">
        <v>346</v>
      </c>
      <c r="I956" s="654">
        <v>124</v>
      </c>
      <c r="J956" s="654">
        <v>16</v>
      </c>
      <c r="K956" s="654">
        <v>83</v>
      </c>
      <c r="L956" s="654">
        <v>25</v>
      </c>
      <c r="M956" s="654">
        <v>3474</v>
      </c>
      <c r="N956" s="654">
        <v>48</v>
      </c>
      <c r="O956" s="654">
        <v>58</v>
      </c>
      <c r="P956" s="654">
        <v>4</v>
      </c>
      <c r="Q956" s="654">
        <v>66</v>
      </c>
    </row>
    <row r="957" spans="2:17" ht="9" customHeight="1">
      <c r="B957" s="660"/>
      <c r="C957" s="660"/>
      <c r="D957" s="700" t="s">
        <v>1587</v>
      </c>
      <c r="E957" s="654">
        <v>533</v>
      </c>
      <c r="F957" s="654">
        <v>478</v>
      </c>
      <c r="G957" s="654">
        <v>408</v>
      </c>
      <c r="H957" s="654">
        <v>70</v>
      </c>
      <c r="I957" s="654">
        <v>55</v>
      </c>
      <c r="J957" s="654">
        <v>5</v>
      </c>
      <c r="K957" s="654">
        <v>37</v>
      </c>
      <c r="L957" s="654">
        <v>13</v>
      </c>
      <c r="M957" s="654">
        <v>488</v>
      </c>
      <c r="N957" s="654">
        <v>23</v>
      </c>
      <c r="O957" s="654">
        <v>7</v>
      </c>
      <c r="P957" s="654">
        <v>0</v>
      </c>
      <c r="Q957" s="654">
        <v>15</v>
      </c>
    </row>
    <row r="958" spans="2:17" ht="9" customHeight="1">
      <c r="B958" s="660"/>
      <c r="C958" s="660"/>
      <c r="D958" s="700" t="s">
        <v>1586</v>
      </c>
      <c r="E958" s="654">
        <v>4183</v>
      </c>
      <c r="F958" s="654">
        <v>4004</v>
      </c>
      <c r="G958" s="654">
        <v>3588</v>
      </c>
      <c r="H958" s="654">
        <v>416</v>
      </c>
      <c r="I958" s="654">
        <v>179</v>
      </c>
      <c r="J958" s="654">
        <v>21</v>
      </c>
      <c r="K958" s="654">
        <v>120</v>
      </c>
      <c r="L958" s="654">
        <v>38</v>
      </c>
      <c r="M958" s="654">
        <v>3962</v>
      </c>
      <c r="N958" s="654">
        <v>71</v>
      </c>
      <c r="O958" s="654">
        <v>65</v>
      </c>
      <c r="P958" s="654">
        <v>4</v>
      </c>
      <c r="Q958" s="654">
        <v>81</v>
      </c>
    </row>
    <row r="959" spans="2:17" ht="18" customHeight="1">
      <c r="B959" s="660"/>
      <c r="C959" s="660" t="s">
        <v>1712</v>
      </c>
      <c r="D959" s="700" t="s">
        <v>1588</v>
      </c>
      <c r="E959" s="654">
        <v>82</v>
      </c>
      <c r="F959" s="654">
        <v>81</v>
      </c>
      <c r="G959" s="654">
        <v>0</v>
      </c>
      <c r="H959" s="654">
        <v>81</v>
      </c>
      <c r="I959" s="654">
        <v>1</v>
      </c>
      <c r="J959" s="654">
        <v>1</v>
      </c>
      <c r="K959" s="654">
        <v>0</v>
      </c>
      <c r="L959" s="654">
        <v>0</v>
      </c>
      <c r="M959" s="654">
        <v>61</v>
      </c>
      <c r="N959" s="654">
        <v>11</v>
      </c>
      <c r="O959" s="654">
        <v>9</v>
      </c>
      <c r="P959" s="654">
        <v>0</v>
      </c>
      <c r="Q959" s="654">
        <v>1</v>
      </c>
    </row>
    <row r="960" spans="2:17" ht="9" customHeight="1">
      <c r="B960" s="660"/>
      <c r="C960" s="660"/>
      <c r="D960" s="700" t="s">
        <v>1587</v>
      </c>
      <c r="E960" s="654">
        <v>40</v>
      </c>
      <c r="F960" s="654">
        <v>36</v>
      </c>
      <c r="G960" s="654">
        <v>0</v>
      </c>
      <c r="H960" s="654">
        <v>36</v>
      </c>
      <c r="I960" s="654">
        <v>4</v>
      </c>
      <c r="J960" s="654">
        <v>3</v>
      </c>
      <c r="K960" s="654">
        <v>0</v>
      </c>
      <c r="L960" s="654">
        <v>1</v>
      </c>
      <c r="M960" s="654">
        <v>31</v>
      </c>
      <c r="N960" s="654">
        <v>6</v>
      </c>
      <c r="O960" s="654">
        <v>3</v>
      </c>
      <c r="P960" s="654">
        <v>0</v>
      </c>
      <c r="Q960" s="654">
        <v>0</v>
      </c>
    </row>
    <row r="961" spans="1:17" ht="9" customHeight="1">
      <c r="B961" s="660"/>
      <c r="C961" s="660"/>
      <c r="D961" s="700" t="s">
        <v>1586</v>
      </c>
      <c r="E961" s="654">
        <v>122</v>
      </c>
      <c r="F961" s="654">
        <v>117</v>
      </c>
      <c r="G961" s="654">
        <v>0</v>
      </c>
      <c r="H961" s="654">
        <v>117</v>
      </c>
      <c r="I961" s="654">
        <v>5</v>
      </c>
      <c r="J961" s="654">
        <v>4</v>
      </c>
      <c r="K961" s="654">
        <v>0</v>
      </c>
      <c r="L961" s="654">
        <v>1</v>
      </c>
      <c r="M961" s="654">
        <v>92</v>
      </c>
      <c r="N961" s="654">
        <v>17</v>
      </c>
      <c r="O961" s="654">
        <v>12</v>
      </c>
      <c r="P961" s="654">
        <v>0</v>
      </c>
      <c r="Q961" s="654">
        <v>1</v>
      </c>
    </row>
    <row r="962" spans="1:17" ht="18" customHeight="1">
      <c r="B962" s="660"/>
      <c r="C962" s="660" t="s">
        <v>1711</v>
      </c>
      <c r="D962" s="700" t="s">
        <v>1588</v>
      </c>
      <c r="E962" s="654">
        <v>85</v>
      </c>
      <c r="F962" s="654">
        <v>45</v>
      </c>
      <c r="G962" s="654">
        <v>0</v>
      </c>
      <c r="H962" s="654">
        <v>45</v>
      </c>
      <c r="I962" s="654">
        <v>40</v>
      </c>
      <c r="J962" s="654">
        <v>6</v>
      </c>
      <c r="K962" s="654">
        <v>30</v>
      </c>
      <c r="L962" s="654">
        <v>4</v>
      </c>
      <c r="M962" s="654">
        <v>69</v>
      </c>
      <c r="N962" s="654">
        <v>11</v>
      </c>
      <c r="O962" s="654">
        <v>4</v>
      </c>
      <c r="P962" s="654">
        <v>0</v>
      </c>
      <c r="Q962" s="654">
        <v>1</v>
      </c>
    </row>
    <row r="963" spans="1:17" ht="9" customHeight="1">
      <c r="B963" s="660"/>
      <c r="C963" s="660"/>
      <c r="D963" s="700" t="s">
        <v>1587</v>
      </c>
      <c r="E963" s="654">
        <v>21</v>
      </c>
      <c r="F963" s="654">
        <v>11</v>
      </c>
      <c r="G963" s="654">
        <v>0</v>
      </c>
      <c r="H963" s="654">
        <v>11</v>
      </c>
      <c r="I963" s="654">
        <v>10</v>
      </c>
      <c r="J963" s="654">
        <v>0</v>
      </c>
      <c r="K963" s="654">
        <v>7</v>
      </c>
      <c r="L963" s="654">
        <v>3</v>
      </c>
      <c r="M963" s="654">
        <v>14</v>
      </c>
      <c r="N963" s="654">
        <v>6</v>
      </c>
      <c r="O963" s="654">
        <v>1</v>
      </c>
      <c r="P963" s="654">
        <v>0</v>
      </c>
      <c r="Q963" s="654">
        <v>0</v>
      </c>
    </row>
    <row r="964" spans="1:17" ht="9" customHeight="1">
      <c r="B964" s="660"/>
      <c r="C964" s="660"/>
      <c r="D964" s="700" t="s">
        <v>1586</v>
      </c>
      <c r="E964" s="654">
        <v>106</v>
      </c>
      <c r="F964" s="654">
        <v>56</v>
      </c>
      <c r="G964" s="654">
        <v>0</v>
      </c>
      <c r="H964" s="654">
        <v>56</v>
      </c>
      <c r="I964" s="654">
        <v>50</v>
      </c>
      <c r="J964" s="654">
        <v>6</v>
      </c>
      <c r="K964" s="654">
        <v>37</v>
      </c>
      <c r="L964" s="654">
        <v>7</v>
      </c>
      <c r="M964" s="654">
        <v>83</v>
      </c>
      <c r="N964" s="654">
        <v>17</v>
      </c>
      <c r="O964" s="654">
        <v>5</v>
      </c>
      <c r="P964" s="654">
        <v>0</v>
      </c>
      <c r="Q964" s="654">
        <v>1</v>
      </c>
    </row>
    <row r="965" spans="1:17" ht="18" customHeight="1">
      <c r="B965" s="660"/>
      <c r="C965" s="651" t="s">
        <v>1688</v>
      </c>
      <c r="D965" s="700" t="s">
        <v>1588</v>
      </c>
      <c r="E965" s="654">
        <v>8432</v>
      </c>
      <c r="F965" s="654">
        <v>8065</v>
      </c>
      <c r="G965" s="654">
        <v>7442</v>
      </c>
      <c r="H965" s="654">
        <v>623</v>
      </c>
      <c r="I965" s="654">
        <v>367</v>
      </c>
      <c r="J965" s="654">
        <v>52</v>
      </c>
      <c r="K965" s="654">
        <v>210</v>
      </c>
      <c r="L965" s="654">
        <v>105</v>
      </c>
      <c r="M965" s="654">
        <v>8013</v>
      </c>
      <c r="N965" s="654">
        <v>109</v>
      </c>
      <c r="O965" s="654">
        <v>123</v>
      </c>
      <c r="P965" s="654">
        <v>48</v>
      </c>
      <c r="Q965" s="654">
        <v>139</v>
      </c>
    </row>
    <row r="966" spans="1:17" ht="9" customHeight="1">
      <c r="B966" s="660"/>
      <c r="C966" s="660"/>
      <c r="D966" s="700" t="s">
        <v>1587</v>
      </c>
      <c r="E966" s="654">
        <v>1031</v>
      </c>
      <c r="F966" s="654">
        <v>922</v>
      </c>
      <c r="G966" s="654">
        <v>790</v>
      </c>
      <c r="H966" s="654">
        <v>132</v>
      </c>
      <c r="I966" s="654">
        <v>109</v>
      </c>
      <c r="J966" s="654">
        <v>17</v>
      </c>
      <c r="K966" s="654">
        <v>63</v>
      </c>
      <c r="L966" s="654">
        <v>29</v>
      </c>
      <c r="M966" s="654">
        <v>945</v>
      </c>
      <c r="N966" s="654">
        <v>46</v>
      </c>
      <c r="O966" s="654">
        <v>15</v>
      </c>
      <c r="P966" s="654">
        <v>4</v>
      </c>
      <c r="Q966" s="654">
        <v>21</v>
      </c>
    </row>
    <row r="967" spans="1:17" ht="9" customHeight="1">
      <c r="B967" s="660"/>
      <c r="C967" s="660"/>
      <c r="D967" s="700" t="s">
        <v>1586</v>
      </c>
      <c r="E967" s="654">
        <v>9463</v>
      </c>
      <c r="F967" s="654">
        <v>8987</v>
      </c>
      <c r="G967" s="654">
        <v>8232</v>
      </c>
      <c r="H967" s="654">
        <v>755</v>
      </c>
      <c r="I967" s="654">
        <v>476</v>
      </c>
      <c r="J967" s="654">
        <v>69</v>
      </c>
      <c r="K967" s="654">
        <v>273</v>
      </c>
      <c r="L967" s="654">
        <v>134</v>
      </c>
      <c r="M967" s="654">
        <v>8958</v>
      </c>
      <c r="N967" s="654">
        <v>155</v>
      </c>
      <c r="O967" s="654">
        <v>138</v>
      </c>
      <c r="P967" s="654">
        <v>52</v>
      </c>
      <c r="Q967" s="654">
        <v>160</v>
      </c>
    </row>
    <row r="968" spans="1:17" ht="9" customHeight="1">
      <c r="B968" s="660"/>
      <c r="C968" s="660"/>
      <c r="D968" s="700"/>
    </row>
    <row r="969" spans="1:17" ht="9" customHeight="1">
      <c r="B969" s="660"/>
      <c r="C969" s="660"/>
      <c r="D969" s="700"/>
    </row>
    <row r="970" spans="1:17" ht="9" customHeight="1">
      <c r="B970" s="660"/>
      <c r="C970" s="660"/>
      <c r="D970" s="700"/>
    </row>
    <row r="971" spans="1:17" ht="9" customHeight="1">
      <c r="B971" s="660"/>
      <c r="C971" s="660"/>
      <c r="D971" s="700"/>
    </row>
    <row r="972" spans="1:17" ht="9" customHeight="1">
      <c r="B972" s="660"/>
      <c r="C972" s="660"/>
      <c r="D972" s="700"/>
    </row>
    <row r="973" spans="1:17" ht="9" customHeight="1">
      <c r="B973" s="660"/>
      <c r="C973" s="660"/>
      <c r="D973" s="700"/>
    </row>
    <row r="974" spans="1:17" s="6" customFormat="1" ht="9.75" customHeight="1">
      <c r="A974" s="385" t="s">
        <v>51</v>
      </c>
      <c r="D974" s="700"/>
      <c r="E974" s="654"/>
      <c r="F974" s="654"/>
      <c r="G974" s="654"/>
      <c r="H974" s="654"/>
      <c r="I974" s="654"/>
      <c r="J974" s="654"/>
      <c r="K974" s="654"/>
      <c r="L974" s="1384"/>
      <c r="M974" s="654"/>
      <c r="N974" s="654"/>
      <c r="O974" s="654"/>
      <c r="P974" s="654"/>
      <c r="Q974" s="654"/>
    </row>
    <row r="975" spans="1:17" ht="18" customHeight="1">
      <c r="B975" s="266" t="s">
        <v>601</v>
      </c>
      <c r="C975" s="660"/>
      <c r="D975" s="700"/>
      <c r="E975" s="446"/>
      <c r="F975" s="446"/>
      <c r="G975" s="446"/>
      <c r="H975" s="446"/>
      <c r="I975" s="446"/>
      <c r="J975" s="446"/>
      <c r="K975" s="446"/>
      <c r="L975" s="446"/>
      <c r="M975" s="446"/>
      <c r="N975" s="446"/>
      <c r="O975" s="446"/>
      <c r="P975" s="446"/>
      <c r="Q975" s="61"/>
    </row>
    <row r="976" spans="1:17" ht="18" customHeight="1">
      <c r="B976" s="660"/>
      <c r="C976" s="660" t="s">
        <v>1710</v>
      </c>
      <c r="D976" s="700" t="s">
        <v>1588</v>
      </c>
      <c r="E976" s="654">
        <v>25</v>
      </c>
      <c r="F976" s="698" t="s">
        <v>1753</v>
      </c>
      <c r="G976" s="698" t="s">
        <v>1753</v>
      </c>
      <c r="H976" s="698" t="s">
        <v>1753</v>
      </c>
      <c r="I976" s="698" t="s">
        <v>1753</v>
      </c>
      <c r="J976" s="698" t="s">
        <v>1753</v>
      </c>
      <c r="K976" s="698" t="s">
        <v>1753</v>
      </c>
      <c r="L976" s="698" t="s">
        <v>1753</v>
      </c>
      <c r="M976" s="698" t="s">
        <v>1753</v>
      </c>
      <c r="N976" s="698" t="s">
        <v>1753</v>
      </c>
      <c r="O976" s="698" t="s">
        <v>1753</v>
      </c>
      <c r="P976" s="698" t="s">
        <v>1753</v>
      </c>
      <c r="Q976" s="698" t="s">
        <v>1753</v>
      </c>
    </row>
    <row r="977" spans="2:17" ht="9" customHeight="1">
      <c r="B977" s="660"/>
      <c r="C977" s="660"/>
      <c r="D977" s="700" t="s">
        <v>1587</v>
      </c>
      <c r="E977" s="654">
        <v>9</v>
      </c>
      <c r="F977" s="698" t="s">
        <v>1753</v>
      </c>
      <c r="G977" s="698" t="s">
        <v>1753</v>
      </c>
      <c r="H977" s="698" t="s">
        <v>1753</v>
      </c>
      <c r="I977" s="698" t="s">
        <v>1753</v>
      </c>
      <c r="J977" s="698" t="s">
        <v>1753</v>
      </c>
      <c r="K977" s="698" t="s">
        <v>1753</v>
      </c>
      <c r="L977" s="698" t="s">
        <v>1753</v>
      </c>
      <c r="M977" s="698" t="s">
        <v>1753</v>
      </c>
      <c r="N977" s="698" t="s">
        <v>1753</v>
      </c>
      <c r="O977" s="698" t="s">
        <v>1753</v>
      </c>
      <c r="P977" s="698" t="s">
        <v>1753</v>
      </c>
      <c r="Q977" s="698" t="s">
        <v>1753</v>
      </c>
    </row>
    <row r="978" spans="2:17" ht="9" customHeight="1">
      <c r="B978" s="660"/>
      <c r="C978" s="660"/>
      <c r="D978" s="700" t="s">
        <v>1586</v>
      </c>
      <c r="E978" s="654">
        <v>34</v>
      </c>
      <c r="F978" s="698" t="s">
        <v>1753</v>
      </c>
      <c r="G978" s="698" t="s">
        <v>1753</v>
      </c>
      <c r="H978" s="698" t="s">
        <v>1753</v>
      </c>
      <c r="I978" s="698" t="s">
        <v>1753</v>
      </c>
      <c r="J978" s="698" t="s">
        <v>1753</v>
      </c>
      <c r="K978" s="698" t="s">
        <v>1753</v>
      </c>
      <c r="L978" s="698" t="s">
        <v>1753</v>
      </c>
      <c r="M978" s="698" t="s">
        <v>1753</v>
      </c>
      <c r="N978" s="698" t="s">
        <v>1753</v>
      </c>
      <c r="O978" s="698" t="s">
        <v>1753</v>
      </c>
      <c r="P978" s="698" t="s">
        <v>1753</v>
      </c>
      <c r="Q978" s="698" t="s">
        <v>1753</v>
      </c>
    </row>
    <row r="979" spans="2:17" ht="18" customHeight="1">
      <c r="B979" s="660"/>
      <c r="C979" s="660" t="s">
        <v>1708</v>
      </c>
      <c r="D979" s="700" t="s">
        <v>1588</v>
      </c>
      <c r="E979" s="654">
        <v>2</v>
      </c>
      <c r="F979" s="698" t="s">
        <v>1753</v>
      </c>
      <c r="G979" s="698" t="s">
        <v>1753</v>
      </c>
      <c r="H979" s="698" t="s">
        <v>1753</v>
      </c>
      <c r="I979" s="698" t="s">
        <v>1753</v>
      </c>
      <c r="J979" s="698" t="s">
        <v>1753</v>
      </c>
      <c r="K979" s="698" t="s">
        <v>1753</v>
      </c>
      <c r="L979" s="698" t="s">
        <v>1753</v>
      </c>
      <c r="M979" s="698" t="s">
        <v>1753</v>
      </c>
      <c r="N979" s="698" t="s">
        <v>1753</v>
      </c>
      <c r="O979" s="698" t="s">
        <v>1753</v>
      </c>
      <c r="P979" s="698" t="s">
        <v>1753</v>
      </c>
      <c r="Q979" s="698" t="s">
        <v>1753</v>
      </c>
    </row>
    <row r="980" spans="2:17" ht="9" customHeight="1">
      <c r="B980" s="660"/>
      <c r="C980" s="660"/>
      <c r="D980" s="700" t="s">
        <v>1586</v>
      </c>
      <c r="E980" s="654">
        <v>2</v>
      </c>
      <c r="F980" s="698" t="s">
        <v>1753</v>
      </c>
      <c r="G980" s="698" t="s">
        <v>1753</v>
      </c>
      <c r="H980" s="698" t="s">
        <v>1753</v>
      </c>
      <c r="I980" s="698" t="s">
        <v>1753</v>
      </c>
      <c r="J980" s="698" t="s">
        <v>1753</v>
      </c>
      <c r="K980" s="698" t="s">
        <v>1753</v>
      </c>
      <c r="L980" s="698" t="s">
        <v>1753</v>
      </c>
      <c r="M980" s="698" t="s">
        <v>1753</v>
      </c>
      <c r="N980" s="698" t="s">
        <v>1753</v>
      </c>
      <c r="O980" s="698" t="s">
        <v>1753</v>
      </c>
      <c r="P980" s="698" t="s">
        <v>1753</v>
      </c>
      <c r="Q980" s="698" t="s">
        <v>1753</v>
      </c>
    </row>
    <row r="981" spans="2:17" ht="18" customHeight="1">
      <c r="B981" s="660"/>
      <c r="C981" s="660" t="s">
        <v>1707</v>
      </c>
      <c r="D981" s="700" t="s">
        <v>1588</v>
      </c>
      <c r="E981" s="654">
        <v>43</v>
      </c>
      <c r="F981" s="698" t="s">
        <v>1753</v>
      </c>
      <c r="G981" s="698" t="s">
        <v>1753</v>
      </c>
      <c r="H981" s="698" t="s">
        <v>1753</v>
      </c>
      <c r="I981" s="698" t="s">
        <v>1753</v>
      </c>
      <c r="J981" s="698" t="s">
        <v>1753</v>
      </c>
      <c r="K981" s="698" t="s">
        <v>1753</v>
      </c>
      <c r="L981" s="698" t="s">
        <v>1753</v>
      </c>
      <c r="M981" s="698" t="s">
        <v>1753</v>
      </c>
      <c r="N981" s="698" t="s">
        <v>1753</v>
      </c>
      <c r="O981" s="698" t="s">
        <v>1753</v>
      </c>
      <c r="P981" s="698" t="s">
        <v>1753</v>
      </c>
      <c r="Q981" s="698" t="s">
        <v>1753</v>
      </c>
    </row>
    <row r="982" spans="2:17" ht="9" customHeight="1">
      <c r="B982" s="660"/>
      <c r="C982" s="660"/>
      <c r="D982" s="700" t="s">
        <v>1587</v>
      </c>
      <c r="E982" s="654">
        <v>1</v>
      </c>
      <c r="F982" s="698" t="s">
        <v>1753</v>
      </c>
      <c r="G982" s="698" t="s">
        <v>1753</v>
      </c>
      <c r="H982" s="698" t="s">
        <v>1753</v>
      </c>
      <c r="I982" s="698" t="s">
        <v>1753</v>
      </c>
      <c r="J982" s="698" t="s">
        <v>1753</v>
      </c>
      <c r="K982" s="698" t="s">
        <v>1753</v>
      </c>
      <c r="L982" s="698" t="s">
        <v>1753</v>
      </c>
      <c r="M982" s="698" t="s">
        <v>1753</v>
      </c>
      <c r="N982" s="698" t="s">
        <v>1753</v>
      </c>
      <c r="O982" s="698" t="s">
        <v>1753</v>
      </c>
      <c r="P982" s="698" t="s">
        <v>1753</v>
      </c>
      <c r="Q982" s="698" t="s">
        <v>1753</v>
      </c>
    </row>
    <row r="983" spans="2:17" ht="9" customHeight="1">
      <c r="B983" s="660"/>
      <c r="C983" s="660"/>
      <c r="D983" s="700" t="s">
        <v>1586</v>
      </c>
      <c r="E983" s="654">
        <v>44</v>
      </c>
      <c r="F983" s="698" t="s">
        <v>1753</v>
      </c>
      <c r="G983" s="698" t="s">
        <v>1753</v>
      </c>
      <c r="H983" s="698" t="s">
        <v>1753</v>
      </c>
      <c r="I983" s="698" t="s">
        <v>1753</v>
      </c>
      <c r="J983" s="698" t="s">
        <v>1753</v>
      </c>
      <c r="K983" s="698" t="s">
        <v>1753</v>
      </c>
      <c r="L983" s="698" t="s">
        <v>1753</v>
      </c>
      <c r="M983" s="698" t="s">
        <v>1753</v>
      </c>
      <c r="N983" s="698" t="s">
        <v>1753</v>
      </c>
      <c r="O983" s="698" t="s">
        <v>1753</v>
      </c>
      <c r="P983" s="698" t="s">
        <v>1753</v>
      </c>
      <c r="Q983" s="698" t="s">
        <v>1753</v>
      </c>
    </row>
    <row r="984" spans="2:17" ht="18" customHeight="1">
      <c r="B984" s="660"/>
      <c r="C984" s="660" t="s">
        <v>1705</v>
      </c>
      <c r="D984" s="700" t="s">
        <v>1588</v>
      </c>
      <c r="E984" s="654">
        <v>140</v>
      </c>
      <c r="F984" s="654">
        <v>130</v>
      </c>
      <c r="G984" s="654">
        <v>18</v>
      </c>
      <c r="H984" s="654">
        <v>112</v>
      </c>
      <c r="I984" s="654">
        <v>10</v>
      </c>
      <c r="J984" s="654">
        <v>2</v>
      </c>
      <c r="K984" s="654">
        <v>7</v>
      </c>
      <c r="L984" s="654">
        <v>1</v>
      </c>
      <c r="M984" s="654">
        <v>123</v>
      </c>
      <c r="N984" s="654">
        <v>7</v>
      </c>
      <c r="O984" s="654">
        <v>10</v>
      </c>
      <c r="P984" s="654">
        <v>0</v>
      </c>
      <c r="Q984" s="654">
        <v>0</v>
      </c>
    </row>
    <row r="985" spans="2:17" ht="9" customHeight="1">
      <c r="B985" s="660"/>
      <c r="C985" s="660"/>
      <c r="D985" s="700" t="s">
        <v>1587</v>
      </c>
      <c r="E985" s="654">
        <v>40</v>
      </c>
      <c r="F985" s="654">
        <v>30</v>
      </c>
      <c r="G985" s="654">
        <v>5</v>
      </c>
      <c r="H985" s="654">
        <v>25</v>
      </c>
      <c r="I985" s="654">
        <v>10</v>
      </c>
      <c r="J985" s="654">
        <v>1</v>
      </c>
      <c r="K985" s="654">
        <v>7</v>
      </c>
      <c r="L985" s="654">
        <v>2</v>
      </c>
      <c r="M985" s="654">
        <v>35</v>
      </c>
      <c r="N985" s="654">
        <v>3</v>
      </c>
      <c r="O985" s="654">
        <v>2</v>
      </c>
      <c r="P985" s="654">
        <v>0</v>
      </c>
      <c r="Q985" s="654">
        <v>0</v>
      </c>
    </row>
    <row r="986" spans="2:17" ht="9" customHeight="1">
      <c r="B986" s="660"/>
      <c r="C986" s="660"/>
      <c r="D986" s="700" t="s">
        <v>1586</v>
      </c>
      <c r="E986" s="654">
        <v>180</v>
      </c>
      <c r="F986" s="654">
        <v>160</v>
      </c>
      <c r="G986" s="654">
        <v>23</v>
      </c>
      <c r="H986" s="654">
        <v>137</v>
      </c>
      <c r="I986" s="654">
        <v>20</v>
      </c>
      <c r="J986" s="654">
        <v>3</v>
      </c>
      <c r="K986" s="654">
        <v>14</v>
      </c>
      <c r="L986" s="654">
        <v>3</v>
      </c>
      <c r="M986" s="654">
        <v>158</v>
      </c>
      <c r="N986" s="654">
        <v>10</v>
      </c>
      <c r="O986" s="654">
        <v>12</v>
      </c>
      <c r="P986" s="654">
        <v>0</v>
      </c>
      <c r="Q986" s="654">
        <v>0</v>
      </c>
    </row>
    <row r="987" spans="2:17" ht="18" customHeight="1">
      <c r="B987" s="660"/>
      <c r="C987" s="660" t="s">
        <v>1704</v>
      </c>
      <c r="D987" s="700" t="s">
        <v>1588</v>
      </c>
      <c r="E987" s="654">
        <v>32</v>
      </c>
      <c r="F987" s="654">
        <v>28</v>
      </c>
      <c r="G987" s="654">
        <v>0</v>
      </c>
      <c r="H987" s="654">
        <v>28</v>
      </c>
      <c r="I987" s="654">
        <v>4</v>
      </c>
      <c r="J987" s="654">
        <v>0</v>
      </c>
      <c r="K987" s="654">
        <v>2</v>
      </c>
      <c r="L987" s="654">
        <v>2</v>
      </c>
      <c r="M987" s="698" t="s">
        <v>1753</v>
      </c>
      <c r="N987" s="698" t="s">
        <v>1753</v>
      </c>
      <c r="O987" s="698" t="s">
        <v>1753</v>
      </c>
      <c r="P987" s="698" t="s">
        <v>1753</v>
      </c>
      <c r="Q987" s="698" t="s">
        <v>1753</v>
      </c>
    </row>
    <row r="988" spans="2:17" ht="9" customHeight="1">
      <c r="B988" s="660"/>
      <c r="C988" s="660"/>
      <c r="D988" s="700" t="s">
        <v>1587</v>
      </c>
      <c r="E988" s="654">
        <v>6</v>
      </c>
      <c r="F988" s="654">
        <v>4</v>
      </c>
      <c r="G988" s="654">
        <v>0</v>
      </c>
      <c r="H988" s="654">
        <v>4</v>
      </c>
      <c r="I988" s="654">
        <v>2</v>
      </c>
      <c r="J988" s="654">
        <v>0</v>
      </c>
      <c r="K988" s="654">
        <v>1</v>
      </c>
      <c r="L988" s="654">
        <v>1</v>
      </c>
      <c r="M988" s="698" t="s">
        <v>1753</v>
      </c>
      <c r="N988" s="698" t="s">
        <v>1753</v>
      </c>
      <c r="O988" s="698" t="s">
        <v>1753</v>
      </c>
      <c r="P988" s="698" t="s">
        <v>1753</v>
      </c>
      <c r="Q988" s="698" t="s">
        <v>1753</v>
      </c>
    </row>
    <row r="989" spans="2:17" ht="9" customHeight="1">
      <c r="B989" s="660"/>
      <c r="C989" s="660"/>
      <c r="D989" s="700" t="s">
        <v>1586</v>
      </c>
      <c r="E989" s="654">
        <v>38</v>
      </c>
      <c r="F989" s="654">
        <v>32</v>
      </c>
      <c r="G989" s="654">
        <v>0</v>
      </c>
      <c r="H989" s="654">
        <v>32</v>
      </c>
      <c r="I989" s="654">
        <v>6</v>
      </c>
      <c r="J989" s="654">
        <v>0</v>
      </c>
      <c r="K989" s="654">
        <v>3</v>
      </c>
      <c r="L989" s="654">
        <v>3</v>
      </c>
      <c r="M989" s="698" t="s">
        <v>1753</v>
      </c>
      <c r="N989" s="698" t="s">
        <v>1753</v>
      </c>
      <c r="O989" s="698" t="s">
        <v>1753</v>
      </c>
      <c r="P989" s="698" t="s">
        <v>1753</v>
      </c>
      <c r="Q989" s="698" t="s">
        <v>1753</v>
      </c>
    </row>
    <row r="990" spans="2:17" ht="18" customHeight="1">
      <c r="B990" s="660"/>
      <c r="C990" s="651" t="s">
        <v>1688</v>
      </c>
      <c r="D990" s="700" t="s">
        <v>1588</v>
      </c>
      <c r="E990" s="654">
        <v>242</v>
      </c>
      <c r="F990" s="654">
        <v>224</v>
      </c>
      <c r="G990" s="654">
        <v>69</v>
      </c>
      <c r="H990" s="654">
        <v>155</v>
      </c>
      <c r="I990" s="654">
        <v>18</v>
      </c>
      <c r="J990" s="654">
        <v>2</v>
      </c>
      <c r="K990" s="654">
        <v>11</v>
      </c>
      <c r="L990" s="654">
        <v>5</v>
      </c>
      <c r="M990" s="654">
        <v>222</v>
      </c>
      <c r="N990" s="654">
        <v>9</v>
      </c>
      <c r="O990" s="654">
        <v>10</v>
      </c>
      <c r="P990" s="654">
        <v>1</v>
      </c>
      <c r="Q990" s="654">
        <v>0</v>
      </c>
    </row>
    <row r="991" spans="2:17" ht="9" customHeight="1">
      <c r="B991" s="660"/>
      <c r="C991" s="660"/>
      <c r="D991" s="700" t="s">
        <v>1587</v>
      </c>
      <c r="E991" s="654">
        <v>56</v>
      </c>
      <c r="F991" s="654">
        <v>38</v>
      </c>
      <c r="G991" s="654">
        <v>7</v>
      </c>
      <c r="H991" s="654">
        <v>31</v>
      </c>
      <c r="I991" s="654">
        <v>18</v>
      </c>
      <c r="J991" s="654">
        <v>1</v>
      </c>
      <c r="K991" s="654">
        <v>8</v>
      </c>
      <c r="L991" s="654">
        <v>9</v>
      </c>
      <c r="M991" s="654">
        <v>51</v>
      </c>
      <c r="N991" s="654">
        <v>3</v>
      </c>
      <c r="O991" s="654">
        <v>2</v>
      </c>
      <c r="P991" s="654">
        <v>0</v>
      </c>
      <c r="Q991" s="654">
        <v>0</v>
      </c>
    </row>
    <row r="992" spans="2:17" ht="9" customHeight="1">
      <c r="B992" s="660"/>
      <c r="C992" s="660"/>
      <c r="D992" s="700" t="s">
        <v>1586</v>
      </c>
      <c r="E992" s="654">
        <v>298</v>
      </c>
      <c r="F992" s="654">
        <v>262</v>
      </c>
      <c r="G992" s="654">
        <v>76</v>
      </c>
      <c r="H992" s="654">
        <v>186</v>
      </c>
      <c r="I992" s="654">
        <v>36</v>
      </c>
      <c r="J992" s="654">
        <v>3</v>
      </c>
      <c r="K992" s="654">
        <v>19</v>
      </c>
      <c r="L992" s="654">
        <v>14</v>
      </c>
      <c r="M992" s="654">
        <v>273</v>
      </c>
      <c r="N992" s="654">
        <v>12</v>
      </c>
      <c r="O992" s="654">
        <v>12</v>
      </c>
      <c r="P992" s="654">
        <v>1</v>
      </c>
      <c r="Q992" s="654">
        <v>0</v>
      </c>
    </row>
    <row r="993" spans="2:17" ht="18" customHeight="1">
      <c r="B993" s="266" t="s">
        <v>591</v>
      </c>
      <c r="C993" s="660"/>
      <c r="D993" s="700"/>
      <c r="E993" s="446"/>
      <c r="F993" s="446"/>
      <c r="G993" s="446"/>
      <c r="H993" s="446"/>
      <c r="I993" s="446"/>
      <c r="J993" s="446"/>
      <c r="K993" s="446"/>
      <c r="L993" s="446"/>
      <c r="M993" s="446"/>
      <c r="N993" s="446"/>
      <c r="O993" s="446"/>
      <c r="P993" s="446"/>
      <c r="Q993" s="61"/>
    </row>
    <row r="994" spans="2:17" ht="27" customHeight="1">
      <c r="B994" s="660"/>
      <c r="C994" s="660" t="s">
        <v>1703</v>
      </c>
      <c r="D994" s="700" t="s">
        <v>1588</v>
      </c>
      <c r="E994" s="654">
        <v>600</v>
      </c>
      <c r="F994" s="654">
        <v>579</v>
      </c>
      <c r="G994" s="654">
        <v>579</v>
      </c>
      <c r="H994" s="654">
        <v>0</v>
      </c>
      <c r="I994" s="654">
        <v>21</v>
      </c>
      <c r="J994" s="654">
        <v>3</v>
      </c>
      <c r="K994" s="654">
        <v>6</v>
      </c>
      <c r="L994" s="654">
        <v>12</v>
      </c>
      <c r="M994" s="654">
        <v>585</v>
      </c>
      <c r="N994" s="654">
        <v>2</v>
      </c>
      <c r="O994" s="654">
        <v>2</v>
      </c>
      <c r="P994" s="654">
        <v>0</v>
      </c>
      <c r="Q994" s="654">
        <v>11</v>
      </c>
    </row>
    <row r="995" spans="2:17" ht="9" customHeight="1">
      <c r="B995" s="660"/>
      <c r="C995" s="660"/>
      <c r="D995" s="700" t="s">
        <v>1587</v>
      </c>
      <c r="E995" s="654">
        <v>62</v>
      </c>
      <c r="F995" s="654">
        <v>45</v>
      </c>
      <c r="G995" s="654">
        <v>45</v>
      </c>
      <c r="H995" s="654">
        <v>0</v>
      </c>
      <c r="I995" s="654">
        <v>17</v>
      </c>
      <c r="J995" s="654">
        <v>0</v>
      </c>
      <c r="K995" s="654">
        <v>4</v>
      </c>
      <c r="L995" s="654">
        <v>13</v>
      </c>
      <c r="M995" s="654">
        <v>61</v>
      </c>
      <c r="N995" s="654">
        <v>1</v>
      </c>
      <c r="O995" s="654">
        <v>0</v>
      </c>
      <c r="P995" s="654">
        <v>0</v>
      </c>
      <c r="Q995" s="654">
        <v>0</v>
      </c>
    </row>
    <row r="996" spans="2:17" ht="9" customHeight="1">
      <c r="B996" s="660"/>
      <c r="C996" s="660"/>
      <c r="D996" s="700" t="s">
        <v>1586</v>
      </c>
      <c r="E996" s="654">
        <v>662</v>
      </c>
      <c r="F996" s="654">
        <v>624</v>
      </c>
      <c r="G996" s="654">
        <v>624</v>
      </c>
      <c r="H996" s="654">
        <v>0</v>
      </c>
      <c r="I996" s="654">
        <v>38</v>
      </c>
      <c r="J996" s="654">
        <v>3</v>
      </c>
      <c r="K996" s="654">
        <v>10</v>
      </c>
      <c r="L996" s="654">
        <v>25</v>
      </c>
      <c r="M996" s="654">
        <v>646</v>
      </c>
      <c r="N996" s="654">
        <v>3</v>
      </c>
      <c r="O996" s="654">
        <v>2</v>
      </c>
      <c r="P996" s="654">
        <v>0</v>
      </c>
      <c r="Q996" s="654">
        <v>11</v>
      </c>
    </row>
    <row r="997" spans="2:17" ht="18" customHeight="1">
      <c r="B997" s="660"/>
      <c r="C997" s="824" t="s">
        <v>1702</v>
      </c>
      <c r="D997" s="700" t="s">
        <v>1588</v>
      </c>
      <c r="E997" s="654">
        <v>239</v>
      </c>
      <c r="F997" s="654">
        <v>217</v>
      </c>
      <c r="G997" s="654">
        <v>0</v>
      </c>
      <c r="H997" s="654">
        <v>217</v>
      </c>
      <c r="I997" s="654">
        <v>22</v>
      </c>
      <c r="J997" s="654">
        <v>1</v>
      </c>
      <c r="K997" s="654">
        <v>11</v>
      </c>
      <c r="L997" s="654">
        <v>10</v>
      </c>
      <c r="M997" s="654">
        <v>231</v>
      </c>
      <c r="N997" s="654">
        <v>0</v>
      </c>
      <c r="O997" s="654">
        <v>0</v>
      </c>
      <c r="P997" s="654">
        <v>0</v>
      </c>
      <c r="Q997" s="654">
        <v>8</v>
      </c>
    </row>
    <row r="998" spans="2:17" ht="9" customHeight="1">
      <c r="B998" s="660"/>
      <c r="C998" s="660"/>
      <c r="D998" s="700" t="s">
        <v>1587</v>
      </c>
      <c r="E998" s="654">
        <v>47</v>
      </c>
      <c r="F998" s="654">
        <v>32</v>
      </c>
      <c r="G998" s="654">
        <v>0</v>
      </c>
      <c r="H998" s="654">
        <v>32</v>
      </c>
      <c r="I998" s="654">
        <v>15</v>
      </c>
      <c r="J998" s="654">
        <v>3</v>
      </c>
      <c r="K998" s="654">
        <v>8</v>
      </c>
      <c r="L998" s="654">
        <v>4</v>
      </c>
      <c r="M998" s="654">
        <v>46</v>
      </c>
      <c r="N998" s="654">
        <v>1</v>
      </c>
      <c r="O998" s="654">
        <v>0</v>
      </c>
      <c r="P998" s="654">
        <v>0</v>
      </c>
      <c r="Q998" s="654">
        <v>0</v>
      </c>
    </row>
    <row r="999" spans="2:17" ht="9" customHeight="1">
      <c r="B999" s="660"/>
      <c r="C999" s="660"/>
      <c r="D999" s="700" t="s">
        <v>1586</v>
      </c>
      <c r="E999" s="654">
        <v>286</v>
      </c>
      <c r="F999" s="654">
        <v>249</v>
      </c>
      <c r="G999" s="654">
        <v>0</v>
      </c>
      <c r="H999" s="654">
        <v>249</v>
      </c>
      <c r="I999" s="654">
        <v>37</v>
      </c>
      <c r="J999" s="654">
        <v>4</v>
      </c>
      <c r="K999" s="654">
        <v>19</v>
      </c>
      <c r="L999" s="654">
        <v>14</v>
      </c>
      <c r="M999" s="654">
        <v>277</v>
      </c>
      <c r="N999" s="654">
        <v>1</v>
      </c>
      <c r="O999" s="654">
        <v>0</v>
      </c>
      <c r="P999" s="654">
        <v>0</v>
      </c>
      <c r="Q999" s="654">
        <v>8</v>
      </c>
    </row>
    <row r="1000" spans="2:17" ht="18" customHeight="1">
      <c r="B1000" s="660"/>
      <c r="C1000" s="824" t="s">
        <v>1701</v>
      </c>
      <c r="D1000" s="700" t="s">
        <v>1588</v>
      </c>
      <c r="E1000" s="654">
        <v>1645</v>
      </c>
      <c r="F1000" s="654">
        <v>1430</v>
      </c>
      <c r="G1000" s="654">
        <v>1430</v>
      </c>
      <c r="H1000" s="654">
        <v>0</v>
      </c>
      <c r="I1000" s="654">
        <v>215</v>
      </c>
      <c r="J1000" s="654">
        <v>20</v>
      </c>
      <c r="K1000" s="654">
        <v>127</v>
      </c>
      <c r="L1000" s="654">
        <v>68</v>
      </c>
      <c r="M1000" s="654">
        <v>1540</v>
      </c>
      <c r="N1000" s="654">
        <v>60</v>
      </c>
      <c r="O1000" s="654">
        <v>34</v>
      </c>
      <c r="P1000" s="654">
        <v>5</v>
      </c>
      <c r="Q1000" s="654">
        <v>6</v>
      </c>
    </row>
    <row r="1001" spans="2:17" ht="9" customHeight="1">
      <c r="B1001" s="660"/>
      <c r="C1001" s="660"/>
      <c r="D1001" s="700" t="s">
        <v>1587</v>
      </c>
      <c r="E1001" s="654">
        <v>433</v>
      </c>
      <c r="F1001" s="654">
        <v>235</v>
      </c>
      <c r="G1001" s="654">
        <v>235</v>
      </c>
      <c r="H1001" s="654">
        <v>0</v>
      </c>
      <c r="I1001" s="654">
        <v>198</v>
      </c>
      <c r="J1001" s="654">
        <v>24</v>
      </c>
      <c r="K1001" s="654">
        <v>108</v>
      </c>
      <c r="L1001" s="654">
        <v>66</v>
      </c>
      <c r="M1001" s="654">
        <v>396</v>
      </c>
      <c r="N1001" s="654">
        <v>23</v>
      </c>
      <c r="O1001" s="654">
        <v>7</v>
      </c>
      <c r="P1001" s="654">
        <v>5</v>
      </c>
      <c r="Q1001" s="654">
        <v>2</v>
      </c>
    </row>
    <row r="1002" spans="2:17" ht="9" customHeight="1">
      <c r="B1002" s="660"/>
      <c r="C1002" s="660"/>
      <c r="D1002" s="700" t="s">
        <v>1586</v>
      </c>
      <c r="E1002" s="654">
        <v>2078</v>
      </c>
      <c r="F1002" s="654">
        <v>1665</v>
      </c>
      <c r="G1002" s="654">
        <v>1665</v>
      </c>
      <c r="H1002" s="654">
        <v>0</v>
      </c>
      <c r="I1002" s="654">
        <v>413</v>
      </c>
      <c r="J1002" s="654">
        <v>44</v>
      </c>
      <c r="K1002" s="654">
        <v>235</v>
      </c>
      <c r="L1002" s="654">
        <v>134</v>
      </c>
      <c r="M1002" s="654">
        <v>1936</v>
      </c>
      <c r="N1002" s="654">
        <v>83</v>
      </c>
      <c r="O1002" s="654">
        <v>41</v>
      </c>
      <c r="P1002" s="654">
        <v>10</v>
      </c>
      <c r="Q1002" s="654">
        <v>8</v>
      </c>
    </row>
    <row r="1003" spans="2:17" ht="18" customHeight="1">
      <c r="B1003" s="660"/>
      <c r="C1003" s="824" t="s">
        <v>1700</v>
      </c>
      <c r="D1003" s="700" t="s">
        <v>1588</v>
      </c>
      <c r="E1003" s="654">
        <v>17329</v>
      </c>
      <c r="F1003" s="654">
        <v>13229</v>
      </c>
      <c r="G1003" s="654">
        <v>0</v>
      </c>
      <c r="H1003" s="654">
        <v>13229</v>
      </c>
      <c r="I1003" s="654">
        <v>4100</v>
      </c>
      <c r="J1003" s="654">
        <v>635</v>
      </c>
      <c r="K1003" s="654">
        <v>2076</v>
      </c>
      <c r="L1003" s="654">
        <v>1389</v>
      </c>
      <c r="M1003" s="654">
        <v>5579</v>
      </c>
      <c r="N1003" s="654">
        <v>9074</v>
      </c>
      <c r="O1003" s="654">
        <v>2540</v>
      </c>
      <c r="P1003" s="654">
        <v>20</v>
      </c>
      <c r="Q1003" s="654">
        <v>116</v>
      </c>
    </row>
    <row r="1004" spans="2:17" ht="9" customHeight="1">
      <c r="B1004" s="660"/>
      <c r="C1004" s="660"/>
      <c r="D1004" s="700" t="s">
        <v>1587</v>
      </c>
      <c r="E1004" s="654">
        <v>4830</v>
      </c>
      <c r="F1004" s="654">
        <v>2603</v>
      </c>
      <c r="G1004" s="654">
        <v>0</v>
      </c>
      <c r="H1004" s="654">
        <v>2603</v>
      </c>
      <c r="I1004" s="654">
        <v>2227</v>
      </c>
      <c r="J1004" s="654">
        <v>271</v>
      </c>
      <c r="K1004" s="654">
        <v>1229</v>
      </c>
      <c r="L1004" s="654">
        <v>727</v>
      </c>
      <c r="M1004" s="654">
        <v>1870</v>
      </c>
      <c r="N1004" s="654">
        <v>2321</v>
      </c>
      <c r="O1004" s="654">
        <v>572</v>
      </c>
      <c r="P1004" s="654">
        <v>15</v>
      </c>
      <c r="Q1004" s="654">
        <v>52</v>
      </c>
    </row>
    <row r="1005" spans="2:17" ht="9" customHeight="1">
      <c r="B1005" s="660"/>
      <c r="C1005" s="660"/>
      <c r="D1005" s="700" t="s">
        <v>1586</v>
      </c>
      <c r="E1005" s="654">
        <v>22159</v>
      </c>
      <c r="F1005" s="654">
        <v>15832</v>
      </c>
      <c r="G1005" s="654">
        <v>0</v>
      </c>
      <c r="H1005" s="654">
        <v>15832</v>
      </c>
      <c r="I1005" s="654">
        <v>6327</v>
      </c>
      <c r="J1005" s="654">
        <v>906</v>
      </c>
      <c r="K1005" s="654">
        <v>3305</v>
      </c>
      <c r="L1005" s="654">
        <v>2116</v>
      </c>
      <c r="M1005" s="654">
        <v>7449</v>
      </c>
      <c r="N1005" s="654">
        <v>11395</v>
      </c>
      <c r="O1005" s="654">
        <v>3112</v>
      </c>
      <c r="P1005" s="654">
        <v>35</v>
      </c>
      <c r="Q1005" s="654">
        <v>168</v>
      </c>
    </row>
    <row r="1006" spans="2:17" ht="18" customHeight="1">
      <c r="B1006" s="660"/>
      <c r="C1006" s="660" t="s">
        <v>1699</v>
      </c>
      <c r="D1006" s="700" t="s">
        <v>1588</v>
      </c>
      <c r="E1006" s="654">
        <v>2192</v>
      </c>
      <c r="F1006" s="654">
        <v>1630</v>
      </c>
      <c r="G1006" s="654">
        <v>141</v>
      </c>
      <c r="H1006" s="654">
        <v>1489</v>
      </c>
      <c r="I1006" s="654">
        <v>562</v>
      </c>
      <c r="J1006" s="654">
        <v>79</v>
      </c>
      <c r="K1006" s="654">
        <v>314</v>
      </c>
      <c r="L1006" s="654">
        <v>169</v>
      </c>
      <c r="M1006" s="654">
        <v>631</v>
      </c>
      <c r="N1006" s="654">
        <v>1014</v>
      </c>
      <c r="O1006" s="654">
        <v>312</v>
      </c>
      <c r="P1006" s="654">
        <v>9</v>
      </c>
      <c r="Q1006" s="654">
        <v>226</v>
      </c>
    </row>
    <row r="1007" spans="2:17" ht="9" customHeight="1">
      <c r="B1007" s="660"/>
      <c r="C1007" s="660"/>
      <c r="D1007" s="700" t="s">
        <v>1587</v>
      </c>
      <c r="E1007" s="654">
        <v>653</v>
      </c>
      <c r="F1007" s="654">
        <v>335</v>
      </c>
      <c r="G1007" s="654">
        <v>27</v>
      </c>
      <c r="H1007" s="654">
        <v>308</v>
      </c>
      <c r="I1007" s="654">
        <v>318</v>
      </c>
      <c r="J1007" s="654">
        <v>53</v>
      </c>
      <c r="K1007" s="654">
        <v>184</v>
      </c>
      <c r="L1007" s="654">
        <v>81</v>
      </c>
      <c r="M1007" s="654">
        <v>220</v>
      </c>
      <c r="N1007" s="654">
        <v>303</v>
      </c>
      <c r="O1007" s="654">
        <v>78</v>
      </c>
      <c r="P1007" s="654">
        <v>6</v>
      </c>
      <c r="Q1007" s="654">
        <v>46</v>
      </c>
    </row>
    <row r="1008" spans="2:17" ht="9" customHeight="1">
      <c r="B1008" s="660"/>
      <c r="C1008" s="660"/>
      <c r="D1008" s="700" t="s">
        <v>1586</v>
      </c>
      <c r="E1008" s="654">
        <v>2845</v>
      </c>
      <c r="F1008" s="654">
        <v>1965</v>
      </c>
      <c r="G1008" s="654">
        <v>168</v>
      </c>
      <c r="H1008" s="654">
        <v>1797</v>
      </c>
      <c r="I1008" s="654">
        <v>880</v>
      </c>
      <c r="J1008" s="654">
        <v>132</v>
      </c>
      <c r="K1008" s="654">
        <v>498</v>
      </c>
      <c r="L1008" s="654">
        <v>250</v>
      </c>
      <c r="M1008" s="654">
        <v>851</v>
      </c>
      <c r="N1008" s="654">
        <v>1317</v>
      </c>
      <c r="O1008" s="654">
        <v>390</v>
      </c>
      <c r="P1008" s="654">
        <v>15</v>
      </c>
      <c r="Q1008" s="654">
        <v>272</v>
      </c>
    </row>
    <row r="1009" spans="2:17" ht="18" customHeight="1">
      <c r="B1009" s="660"/>
      <c r="C1009" s="651" t="s">
        <v>1688</v>
      </c>
      <c r="D1009" s="700" t="s">
        <v>1588</v>
      </c>
      <c r="E1009" s="654">
        <v>22005</v>
      </c>
      <c r="F1009" s="654">
        <v>17085</v>
      </c>
      <c r="G1009" s="654">
        <v>2150</v>
      </c>
      <c r="H1009" s="654">
        <v>14935</v>
      </c>
      <c r="I1009" s="654">
        <v>4920</v>
      </c>
      <c r="J1009" s="654">
        <v>738</v>
      </c>
      <c r="K1009" s="654">
        <v>2534</v>
      </c>
      <c r="L1009" s="654">
        <v>1648</v>
      </c>
      <c r="M1009" s="654">
        <v>8566</v>
      </c>
      <c r="N1009" s="654">
        <v>10150</v>
      </c>
      <c r="O1009" s="654">
        <v>2888</v>
      </c>
      <c r="P1009" s="654">
        <v>34</v>
      </c>
      <c r="Q1009" s="654">
        <v>367</v>
      </c>
    </row>
    <row r="1010" spans="2:17" ht="9" customHeight="1">
      <c r="B1010" s="660"/>
      <c r="C1010" s="660"/>
      <c r="D1010" s="700" t="s">
        <v>1587</v>
      </c>
      <c r="E1010" s="654">
        <v>6025</v>
      </c>
      <c r="F1010" s="654">
        <v>3250</v>
      </c>
      <c r="G1010" s="654">
        <v>307</v>
      </c>
      <c r="H1010" s="654">
        <v>2943</v>
      </c>
      <c r="I1010" s="654">
        <v>2775</v>
      </c>
      <c r="J1010" s="654">
        <v>351</v>
      </c>
      <c r="K1010" s="654">
        <v>1533</v>
      </c>
      <c r="L1010" s="654">
        <v>891</v>
      </c>
      <c r="M1010" s="654">
        <v>2593</v>
      </c>
      <c r="N1010" s="654">
        <v>2649</v>
      </c>
      <c r="O1010" s="654">
        <v>657</v>
      </c>
      <c r="P1010" s="654">
        <v>26</v>
      </c>
      <c r="Q1010" s="654">
        <v>100</v>
      </c>
    </row>
    <row r="1011" spans="2:17" ht="9" customHeight="1">
      <c r="B1011" s="660"/>
      <c r="C1011" s="660"/>
      <c r="D1011" s="700" t="s">
        <v>1586</v>
      </c>
      <c r="E1011" s="654">
        <v>28030</v>
      </c>
      <c r="F1011" s="654">
        <v>20335</v>
      </c>
      <c r="G1011" s="654">
        <v>2457</v>
      </c>
      <c r="H1011" s="654">
        <v>17878</v>
      </c>
      <c r="I1011" s="654">
        <v>7695</v>
      </c>
      <c r="J1011" s="654">
        <v>1089</v>
      </c>
      <c r="K1011" s="654">
        <v>4067</v>
      </c>
      <c r="L1011" s="654">
        <v>2539</v>
      </c>
      <c r="M1011" s="654">
        <v>11159</v>
      </c>
      <c r="N1011" s="654">
        <v>12799</v>
      </c>
      <c r="O1011" s="654">
        <v>3545</v>
      </c>
      <c r="P1011" s="654">
        <v>60</v>
      </c>
      <c r="Q1011" s="654">
        <v>467</v>
      </c>
    </row>
    <row r="1012" spans="2:17" ht="18" customHeight="1">
      <c r="B1012" s="266" t="s">
        <v>584</v>
      </c>
      <c r="C1012" s="660"/>
      <c r="D1012" s="700"/>
      <c r="E1012" s="446"/>
      <c r="F1012" s="446"/>
      <c r="G1012" s="446"/>
      <c r="H1012" s="446"/>
      <c r="I1012" s="446"/>
      <c r="J1012" s="446"/>
      <c r="K1012" s="446"/>
      <c r="L1012" s="446"/>
      <c r="M1012" s="446"/>
      <c r="N1012" s="446"/>
      <c r="O1012" s="446"/>
      <c r="P1012" s="446"/>
      <c r="Q1012" s="61"/>
    </row>
    <row r="1013" spans="2:17" ht="27" customHeight="1">
      <c r="B1013" s="660"/>
      <c r="C1013" s="660" t="s">
        <v>1698</v>
      </c>
      <c r="D1013" s="700" t="s">
        <v>1588</v>
      </c>
      <c r="E1013" s="654">
        <v>110</v>
      </c>
      <c r="F1013" s="654">
        <v>94</v>
      </c>
      <c r="G1013" s="654">
        <v>73</v>
      </c>
      <c r="H1013" s="654">
        <v>21</v>
      </c>
      <c r="I1013" s="654">
        <v>16</v>
      </c>
      <c r="J1013" s="654">
        <v>2</v>
      </c>
      <c r="K1013" s="654">
        <v>9</v>
      </c>
      <c r="L1013" s="654">
        <v>5</v>
      </c>
      <c r="M1013" s="654">
        <v>104</v>
      </c>
      <c r="N1013" s="654">
        <v>5</v>
      </c>
      <c r="O1013" s="654">
        <v>1</v>
      </c>
      <c r="P1013" s="654">
        <v>0</v>
      </c>
      <c r="Q1013" s="654">
        <v>0</v>
      </c>
    </row>
    <row r="1014" spans="2:17" ht="9" customHeight="1">
      <c r="B1014" s="660"/>
      <c r="C1014" s="660"/>
      <c r="D1014" s="700" t="s">
        <v>1587</v>
      </c>
      <c r="E1014" s="654">
        <v>35</v>
      </c>
      <c r="F1014" s="654">
        <v>15</v>
      </c>
      <c r="G1014" s="654">
        <v>7</v>
      </c>
      <c r="H1014" s="654">
        <v>8</v>
      </c>
      <c r="I1014" s="654">
        <v>20</v>
      </c>
      <c r="J1014" s="654">
        <v>2</v>
      </c>
      <c r="K1014" s="654">
        <v>14</v>
      </c>
      <c r="L1014" s="654">
        <v>4</v>
      </c>
      <c r="M1014" s="654">
        <v>29</v>
      </c>
      <c r="N1014" s="654">
        <v>3</v>
      </c>
      <c r="O1014" s="654">
        <v>0</v>
      </c>
      <c r="P1014" s="654">
        <v>0</v>
      </c>
      <c r="Q1014" s="654">
        <v>3</v>
      </c>
    </row>
    <row r="1015" spans="2:17" ht="9" customHeight="1">
      <c r="B1015" s="660"/>
      <c r="C1015" s="660"/>
      <c r="D1015" s="700" t="s">
        <v>1586</v>
      </c>
      <c r="E1015" s="654">
        <v>145</v>
      </c>
      <c r="F1015" s="654">
        <v>109</v>
      </c>
      <c r="G1015" s="654">
        <v>80</v>
      </c>
      <c r="H1015" s="654">
        <v>29</v>
      </c>
      <c r="I1015" s="654">
        <v>36</v>
      </c>
      <c r="J1015" s="654">
        <v>4</v>
      </c>
      <c r="K1015" s="654">
        <v>23</v>
      </c>
      <c r="L1015" s="654">
        <v>9</v>
      </c>
      <c r="M1015" s="654">
        <v>133</v>
      </c>
      <c r="N1015" s="654">
        <v>8</v>
      </c>
      <c r="O1015" s="654">
        <v>1</v>
      </c>
      <c r="P1015" s="654">
        <v>0</v>
      </c>
      <c r="Q1015" s="654">
        <v>3</v>
      </c>
    </row>
    <row r="1016" spans="2:17" ht="18" customHeight="1">
      <c r="B1016" s="660"/>
      <c r="C1016" s="660" t="s">
        <v>1697</v>
      </c>
      <c r="D1016" s="700" t="s">
        <v>1588</v>
      </c>
      <c r="E1016" s="654">
        <v>22</v>
      </c>
      <c r="F1016" s="698" t="s">
        <v>1753</v>
      </c>
      <c r="G1016" s="698" t="s">
        <v>1753</v>
      </c>
      <c r="H1016" s="698" t="s">
        <v>1753</v>
      </c>
      <c r="I1016" s="698" t="s">
        <v>1753</v>
      </c>
      <c r="J1016" s="698" t="s">
        <v>1753</v>
      </c>
      <c r="K1016" s="698" t="s">
        <v>1753</v>
      </c>
      <c r="L1016" s="698" t="s">
        <v>1753</v>
      </c>
      <c r="M1016" s="698" t="s">
        <v>1753</v>
      </c>
      <c r="N1016" s="698" t="s">
        <v>1753</v>
      </c>
      <c r="O1016" s="698" t="s">
        <v>1753</v>
      </c>
      <c r="P1016" s="698" t="s">
        <v>1753</v>
      </c>
      <c r="Q1016" s="698" t="s">
        <v>1753</v>
      </c>
    </row>
    <row r="1017" spans="2:17" ht="9" customHeight="1">
      <c r="B1017" s="660"/>
      <c r="C1017" s="660"/>
      <c r="D1017" s="700" t="s">
        <v>1587</v>
      </c>
      <c r="E1017" s="654">
        <v>2</v>
      </c>
      <c r="F1017" s="698" t="s">
        <v>1753</v>
      </c>
      <c r="G1017" s="698" t="s">
        <v>1753</v>
      </c>
      <c r="H1017" s="698" t="s">
        <v>1753</v>
      </c>
      <c r="I1017" s="698" t="s">
        <v>1753</v>
      </c>
      <c r="J1017" s="698" t="s">
        <v>1753</v>
      </c>
      <c r="K1017" s="698" t="s">
        <v>1753</v>
      </c>
      <c r="L1017" s="698" t="s">
        <v>1753</v>
      </c>
      <c r="M1017" s="698" t="s">
        <v>1753</v>
      </c>
      <c r="N1017" s="698" t="s">
        <v>1753</v>
      </c>
      <c r="O1017" s="698" t="s">
        <v>1753</v>
      </c>
      <c r="P1017" s="698" t="s">
        <v>1753</v>
      </c>
      <c r="Q1017" s="698" t="s">
        <v>1753</v>
      </c>
    </row>
    <row r="1018" spans="2:17" ht="9" customHeight="1">
      <c r="B1018" s="660"/>
      <c r="C1018" s="660"/>
      <c r="D1018" s="700" t="s">
        <v>1586</v>
      </c>
      <c r="E1018" s="654">
        <v>24</v>
      </c>
      <c r="F1018" s="698" t="s">
        <v>1753</v>
      </c>
      <c r="G1018" s="698" t="s">
        <v>1753</v>
      </c>
      <c r="H1018" s="698" t="s">
        <v>1753</v>
      </c>
      <c r="I1018" s="698" t="s">
        <v>1753</v>
      </c>
      <c r="J1018" s="698" t="s">
        <v>1753</v>
      </c>
      <c r="K1018" s="698" t="s">
        <v>1753</v>
      </c>
      <c r="L1018" s="698" t="s">
        <v>1753</v>
      </c>
      <c r="M1018" s="698" t="s">
        <v>1753</v>
      </c>
      <c r="N1018" s="698" t="s">
        <v>1753</v>
      </c>
      <c r="O1018" s="698" t="s">
        <v>1753</v>
      </c>
      <c r="P1018" s="698" t="s">
        <v>1753</v>
      </c>
      <c r="Q1018" s="698" t="s">
        <v>1753</v>
      </c>
    </row>
    <row r="1019" spans="2:17" ht="18" customHeight="1">
      <c r="B1019" s="660"/>
      <c r="C1019" s="660" t="s">
        <v>1696</v>
      </c>
      <c r="D1019" s="700" t="s">
        <v>1588</v>
      </c>
      <c r="E1019" s="654">
        <v>1</v>
      </c>
      <c r="F1019" s="698" t="s">
        <v>1753</v>
      </c>
      <c r="G1019" s="698" t="s">
        <v>1753</v>
      </c>
      <c r="H1019" s="698" t="s">
        <v>1753</v>
      </c>
      <c r="I1019" s="698" t="s">
        <v>1753</v>
      </c>
      <c r="J1019" s="698" t="s">
        <v>1753</v>
      </c>
      <c r="K1019" s="698" t="s">
        <v>1753</v>
      </c>
      <c r="L1019" s="698" t="s">
        <v>1753</v>
      </c>
      <c r="M1019" s="698" t="s">
        <v>1753</v>
      </c>
      <c r="N1019" s="698" t="s">
        <v>1753</v>
      </c>
      <c r="O1019" s="698" t="s">
        <v>1753</v>
      </c>
      <c r="P1019" s="698" t="s">
        <v>1753</v>
      </c>
      <c r="Q1019" s="698" t="s">
        <v>1753</v>
      </c>
    </row>
    <row r="1020" spans="2:17" ht="9" customHeight="1">
      <c r="B1020" s="660"/>
      <c r="C1020" s="660"/>
      <c r="D1020" s="700" t="s">
        <v>1587</v>
      </c>
      <c r="E1020" s="654">
        <v>2</v>
      </c>
      <c r="F1020" s="698" t="s">
        <v>1753</v>
      </c>
      <c r="G1020" s="698" t="s">
        <v>1753</v>
      </c>
      <c r="H1020" s="698" t="s">
        <v>1753</v>
      </c>
      <c r="I1020" s="698" t="s">
        <v>1753</v>
      </c>
      <c r="J1020" s="698" t="s">
        <v>1753</v>
      </c>
      <c r="K1020" s="698" t="s">
        <v>1753</v>
      </c>
      <c r="L1020" s="698" t="s">
        <v>1753</v>
      </c>
      <c r="M1020" s="698" t="s">
        <v>1753</v>
      </c>
      <c r="N1020" s="698" t="s">
        <v>1753</v>
      </c>
      <c r="O1020" s="698" t="s">
        <v>1753</v>
      </c>
      <c r="P1020" s="698" t="s">
        <v>1753</v>
      </c>
      <c r="Q1020" s="698" t="s">
        <v>1753</v>
      </c>
    </row>
    <row r="1021" spans="2:17" ht="9" customHeight="1">
      <c r="B1021" s="660"/>
      <c r="C1021" s="660"/>
      <c r="D1021" s="700" t="s">
        <v>1586</v>
      </c>
      <c r="E1021" s="654">
        <v>3</v>
      </c>
      <c r="F1021" s="698" t="s">
        <v>1753</v>
      </c>
      <c r="G1021" s="698" t="s">
        <v>1753</v>
      </c>
      <c r="H1021" s="698" t="s">
        <v>1753</v>
      </c>
      <c r="I1021" s="698" t="s">
        <v>1753</v>
      </c>
      <c r="J1021" s="698" t="s">
        <v>1753</v>
      </c>
      <c r="K1021" s="698" t="s">
        <v>1753</v>
      </c>
      <c r="L1021" s="698" t="s">
        <v>1753</v>
      </c>
      <c r="M1021" s="698" t="s">
        <v>1753</v>
      </c>
      <c r="N1021" s="698" t="s">
        <v>1753</v>
      </c>
      <c r="O1021" s="698" t="s">
        <v>1753</v>
      </c>
      <c r="P1021" s="698" t="s">
        <v>1753</v>
      </c>
      <c r="Q1021" s="698" t="s">
        <v>1753</v>
      </c>
    </row>
    <row r="1022" spans="2:17" ht="18" customHeight="1">
      <c r="B1022" s="660"/>
      <c r="C1022" s="660" t="s">
        <v>1695</v>
      </c>
      <c r="D1022" s="700" t="s">
        <v>1587</v>
      </c>
      <c r="E1022" s="654">
        <v>1</v>
      </c>
      <c r="F1022" s="698" t="s">
        <v>1753</v>
      </c>
      <c r="G1022" s="698" t="s">
        <v>1753</v>
      </c>
      <c r="H1022" s="698" t="s">
        <v>1753</v>
      </c>
      <c r="I1022" s="698" t="s">
        <v>1753</v>
      </c>
      <c r="J1022" s="698" t="s">
        <v>1753</v>
      </c>
      <c r="K1022" s="698" t="s">
        <v>1753</v>
      </c>
      <c r="L1022" s="698" t="s">
        <v>1753</v>
      </c>
      <c r="M1022" s="698" t="s">
        <v>1753</v>
      </c>
      <c r="N1022" s="698" t="s">
        <v>1753</v>
      </c>
      <c r="O1022" s="698" t="s">
        <v>1753</v>
      </c>
      <c r="P1022" s="698" t="s">
        <v>1753</v>
      </c>
      <c r="Q1022" s="698" t="s">
        <v>1753</v>
      </c>
    </row>
    <row r="1023" spans="2:17" ht="9" customHeight="1">
      <c r="B1023" s="660"/>
      <c r="C1023" s="660"/>
      <c r="D1023" s="700" t="s">
        <v>1586</v>
      </c>
      <c r="E1023" s="654">
        <v>1</v>
      </c>
      <c r="F1023" s="698" t="s">
        <v>1753</v>
      </c>
      <c r="G1023" s="698" t="s">
        <v>1753</v>
      </c>
      <c r="H1023" s="698" t="s">
        <v>1753</v>
      </c>
      <c r="I1023" s="698" t="s">
        <v>1753</v>
      </c>
      <c r="J1023" s="698" t="s">
        <v>1753</v>
      </c>
      <c r="K1023" s="698" t="s">
        <v>1753</v>
      </c>
      <c r="L1023" s="698" t="s">
        <v>1753</v>
      </c>
      <c r="M1023" s="698" t="s">
        <v>1753</v>
      </c>
      <c r="N1023" s="698" t="s">
        <v>1753</v>
      </c>
      <c r="O1023" s="698" t="s">
        <v>1753</v>
      </c>
      <c r="P1023" s="698" t="s">
        <v>1753</v>
      </c>
      <c r="Q1023" s="698" t="s">
        <v>1753</v>
      </c>
    </row>
    <row r="1024" spans="2:17" ht="18" customHeight="1">
      <c r="B1024" s="660"/>
      <c r="C1024" s="824" t="s">
        <v>1694</v>
      </c>
      <c r="D1024" s="700" t="s">
        <v>1588</v>
      </c>
      <c r="E1024" s="654">
        <v>135</v>
      </c>
      <c r="F1024" s="654">
        <v>103</v>
      </c>
      <c r="G1024" s="654">
        <v>103</v>
      </c>
      <c r="H1024" s="654">
        <v>0</v>
      </c>
      <c r="I1024" s="654">
        <v>32</v>
      </c>
      <c r="J1024" s="654">
        <v>2</v>
      </c>
      <c r="K1024" s="654">
        <v>21</v>
      </c>
      <c r="L1024" s="654">
        <v>9</v>
      </c>
      <c r="M1024" s="654">
        <v>130</v>
      </c>
      <c r="N1024" s="654">
        <v>2</v>
      </c>
      <c r="O1024" s="654">
        <v>2</v>
      </c>
      <c r="P1024" s="654">
        <v>1</v>
      </c>
      <c r="Q1024" s="654">
        <v>0</v>
      </c>
    </row>
    <row r="1025" spans="1:17" ht="9" customHeight="1">
      <c r="B1025" s="660"/>
      <c r="C1025" s="660"/>
      <c r="D1025" s="700" t="s">
        <v>1587</v>
      </c>
      <c r="E1025" s="654">
        <v>75</v>
      </c>
      <c r="F1025" s="654">
        <v>42</v>
      </c>
      <c r="G1025" s="654">
        <v>42</v>
      </c>
      <c r="H1025" s="654">
        <v>0</v>
      </c>
      <c r="I1025" s="654">
        <v>33</v>
      </c>
      <c r="J1025" s="654">
        <v>4</v>
      </c>
      <c r="K1025" s="654">
        <v>16</v>
      </c>
      <c r="L1025" s="654">
        <v>13</v>
      </c>
      <c r="M1025" s="654">
        <v>71</v>
      </c>
      <c r="N1025" s="654">
        <v>2</v>
      </c>
      <c r="O1025" s="654">
        <v>1</v>
      </c>
      <c r="P1025" s="654">
        <v>0</v>
      </c>
      <c r="Q1025" s="654">
        <v>1</v>
      </c>
    </row>
    <row r="1026" spans="1:17" ht="9" customHeight="1">
      <c r="B1026" s="660"/>
      <c r="C1026" s="660"/>
      <c r="D1026" s="700" t="s">
        <v>1586</v>
      </c>
      <c r="E1026" s="654">
        <v>210</v>
      </c>
      <c r="F1026" s="654">
        <v>145</v>
      </c>
      <c r="G1026" s="654">
        <v>145</v>
      </c>
      <c r="H1026" s="654">
        <v>0</v>
      </c>
      <c r="I1026" s="654">
        <v>65</v>
      </c>
      <c r="J1026" s="654">
        <v>6</v>
      </c>
      <c r="K1026" s="654">
        <v>37</v>
      </c>
      <c r="L1026" s="654">
        <v>22</v>
      </c>
      <c r="M1026" s="654">
        <v>201</v>
      </c>
      <c r="N1026" s="654">
        <v>4</v>
      </c>
      <c r="O1026" s="654">
        <v>3</v>
      </c>
      <c r="P1026" s="654">
        <v>1</v>
      </c>
      <c r="Q1026" s="654">
        <v>1</v>
      </c>
    </row>
    <row r="1027" spans="1:17" ht="9" customHeight="1">
      <c r="B1027" s="660"/>
      <c r="C1027" s="660"/>
      <c r="D1027" s="700"/>
    </row>
    <row r="1028" spans="1:17" ht="9" customHeight="1">
      <c r="B1028" s="660"/>
      <c r="C1028" s="660"/>
      <c r="D1028" s="700"/>
    </row>
    <row r="1029" spans="1:17" ht="9" customHeight="1">
      <c r="B1029" s="660"/>
      <c r="C1029" s="660"/>
      <c r="D1029" s="700"/>
    </row>
    <row r="1030" spans="1:17" s="6" customFormat="1" ht="9.75" customHeight="1">
      <c r="A1030" s="385" t="s">
        <v>51</v>
      </c>
      <c r="D1030" s="700"/>
      <c r="E1030" s="654"/>
      <c r="F1030" s="654"/>
      <c r="G1030" s="654"/>
      <c r="H1030" s="654"/>
      <c r="I1030" s="654"/>
      <c r="J1030" s="654"/>
      <c r="K1030" s="654"/>
      <c r="L1030" s="1384"/>
      <c r="M1030" s="654"/>
      <c r="N1030" s="654"/>
      <c r="O1030" s="654"/>
      <c r="P1030" s="654"/>
      <c r="Q1030" s="654"/>
    </row>
    <row r="1031" spans="1:17" ht="27" customHeight="1">
      <c r="B1031" s="660"/>
      <c r="C1031" s="660" t="s">
        <v>1693</v>
      </c>
      <c r="D1031" s="700" t="s">
        <v>1588</v>
      </c>
      <c r="E1031" s="654">
        <v>167</v>
      </c>
      <c r="F1031" s="654">
        <v>82</v>
      </c>
      <c r="G1031" s="654">
        <v>0</v>
      </c>
      <c r="H1031" s="654">
        <v>82</v>
      </c>
      <c r="I1031" s="654">
        <v>85</v>
      </c>
      <c r="J1031" s="654">
        <v>14</v>
      </c>
      <c r="K1031" s="654">
        <v>63</v>
      </c>
      <c r="L1031" s="654">
        <v>8</v>
      </c>
      <c r="M1031" s="654">
        <v>122</v>
      </c>
      <c r="N1031" s="654">
        <v>41</v>
      </c>
      <c r="O1031" s="654">
        <v>1</v>
      </c>
      <c r="P1031" s="654">
        <v>2</v>
      </c>
      <c r="Q1031" s="654">
        <v>1</v>
      </c>
    </row>
    <row r="1032" spans="1:17" ht="9" customHeight="1">
      <c r="B1032" s="660"/>
      <c r="C1032" s="660"/>
      <c r="D1032" s="700" t="s">
        <v>1587</v>
      </c>
      <c r="E1032" s="654">
        <v>77</v>
      </c>
      <c r="F1032" s="654">
        <v>25</v>
      </c>
      <c r="G1032" s="654">
        <v>0</v>
      </c>
      <c r="H1032" s="654">
        <v>25</v>
      </c>
      <c r="I1032" s="654">
        <v>52</v>
      </c>
      <c r="J1032" s="654">
        <v>8</v>
      </c>
      <c r="K1032" s="654">
        <v>33</v>
      </c>
      <c r="L1032" s="654">
        <v>11</v>
      </c>
      <c r="M1032" s="654">
        <v>58</v>
      </c>
      <c r="N1032" s="654">
        <v>18</v>
      </c>
      <c r="O1032" s="654">
        <v>1</v>
      </c>
      <c r="P1032" s="654">
        <v>0</v>
      </c>
      <c r="Q1032" s="654">
        <v>0</v>
      </c>
    </row>
    <row r="1033" spans="1:17" ht="9" customHeight="1">
      <c r="B1033" s="660"/>
      <c r="C1033" s="660"/>
      <c r="D1033" s="700" t="s">
        <v>1586</v>
      </c>
      <c r="E1033" s="654">
        <v>244</v>
      </c>
      <c r="F1033" s="654">
        <v>107</v>
      </c>
      <c r="G1033" s="654">
        <v>0</v>
      </c>
      <c r="H1033" s="654">
        <v>107</v>
      </c>
      <c r="I1033" s="654">
        <v>137</v>
      </c>
      <c r="J1033" s="654">
        <v>22</v>
      </c>
      <c r="K1033" s="654">
        <v>96</v>
      </c>
      <c r="L1033" s="654">
        <v>19</v>
      </c>
      <c r="M1033" s="654">
        <v>180</v>
      </c>
      <c r="N1033" s="654">
        <v>59</v>
      </c>
      <c r="O1033" s="654">
        <v>2</v>
      </c>
      <c r="P1033" s="654">
        <v>2</v>
      </c>
      <c r="Q1033" s="654">
        <v>1</v>
      </c>
    </row>
    <row r="1034" spans="1:17" ht="18" customHeight="1">
      <c r="B1034" s="660"/>
      <c r="C1034" s="651" t="s">
        <v>1688</v>
      </c>
      <c r="D1034" s="700" t="s">
        <v>1588</v>
      </c>
      <c r="E1034" s="654">
        <v>435</v>
      </c>
      <c r="F1034" s="654">
        <v>300</v>
      </c>
      <c r="G1034" s="654">
        <v>196</v>
      </c>
      <c r="H1034" s="654">
        <v>104</v>
      </c>
      <c r="I1034" s="654">
        <v>135</v>
      </c>
      <c r="J1034" s="654">
        <v>18</v>
      </c>
      <c r="K1034" s="654">
        <v>94</v>
      </c>
      <c r="L1034" s="654">
        <v>23</v>
      </c>
      <c r="M1034" s="654">
        <v>379</v>
      </c>
      <c r="N1034" s="654">
        <v>48</v>
      </c>
      <c r="O1034" s="654">
        <v>4</v>
      </c>
      <c r="P1034" s="654">
        <v>3</v>
      </c>
      <c r="Q1034" s="654">
        <v>1</v>
      </c>
    </row>
    <row r="1035" spans="1:17" ht="9" customHeight="1">
      <c r="B1035" s="660"/>
      <c r="C1035" s="660"/>
      <c r="D1035" s="700" t="s">
        <v>1587</v>
      </c>
      <c r="E1035" s="654">
        <v>192</v>
      </c>
      <c r="F1035" s="654">
        <v>86</v>
      </c>
      <c r="G1035" s="654">
        <v>52</v>
      </c>
      <c r="H1035" s="654">
        <v>34</v>
      </c>
      <c r="I1035" s="654">
        <v>106</v>
      </c>
      <c r="J1035" s="654">
        <v>14</v>
      </c>
      <c r="K1035" s="654">
        <v>63</v>
      </c>
      <c r="L1035" s="654">
        <v>29</v>
      </c>
      <c r="M1035" s="654">
        <v>163</v>
      </c>
      <c r="N1035" s="654">
        <v>23</v>
      </c>
      <c r="O1035" s="654">
        <v>2</v>
      </c>
      <c r="P1035" s="654">
        <v>0</v>
      </c>
      <c r="Q1035" s="654">
        <v>4</v>
      </c>
    </row>
    <row r="1036" spans="1:17" ht="9" customHeight="1">
      <c r="B1036" s="660"/>
      <c r="C1036" s="660"/>
      <c r="D1036" s="700" t="s">
        <v>1586</v>
      </c>
      <c r="E1036" s="654">
        <v>627</v>
      </c>
      <c r="F1036" s="654">
        <v>386</v>
      </c>
      <c r="G1036" s="654">
        <v>248</v>
      </c>
      <c r="H1036" s="654">
        <v>138</v>
      </c>
      <c r="I1036" s="654">
        <v>241</v>
      </c>
      <c r="J1036" s="654">
        <v>32</v>
      </c>
      <c r="K1036" s="654">
        <v>157</v>
      </c>
      <c r="L1036" s="654">
        <v>52</v>
      </c>
      <c r="M1036" s="654">
        <v>542</v>
      </c>
      <c r="N1036" s="654">
        <v>71</v>
      </c>
      <c r="O1036" s="654">
        <v>6</v>
      </c>
      <c r="P1036" s="654">
        <v>3</v>
      </c>
      <c r="Q1036" s="654">
        <v>5</v>
      </c>
    </row>
    <row r="1037" spans="1:17" ht="18" customHeight="1">
      <c r="B1037" s="266" t="s">
        <v>1692</v>
      </c>
      <c r="C1037" s="660"/>
      <c r="D1037" s="700" t="s">
        <v>1588</v>
      </c>
      <c r="E1037" s="654">
        <v>31114</v>
      </c>
      <c r="F1037" s="654">
        <v>25674</v>
      </c>
      <c r="G1037" s="654">
        <v>9857</v>
      </c>
      <c r="H1037" s="654">
        <v>15817</v>
      </c>
      <c r="I1037" s="654">
        <v>5440</v>
      </c>
      <c r="J1037" s="654">
        <v>810</v>
      </c>
      <c r="K1037" s="654">
        <v>2849</v>
      </c>
      <c r="L1037" s="654">
        <v>1781</v>
      </c>
      <c r="M1037" s="654">
        <v>17180</v>
      </c>
      <c r="N1037" s="654">
        <v>10316</v>
      </c>
      <c r="O1037" s="654">
        <v>3025</v>
      </c>
      <c r="P1037" s="654">
        <v>86</v>
      </c>
      <c r="Q1037" s="654">
        <v>507</v>
      </c>
    </row>
    <row r="1038" spans="1:17" ht="9" customHeight="1">
      <c r="B1038" s="660"/>
      <c r="C1038" s="660"/>
      <c r="D1038" s="700" t="s">
        <v>1587</v>
      </c>
      <c r="E1038" s="654">
        <v>7304</v>
      </c>
      <c r="F1038" s="654">
        <v>4296</v>
      </c>
      <c r="G1038" s="654">
        <v>1156</v>
      </c>
      <c r="H1038" s="654">
        <v>3140</v>
      </c>
      <c r="I1038" s="654">
        <v>3008</v>
      </c>
      <c r="J1038" s="654">
        <v>383</v>
      </c>
      <c r="K1038" s="654">
        <v>1667</v>
      </c>
      <c r="L1038" s="654">
        <v>958</v>
      </c>
      <c r="M1038" s="654">
        <v>3752</v>
      </c>
      <c r="N1038" s="654">
        <v>2721</v>
      </c>
      <c r="O1038" s="654">
        <v>676</v>
      </c>
      <c r="P1038" s="654">
        <v>30</v>
      </c>
      <c r="Q1038" s="654">
        <v>125</v>
      </c>
    </row>
    <row r="1039" spans="1:17" ht="9" customHeight="1">
      <c r="B1039" s="660"/>
      <c r="C1039" s="660"/>
      <c r="D1039" s="700" t="s">
        <v>1586</v>
      </c>
      <c r="E1039" s="654">
        <v>38418</v>
      </c>
      <c r="F1039" s="654">
        <v>29970</v>
      </c>
      <c r="G1039" s="654">
        <v>11013</v>
      </c>
      <c r="H1039" s="654">
        <v>18957</v>
      </c>
      <c r="I1039" s="654">
        <v>8448</v>
      </c>
      <c r="J1039" s="654">
        <v>1193</v>
      </c>
      <c r="K1039" s="654">
        <v>4516</v>
      </c>
      <c r="L1039" s="654">
        <v>2739</v>
      </c>
      <c r="M1039" s="654">
        <v>20932</v>
      </c>
      <c r="N1039" s="654">
        <v>13037</v>
      </c>
      <c r="O1039" s="654">
        <v>3701</v>
      </c>
      <c r="P1039" s="654">
        <v>116</v>
      </c>
      <c r="Q1039" s="654">
        <v>632</v>
      </c>
    </row>
    <row r="1040" spans="1:17" ht="18" customHeight="1">
      <c r="B1040" s="266" t="s">
        <v>575</v>
      </c>
      <c r="C1040" s="660"/>
      <c r="D1040" s="700"/>
    </row>
    <row r="1041" spans="2:17" ht="18" customHeight="1">
      <c r="B1041" s="660"/>
      <c r="C1041" s="660" t="s">
        <v>574</v>
      </c>
      <c r="D1041" s="700" t="s">
        <v>1588</v>
      </c>
      <c r="E1041" s="654">
        <v>36</v>
      </c>
      <c r="F1041" s="654">
        <v>0</v>
      </c>
      <c r="G1041" s="654">
        <v>0</v>
      </c>
      <c r="H1041" s="654">
        <v>0</v>
      </c>
      <c r="I1041" s="654">
        <v>36</v>
      </c>
      <c r="J1041" s="654">
        <v>32</v>
      </c>
      <c r="K1041" s="654">
        <v>4</v>
      </c>
      <c r="L1041" s="654">
        <v>0</v>
      </c>
      <c r="M1041" s="698" t="s">
        <v>1753</v>
      </c>
      <c r="N1041" s="698" t="s">
        <v>1753</v>
      </c>
      <c r="O1041" s="698" t="s">
        <v>1753</v>
      </c>
      <c r="P1041" s="698" t="s">
        <v>1753</v>
      </c>
      <c r="Q1041" s="698" t="s">
        <v>1753</v>
      </c>
    </row>
    <row r="1042" spans="2:17" ht="9" customHeight="1">
      <c r="B1042" s="660"/>
      <c r="C1042" s="660"/>
      <c r="D1042" s="700" t="s">
        <v>1587</v>
      </c>
      <c r="E1042" s="654">
        <v>2</v>
      </c>
      <c r="F1042" s="654">
        <v>0</v>
      </c>
      <c r="G1042" s="654">
        <v>0</v>
      </c>
      <c r="H1042" s="654">
        <v>0</v>
      </c>
      <c r="I1042" s="654">
        <v>2</v>
      </c>
      <c r="J1042" s="654">
        <v>2</v>
      </c>
      <c r="K1042" s="654">
        <v>0</v>
      </c>
      <c r="L1042" s="654">
        <v>0</v>
      </c>
      <c r="M1042" s="698" t="s">
        <v>1753</v>
      </c>
      <c r="N1042" s="698" t="s">
        <v>1753</v>
      </c>
      <c r="O1042" s="698" t="s">
        <v>1753</v>
      </c>
      <c r="P1042" s="698" t="s">
        <v>1753</v>
      </c>
      <c r="Q1042" s="698" t="s">
        <v>1753</v>
      </c>
    </row>
    <row r="1043" spans="2:17" ht="9" customHeight="1">
      <c r="B1043" s="660"/>
      <c r="C1043" s="660"/>
      <c r="D1043" s="700" t="s">
        <v>1586</v>
      </c>
      <c r="E1043" s="654">
        <v>38</v>
      </c>
      <c r="F1043" s="654">
        <v>0</v>
      </c>
      <c r="G1043" s="654">
        <v>0</v>
      </c>
      <c r="H1043" s="654">
        <v>0</v>
      </c>
      <c r="I1043" s="654">
        <v>38</v>
      </c>
      <c r="J1043" s="654">
        <v>34</v>
      </c>
      <c r="K1043" s="654">
        <v>4</v>
      </c>
      <c r="L1043" s="654">
        <v>0</v>
      </c>
      <c r="M1043" s="698" t="s">
        <v>1753</v>
      </c>
      <c r="N1043" s="698" t="s">
        <v>1753</v>
      </c>
      <c r="O1043" s="698" t="s">
        <v>1753</v>
      </c>
      <c r="P1043" s="698" t="s">
        <v>1753</v>
      </c>
      <c r="Q1043" s="698" t="s">
        <v>1753</v>
      </c>
    </row>
    <row r="1044" spans="2:17" ht="18" customHeight="1">
      <c r="B1044" s="660"/>
      <c r="C1044" s="660" t="s">
        <v>573</v>
      </c>
      <c r="D1044" s="700" t="s">
        <v>1588</v>
      </c>
      <c r="E1044" s="654">
        <v>41</v>
      </c>
      <c r="F1044" s="654">
        <v>0</v>
      </c>
      <c r="G1044" s="654">
        <v>0</v>
      </c>
      <c r="H1044" s="654">
        <v>0</v>
      </c>
      <c r="I1044" s="654">
        <v>41</v>
      </c>
      <c r="J1044" s="654">
        <v>15</v>
      </c>
      <c r="K1044" s="654">
        <v>26</v>
      </c>
      <c r="L1044" s="654">
        <v>0</v>
      </c>
      <c r="M1044" s="698" t="s">
        <v>1753</v>
      </c>
      <c r="N1044" s="698" t="s">
        <v>1753</v>
      </c>
      <c r="O1044" s="698" t="s">
        <v>1753</v>
      </c>
      <c r="P1044" s="698" t="s">
        <v>1753</v>
      </c>
      <c r="Q1044" s="698" t="s">
        <v>1753</v>
      </c>
    </row>
    <row r="1045" spans="2:17" ht="9" customHeight="1">
      <c r="B1045" s="660"/>
      <c r="C1045" s="660"/>
      <c r="D1045" s="700" t="s">
        <v>1587</v>
      </c>
      <c r="E1045" s="654">
        <v>3</v>
      </c>
      <c r="F1045" s="654">
        <v>0</v>
      </c>
      <c r="G1045" s="654">
        <v>0</v>
      </c>
      <c r="H1045" s="654">
        <v>0</v>
      </c>
      <c r="I1045" s="654">
        <v>3</v>
      </c>
      <c r="J1045" s="654">
        <v>3</v>
      </c>
      <c r="K1045" s="654">
        <v>0</v>
      </c>
      <c r="L1045" s="654">
        <v>0</v>
      </c>
      <c r="M1045" s="698" t="s">
        <v>1753</v>
      </c>
      <c r="N1045" s="698" t="s">
        <v>1753</v>
      </c>
      <c r="O1045" s="698" t="s">
        <v>1753</v>
      </c>
      <c r="P1045" s="698" t="s">
        <v>1753</v>
      </c>
      <c r="Q1045" s="698" t="s">
        <v>1753</v>
      </c>
    </row>
    <row r="1046" spans="2:17" ht="9" customHeight="1">
      <c r="B1046" s="660"/>
      <c r="C1046" s="660"/>
      <c r="D1046" s="700" t="s">
        <v>1586</v>
      </c>
      <c r="E1046" s="654">
        <v>44</v>
      </c>
      <c r="F1046" s="654">
        <v>0</v>
      </c>
      <c r="G1046" s="654">
        <v>0</v>
      </c>
      <c r="H1046" s="654">
        <v>0</v>
      </c>
      <c r="I1046" s="654">
        <v>44</v>
      </c>
      <c r="J1046" s="654">
        <v>18</v>
      </c>
      <c r="K1046" s="654">
        <v>26</v>
      </c>
      <c r="L1046" s="654">
        <v>0</v>
      </c>
      <c r="M1046" s="698" t="s">
        <v>1753</v>
      </c>
      <c r="N1046" s="698" t="s">
        <v>1753</v>
      </c>
      <c r="O1046" s="698" t="s">
        <v>1753</v>
      </c>
      <c r="P1046" s="698" t="s">
        <v>1753</v>
      </c>
      <c r="Q1046" s="698" t="s">
        <v>1753</v>
      </c>
    </row>
    <row r="1047" spans="2:17" ht="18" customHeight="1">
      <c r="B1047" s="660"/>
      <c r="C1047" s="651" t="s">
        <v>1688</v>
      </c>
      <c r="D1047" s="700" t="s">
        <v>1588</v>
      </c>
      <c r="E1047" s="654">
        <v>77</v>
      </c>
      <c r="F1047" s="654">
        <v>0</v>
      </c>
      <c r="G1047" s="654">
        <v>0</v>
      </c>
      <c r="H1047" s="654">
        <v>0</v>
      </c>
      <c r="I1047" s="654">
        <v>77</v>
      </c>
      <c r="J1047" s="654">
        <v>47</v>
      </c>
      <c r="K1047" s="654">
        <v>30</v>
      </c>
      <c r="L1047" s="654">
        <v>0</v>
      </c>
      <c r="M1047" s="654">
        <v>51</v>
      </c>
      <c r="N1047" s="654">
        <v>2</v>
      </c>
      <c r="O1047" s="654">
        <v>13</v>
      </c>
      <c r="P1047" s="654">
        <v>1</v>
      </c>
      <c r="Q1047" s="654">
        <v>10</v>
      </c>
    </row>
    <row r="1048" spans="2:17" ht="9" customHeight="1">
      <c r="B1048" s="660"/>
      <c r="C1048" s="660"/>
      <c r="D1048" s="700" t="s">
        <v>1587</v>
      </c>
      <c r="E1048" s="654">
        <v>5</v>
      </c>
      <c r="F1048" s="654">
        <v>0</v>
      </c>
      <c r="G1048" s="654">
        <v>0</v>
      </c>
      <c r="H1048" s="654">
        <v>0</v>
      </c>
      <c r="I1048" s="654">
        <v>5</v>
      </c>
      <c r="J1048" s="654">
        <v>5</v>
      </c>
      <c r="K1048" s="654">
        <v>0</v>
      </c>
      <c r="L1048" s="654">
        <v>0</v>
      </c>
      <c r="M1048" s="654">
        <v>4</v>
      </c>
      <c r="N1048" s="654">
        <v>1</v>
      </c>
      <c r="O1048" s="654">
        <v>0</v>
      </c>
      <c r="P1048" s="654">
        <v>0</v>
      </c>
      <c r="Q1048" s="654">
        <v>0</v>
      </c>
    </row>
    <row r="1049" spans="2:17" ht="9" customHeight="1">
      <c r="B1049" s="660"/>
      <c r="C1049" s="660"/>
      <c r="D1049" s="700" t="s">
        <v>1586</v>
      </c>
      <c r="E1049" s="654">
        <v>82</v>
      </c>
      <c r="F1049" s="654">
        <v>0</v>
      </c>
      <c r="G1049" s="654">
        <v>0</v>
      </c>
      <c r="H1049" s="654">
        <v>0</v>
      </c>
      <c r="I1049" s="654">
        <v>82</v>
      </c>
      <c r="J1049" s="654">
        <v>52</v>
      </c>
      <c r="K1049" s="654">
        <v>30</v>
      </c>
      <c r="L1049" s="654">
        <v>0</v>
      </c>
      <c r="M1049" s="654">
        <v>55</v>
      </c>
      <c r="N1049" s="654">
        <v>3</v>
      </c>
      <c r="O1049" s="654">
        <v>13</v>
      </c>
      <c r="P1049" s="654">
        <v>1</v>
      </c>
      <c r="Q1049" s="654">
        <v>10</v>
      </c>
    </row>
    <row r="1050" spans="2:17" ht="18" customHeight="1">
      <c r="B1050" s="266" t="s">
        <v>572</v>
      </c>
      <c r="C1050" s="660"/>
      <c r="D1050" s="700"/>
      <c r="E1050" s="446"/>
      <c r="F1050" s="446"/>
      <c r="G1050" s="446"/>
      <c r="H1050" s="446"/>
      <c r="I1050" s="446"/>
      <c r="J1050" s="446"/>
      <c r="K1050" s="446"/>
      <c r="L1050" s="446"/>
      <c r="M1050" s="446"/>
      <c r="N1050" s="446"/>
      <c r="O1050" s="446"/>
      <c r="P1050" s="446"/>
      <c r="Q1050" s="61"/>
    </row>
    <row r="1051" spans="2:17" ht="18" customHeight="1">
      <c r="B1051" s="660"/>
      <c r="C1051" s="660" t="s">
        <v>572</v>
      </c>
      <c r="D1051" s="700" t="s">
        <v>1588</v>
      </c>
      <c r="E1051" s="654">
        <v>11844</v>
      </c>
      <c r="F1051" s="654">
        <v>0</v>
      </c>
      <c r="G1051" s="654">
        <v>0</v>
      </c>
      <c r="H1051" s="654">
        <v>0</v>
      </c>
      <c r="I1051" s="654">
        <v>11844</v>
      </c>
      <c r="J1051" s="654">
        <v>11746</v>
      </c>
      <c r="K1051" s="654">
        <v>37</v>
      </c>
      <c r="L1051" s="654">
        <v>61</v>
      </c>
      <c r="M1051" s="654">
        <v>9802</v>
      </c>
      <c r="N1051" s="654">
        <v>194</v>
      </c>
      <c r="O1051" s="654">
        <v>250</v>
      </c>
      <c r="P1051" s="654">
        <v>347</v>
      </c>
      <c r="Q1051" s="654">
        <v>1251</v>
      </c>
    </row>
    <row r="1052" spans="2:17" ht="9" customHeight="1">
      <c r="B1052" s="660"/>
      <c r="C1052" s="660"/>
      <c r="D1052" s="700" t="s">
        <v>1587</v>
      </c>
      <c r="E1052" s="654">
        <v>2407</v>
      </c>
      <c r="F1052" s="654">
        <v>0</v>
      </c>
      <c r="G1052" s="654">
        <v>0</v>
      </c>
      <c r="H1052" s="654">
        <v>0</v>
      </c>
      <c r="I1052" s="654">
        <v>2407</v>
      </c>
      <c r="J1052" s="654">
        <v>2396</v>
      </c>
      <c r="K1052" s="654">
        <v>4</v>
      </c>
      <c r="L1052" s="654">
        <v>7</v>
      </c>
      <c r="M1052" s="654">
        <v>1975</v>
      </c>
      <c r="N1052" s="654">
        <v>76</v>
      </c>
      <c r="O1052" s="654">
        <v>47</v>
      </c>
      <c r="P1052" s="654">
        <v>74</v>
      </c>
      <c r="Q1052" s="654">
        <v>235</v>
      </c>
    </row>
    <row r="1053" spans="2:17" ht="9" customHeight="1">
      <c r="B1053" s="660"/>
      <c r="C1053" s="660"/>
      <c r="D1053" s="700" t="s">
        <v>1586</v>
      </c>
      <c r="E1053" s="654">
        <v>14251</v>
      </c>
      <c r="F1053" s="654">
        <v>0</v>
      </c>
      <c r="G1053" s="654">
        <v>0</v>
      </c>
      <c r="H1053" s="654">
        <v>0</v>
      </c>
      <c r="I1053" s="654">
        <v>14251</v>
      </c>
      <c r="J1053" s="654">
        <v>14142</v>
      </c>
      <c r="K1053" s="654">
        <v>41</v>
      </c>
      <c r="L1053" s="654">
        <v>68</v>
      </c>
      <c r="M1053" s="654">
        <v>11777</v>
      </c>
      <c r="N1053" s="654">
        <v>270</v>
      </c>
      <c r="O1053" s="654">
        <v>297</v>
      </c>
      <c r="P1053" s="654">
        <v>421</v>
      </c>
      <c r="Q1053" s="654">
        <v>1486</v>
      </c>
    </row>
    <row r="1054" spans="2:17" ht="18" customHeight="1">
      <c r="B1054" s="660"/>
      <c r="C1054" s="660" t="s">
        <v>571</v>
      </c>
      <c r="D1054" s="700" t="s">
        <v>1588</v>
      </c>
      <c r="E1054" s="654">
        <v>331</v>
      </c>
      <c r="F1054" s="654">
        <v>0</v>
      </c>
      <c r="G1054" s="654">
        <v>0</v>
      </c>
      <c r="H1054" s="654">
        <v>0</v>
      </c>
      <c r="I1054" s="654">
        <v>331</v>
      </c>
      <c r="J1054" s="654">
        <v>331</v>
      </c>
      <c r="K1054" s="654">
        <v>0</v>
      </c>
      <c r="L1054" s="654">
        <v>0</v>
      </c>
      <c r="M1054" s="654">
        <v>61</v>
      </c>
      <c r="N1054" s="654">
        <v>0</v>
      </c>
      <c r="O1054" s="654">
        <v>0</v>
      </c>
      <c r="P1054" s="654">
        <v>1</v>
      </c>
      <c r="Q1054" s="654">
        <v>269</v>
      </c>
    </row>
    <row r="1055" spans="2:17" ht="9" customHeight="1">
      <c r="B1055" s="660"/>
      <c r="C1055" s="660"/>
      <c r="D1055" s="700" t="s">
        <v>1587</v>
      </c>
      <c r="E1055" s="654">
        <v>12</v>
      </c>
      <c r="F1055" s="654">
        <v>0</v>
      </c>
      <c r="G1055" s="654">
        <v>0</v>
      </c>
      <c r="H1055" s="654">
        <v>0</v>
      </c>
      <c r="I1055" s="654">
        <v>12</v>
      </c>
      <c r="J1055" s="654">
        <v>12</v>
      </c>
      <c r="K1055" s="654">
        <v>0</v>
      </c>
      <c r="L1055" s="654">
        <v>0</v>
      </c>
      <c r="M1055" s="654">
        <v>4</v>
      </c>
      <c r="N1055" s="654">
        <v>0</v>
      </c>
      <c r="O1055" s="654">
        <v>0</v>
      </c>
      <c r="P1055" s="654">
        <v>0</v>
      </c>
      <c r="Q1055" s="654">
        <v>8</v>
      </c>
    </row>
    <row r="1056" spans="2:17" ht="9" customHeight="1">
      <c r="B1056" s="660"/>
      <c r="C1056" s="660"/>
      <c r="D1056" s="700" t="s">
        <v>1586</v>
      </c>
      <c r="E1056" s="654">
        <v>343</v>
      </c>
      <c r="F1056" s="654">
        <v>0</v>
      </c>
      <c r="G1056" s="654">
        <v>0</v>
      </c>
      <c r="H1056" s="654">
        <v>0</v>
      </c>
      <c r="I1056" s="654">
        <v>343</v>
      </c>
      <c r="J1056" s="654">
        <v>343</v>
      </c>
      <c r="K1056" s="654">
        <v>0</v>
      </c>
      <c r="L1056" s="654">
        <v>0</v>
      </c>
      <c r="M1056" s="654">
        <v>65</v>
      </c>
      <c r="N1056" s="654">
        <v>0</v>
      </c>
      <c r="O1056" s="654">
        <v>0</v>
      </c>
      <c r="P1056" s="654">
        <v>1</v>
      </c>
      <c r="Q1056" s="654">
        <v>277</v>
      </c>
    </row>
    <row r="1057" spans="2:17" ht="18" customHeight="1">
      <c r="B1057" s="660"/>
      <c r="C1057" s="660" t="s">
        <v>1689</v>
      </c>
      <c r="D1057" s="700" t="s">
        <v>1588</v>
      </c>
      <c r="E1057" s="654">
        <v>198</v>
      </c>
      <c r="F1057" s="654">
        <v>0</v>
      </c>
      <c r="G1057" s="654">
        <v>0</v>
      </c>
      <c r="H1057" s="654">
        <v>0</v>
      </c>
      <c r="I1057" s="654">
        <v>198</v>
      </c>
      <c r="J1057" s="654">
        <v>196</v>
      </c>
      <c r="K1057" s="654">
        <v>2</v>
      </c>
      <c r="L1057" s="654">
        <v>0</v>
      </c>
      <c r="M1057" s="654">
        <v>77</v>
      </c>
      <c r="N1057" s="654">
        <v>0</v>
      </c>
      <c r="O1057" s="654">
        <v>9</v>
      </c>
      <c r="P1057" s="654">
        <v>7</v>
      </c>
      <c r="Q1057" s="654">
        <v>105</v>
      </c>
    </row>
    <row r="1058" spans="2:17" ht="9" customHeight="1">
      <c r="B1058" s="660"/>
      <c r="C1058" s="660"/>
      <c r="D1058" s="700" t="s">
        <v>1587</v>
      </c>
      <c r="E1058" s="654">
        <v>31</v>
      </c>
      <c r="F1058" s="654">
        <v>0</v>
      </c>
      <c r="G1058" s="654">
        <v>0</v>
      </c>
      <c r="H1058" s="654">
        <v>0</v>
      </c>
      <c r="I1058" s="654">
        <v>31</v>
      </c>
      <c r="J1058" s="654">
        <v>31</v>
      </c>
      <c r="K1058" s="654">
        <v>0</v>
      </c>
      <c r="L1058" s="654">
        <v>0</v>
      </c>
      <c r="M1058" s="654">
        <v>17</v>
      </c>
      <c r="N1058" s="654">
        <v>0</v>
      </c>
      <c r="O1058" s="654">
        <v>0</v>
      </c>
      <c r="P1058" s="654">
        <v>1</v>
      </c>
      <c r="Q1058" s="654">
        <v>13</v>
      </c>
    </row>
    <row r="1059" spans="2:17" ht="9" customHeight="1">
      <c r="B1059" s="660"/>
      <c r="C1059" s="660"/>
      <c r="D1059" s="700" t="s">
        <v>1586</v>
      </c>
      <c r="E1059" s="654">
        <v>229</v>
      </c>
      <c r="F1059" s="654">
        <v>0</v>
      </c>
      <c r="G1059" s="654">
        <v>0</v>
      </c>
      <c r="H1059" s="654">
        <v>0</v>
      </c>
      <c r="I1059" s="654">
        <v>229</v>
      </c>
      <c r="J1059" s="654">
        <v>227</v>
      </c>
      <c r="K1059" s="654">
        <v>2</v>
      </c>
      <c r="L1059" s="654">
        <v>0</v>
      </c>
      <c r="M1059" s="654">
        <v>94</v>
      </c>
      <c r="N1059" s="654">
        <v>0</v>
      </c>
      <c r="O1059" s="654">
        <v>9</v>
      </c>
      <c r="P1059" s="654">
        <v>8</v>
      </c>
      <c r="Q1059" s="654">
        <v>118</v>
      </c>
    </row>
    <row r="1060" spans="2:17" ht="18" customHeight="1">
      <c r="B1060" s="660"/>
      <c r="C1060" s="651" t="s">
        <v>1688</v>
      </c>
      <c r="D1060" s="700" t="s">
        <v>1588</v>
      </c>
      <c r="E1060" s="654">
        <v>12373</v>
      </c>
      <c r="F1060" s="654">
        <v>0</v>
      </c>
      <c r="G1060" s="654">
        <v>0</v>
      </c>
      <c r="H1060" s="654">
        <v>0</v>
      </c>
      <c r="I1060" s="654">
        <v>12373</v>
      </c>
      <c r="J1060" s="654">
        <v>12273</v>
      </c>
      <c r="K1060" s="654">
        <v>39</v>
      </c>
      <c r="L1060" s="654">
        <v>61</v>
      </c>
      <c r="M1060" s="654">
        <v>9940</v>
      </c>
      <c r="N1060" s="654">
        <v>194</v>
      </c>
      <c r="O1060" s="654">
        <v>259</v>
      </c>
      <c r="P1060" s="654">
        <v>355</v>
      </c>
      <c r="Q1060" s="654">
        <v>1625</v>
      </c>
    </row>
    <row r="1061" spans="2:17" ht="9" customHeight="1">
      <c r="B1061" s="660"/>
      <c r="C1061" s="660"/>
      <c r="D1061" s="700" t="s">
        <v>1587</v>
      </c>
      <c r="E1061" s="654">
        <v>2450</v>
      </c>
      <c r="F1061" s="654">
        <v>0</v>
      </c>
      <c r="G1061" s="654">
        <v>0</v>
      </c>
      <c r="H1061" s="654">
        <v>0</v>
      </c>
      <c r="I1061" s="654">
        <v>2450</v>
      </c>
      <c r="J1061" s="654">
        <v>2439</v>
      </c>
      <c r="K1061" s="654">
        <v>4</v>
      </c>
      <c r="L1061" s="654">
        <v>7</v>
      </c>
      <c r="M1061" s="654">
        <v>1996</v>
      </c>
      <c r="N1061" s="654">
        <v>76</v>
      </c>
      <c r="O1061" s="654">
        <v>47</v>
      </c>
      <c r="P1061" s="654">
        <v>75</v>
      </c>
      <c r="Q1061" s="654">
        <v>256</v>
      </c>
    </row>
    <row r="1062" spans="2:17" ht="9" customHeight="1">
      <c r="B1062" s="660"/>
      <c r="C1062" s="660"/>
      <c r="D1062" s="700" t="s">
        <v>1586</v>
      </c>
      <c r="E1062" s="654">
        <v>14823</v>
      </c>
      <c r="F1062" s="654">
        <v>0</v>
      </c>
      <c r="G1062" s="654">
        <v>0</v>
      </c>
      <c r="H1062" s="654">
        <v>0</v>
      </c>
      <c r="I1062" s="654">
        <v>14823</v>
      </c>
      <c r="J1062" s="654">
        <v>14712</v>
      </c>
      <c r="K1062" s="654">
        <v>43</v>
      </c>
      <c r="L1062" s="654">
        <v>68</v>
      </c>
      <c r="M1062" s="654">
        <v>11936</v>
      </c>
      <c r="N1062" s="654">
        <v>270</v>
      </c>
      <c r="O1062" s="654">
        <v>306</v>
      </c>
      <c r="P1062" s="654">
        <v>430</v>
      </c>
      <c r="Q1062" s="654">
        <v>1881</v>
      </c>
    </row>
    <row r="1063" spans="2:17" ht="18" customHeight="1">
      <c r="B1063" s="266" t="s">
        <v>569</v>
      </c>
      <c r="C1063" s="660"/>
      <c r="D1063" s="700"/>
      <c r="E1063" s="446"/>
      <c r="F1063" s="446"/>
      <c r="G1063" s="446"/>
      <c r="H1063" s="446"/>
      <c r="I1063" s="446"/>
      <c r="J1063" s="446"/>
      <c r="K1063" s="446"/>
      <c r="L1063" s="446"/>
      <c r="M1063" s="446"/>
      <c r="N1063" s="446"/>
      <c r="O1063" s="446"/>
      <c r="P1063" s="446"/>
      <c r="Q1063" s="61"/>
    </row>
    <row r="1064" spans="2:17" ht="18" customHeight="1">
      <c r="B1064" s="660"/>
      <c r="C1064" s="660" t="s">
        <v>569</v>
      </c>
      <c r="D1064" s="700" t="s">
        <v>1588</v>
      </c>
      <c r="E1064" s="654">
        <v>3952</v>
      </c>
      <c r="F1064" s="654">
        <v>0</v>
      </c>
      <c r="G1064" s="654">
        <v>0</v>
      </c>
      <c r="H1064" s="654">
        <v>0</v>
      </c>
      <c r="I1064" s="654">
        <v>3952</v>
      </c>
      <c r="J1064" s="654">
        <v>3802</v>
      </c>
      <c r="K1064" s="654">
        <v>150</v>
      </c>
      <c r="L1064" s="654">
        <v>0</v>
      </c>
      <c r="M1064" s="654">
        <v>1626</v>
      </c>
      <c r="N1064" s="654">
        <v>1293</v>
      </c>
      <c r="O1064" s="654">
        <v>571</v>
      </c>
      <c r="P1064" s="654">
        <v>98</v>
      </c>
      <c r="Q1064" s="654">
        <v>364</v>
      </c>
    </row>
    <row r="1065" spans="2:17" ht="9" customHeight="1">
      <c r="B1065" s="660"/>
      <c r="C1065" s="660"/>
      <c r="D1065" s="700" t="s">
        <v>1587</v>
      </c>
      <c r="E1065" s="654">
        <v>1395</v>
      </c>
      <c r="F1065" s="654">
        <v>0</v>
      </c>
      <c r="G1065" s="654">
        <v>0</v>
      </c>
      <c r="H1065" s="654">
        <v>0</v>
      </c>
      <c r="I1065" s="654">
        <v>1395</v>
      </c>
      <c r="J1065" s="654">
        <v>1356</v>
      </c>
      <c r="K1065" s="654">
        <v>39</v>
      </c>
      <c r="L1065" s="654">
        <v>0</v>
      </c>
      <c r="M1065" s="654">
        <v>612</v>
      </c>
      <c r="N1065" s="654">
        <v>484</v>
      </c>
      <c r="O1065" s="654">
        <v>166</v>
      </c>
      <c r="P1065" s="654">
        <v>26</v>
      </c>
      <c r="Q1065" s="654">
        <v>107</v>
      </c>
    </row>
    <row r="1066" spans="2:17" ht="9" customHeight="1">
      <c r="B1066" s="660"/>
      <c r="C1066" s="660"/>
      <c r="D1066" s="700" t="s">
        <v>1586</v>
      </c>
      <c r="E1066" s="654">
        <v>5347</v>
      </c>
      <c r="F1066" s="654">
        <v>0</v>
      </c>
      <c r="G1066" s="654">
        <v>0</v>
      </c>
      <c r="H1066" s="654">
        <v>0</v>
      </c>
      <c r="I1066" s="654">
        <v>5347</v>
      </c>
      <c r="J1066" s="654">
        <v>5158</v>
      </c>
      <c r="K1066" s="654">
        <v>189</v>
      </c>
      <c r="L1066" s="654">
        <v>0</v>
      </c>
      <c r="M1066" s="654">
        <v>2238</v>
      </c>
      <c r="N1066" s="654">
        <v>1777</v>
      </c>
      <c r="O1066" s="654">
        <v>737</v>
      </c>
      <c r="P1066" s="654">
        <v>124</v>
      </c>
      <c r="Q1066" s="654">
        <v>471</v>
      </c>
    </row>
    <row r="1067" spans="2:17" ht="18" customHeight="1">
      <c r="B1067" s="660"/>
      <c r="C1067" s="660" t="s">
        <v>568</v>
      </c>
      <c r="D1067" s="700" t="s">
        <v>1588</v>
      </c>
      <c r="E1067" s="654">
        <v>1816</v>
      </c>
      <c r="F1067" s="654">
        <v>0</v>
      </c>
      <c r="G1067" s="654">
        <v>0</v>
      </c>
      <c r="H1067" s="654">
        <v>0</v>
      </c>
      <c r="I1067" s="654">
        <v>1816</v>
      </c>
      <c r="J1067" s="654">
        <v>1782</v>
      </c>
      <c r="K1067" s="654">
        <v>34</v>
      </c>
      <c r="L1067" s="654">
        <v>0</v>
      </c>
      <c r="M1067" s="654">
        <v>1194</v>
      </c>
      <c r="N1067" s="654">
        <v>181</v>
      </c>
      <c r="O1067" s="654">
        <v>13</v>
      </c>
      <c r="P1067" s="654">
        <v>75</v>
      </c>
      <c r="Q1067" s="654">
        <v>353</v>
      </c>
    </row>
    <row r="1068" spans="2:17" ht="9" customHeight="1">
      <c r="B1068" s="660"/>
      <c r="C1068" s="660"/>
      <c r="D1068" s="700" t="s">
        <v>1587</v>
      </c>
      <c r="E1068" s="654">
        <v>654</v>
      </c>
      <c r="F1068" s="654">
        <v>0</v>
      </c>
      <c r="G1068" s="654">
        <v>0</v>
      </c>
      <c r="H1068" s="654">
        <v>0</v>
      </c>
      <c r="I1068" s="654">
        <v>654</v>
      </c>
      <c r="J1068" s="654">
        <v>647</v>
      </c>
      <c r="K1068" s="654">
        <v>7</v>
      </c>
      <c r="L1068" s="654">
        <v>0</v>
      </c>
      <c r="M1068" s="654">
        <v>388</v>
      </c>
      <c r="N1068" s="654">
        <v>101</v>
      </c>
      <c r="O1068" s="654">
        <v>7</v>
      </c>
      <c r="P1068" s="654">
        <v>13</v>
      </c>
      <c r="Q1068" s="654">
        <v>145</v>
      </c>
    </row>
    <row r="1069" spans="2:17" ht="9" customHeight="1">
      <c r="B1069" s="660"/>
      <c r="C1069" s="660"/>
      <c r="D1069" s="700" t="s">
        <v>1586</v>
      </c>
      <c r="E1069" s="654">
        <v>2470</v>
      </c>
      <c r="F1069" s="654">
        <v>0</v>
      </c>
      <c r="G1069" s="654">
        <v>0</v>
      </c>
      <c r="H1069" s="654">
        <v>0</v>
      </c>
      <c r="I1069" s="654">
        <v>2470</v>
      </c>
      <c r="J1069" s="654">
        <v>2429</v>
      </c>
      <c r="K1069" s="654">
        <v>41</v>
      </c>
      <c r="L1069" s="654">
        <v>0</v>
      </c>
      <c r="M1069" s="654">
        <v>1582</v>
      </c>
      <c r="N1069" s="654">
        <v>282</v>
      </c>
      <c r="O1069" s="654">
        <v>20</v>
      </c>
      <c r="P1069" s="654">
        <v>88</v>
      </c>
      <c r="Q1069" s="654">
        <v>498</v>
      </c>
    </row>
    <row r="1070" spans="2:17" ht="18" customHeight="1">
      <c r="B1070" s="660"/>
      <c r="C1070" s="651" t="s">
        <v>1688</v>
      </c>
      <c r="D1070" s="700" t="s">
        <v>1588</v>
      </c>
      <c r="E1070" s="654">
        <v>5768</v>
      </c>
      <c r="F1070" s="654">
        <v>0</v>
      </c>
      <c r="G1070" s="654">
        <v>0</v>
      </c>
      <c r="H1070" s="654">
        <v>0</v>
      </c>
      <c r="I1070" s="654">
        <v>5768</v>
      </c>
      <c r="J1070" s="654">
        <v>5584</v>
      </c>
      <c r="K1070" s="654">
        <v>184</v>
      </c>
      <c r="L1070" s="654">
        <v>0</v>
      </c>
      <c r="M1070" s="654">
        <v>2820</v>
      </c>
      <c r="N1070" s="654">
        <v>1474</v>
      </c>
      <c r="O1070" s="654">
        <v>584</v>
      </c>
      <c r="P1070" s="654">
        <v>173</v>
      </c>
      <c r="Q1070" s="654">
        <v>717</v>
      </c>
    </row>
    <row r="1071" spans="2:17" ht="9" customHeight="1">
      <c r="B1071" s="660"/>
      <c r="C1071" s="660"/>
      <c r="D1071" s="700" t="s">
        <v>1587</v>
      </c>
      <c r="E1071" s="654">
        <v>2049</v>
      </c>
      <c r="F1071" s="654">
        <v>0</v>
      </c>
      <c r="G1071" s="654">
        <v>0</v>
      </c>
      <c r="H1071" s="654">
        <v>0</v>
      </c>
      <c r="I1071" s="654">
        <v>2049</v>
      </c>
      <c r="J1071" s="654">
        <v>2003</v>
      </c>
      <c r="K1071" s="654">
        <v>46</v>
      </c>
      <c r="L1071" s="654">
        <v>0</v>
      </c>
      <c r="M1071" s="654">
        <v>1000</v>
      </c>
      <c r="N1071" s="654">
        <v>585</v>
      </c>
      <c r="O1071" s="654">
        <v>173</v>
      </c>
      <c r="P1071" s="654">
        <v>39</v>
      </c>
      <c r="Q1071" s="654">
        <v>252</v>
      </c>
    </row>
    <row r="1072" spans="2:17" ht="9" customHeight="1">
      <c r="B1072" s="660"/>
      <c r="C1072" s="660"/>
      <c r="D1072" s="700" t="s">
        <v>1586</v>
      </c>
      <c r="E1072" s="654">
        <v>7817</v>
      </c>
      <c r="F1072" s="654">
        <v>0</v>
      </c>
      <c r="G1072" s="654">
        <v>0</v>
      </c>
      <c r="H1072" s="654">
        <v>0</v>
      </c>
      <c r="I1072" s="654">
        <v>7817</v>
      </c>
      <c r="J1072" s="654">
        <v>7587</v>
      </c>
      <c r="K1072" s="654">
        <v>230</v>
      </c>
      <c r="L1072" s="654">
        <v>0</v>
      </c>
      <c r="M1072" s="654">
        <v>3820</v>
      </c>
      <c r="N1072" s="654">
        <v>2059</v>
      </c>
      <c r="O1072" s="654">
        <v>757</v>
      </c>
      <c r="P1072" s="654">
        <v>212</v>
      </c>
      <c r="Q1072" s="654">
        <v>969</v>
      </c>
    </row>
    <row r="1073" spans="1:17" ht="18" customHeight="1">
      <c r="B1073" s="266" t="s">
        <v>1687</v>
      </c>
      <c r="C1073" s="660"/>
      <c r="D1073" s="700" t="s">
        <v>1588</v>
      </c>
      <c r="E1073" s="654">
        <v>18218</v>
      </c>
      <c r="F1073" s="654">
        <v>0</v>
      </c>
      <c r="G1073" s="654">
        <v>0</v>
      </c>
      <c r="H1073" s="654">
        <v>0</v>
      </c>
      <c r="I1073" s="654">
        <v>18218</v>
      </c>
      <c r="J1073" s="654">
        <v>17904</v>
      </c>
      <c r="K1073" s="654">
        <v>253</v>
      </c>
      <c r="L1073" s="654">
        <v>61</v>
      </c>
      <c r="M1073" s="654">
        <v>12811</v>
      </c>
      <c r="N1073" s="654">
        <v>1670</v>
      </c>
      <c r="O1073" s="654">
        <v>856</v>
      </c>
      <c r="P1073" s="654">
        <v>529</v>
      </c>
      <c r="Q1073" s="654">
        <v>2352</v>
      </c>
    </row>
    <row r="1074" spans="1:17" ht="9" customHeight="1">
      <c r="B1074" s="660"/>
      <c r="C1074" s="660"/>
      <c r="D1074" s="700" t="s">
        <v>1587</v>
      </c>
      <c r="E1074" s="654">
        <v>4504</v>
      </c>
      <c r="F1074" s="654">
        <v>0</v>
      </c>
      <c r="G1074" s="654">
        <v>0</v>
      </c>
      <c r="H1074" s="654">
        <v>0</v>
      </c>
      <c r="I1074" s="654">
        <v>4504</v>
      </c>
      <c r="J1074" s="654">
        <v>4447</v>
      </c>
      <c r="K1074" s="654">
        <v>50</v>
      </c>
      <c r="L1074" s="654">
        <v>7</v>
      </c>
      <c r="M1074" s="654">
        <v>3000</v>
      </c>
      <c r="N1074" s="654">
        <v>662</v>
      </c>
      <c r="O1074" s="654">
        <v>220</v>
      </c>
      <c r="P1074" s="654">
        <v>114</v>
      </c>
      <c r="Q1074" s="654">
        <v>508</v>
      </c>
    </row>
    <row r="1075" spans="1:17" ht="9" customHeight="1">
      <c r="B1075" s="660"/>
      <c r="C1075" s="660"/>
      <c r="D1075" s="700" t="s">
        <v>1586</v>
      </c>
      <c r="E1075" s="654">
        <v>22722</v>
      </c>
      <c r="F1075" s="654">
        <v>0</v>
      </c>
      <c r="G1075" s="654">
        <v>0</v>
      </c>
      <c r="H1075" s="654">
        <v>0</v>
      </c>
      <c r="I1075" s="654">
        <v>22722</v>
      </c>
      <c r="J1075" s="654">
        <v>22351</v>
      </c>
      <c r="K1075" s="654">
        <v>303</v>
      </c>
      <c r="L1075" s="654">
        <v>68</v>
      </c>
      <c r="M1075" s="654">
        <v>15811</v>
      </c>
      <c r="N1075" s="654">
        <v>2332</v>
      </c>
      <c r="O1075" s="654">
        <v>1076</v>
      </c>
      <c r="P1075" s="654">
        <v>643</v>
      </c>
      <c r="Q1075" s="654">
        <v>2860</v>
      </c>
    </row>
    <row r="1076" spans="1:17" ht="18" customHeight="1">
      <c r="A1076" s="1458" t="s">
        <v>1603</v>
      </c>
      <c r="B1076" s="1458"/>
      <c r="C1076" s="1458"/>
      <c r="D1076" s="700" t="s">
        <v>1588</v>
      </c>
      <c r="E1076" s="654">
        <v>49332</v>
      </c>
      <c r="F1076" s="654">
        <v>25674</v>
      </c>
      <c r="G1076" s="654">
        <v>9857</v>
      </c>
      <c r="H1076" s="654">
        <v>15817</v>
      </c>
      <c r="I1076" s="654">
        <v>23658</v>
      </c>
      <c r="J1076" s="654">
        <v>18714</v>
      </c>
      <c r="K1076" s="654">
        <v>3102</v>
      </c>
      <c r="L1076" s="654">
        <v>1842</v>
      </c>
      <c r="M1076" s="654">
        <v>29991</v>
      </c>
      <c r="N1076" s="654">
        <v>11986</v>
      </c>
      <c r="O1076" s="654">
        <v>3881</v>
      </c>
      <c r="P1076" s="654">
        <v>615</v>
      </c>
      <c r="Q1076" s="654">
        <v>2859</v>
      </c>
    </row>
    <row r="1077" spans="1:17" ht="9" customHeight="1">
      <c r="B1077" s="660"/>
      <c r="C1077" s="660"/>
      <c r="D1077" s="700" t="s">
        <v>1587</v>
      </c>
      <c r="E1077" s="654">
        <v>11808</v>
      </c>
      <c r="F1077" s="654">
        <v>4296</v>
      </c>
      <c r="G1077" s="654">
        <v>1156</v>
      </c>
      <c r="H1077" s="654">
        <v>3140</v>
      </c>
      <c r="I1077" s="654">
        <v>7512</v>
      </c>
      <c r="J1077" s="654">
        <v>4830</v>
      </c>
      <c r="K1077" s="654">
        <v>1717</v>
      </c>
      <c r="L1077" s="654">
        <v>965</v>
      </c>
      <c r="M1077" s="654">
        <v>6752</v>
      </c>
      <c r="N1077" s="654">
        <v>3383</v>
      </c>
      <c r="O1077" s="654">
        <v>896</v>
      </c>
      <c r="P1077" s="654">
        <v>144</v>
      </c>
      <c r="Q1077" s="654">
        <v>633</v>
      </c>
    </row>
    <row r="1078" spans="1:17" ht="9" customHeight="1">
      <c r="B1078" s="660"/>
      <c r="C1078" s="660"/>
      <c r="D1078" s="700" t="s">
        <v>1586</v>
      </c>
      <c r="E1078" s="654">
        <v>61140</v>
      </c>
      <c r="F1078" s="654">
        <v>29970</v>
      </c>
      <c r="G1078" s="654">
        <v>11013</v>
      </c>
      <c r="H1078" s="654">
        <v>18957</v>
      </c>
      <c r="I1078" s="654">
        <v>31170</v>
      </c>
      <c r="J1078" s="654">
        <v>23544</v>
      </c>
      <c r="K1078" s="654">
        <v>4819</v>
      </c>
      <c r="L1078" s="654">
        <v>2807</v>
      </c>
      <c r="M1078" s="654">
        <v>36743</v>
      </c>
      <c r="N1078" s="654">
        <v>15369</v>
      </c>
      <c r="O1078" s="654">
        <v>4777</v>
      </c>
      <c r="P1078" s="654">
        <v>759</v>
      </c>
      <c r="Q1078" s="654">
        <v>3492</v>
      </c>
    </row>
    <row r="1079" spans="1:17" ht="18" customHeight="1">
      <c r="A1079" s="1458" t="s">
        <v>370</v>
      </c>
      <c r="B1079" s="1458"/>
      <c r="C1079" s="1458"/>
      <c r="D1079" s="700"/>
      <c r="E1079" s="446"/>
      <c r="F1079" s="446"/>
      <c r="G1079" s="446"/>
      <c r="H1079" s="446"/>
      <c r="I1079" s="446"/>
      <c r="J1079" s="446"/>
      <c r="K1079" s="446"/>
      <c r="L1079" s="446"/>
      <c r="M1079" s="446"/>
      <c r="N1079" s="446"/>
      <c r="O1079" s="446"/>
      <c r="P1079" s="446"/>
      <c r="Q1079" s="61"/>
    </row>
    <row r="1080" spans="1:17" ht="18" customHeight="1">
      <c r="B1080" s="266" t="s">
        <v>229</v>
      </c>
      <c r="C1080" s="660"/>
      <c r="D1080" s="700"/>
      <c r="E1080" s="446"/>
      <c r="F1080" s="446"/>
      <c r="G1080" s="446"/>
      <c r="H1080" s="446"/>
      <c r="I1080" s="446"/>
      <c r="J1080" s="446"/>
      <c r="K1080" s="446"/>
      <c r="L1080" s="446"/>
      <c r="M1080" s="446"/>
      <c r="N1080" s="446"/>
      <c r="O1080" s="446"/>
      <c r="P1080" s="446"/>
      <c r="Q1080" s="61"/>
    </row>
    <row r="1081" spans="1:17" ht="18" customHeight="1">
      <c r="B1081" s="660"/>
      <c r="C1081" s="660" t="s">
        <v>1716</v>
      </c>
      <c r="D1081" s="700" t="s">
        <v>1588</v>
      </c>
      <c r="E1081" s="654">
        <v>317</v>
      </c>
      <c r="F1081" s="654">
        <v>293</v>
      </c>
      <c r="G1081" s="698" t="s">
        <v>1753</v>
      </c>
      <c r="H1081" s="698" t="s">
        <v>1753</v>
      </c>
      <c r="I1081" s="654">
        <v>24</v>
      </c>
      <c r="J1081" s="654">
        <v>3</v>
      </c>
      <c r="K1081" s="654">
        <v>16</v>
      </c>
      <c r="L1081" s="654">
        <v>5</v>
      </c>
      <c r="M1081" s="698" t="s">
        <v>1753</v>
      </c>
      <c r="N1081" s="698" t="s">
        <v>1753</v>
      </c>
      <c r="O1081" s="698" t="s">
        <v>1753</v>
      </c>
      <c r="P1081" s="698" t="s">
        <v>1753</v>
      </c>
      <c r="Q1081" s="698" t="s">
        <v>1753</v>
      </c>
    </row>
    <row r="1082" spans="1:17" ht="9" customHeight="1">
      <c r="B1082" s="660"/>
      <c r="C1082" s="660"/>
      <c r="D1082" s="700" t="s">
        <v>1587</v>
      </c>
      <c r="E1082" s="654">
        <v>81</v>
      </c>
      <c r="F1082" s="654">
        <v>66</v>
      </c>
      <c r="G1082" s="698" t="s">
        <v>1753</v>
      </c>
      <c r="H1082" s="698" t="s">
        <v>1753</v>
      </c>
      <c r="I1082" s="654">
        <v>15</v>
      </c>
      <c r="J1082" s="654">
        <v>1</v>
      </c>
      <c r="K1082" s="654">
        <v>13</v>
      </c>
      <c r="L1082" s="654">
        <v>1</v>
      </c>
      <c r="M1082" s="698" t="s">
        <v>1753</v>
      </c>
      <c r="N1082" s="698" t="s">
        <v>1753</v>
      </c>
      <c r="O1082" s="698" t="s">
        <v>1753</v>
      </c>
      <c r="P1082" s="698" t="s">
        <v>1753</v>
      </c>
      <c r="Q1082" s="698" t="s">
        <v>1753</v>
      </c>
    </row>
    <row r="1083" spans="1:17" ht="9" customHeight="1">
      <c r="B1083" s="660"/>
      <c r="C1083" s="660"/>
      <c r="D1083" s="700" t="s">
        <v>1586</v>
      </c>
      <c r="E1083" s="654">
        <v>398</v>
      </c>
      <c r="F1083" s="654">
        <v>359</v>
      </c>
      <c r="G1083" s="698" t="s">
        <v>1753</v>
      </c>
      <c r="H1083" s="698" t="s">
        <v>1753</v>
      </c>
      <c r="I1083" s="654">
        <v>39</v>
      </c>
      <c r="J1083" s="654">
        <v>4</v>
      </c>
      <c r="K1083" s="654">
        <v>29</v>
      </c>
      <c r="L1083" s="654">
        <v>6</v>
      </c>
      <c r="M1083" s="698" t="s">
        <v>1753</v>
      </c>
      <c r="N1083" s="698" t="s">
        <v>1753</v>
      </c>
      <c r="O1083" s="698" t="s">
        <v>1753</v>
      </c>
      <c r="P1083" s="698" t="s">
        <v>1753</v>
      </c>
      <c r="Q1083" s="698" t="s">
        <v>1753</v>
      </c>
    </row>
    <row r="1084" spans="1:17" ht="9" customHeight="1">
      <c r="B1084" s="660"/>
      <c r="C1084" s="660"/>
      <c r="D1084" s="700"/>
    </row>
    <row r="1085" spans="1:17" ht="9" customHeight="1">
      <c r="B1085" s="660"/>
      <c r="C1085" s="660"/>
      <c r="D1085" s="700"/>
    </row>
    <row r="1086" spans="1:17" s="6" customFormat="1" ht="9.75" customHeight="1">
      <c r="A1086" s="385" t="s">
        <v>51</v>
      </c>
      <c r="D1086" s="700"/>
      <c r="E1086" s="654"/>
      <c r="F1086" s="654"/>
      <c r="G1086" s="654"/>
      <c r="H1086" s="654"/>
      <c r="I1086" s="654"/>
      <c r="J1086" s="654"/>
      <c r="K1086" s="654"/>
      <c r="L1086" s="1384"/>
      <c r="M1086" s="654"/>
      <c r="N1086" s="654"/>
      <c r="O1086" s="654"/>
      <c r="P1086" s="654"/>
      <c r="Q1086" s="654"/>
    </row>
    <row r="1087" spans="1:17" ht="18" customHeight="1">
      <c r="B1087" s="660"/>
      <c r="C1087" s="660" t="s">
        <v>1715</v>
      </c>
      <c r="D1087" s="700" t="s">
        <v>1588</v>
      </c>
      <c r="E1087" s="654">
        <v>484</v>
      </c>
      <c r="F1087" s="654">
        <v>436</v>
      </c>
      <c r="G1087" s="654">
        <v>423</v>
      </c>
      <c r="H1087" s="654">
        <v>13</v>
      </c>
      <c r="I1087" s="654">
        <v>48</v>
      </c>
      <c r="J1087" s="654">
        <v>9</v>
      </c>
      <c r="K1087" s="654">
        <v>37</v>
      </c>
      <c r="L1087" s="654">
        <v>2</v>
      </c>
      <c r="M1087" s="654">
        <v>482</v>
      </c>
      <c r="N1087" s="654">
        <v>0</v>
      </c>
      <c r="O1087" s="654">
        <v>0</v>
      </c>
      <c r="P1087" s="654">
        <v>0</v>
      </c>
      <c r="Q1087" s="654">
        <v>2</v>
      </c>
    </row>
    <row r="1088" spans="1:17" ht="9" customHeight="1">
      <c r="B1088" s="660"/>
      <c r="C1088" s="660"/>
      <c r="D1088" s="700" t="s">
        <v>1587</v>
      </c>
      <c r="E1088" s="654">
        <v>182</v>
      </c>
      <c r="F1088" s="654">
        <v>170</v>
      </c>
      <c r="G1088" s="654">
        <v>165</v>
      </c>
      <c r="H1088" s="654">
        <v>5</v>
      </c>
      <c r="I1088" s="654">
        <v>12</v>
      </c>
      <c r="J1088" s="654">
        <v>1</v>
      </c>
      <c r="K1088" s="654">
        <v>11</v>
      </c>
      <c r="L1088" s="654">
        <v>0</v>
      </c>
      <c r="M1088" s="654">
        <v>181</v>
      </c>
      <c r="N1088" s="654">
        <v>0</v>
      </c>
      <c r="O1088" s="654">
        <v>0</v>
      </c>
      <c r="P1088" s="654">
        <v>0</v>
      </c>
      <c r="Q1088" s="654">
        <v>1</v>
      </c>
    </row>
    <row r="1089" spans="2:17" ht="9" customHeight="1">
      <c r="B1089" s="660"/>
      <c r="C1089" s="660"/>
      <c r="D1089" s="700" t="s">
        <v>1586</v>
      </c>
      <c r="E1089" s="654">
        <v>666</v>
      </c>
      <c r="F1089" s="654">
        <v>606</v>
      </c>
      <c r="G1089" s="654">
        <v>588</v>
      </c>
      <c r="H1089" s="654">
        <v>18</v>
      </c>
      <c r="I1089" s="654">
        <v>60</v>
      </c>
      <c r="J1089" s="654">
        <v>10</v>
      </c>
      <c r="K1089" s="654">
        <v>48</v>
      </c>
      <c r="L1089" s="654">
        <v>2</v>
      </c>
      <c r="M1089" s="654">
        <v>663</v>
      </c>
      <c r="N1089" s="654">
        <v>0</v>
      </c>
      <c r="O1089" s="654">
        <v>0</v>
      </c>
      <c r="P1089" s="654">
        <v>0</v>
      </c>
      <c r="Q1089" s="654">
        <v>3</v>
      </c>
    </row>
    <row r="1090" spans="2:17" ht="18" customHeight="1">
      <c r="B1090" s="660"/>
      <c r="C1090" s="824" t="s">
        <v>1714</v>
      </c>
      <c r="D1090" s="700" t="s">
        <v>1588</v>
      </c>
      <c r="E1090" s="654">
        <v>315</v>
      </c>
      <c r="F1090" s="654">
        <v>247</v>
      </c>
      <c r="G1090" s="654">
        <v>247</v>
      </c>
      <c r="H1090" s="654">
        <v>0</v>
      </c>
      <c r="I1090" s="654">
        <v>68</v>
      </c>
      <c r="J1090" s="654">
        <v>7</v>
      </c>
      <c r="K1090" s="654">
        <v>40</v>
      </c>
      <c r="L1090" s="654">
        <v>21</v>
      </c>
      <c r="M1090" s="654">
        <v>271</v>
      </c>
      <c r="N1090" s="654">
        <v>0</v>
      </c>
      <c r="O1090" s="654">
        <v>4</v>
      </c>
      <c r="P1090" s="654">
        <v>23</v>
      </c>
      <c r="Q1090" s="654">
        <v>17</v>
      </c>
    </row>
    <row r="1091" spans="2:17" ht="9" customHeight="1">
      <c r="B1091" s="660"/>
      <c r="C1091" s="660"/>
      <c r="D1091" s="700" t="s">
        <v>1587</v>
      </c>
      <c r="E1091" s="654">
        <v>158</v>
      </c>
      <c r="F1091" s="654">
        <v>112</v>
      </c>
      <c r="G1091" s="654">
        <v>112</v>
      </c>
      <c r="H1091" s="654">
        <v>0</v>
      </c>
      <c r="I1091" s="654">
        <v>46</v>
      </c>
      <c r="J1091" s="654">
        <v>1</v>
      </c>
      <c r="K1091" s="654">
        <v>32</v>
      </c>
      <c r="L1091" s="654">
        <v>13</v>
      </c>
      <c r="M1091" s="654">
        <v>126</v>
      </c>
      <c r="N1091" s="654">
        <v>1</v>
      </c>
      <c r="O1091" s="654">
        <v>2</v>
      </c>
      <c r="P1091" s="654">
        <v>20</v>
      </c>
      <c r="Q1091" s="654">
        <v>9</v>
      </c>
    </row>
    <row r="1092" spans="2:17" ht="9" customHeight="1">
      <c r="B1092" s="660"/>
      <c r="C1092" s="660"/>
      <c r="D1092" s="700" t="s">
        <v>1586</v>
      </c>
      <c r="E1092" s="654">
        <v>473</v>
      </c>
      <c r="F1092" s="654">
        <v>359</v>
      </c>
      <c r="G1092" s="654">
        <v>359</v>
      </c>
      <c r="H1092" s="654">
        <v>0</v>
      </c>
      <c r="I1092" s="654">
        <v>114</v>
      </c>
      <c r="J1092" s="654">
        <v>8</v>
      </c>
      <c r="K1092" s="654">
        <v>72</v>
      </c>
      <c r="L1092" s="654">
        <v>34</v>
      </c>
      <c r="M1092" s="654">
        <v>397</v>
      </c>
      <c r="N1092" s="654">
        <v>1</v>
      </c>
      <c r="O1092" s="654">
        <v>6</v>
      </c>
      <c r="P1092" s="654">
        <v>43</v>
      </c>
      <c r="Q1092" s="654">
        <v>26</v>
      </c>
    </row>
    <row r="1093" spans="2:17" ht="18" customHeight="1">
      <c r="B1093" s="660"/>
      <c r="C1093" s="824" t="s">
        <v>1713</v>
      </c>
      <c r="D1093" s="700" t="s">
        <v>1588</v>
      </c>
      <c r="E1093" s="654">
        <v>65</v>
      </c>
      <c r="F1093" s="654">
        <v>28</v>
      </c>
      <c r="G1093" s="654">
        <v>0</v>
      </c>
      <c r="H1093" s="654">
        <v>28</v>
      </c>
      <c r="I1093" s="654">
        <v>37</v>
      </c>
      <c r="J1093" s="654">
        <v>2</v>
      </c>
      <c r="K1093" s="654">
        <v>27</v>
      </c>
      <c r="L1093" s="654">
        <v>8</v>
      </c>
      <c r="M1093" s="654">
        <v>46</v>
      </c>
      <c r="N1093" s="654">
        <v>0</v>
      </c>
      <c r="O1093" s="654">
        <v>8</v>
      </c>
      <c r="P1093" s="654">
        <v>9</v>
      </c>
      <c r="Q1093" s="654">
        <v>2</v>
      </c>
    </row>
    <row r="1094" spans="2:17" ht="9" customHeight="1">
      <c r="B1094" s="660"/>
      <c r="C1094" s="660"/>
      <c r="D1094" s="700" t="s">
        <v>1587</v>
      </c>
      <c r="E1094" s="654">
        <v>27</v>
      </c>
      <c r="F1094" s="654">
        <v>15</v>
      </c>
      <c r="G1094" s="654">
        <v>0</v>
      </c>
      <c r="H1094" s="654">
        <v>15</v>
      </c>
      <c r="I1094" s="654">
        <v>12</v>
      </c>
      <c r="J1094" s="654">
        <v>1</v>
      </c>
      <c r="K1094" s="654">
        <v>10</v>
      </c>
      <c r="L1094" s="654">
        <v>1</v>
      </c>
      <c r="M1094" s="654">
        <v>18</v>
      </c>
      <c r="N1094" s="654">
        <v>0</v>
      </c>
      <c r="O1094" s="654">
        <v>4</v>
      </c>
      <c r="P1094" s="654">
        <v>4</v>
      </c>
      <c r="Q1094" s="654">
        <v>1</v>
      </c>
    </row>
    <row r="1095" spans="2:17" ht="9" customHeight="1">
      <c r="B1095" s="660"/>
      <c r="C1095" s="660"/>
      <c r="D1095" s="700" t="s">
        <v>1586</v>
      </c>
      <c r="E1095" s="654">
        <v>92</v>
      </c>
      <c r="F1095" s="654">
        <v>43</v>
      </c>
      <c r="G1095" s="654">
        <v>0</v>
      </c>
      <c r="H1095" s="654">
        <v>43</v>
      </c>
      <c r="I1095" s="654">
        <v>49</v>
      </c>
      <c r="J1095" s="654">
        <v>3</v>
      </c>
      <c r="K1095" s="654">
        <v>37</v>
      </c>
      <c r="L1095" s="654">
        <v>9</v>
      </c>
      <c r="M1095" s="654">
        <v>64</v>
      </c>
      <c r="N1095" s="654">
        <v>0</v>
      </c>
      <c r="O1095" s="654">
        <v>12</v>
      </c>
      <c r="P1095" s="654">
        <v>13</v>
      </c>
      <c r="Q1095" s="654">
        <v>3</v>
      </c>
    </row>
    <row r="1096" spans="2:17" ht="18" customHeight="1">
      <c r="B1096" s="660"/>
      <c r="C1096" s="660" t="s">
        <v>606</v>
      </c>
      <c r="D1096" s="700" t="s">
        <v>1588</v>
      </c>
      <c r="E1096" s="654">
        <v>531</v>
      </c>
      <c r="F1096" s="654">
        <v>422</v>
      </c>
      <c r="G1096" s="698" t="s">
        <v>1753</v>
      </c>
      <c r="H1096" s="698" t="s">
        <v>1753</v>
      </c>
      <c r="I1096" s="654">
        <v>109</v>
      </c>
      <c r="J1096" s="654">
        <v>21</v>
      </c>
      <c r="K1096" s="654">
        <v>82</v>
      </c>
      <c r="L1096" s="654">
        <v>6</v>
      </c>
      <c r="M1096" s="654">
        <v>506</v>
      </c>
      <c r="N1096" s="654">
        <v>12</v>
      </c>
      <c r="O1096" s="654">
        <v>0</v>
      </c>
      <c r="P1096" s="654">
        <v>0</v>
      </c>
      <c r="Q1096" s="654">
        <v>13</v>
      </c>
    </row>
    <row r="1097" spans="2:17" ht="9" customHeight="1">
      <c r="B1097" s="660"/>
      <c r="C1097" s="660"/>
      <c r="D1097" s="700" t="s">
        <v>1587</v>
      </c>
      <c r="E1097" s="654">
        <v>213</v>
      </c>
      <c r="F1097" s="654">
        <v>169</v>
      </c>
      <c r="G1097" s="698" t="s">
        <v>1753</v>
      </c>
      <c r="H1097" s="698" t="s">
        <v>1753</v>
      </c>
      <c r="I1097" s="654">
        <v>44</v>
      </c>
      <c r="J1097" s="654">
        <v>2</v>
      </c>
      <c r="K1097" s="654">
        <v>35</v>
      </c>
      <c r="L1097" s="654">
        <v>7</v>
      </c>
      <c r="M1097" s="654">
        <v>204</v>
      </c>
      <c r="N1097" s="654">
        <v>3</v>
      </c>
      <c r="O1097" s="654">
        <v>2</v>
      </c>
      <c r="P1097" s="654">
        <v>0</v>
      </c>
      <c r="Q1097" s="654">
        <v>4</v>
      </c>
    </row>
    <row r="1098" spans="2:17" ht="9" customHeight="1">
      <c r="B1098" s="660"/>
      <c r="C1098" s="660"/>
      <c r="D1098" s="700" t="s">
        <v>1586</v>
      </c>
      <c r="E1098" s="654">
        <v>744</v>
      </c>
      <c r="F1098" s="654">
        <v>591</v>
      </c>
      <c r="G1098" s="698" t="s">
        <v>1753</v>
      </c>
      <c r="H1098" s="698" t="s">
        <v>1753</v>
      </c>
      <c r="I1098" s="654">
        <v>153</v>
      </c>
      <c r="J1098" s="654">
        <v>23</v>
      </c>
      <c r="K1098" s="654">
        <v>117</v>
      </c>
      <c r="L1098" s="654">
        <v>13</v>
      </c>
      <c r="M1098" s="654">
        <v>710</v>
      </c>
      <c r="N1098" s="654">
        <v>15</v>
      </c>
      <c r="O1098" s="654">
        <v>2</v>
      </c>
      <c r="P1098" s="654">
        <v>0</v>
      </c>
      <c r="Q1098" s="654">
        <v>17</v>
      </c>
    </row>
    <row r="1099" spans="2:17" ht="18" customHeight="1">
      <c r="B1099" s="660"/>
      <c r="C1099" s="660" t="s">
        <v>605</v>
      </c>
      <c r="D1099" s="700" t="s">
        <v>1588</v>
      </c>
      <c r="E1099" s="654">
        <v>729</v>
      </c>
      <c r="F1099" s="654">
        <v>578</v>
      </c>
      <c r="G1099" s="654">
        <v>484</v>
      </c>
      <c r="H1099" s="654">
        <v>94</v>
      </c>
      <c r="I1099" s="654">
        <v>151</v>
      </c>
      <c r="J1099" s="654">
        <v>15</v>
      </c>
      <c r="K1099" s="654">
        <v>120</v>
      </c>
      <c r="L1099" s="654">
        <v>16</v>
      </c>
      <c r="M1099" s="654">
        <v>666</v>
      </c>
      <c r="N1099" s="654">
        <v>14</v>
      </c>
      <c r="O1099" s="654">
        <v>5</v>
      </c>
      <c r="P1099" s="654">
        <v>40</v>
      </c>
      <c r="Q1099" s="654">
        <v>4</v>
      </c>
    </row>
    <row r="1100" spans="2:17" ht="9" customHeight="1">
      <c r="B1100" s="660"/>
      <c r="C1100" s="660"/>
      <c r="D1100" s="700" t="s">
        <v>1587</v>
      </c>
      <c r="E1100" s="654">
        <v>387</v>
      </c>
      <c r="F1100" s="654">
        <v>318</v>
      </c>
      <c r="G1100" s="654">
        <v>259</v>
      </c>
      <c r="H1100" s="654">
        <v>59</v>
      </c>
      <c r="I1100" s="654">
        <v>69</v>
      </c>
      <c r="J1100" s="654">
        <v>4</v>
      </c>
      <c r="K1100" s="654">
        <v>48</v>
      </c>
      <c r="L1100" s="654">
        <v>17</v>
      </c>
      <c r="M1100" s="654">
        <v>357</v>
      </c>
      <c r="N1100" s="654">
        <v>10</v>
      </c>
      <c r="O1100" s="654">
        <v>1</v>
      </c>
      <c r="P1100" s="654">
        <v>16</v>
      </c>
      <c r="Q1100" s="654">
        <v>3</v>
      </c>
    </row>
    <row r="1101" spans="2:17" ht="9" customHeight="1">
      <c r="B1101" s="660"/>
      <c r="C1101" s="660"/>
      <c r="D1101" s="700" t="s">
        <v>1586</v>
      </c>
      <c r="E1101" s="654">
        <v>1116</v>
      </c>
      <c r="F1101" s="654">
        <v>896</v>
      </c>
      <c r="G1101" s="654">
        <v>743</v>
      </c>
      <c r="H1101" s="654">
        <v>153</v>
      </c>
      <c r="I1101" s="654">
        <v>220</v>
      </c>
      <c r="J1101" s="654">
        <v>19</v>
      </c>
      <c r="K1101" s="654">
        <v>168</v>
      </c>
      <c r="L1101" s="654">
        <v>33</v>
      </c>
      <c r="M1101" s="654">
        <v>1023</v>
      </c>
      <c r="N1101" s="654">
        <v>24</v>
      </c>
      <c r="O1101" s="654">
        <v>6</v>
      </c>
      <c r="P1101" s="654">
        <v>56</v>
      </c>
      <c r="Q1101" s="654">
        <v>7</v>
      </c>
    </row>
    <row r="1102" spans="2:17" ht="18" customHeight="1">
      <c r="B1102" s="660"/>
      <c r="C1102" s="660" t="s">
        <v>1712</v>
      </c>
      <c r="D1102" s="700" t="s">
        <v>1588</v>
      </c>
      <c r="E1102" s="654">
        <v>20</v>
      </c>
      <c r="F1102" s="654">
        <v>15</v>
      </c>
      <c r="G1102" s="654">
        <v>0</v>
      </c>
      <c r="H1102" s="654">
        <v>15</v>
      </c>
      <c r="I1102" s="654">
        <v>5</v>
      </c>
      <c r="J1102" s="654">
        <v>0</v>
      </c>
      <c r="K1102" s="654">
        <v>4</v>
      </c>
      <c r="L1102" s="654">
        <v>1</v>
      </c>
      <c r="M1102" s="698" t="s">
        <v>1753</v>
      </c>
      <c r="N1102" s="698" t="s">
        <v>1753</v>
      </c>
      <c r="O1102" s="698" t="s">
        <v>1753</v>
      </c>
      <c r="P1102" s="698" t="s">
        <v>1753</v>
      </c>
      <c r="Q1102" s="698" t="s">
        <v>1753</v>
      </c>
    </row>
    <row r="1103" spans="2:17" ht="9" customHeight="1">
      <c r="B1103" s="660"/>
      <c r="C1103" s="660"/>
      <c r="D1103" s="700" t="s">
        <v>1587</v>
      </c>
      <c r="E1103" s="654">
        <v>21</v>
      </c>
      <c r="F1103" s="654">
        <v>19</v>
      </c>
      <c r="G1103" s="654">
        <v>0</v>
      </c>
      <c r="H1103" s="654">
        <v>19</v>
      </c>
      <c r="I1103" s="654">
        <v>2</v>
      </c>
      <c r="J1103" s="654">
        <v>0</v>
      </c>
      <c r="K1103" s="654">
        <v>1</v>
      </c>
      <c r="L1103" s="654">
        <v>1</v>
      </c>
      <c r="M1103" s="698" t="s">
        <v>1753</v>
      </c>
      <c r="N1103" s="698" t="s">
        <v>1753</v>
      </c>
      <c r="O1103" s="698" t="s">
        <v>1753</v>
      </c>
      <c r="P1103" s="698" t="s">
        <v>1753</v>
      </c>
      <c r="Q1103" s="698" t="s">
        <v>1753</v>
      </c>
    </row>
    <row r="1104" spans="2:17" ht="9" customHeight="1">
      <c r="B1104" s="660"/>
      <c r="C1104" s="660"/>
      <c r="D1104" s="700" t="s">
        <v>1586</v>
      </c>
      <c r="E1104" s="654">
        <v>41</v>
      </c>
      <c r="F1104" s="654">
        <v>34</v>
      </c>
      <c r="G1104" s="654">
        <v>0</v>
      </c>
      <c r="H1104" s="654">
        <v>34</v>
      </c>
      <c r="I1104" s="654">
        <v>7</v>
      </c>
      <c r="J1104" s="654">
        <v>0</v>
      </c>
      <c r="K1104" s="654">
        <v>5</v>
      </c>
      <c r="L1104" s="654">
        <v>2</v>
      </c>
      <c r="M1104" s="698" t="s">
        <v>1753</v>
      </c>
      <c r="N1104" s="698" t="s">
        <v>1753</v>
      </c>
      <c r="O1104" s="698" t="s">
        <v>1753</v>
      </c>
      <c r="P1104" s="698" t="s">
        <v>1753</v>
      </c>
      <c r="Q1104" s="698" t="s">
        <v>1753</v>
      </c>
    </row>
    <row r="1105" spans="2:17" ht="18" customHeight="1">
      <c r="B1105" s="660"/>
      <c r="C1105" s="660" t="s">
        <v>1711</v>
      </c>
      <c r="D1105" s="700" t="s">
        <v>1588</v>
      </c>
      <c r="E1105" s="654">
        <v>84</v>
      </c>
      <c r="F1105" s="654">
        <v>38</v>
      </c>
      <c r="G1105" s="654">
        <v>0</v>
      </c>
      <c r="H1105" s="654">
        <v>38</v>
      </c>
      <c r="I1105" s="654">
        <v>46</v>
      </c>
      <c r="J1105" s="654">
        <v>3</v>
      </c>
      <c r="K1105" s="654">
        <v>40</v>
      </c>
      <c r="L1105" s="654">
        <v>3</v>
      </c>
      <c r="M1105" s="654">
        <v>77</v>
      </c>
      <c r="N1105" s="654">
        <v>6</v>
      </c>
      <c r="O1105" s="654">
        <v>1</v>
      </c>
      <c r="P1105" s="654">
        <v>0</v>
      </c>
      <c r="Q1105" s="654">
        <v>0</v>
      </c>
    </row>
    <row r="1106" spans="2:17" ht="9" customHeight="1">
      <c r="B1106" s="660"/>
      <c r="C1106" s="660"/>
      <c r="D1106" s="700" t="s">
        <v>1587</v>
      </c>
      <c r="E1106" s="654">
        <v>69</v>
      </c>
      <c r="F1106" s="654">
        <v>27</v>
      </c>
      <c r="G1106" s="654">
        <v>0</v>
      </c>
      <c r="H1106" s="654">
        <v>27</v>
      </c>
      <c r="I1106" s="654">
        <v>42</v>
      </c>
      <c r="J1106" s="654">
        <v>1</v>
      </c>
      <c r="K1106" s="654">
        <v>33</v>
      </c>
      <c r="L1106" s="654">
        <v>8</v>
      </c>
      <c r="M1106" s="654">
        <v>62</v>
      </c>
      <c r="N1106" s="654">
        <v>6</v>
      </c>
      <c r="O1106" s="654">
        <v>1</v>
      </c>
      <c r="P1106" s="654">
        <v>0</v>
      </c>
      <c r="Q1106" s="654">
        <v>0</v>
      </c>
    </row>
    <row r="1107" spans="2:17" ht="9" customHeight="1">
      <c r="B1107" s="660"/>
      <c r="C1107" s="660"/>
      <c r="D1107" s="700" t="s">
        <v>1586</v>
      </c>
      <c r="E1107" s="654">
        <v>153</v>
      </c>
      <c r="F1107" s="654">
        <v>65</v>
      </c>
      <c r="G1107" s="654">
        <v>0</v>
      </c>
      <c r="H1107" s="654">
        <v>65</v>
      </c>
      <c r="I1107" s="654">
        <v>88</v>
      </c>
      <c r="J1107" s="654">
        <v>4</v>
      </c>
      <c r="K1107" s="654">
        <v>73</v>
      </c>
      <c r="L1107" s="654">
        <v>11</v>
      </c>
      <c r="M1107" s="654">
        <v>139</v>
      </c>
      <c r="N1107" s="654">
        <v>12</v>
      </c>
      <c r="O1107" s="654">
        <v>2</v>
      </c>
      <c r="P1107" s="654">
        <v>0</v>
      </c>
      <c r="Q1107" s="654">
        <v>0</v>
      </c>
    </row>
    <row r="1108" spans="2:17" ht="18" customHeight="1">
      <c r="B1108" s="660"/>
      <c r="C1108" s="651" t="s">
        <v>1688</v>
      </c>
      <c r="D1108" s="700" t="s">
        <v>1588</v>
      </c>
      <c r="E1108" s="654">
        <v>2545</v>
      </c>
      <c r="F1108" s="654">
        <v>2057</v>
      </c>
      <c r="G1108" s="654">
        <v>1816</v>
      </c>
      <c r="H1108" s="654">
        <v>241</v>
      </c>
      <c r="I1108" s="654">
        <v>488</v>
      </c>
      <c r="J1108" s="654">
        <v>60</v>
      </c>
      <c r="K1108" s="654">
        <v>366</v>
      </c>
      <c r="L1108" s="654">
        <v>62</v>
      </c>
      <c r="M1108" s="654">
        <v>2383</v>
      </c>
      <c r="N1108" s="654">
        <v>32</v>
      </c>
      <c r="O1108" s="654">
        <v>18</v>
      </c>
      <c r="P1108" s="654">
        <v>72</v>
      </c>
      <c r="Q1108" s="654">
        <v>40</v>
      </c>
    </row>
    <row r="1109" spans="2:17" ht="9" customHeight="1">
      <c r="B1109" s="660"/>
      <c r="C1109" s="660"/>
      <c r="D1109" s="700" t="s">
        <v>1587</v>
      </c>
      <c r="E1109" s="654">
        <v>1138</v>
      </c>
      <c r="F1109" s="654">
        <v>896</v>
      </c>
      <c r="G1109" s="654">
        <v>746</v>
      </c>
      <c r="H1109" s="654">
        <v>150</v>
      </c>
      <c r="I1109" s="654">
        <v>242</v>
      </c>
      <c r="J1109" s="654">
        <v>11</v>
      </c>
      <c r="K1109" s="654">
        <v>183</v>
      </c>
      <c r="L1109" s="654">
        <v>48</v>
      </c>
      <c r="M1109" s="654">
        <v>1048</v>
      </c>
      <c r="N1109" s="654">
        <v>22</v>
      </c>
      <c r="O1109" s="654">
        <v>10</v>
      </c>
      <c r="P1109" s="654">
        <v>40</v>
      </c>
      <c r="Q1109" s="654">
        <v>18</v>
      </c>
    </row>
    <row r="1110" spans="2:17" ht="9" customHeight="1">
      <c r="B1110" s="660"/>
      <c r="C1110" s="660"/>
      <c r="D1110" s="700" t="s">
        <v>1586</v>
      </c>
      <c r="E1110" s="654">
        <v>3683</v>
      </c>
      <c r="F1110" s="654">
        <v>2953</v>
      </c>
      <c r="G1110" s="654">
        <v>2562</v>
      </c>
      <c r="H1110" s="654">
        <v>391</v>
      </c>
      <c r="I1110" s="654">
        <v>730</v>
      </c>
      <c r="J1110" s="654">
        <v>71</v>
      </c>
      <c r="K1110" s="654">
        <v>549</v>
      </c>
      <c r="L1110" s="654">
        <v>110</v>
      </c>
      <c r="M1110" s="654">
        <v>3431</v>
      </c>
      <c r="N1110" s="654">
        <v>54</v>
      </c>
      <c r="O1110" s="654">
        <v>28</v>
      </c>
      <c r="P1110" s="654">
        <v>112</v>
      </c>
      <c r="Q1110" s="654">
        <v>58</v>
      </c>
    </row>
    <row r="1111" spans="2:17" ht="18" customHeight="1">
      <c r="B1111" s="266" t="s">
        <v>601</v>
      </c>
      <c r="C1111" s="660"/>
      <c r="D1111" s="700"/>
      <c r="E1111" s="446"/>
      <c r="F1111" s="446"/>
      <c r="G1111" s="446"/>
      <c r="H1111" s="446"/>
      <c r="I1111" s="446"/>
      <c r="J1111" s="446"/>
      <c r="K1111" s="446"/>
      <c r="L1111" s="446"/>
      <c r="M1111" s="446"/>
      <c r="N1111" s="446"/>
      <c r="O1111" s="446"/>
      <c r="P1111" s="446"/>
      <c r="Q1111" s="61"/>
    </row>
    <row r="1112" spans="2:17" ht="18" customHeight="1">
      <c r="B1112" s="660"/>
      <c r="C1112" s="660" t="s">
        <v>1710</v>
      </c>
      <c r="D1112" s="700" t="s">
        <v>1588</v>
      </c>
      <c r="E1112" s="654">
        <v>67</v>
      </c>
      <c r="F1112" s="654">
        <v>43</v>
      </c>
      <c r="G1112" s="654">
        <v>39</v>
      </c>
      <c r="H1112" s="654">
        <v>4</v>
      </c>
      <c r="I1112" s="654">
        <v>24</v>
      </c>
      <c r="J1112" s="654">
        <v>3</v>
      </c>
      <c r="K1112" s="654">
        <v>13</v>
      </c>
      <c r="L1112" s="654">
        <v>8</v>
      </c>
      <c r="M1112" s="654">
        <v>63</v>
      </c>
      <c r="N1112" s="654">
        <v>0</v>
      </c>
      <c r="O1112" s="654">
        <v>0</v>
      </c>
      <c r="P1112" s="654">
        <v>1</v>
      </c>
      <c r="Q1112" s="654">
        <v>3</v>
      </c>
    </row>
    <row r="1113" spans="2:17" ht="9" customHeight="1">
      <c r="B1113" s="660"/>
      <c r="C1113" s="660"/>
      <c r="D1113" s="700" t="s">
        <v>1587</v>
      </c>
      <c r="E1113" s="654">
        <v>31</v>
      </c>
      <c r="F1113" s="654">
        <v>12</v>
      </c>
      <c r="G1113" s="654">
        <v>11</v>
      </c>
      <c r="H1113" s="654">
        <v>1</v>
      </c>
      <c r="I1113" s="654">
        <v>19</v>
      </c>
      <c r="J1113" s="654">
        <v>3</v>
      </c>
      <c r="K1113" s="654">
        <v>9</v>
      </c>
      <c r="L1113" s="654">
        <v>7</v>
      </c>
      <c r="M1113" s="654">
        <v>26</v>
      </c>
      <c r="N1113" s="654">
        <v>0</v>
      </c>
      <c r="O1113" s="654">
        <v>0</v>
      </c>
      <c r="P1113" s="654">
        <v>1</v>
      </c>
      <c r="Q1113" s="654">
        <v>4</v>
      </c>
    </row>
    <row r="1114" spans="2:17" ht="9" customHeight="1">
      <c r="B1114" s="660"/>
      <c r="C1114" s="660"/>
      <c r="D1114" s="700" t="s">
        <v>1586</v>
      </c>
      <c r="E1114" s="654">
        <v>98</v>
      </c>
      <c r="F1114" s="654">
        <v>55</v>
      </c>
      <c r="G1114" s="654">
        <v>50</v>
      </c>
      <c r="H1114" s="654">
        <v>5</v>
      </c>
      <c r="I1114" s="654">
        <v>43</v>
      </c>
      <c r="J1114" s="654">
        <v>6</v>
      </c>
      <c r="K1114" s="654">
        <v>22</v>
      </c>
      <c r="L1114" s="654">
        <v>15</v>
      </c>
      <c r="M1114" s="654">
        <v>89</v>
      </c>
      <c r="N1114" s="654">
        <v>0</v>
      </c>
      <c r="O1114" s="654">
        <v>0</v>
      </c>
      <c r="P1114" s="654">
        <v>2</v>
      </c>
      <c r="Q1114" s="654">
        <v>7</v>
      </c>
    </row>
    <row r="1115" spans="2:17" ht="18" customHeight="1">
      <c r="B1115" s="660"/>
      <c r="C1115" s="660" t="s">
        <v>1709</v>
      </c>
      <c r="D1115" s="700" t="s">
        <v>1588</v>
      </c>
      <c r="E1115" s="654">
        <v>2</v>
      </c>
      <c r="F1115" s="698" t="s">
        <v>1753</v>
      </c>
      <c r="G1115" s="698" t="s">
        <v>1753</v>
      </c>
      <c r="H1115" s="698" t="s">
        <v>1753</v>
      </c>
      <c r="I1115" s="698" t="s">
        <v>1753</v>
      </c>
      <c r="J1115" s="698" t="s">
        <v>1753</v>
      </c>
      <c r="K1115" s="698" t="s">
        <v>1753</v>
      </c>
      <c r="L1115" s="698" t="s">
        <v>1753</v>
      </c>
      <c r="M1115" s="698" t="s">
        <v>1753</v>
      </c>
      <c r="N1115" s="698" t="s">
        <v>1753</v>
      </c>
      <c r="O1115" s="698" t="s">
        <v>1753</v>
      </c>
      <c r="P1115" s="698" t="s">
        <v>1753</v>
      </c>
      <c r="Q1115" s="698" t="s">
        <v>1753</v>
      </c>
    </row>
    <row r="1116" spans="2:17" ht="9" customHeight="1">
      <c r="B1116" s="660"/>
      <c r="C1116" s="660"/>
      <c r="D1116" s="700" t="s">
        <v>1587</v>
      </c>
      <c r="E1116" s="654">
        <v>4</v>
      </c>
      <c r="F1116" s="698" t="s">
        <v>1753</v>
      </c>
      <c r="G1116" s="698" t="s">
        <v>1753</v>
      </c>
      <c r="H1116" s="698" t="s">
        <v>1753</v>
      </c>
      <c r="I1116" s="698" t="s">
        <v>1753</v>
      </c>
      <c r="J1116" s="698" t="s">
        <v>1753</v>
      </c>
      <c r="K1116" s="698" t="s">
        <v>1753</v>
      </c>
      <c r="L1116" s="698" t="s">
        <v>1753</v>
      </c>
      <c r="M1116" s="698" t="s">
        <v>1753</v>
      </c>
      <c r="N1116" s="698" t="s">
        <v>1753</v>
      </c>
      <c r="O1116" s="698" t="s">
        <v>1753</v>
      </c>
      <c r="P1116" s="698" t="s">
        <v>1753</v>
      </c>
      <c r="Q1116" s="698" t="s">
        <v>1753</v>
      </c>
    </row>
    <row r="1117" spans="2:17" ht="9" customHeight="1">
      <c r="B1117" s="660"/>
      <c r="C1117" s="660"/>
      <c r="D1117" s="700" t="s">
        <v>1586</v>
      </c>
      <c r="E1117" s="654">
        <v>6</v>
      </c>
      <c r="F1117" s="698" t="s">
        <v>1753</v>
      </c>
      <c r="G1117" s="698" t="s">
        <v>1753</v>
      </c>
      <c r="H1117" s="698" t="s">
        <v>1753</v>
      </c>
      <c r="I1117" s="698" t="s">
        <v>1753</v>
      </c>
      <c r="J1117" s="698" t="s">
        <v>1753</v>
      </c>
      <c r="K1117" s="698" t="s">
        <v>1753</v>
      </c>
      <c r="L1117" s="698" t="s">
        <v>1753</v>
      </c>
      <c r="M1117" s="698" t="s">
        <v>1753</v>
      </c>
      <c r="N1117" s="698" t="s">
        <v>1753</v>
      </c>
      <c r="O1117" s="698" t="s">
        <v>1753</v>
      </c>
      <c r="P1117" s="698" t="s">
        <v>1753</v>
      </c>
      <c r="Q1117" s="698" t="s">
        <v>1753</v>
      </c>
    </row>
    <row r="1118" spans="2:17" ht="18" customHeight="1">
      <c r="B1118" s="660"/>
      <c r="C1118" s="660" t="s">
        <v>1705</v>
      </c>
      <c r="D1118" s="700" t="s">
        <v>1588</v>
      </c>
      <c r="E1118" s="654">
        <v>6</v>
      </c>
      <c r="F1118" s="698" t="s">
        <v>1753</v>
      </c>
      <c r="G1118" s="698" t="s">
        <v>1753</v>
      </c>
      <c r="H1118" s="698" t="s">
        <v>1753</v>
      </c>
      <c r="I1118" s="698" t="s">
        <v>1753</v>
      </c>
      <c r="J1118" s="698" t="s">
        <v>1753</v>
      </c>
      <c r="K1118" s="698" t="s">
        <v>1753</v>
      </c>
      <c r="L1118" s="698" t="s">
        <v>1753</v>
      </c>
      <c r="M1118" s="698" t="s">
        <v>1753</v>
      </c>
      <c r="N1118" s="698" t="s">
        <v>1753</v>
      </c>
      <c r="O1118" s="698" t="s">
        <v>1753</v>
      </c>
      <c r="P1118" s="698" t="s">
        <v>1753</v>
      </c>
      <c r="Q1118" s="698" t="s">
        <v>1753</v>
      </c>
    </row>
    <row r="1119" spans="2:17" ht="9" customHeight="1">
      <c r="B1119" s="660"/>
      <c r="C1119" s="660"/>
      <c r="D1119" s="700" t="s">
        <v>1587</v>
      </c>
      <c r="E1119" s="654">
        <v>5</v>
      </c>
      <c r="F1119" s="698" t="s">
        <v>1753</v>
      </c>
      <c r="G1119" s="698" t="s">
        <v>1753</v>
      </c>
      <c r="H1119" s="698" t="s">
        <v>1753</v>
      </c>
      <c r="I1119" s="698" t="s">
        <v>1753</v>
      </c>
      <c r="J1119" s="698" t="s">
        <v>1753</v>
      </c>
      <c r="K1119" s="698" t="s">
        <v>1753</v>
      </c>
      <c r="L1119" s="698" t="s">
        <v>1753</v>
      </c>
      <c r="M1119" s="698" t="s">
        <v>1753</v>
      </c>
      <c r="N1119" s="698" t="s">
        <v>1753</v>
      </c>
      <c r="O1119" s="698" t="s">
        <v>1753</v>
      </c>
      <c r="P1119" s="698" t="s">
        <v>1753</v>
      </c>
      <c r="Q1119" s="698" t="s">
        <v>1753</v>
      </c>
    </row>
    <row r="1120" spans="2:17" ht="9" customHeight="1">
      <c r="B1120" s="660"/>
      <c r="C1120" s="660"/>
      <c r="D1120" s="700" t="s">
        <v>1586</v>
      </c>
      <c r="E1120" s="654">
        <v>11</v>
      </c>
      <c r="F1120" s="698" t="s">
        <v>1753</v>
      </c>
      <c r="G1120" s="698" t="s">
        <v>1753</v>
      </c>
      <c r="H1120" s="698" t="s">
        <v>1753</v>
      </c>
      <c r="I1120" s="698" t="s">
        <v>1753</v>
      </c>
      <c r="J1120" s="698" t="s">
        <v>1753</v>
      </c>
      <c r="K1120" s="698" t="s">
        <v>1753</v>
      </c>
      <c r="L1120" s="698" t="s">
        <v>1753</v>
      </c>
      <c r="M1120" s="698" t="s">
        <v>1753</v>
      </c>
      <c r="N1120" s="698" t="s">
        <v>1753</v>
      </c>
      <c r="O1120" s="698" t="s">
        <v>1753</v>
      </c>
      <c r="P1120" s="698" t="s">
        <v>1753</v>
      </c>
      <c r="Q1120" s="698" t="s">
        <v>1753</v>
      </c>
    </row>
    <row r="1121" spans="2:17" ht="18" customHeight="1">
      <c r="B1121" s="660"/>
      <c r="C1121" s="660" t="s">
        <v>1704</v>
      </c>
      <c r="D1121" s="700" t="s">
        <v>1588</v>
      </c>
      <c r="E1121" s="654">
        <v>3</v>
      </c>
      <c r="F1121" s="698" t="s">
        <v>1753</v>
      </c>
      <c r="G1121" s="698" t="s">
        <v>1753</v>
      </c>
      <c r="H1121" s="698" t="s">
        <v>1753</v>
      </c>
      <c r="I1121" s="698" t="s">
        <v>1753</v>
      </c>
      <c r="J1121" s="698" t="s">
        <v>1753</v>
      </c>
      <c r="K1121" s="698" t="s">
        <v>1753</v>
      </c>
      <c r="L1121" s="698" t="s">
        <v>1753</v>
      </c>
      <c r="M1121" s="698" t="s">
        <v>1753</v>
      </c>
      <c r="N1121" s="698" t="s">
        <v>1753</v>
      </c>
      <c r="O1121" s="698" t="s">
        <v>1753</v>
      </c>
      <c r="P1121" s="698" t="s">
        <v>1753</v>
      </c>
      <c r="Q1121" s="698" t="s">
        <v>1753</v>
      </c>
    </row>
    <row r="1122" spans="2:17" ht="9" customHeight="1">
      <c r="B1122" s="660"/>
      <c r="C1122" s="660"/>
      <c r="D1122" s="700" t="s">
        <v>1587</v>
      </c>
      <c r="E1122" s="654">
        <v>5</v>
      </c>
      <c r="F1122" s="698" t="s">
        <v>1753</v>
      </c>
      <c r="G1122" s="698" t="s">
        <v>1753</v>
      </c>
      <c r="H1122" s="698" t="s">
        <v>1753</v>
      </c>
      <c r="I1122" s="698" t="s">
        <v>1753</v>
      </c>
      <c r="J1122" s="698" t="s">
        <v>1753</v>
      </c>
      <c r="K1122" s="698" t="s">
        <v>1753</v>
      </c>
      <c r="L1122" s="698" t="s">
        <v>1753</v>
      </c>
      <c r="M1122" s="698" t="s">
        <v>1753</v>
      </c>
      <c r="N1122" s="698" t="s">
        <v>1753</v>
      </c>
      <c r="O1122" s="698" t="s">
        <v>1753</v>
      </c>
      <c r="P1122" s="698" t="s">
        <v>1753</v>
      </c>
      <c r="Q1122" s="698" t="s">
        <v>1753</v>
      </c>
    </row>
    <row r="1123" spans="2:17" ht="9" customHeight="1">
      <c r="B1123" s="660"/>
      <c r="C1123" s="660"/>
      <c r="D1123" s="700" t="s">
        <v>1586</v>
      </c>
      <c r="E1123" s="654">
        <v>8</v>
      </c>
      <c r="F1123" s="698" t="s">
        <v>1753</v>
      </c>
      <c r="G1123" s="698" t="s">
        <v>1753</v>
      </c>
      <c r="H1123" s="698" t="s">
        <v>1753</v>
      </c>
      <c r="I1123" s="698" t="s">
        <v>1753</v>
      </c>
      <c r="J1123" s="698" t="s">
        <v>1753</v>
      </c>
      <c r="K1123" s="698" t="s">
        <v>1753</v>
      </c>
      <c r="L1123" s="698" t="s">
        <v>1753</v>
      </c>
      <c r="M1123" s="698" t="s">
        <v>1753</v>
      </c>
      <c r="N1123" s="698" t="s">
        <v>1753</v>
      </c>
      <c r="O1123" s="698" t="s">
        <v>1753</v>
      </c>
      <c r="P1123" s="698" t="s">
        <v>1753</v>
      </c>
      <c r="Q1123" s="698" t="s">
        <v>1753</v>
      </c>
    </row>
    <row r="1124" spans="2:17" ht="18" customHeight="1">
      <c r="B1124" s="660"/>
      <c r="C1124" s="651" t="s">
        <v>1688</v>
      </c>
      <c r="D1124" s="700" t="s">
        <v>1588</v>
      </c>
      <c r="E1124" s="654">
        <v>78</v>
      </c>
      <c r="F1124" s="654">
        <v>51</v>
      </c>
      <c r="G1124" s="654">
        <v>39</v>
      </c>
      <c r="H1124" s="654">
        <v>12</v>
      </c>
      <c r="I1124" s="654">
        <v>27</v>
      </c>
      <c r="J1124" s="654">
        <v>4</v>
      </c>
      <c r="K1124" s="654">
        <v>15</v>
      </c>
      <c r="L1124" s="654">
        <v>8</v>
      </c>
      <c r="M1124" s="654">
        <v>72</v>
      </c>
      <c r="N1124" s="654">
        <v>0</v>
      </c>
      <c r="O1124" s="654">
        <v>2</v>
      </c>
      <c r="P1124" s="654">
        <v>1</v>
      </c>
      <c r="Q1124" s="654">
        <v>3</v>
      </c>
    </row>
    <row r="1125" spans="2:17" ht="9" customHeight="1">
      <c r="B1125" s="660"/>
      <c r="C1125" s="660"/>
      <c r="D1125" s="700" t="s">
        <v>1587</v>
      </c>
      <c r="E1125" s="654">
        <v>45</v>
      </c>
      <c r="F1125" s="654">
        <v>22</v>
      </c>
      <c r="G1125" s="654">
        <v>14</v>
      </c>
      <c r="H1125" s="654">
        <v>8</v>
      </c>
      <c r="I1125" s="654">
        <v>23</v>
      </c>
      <c r="J1125" s="654">
        <v>3</v>
      </c>
      <c r="K1125" s="654">
        <v>13</v>
      </c>
      <c r="L1125" s="654">
        <v>7</v>
      </c>
      <c r="M1125" s="654">
        <v>36</v>
      </c>
      <c r="N1125" s="654">
        <v>0</v>
      </c>
      <c r="O1125" s="654">
        <v>4</v>
      </c>
      <c r="P1125" s="654">
        <v>1</v>
      </c>
      <c r="Q1125" s="654">
        <v>4</v>
      </c>
    </row>
    <row r="1126" spans="2:17" ht="9" customHeight="1">
      <c r="B1126" s="660"/>
      <c r="C1126" s="660"/>
      <c r="D1126" s="700" t="s">
        <v>1586</v>
      </c>
      <c r="E1126" s="654">
        <v>123</v>
      </c>
      <c r="F1126" s="654">
        <v>73</v>
      </c>
      <c r="G1126" s="654">
        <v>53</v>
      </c>
      <c r="H1126" s="654">
        <v>20</v>
      </c>
      <c r="I1126" s="654">
        <v>50</v>
      </c>
      <c r="J1126" s="654">
        <v>7</v>
      </c>
      <c r="K1126" s="654">
        <v>28</v>
      </c>
      <c r="L1126" s="654">
        <v>15</v>
      </c>
      <c r="M1126" s="654">
        <v>108</v>
      </c>
      <c r="N1126" s="654">
        <v>0</v>
      </c>
      <c r="O1126" s="654">
        <v>6</v>
      </c>
      <c r="P1126" s="654">
        <v>2</v>
      </c>
      <c r="Q1126" s="654">
        <v>7</v>
      </c>
    </row>
    <row r="1127" spans="2:17" ht="18" customHeight="1">
      <c r="B1127" s="266" t="s">
        <v>591</v>
      </c>
      <c r="C1127" s="660"/>
      <c r="D1127" s="700"/>
      <c r="E1127" s="446"/>
      <c r="F1127" s="446"/>
      <c r="G1127" s="446"/>
      <c r="H1127" s="446"/>
      <c r="I1127" s="446"/>
      <c r="J1127" s="446"/>
      <c r="K1127" s="446"/>
      <c r="L1127" s="446"/>
      <c r="M1127" s="446"/>
      <c r="N1127" s="446"/>
      <c r="O1127" s="446"/>
      <c r="P1127" s="446"/>
      <c r="Q1127" s="61"/>
    </row>
    <row r="1128" spans="2:17" ht="27" customHeight="1">
      <c r="B1128" s="660"/>
      <c r="C1128" s="660" t="s">
        <v>1703</v>
      </c>
      <c r="D1128" s="700" t="s">
        <v>1588</v>
      </c>
      <c r="E1128" s="654">
        <v>50</v>
      </c>
      <c r="F1128" s="654">
        <v>49</v>
      </c>
      <c r="G1128" s="654">
        <v>49</v>
      </c>
      <c r="H1128" s="654">
        <v>0</v>
      </c>
      <c r="I1128" s="654">
        <v>1</v>
      </c>
      <c r="J1128" s="654">
        <v>0</v>
      </c>
      <c r="K1128" s="654">
        <v>0</v>
      </c>
      <c r="L1128" s="654">
        <v>1</v>
      </c>
      <c r="M1128" s="698" t="s">
        <v>1753</v>
      </c>
      <c r="N1128" s="698" t="s">
        <v>1753</v>
      </c>
      <c r="O1128" s="698" t="s">
        <v>1753</v>
      </c>
      <c r="P1128" s="698" t="s">
        <v>1753</v>
      </c>
      <c r="Q1128" s="698" t="s">
        <v>1753</v>
      </c>
    </row>
    <row r="1129" spans="2:17" ht="9" customHeight="1">
      <c r="B1129" s="660"/>
      <c r="C1129" s="660"/>
      <c r="D1129" s="700" t="s">
        <v>1587</v>
      </c>
      <c r="E1129" s="654">
        <v>24</v>
      </c>
      <c r="F1129" s="654">
        <v>21</v>
      </c>
      <c r="G1129" s="654">
        <v>21</v>
      </c>
      <c r="H1129" s="654">
        <v>0</v>
      </c>
      <c r="I1129" s="654">
        <v>3</v>
      </c>
      <c r="J1129" s="654">
        <v>0</v>
      </c>
      <c r="K1129" s="654">
        <v>1</v>
      </c>
      <c r="L1129" s="654">
        <v>2</v>
      </c>
      <c r="M1129" s="698" t="s">
        <v>1753</v>
      </c>
      <c r="N1129" s="698" t="s">
        <v>1753</v>
      </c>
      <c r="O1129" s="698" t="s">
        <v>1753</v>
      </c>
      <c r="P1129" s="698" t="s">
        <v>1753</v>
      </c>
      <c r="Q1129" s="698" t="s">
        <v>1753</v>
      </c>
    </row>
    <row r="1130" spans="2:17" ht="9" customHeight="1">
      <c r="B1130" s="660"/>
      <c r="C1130" s="660"/>
      <c r="D1130" s="700" t="s">
        <v>1586</v>
      </c>
      <c r="E1130" s="654">
        <v>74</v>
      </c>
      <c r="F1130" s="654">
        <v>70</v>
      </c>
      <c r="G1130" s="654">
        <v>70</v>
      </c>
      <c r="H1130" s="654">
        <v>0</v>
      </c>
      <c r="I1130" s="654">
        <v>4</v>
      </c>
      <c r="J1130" s="654">
        <v>0</v>
      </c>
      <c r="K1130" s="654">
        <v>1</v>
      </c>
      <c r="L1130" s="654">
        <v>3</v>
      </c>
      <c r="M1130" s="698" t="s">
        <v>1753</v>
      </c>
      <c r="N1130" s="698" t="s">
        <v>1753</v>
      </c>
      <c r="O1130" s="698" t="s">
        <v>1753</v>
      </c>
      <c r="P1130" s="698" t="s">
        <v>1753</v>
      </c>
      <c r="Q1130" s="698" t="s">
        <v>1753</v>
      </c>
    </row>
    <row r="1131" spans="2:17" ht="18" customHeight="1">
      <c r="B1131" s="660"/>
      <c r="C1131" s="824" t="s">
        <v>1702</v>
      </c>
      <c r="D1131" s="700" t="s">
        <v>1588</v>
      </c>
      <c r="E1131" s="654">
        <v>8</v>
      </c>
      <c r="F1131" s="654">
        <v>7</v>
      </c>
      <c r="G1131" s="654">
        <v>0</v>
      </c>
      <c r="H1131" s="654">
        <v>7</v>
      </c>
      <c r="I1131" s="654">
        <v>1</v>
      </c>
      <c r="J1131" s="654">
        <v>1</v>
      </c>
      <c r="K1131" s="654">
        <v>0</v>
      </c>
      <c r="L1131" s="654">
        <v>0</v>
      </c>
      <c r="M1131" s="698" t="s">
        <v>1753</v>
      </c>
      <c r="N1131" s="698" t="s">
        <v>1753</v>
      </c>
      <c r="O1131" s="698" t="s">
        <v>1753</v>
      </c>
      <c r="P1131" s="698" t="s">
        <v>1753</v>
      </c>
      <c r="Q1131" s="698" t="s">
        <v>1753</v>
      </c>
    </row>
    <row r="1132" spans="2:17" ht="9" customHeight="1">
      <c r="B1132" s="660"/>
      <c r="C1132" s="660"/>
      <c r="D1132" s="700" t="s">
        <v>1587</v>
      </c>
      <c r="E1132" s="654">
        <v>7</v>
      </c>
      <c r="F1132" s="654">
        <v>6</v>
      </c>
      <c r="G1132" s="654">
        <v>0</v>
      </c>
      <c r="H1132" s="654">
        <v>6</v>
      </c>
      <c r="I1132" s="654">
        <v>1</v>
      </c>
      <c r="J1132" s="654">
        <v>0</v>
      </c>
      <c r="K1132" s="654">
        <v>1</v>
      </c>
      <c r="L1132" s="654">
        <v>0</v>
      </c>
      <c r="M1132" s="698" t="s">
        <v>1753</v>
      </c>
      <c r="N1132" s="698" t="s">
        <v>1753</v>
      </c>
      <c r="O1132" s="698" t="s">
        <v>1753</v>
      </c>
      <c r="P1132" s="698" t="s">
        <v>1753</v>
      </c>
      <c r="Q1132" s="698" t="s">
        <v>1753</v>
      </c>
    </row>
    <row r="1133" spans="2:17" ht="9" customHeight="1">
      <c r="B1133" s="660"/>
      <c r="C1133" s="660"/>
      <c r="D1133" s="700" t="s">
        <v>1586</v>
      </c>
      <c r="E1133" s="654">
        <v>15</v>
      </c>
      <c r="F1133" s="654">
        <v>13</v>
      </c>
      <c r="G1133" s="654">
        <v>0</v>
      </c>
      <c r="H1133" s="654">
        <v>13</v>
      </c>
      <c r="I1133" s="654">
        <v>2</v>
      </c>
      <c r="J1133" s="654">
        <v>1</v>
      </c>
      <c r="K1133" s="654">
        <v>1</v>
      </c>
      <c r="L1133" s="654">
        <v>0</v>
      </c>
      <c r="M1133" s="698" t="s">
        <v>1753</v>
      </c>
      <c r="N1133" s="698" t="s">
        <v>1753</v>
      </c>
      <c r="O1133" s="698" t="s">
        <v>1753</v>
      </c>
      <c r="P1133" s="698" t="s">
        <v>1753</v>
      </c>
      <c r="Q1133" s="698" t="s">
        <v>1753</v>
      </c>
    </row>
    <row r="1134" spans="2:17" ht="18" customHeight="1">
      <c r="B1134" s="660"/>
      <c r="C1134" s="824" t="s">
        <v>1701</v>
      </c>
      <c r="D1134" s="700" t="s">
        <v>1588</v>
      </c>
      <c r="E1134" s="654">
        <v>261</v>
      </c>
      <c r="F1134" s="654">
        <v>177</v>
      </c>
      <c r="G1134" s="654">
        <v>177</v>
      </c>
      <c r="H1134" s="654">
        <v>0</v>
      </c>
      <c r="I1134" s="654">
        <v>84</v>
      </c>
      <c r="J1134" s="654">
        <v>13</v>
      </c>
      <c r="K1134" s="654">
        <v>51</v>
      </c>
      <c r="L1134" s="654">
        <v>20</v>
      </c>
      <c r="M1134" s="654">
        <v>245</v>
      </c>
      <c r="N1134" s="654">
        <v>5</v>
      </c>
      <c r="O1134" s="654">
        <v>1</v>
      </c>
      <c r="P1134" s="654">
        <v>10</v>
      </c>
      <c r="Q1134" s="654">
        <v>0</v>
      </c>
    </row>
    <row r="1135" spans="2:17" ht="9" customHeight="1">
      <c r="B1135" s="660"/>
      <c r="C1135" s="660"/>
      <c r="D1135" s="700" t="s">
        <v>1587</v>
      </c>
      <c r="E1135" s="654">
        <v>218</v>
      </c>
      <c r="F1135" s="654">
        <v>112</v>
      </c>
      <c r="G1135" s="654">
        <v>112</v>
      </c>
      <c r="H1135" s="654">
        <v>0</v>
      </c>
      <c r="I1135" s="654">
        <v>106</v>
      </c>
      <c r="J1135" s="654">
        <v>21</v>
      </c>
      <c r="K1135" s="654">
        <v>70</v>
      </c>
      <c r="L1135" s="654">
        <v>15</v>
      </c>
      <c r="M1135" s="654">
        <v>211</v>
      </c>
      <c r="N1135" s="654">
        <v>3</v>
      </c>
      <c r="O1135" s="654">
        <v>1</v>
      </c>
      <c r="P1135" s="654">
        <v>3</v>
      </c>
      <c r="Q1135" s="654">
        <v>0</v>
      </c>
    </row>
    <row r="1136" spans="2:17" ht="9" customHeight="1">
      <c r="B1136" s="660"/>
      <c r="C1136" s="660"/>
      <c r="D1136" s="700" t="s">
        <v>1586</v>
      </c>
      <c r="E1136" s="654">
        <v>479</v>
      </c>
      <c r="F1136" s="654">
        <v>289</v>
      </c>
      <c r="G1136" s="654">
        <v>289</v>
      </c>
      <c r="H1136" s="654">
        <v>0</v>
      </c>
      <c r="I1136" s="654">
        <v>190</v>
      </c>
      <c r="J1136" s="654">
        <v>34</v>
      </c>
      <c r="K1136" s="654">
        <v>121</v>
      </c>
      <c r="L1136" s="654">
        <v>35</v>
      </c>
      <c r="M1136" s="654">
        <v>456</v>
      </c>
      <c r="N1136" s="654">
        <v>8</v>
      </c>
      <c r="O1136" s="654">
        <v>2</v>
      </c>
      <c r="P1136" s="654">
        <v>13</v>
      </c>
      <c r="Q1136" s="654">
        <v>0</v>
      </c>
    </row>
    <row r="1137" spans="1:17" ht="18" customHeight="1">
      <c r="B1137" s="660"/>
      <c r="C1137" s="824" t="s">
        <v>1700</v>
      </c>
      <c r="D1137" s="700" t="s">
        <v>1588</v>
      </c>
      <c r="E1137" s="654">
        <v>660</v>
      </c>
      <c r="F1137" s="654">
        <v>228</v>
      </c>
      <c r="G1137" s="654">
        <v>1</v>
      </c>
      <c r="H1137" s="654">
        <v>227</v>
      </c>
      <c r="I1137" s="654">
        <v>432</v>
      </c>
      <c r="J1137" s="654">
        <v>34</v>
      </c>
      <c r="K1137" s="654">
        <v>327</v>
      </c>
      <c r="L1137" s="654">
        <v>71</v>
      </c>
      <c r="M1137" s="654">
        <v>410</v>
      </c>
      <c r="N1137" s="654">
        <v>186</v>
      </c>
      <c r="O1137" s="654">
        <v>50</v>
      </c>
      <c r="P1137" s="654">
        <v>2</v>
      </c>
      <c r="Q1137" s="654">
        <v>12</v>
      </c>
    </row>
    <row r="1138" spans="1:17" ht="9" customHeight="1">
      <c r="B1138" s="660"/>
      <c r="C1138" s="660"/>
      <c r="D1138" s="700" t="s">
        <v>1587</v>
      </c>
      <c r="E1138" s="654">
        <v>851</v>
      </c>
      <c r="F1138" s="654">
        <v>207</v>
      </c>
      <c r="G1138" s="654">
        <v>0</v>
      </c>
      <c r="H1138" s="654">
        <v>207</v>
      </c>
      <c r="I1138" s="654">
        <v>644</v>
      </c>
      <c r="J1138" s="654">
        <v>40</v>
      </c>
      <c r="K1138" s="654">
        <v>522</v>
      </c>
      <c r="L1138" s="654">
        <v>82</v>
      </c>
      <c r="M1138" s="654">
        <v>498</v>
      </c>
      <c r="N1138" s="654">
        <v>277</v>
      </c>
      <c r="O1138" s="654">
        <v>65</v>
      </c>
      <c r="P1138" s="654">
        <v>1</v>
      </c>
      <c r="Q1138" s="654">
        <v>10</v>
      </c>
    </row>
    <row r="1139" spans="1:17" ht="9" customHeight="1">
      <c r="B1139" s="660"/>
      <c r="C1139" s="660"/>
      <c r="D1139" s="700" t="s">
        <v>1586</v>
      </c>
      <c r="E1139" s="654">
        <v>1511</v>
      </c>
      <c r="F1139" s="654">
        <v>435</v>
      </c>
      <c r="G1139" s="654">
        <v>1</v>
      </c>
      <c r="H1139" s="654">
        <v>434</v>
      </c>
      <c r="I1139" s="654">
        <v>1076</v>
      </c>
      <c r="J1139" s="654">
        <v>74</v>
      </c>
      <c r="K1139" s="654">
        <v>849</v>
      </c>
      <c r="L1139" s="654">
        <v>153</v>
      </c>
      <c r="M1139" s="654">
        <v>908</v>
      </c>
      <c r="N1139" s="654">
        <v>463</v>
      </c>
      <c r="O1139" s="654">
        <v>115</v>
      </c>
      <c r="P1139" s="654">
        <v>3</v>
      </c>
      <c r="Q1139" s="654">
        <v>22</v>
      </c>
    </row>
    <row r="1140" spans="1:17" ht="9" customHeight="1">
      <c r="B1140" s="660"/>
      <c r="C1140" s="660"/>
      <c r="D1140" s="700"/>
    </row>
    <row r="1141" spans="1:17" ht="9" customHeight="1">
      <c r="B1141" s="660"/>
      <c r="C1141" s="660"/>
      <c r="D1141" s="700"/>
    </row>
    <row r="1142" spans="1:17" ht="9" customHeight="1">
      <c r="B1142" s="660"/>
      <c r="C1142" s="660"/>
      <c r="D1142" s="700"/>
    </row>
    <row r="1143" spans="1:17" ht="9" customHeight="1">
      <c r="B1143" s="660"/>
      <c r="C1143" s="660"/>
      <c r="D1143" s="700"/>
    </row>
    <row r="1144" spans="1:17" s="6" customFormat="1" ht="9.75" customHeight="1">
      <c r="A1144" s="385" t="s">
        <v>51</v>
      </c>
      <c r="D1144" s="700"/>
      <c r="E1144" s="654"/>
      <c r="F1144" s="654"/>
      <c r="G1144" s="654"/>
      <c r="H1144" s="654"/>
      <c r="I1144" s="654"/>
      <c r="J1144" s="654"/>
      <c r="K1144" s="654"/>
      <c r="L1144" s="1384"/>
      <c r="M1144" s="654"/>
      <c r="N1144" s="654"/>
      <c r="O1144" s="654"/>
      <c r="P1144" s="654"/>
      <c r="Q1144" s="654"/>
    </row>
    <row r="1145" spans="1:17" ht="18" customHeight="1">
      <c r="B1145" s="660"/>
      <c r="C1145" s="660" t="s">
        <v>1699</v>
      </c>
      <c r="D1145" s="700" t="s">
        <v>1588</v>
      </c>
      <c r="E1145" s="654">
        <v>122</v>
      </c>
      <c r="F1145" s="654">
        <v>50</v>
      </c>
      <c r="G1145" s="654">
        <v>28</v>
      </c>
      <c r="H1145" s="654">
        <v>22</v>
      </c>
      <c r="I1145" s="654">
        <v>72</v>
      </c>
      <c r="J1145" s="654">
        <v>21</v>
      </c>
      <c r="K1145" s="654">
        <v>31</v>
      </c>
      <c r="L1145" s="654">
        <v>20</v>
      </c>
      <c r="M1145" s="654">
        <v>98</v>
      </c>
      <c r="N1145" s="654">
        <v>8</v>
      </c>
      <c r="O1145" s="654">
        <v>2</v>
      </c>
      <c r="P1145" s="654">
        <v>3</v>
      </c>
      <c r="Q1145" s="654">
        <v>11</v>
      </c>
    </row>
    <row r="1146" spans="1:17" ht="9" customHeight="1">
      <c r="B1146" s="660"/>
      <c r="C1146" s="660"/>
      <c r="D1146" s="700" t="s">
        <v>1587</v>
      </c>
      <c r="E1146" s="654">
        <v>114</v>
      </c>
      <c r="F1146" s="654">
        <v>33</v>
      </c>
      <c r="G1146" s="654">
        <v>17</v>
      </c>
      <c r="H1146" s="654">
        <v>16</v>
      </c>
      <c r="I1146" s="654">
        <v>81</v>
      </c>
      <c r="J1146" s="654">
        <v>20</v>
      </c>
      <c r="K1146" s="654">
        <v>39</v>
      </c>
      <c r="L1146" s="654">
        <v>22</v>
      </c>
      <c r="M1146" s="654">
        <v>94</v>
      </c>
      <c r="N1146" s="654">
        <v>4</v>
      </c>
      <c r="O1146" s="654">
        <v>1</v>
      </c>
      <c r="P1146" s="654">
        <v>4</v>
      </c>
      <c r="Q1146" s="654">
        <v>11</v>
      </c>
    </row>
    <row r="1147" spans="1:17" ht="9" customHeight="1">
      <c r="B1147" s="660"/>
      <c r="C1147" s="660"/>
      <c r="D1147" s="700" t="s">
        <v>1586</v>
      </c>
      <c r="E1147" s="654">
        <v>236</v>
      </c>
      <c r="F1147" s="654">
        <v>83</v>
      </c>
      <c r="G1147" s="654">
        <v>45</v>
      </c>
      <c r="H1147" s="654">
        <v>38</v>
      </c>
      <c r="I1147" s="654">
        <v>153</v>
      </c>
      <c r="J1147" s="654">
        <v>41</v>
      </c>
      <c r="K1147" s="654">
        <v>70</v>
      </c>
      <c r="L1147" s="654">
        <v>42</v>
      </c>
      <c r="M1147" s="654">
        <v>192</v>
      </c>
      <c r="N1147" s="654">
        <v>12</v>
      </c>
      <c r="O1147" s="654">
        <v>3</v>
      </c>
      <c r="P1147" s="654">
        <v>7</v>
      </c>
      <c r="Q1147" s="654">
        <v>22</v>
      </c>
    </row>
    <row r="1148" spans="1:17" ht="18" customHeight="1">
      <c r="B1148" s="660"/>
      <c r="C1148" s="651" t="s">
        <v>1688</v>
      </c>
      <c r="D1148" s="700" t="s">
        <v>1588</v>
      </c>
      <c r="E1148" s="654">
        <v>1101</v>
      </c>
      <c r="F1148" s="654">
        <v>511</v>
      </c>
      <c r="G1148" s="654">
        <v>255</v>
      </c>
      <c r="H1148" s="654">
        <v>256</v>
      </c>
      <c r="I1148" s="654">
        <v>590</v>
      </c>
      <c r="J1148" s="654">
        <v>69</v>
      </c>
      <c r="K1148" s="654">
        <v>409</v>
      </c>
      <c r="L1148" s="654">
        <v>112</v>
      </c>
      <c r="M1148" s="654">
        <v>811</v>
      </c>
      <c r="N1148" s="654">
        <v>199</v>
      </c>
      <c r="O1148" s="654">
        <v>53</v>
      </c>
      <c r="P1148" s="654">
        <v>15</v>
      </c>
      <c r="Q1148" s="654">
        <v>23</v>
      </c>
    </row>
    <row r="1149" spans="1:17" ht="9" customHeight="1">
      <c r="B1149" s="660"/>
      <c r="C1149" s="660"/>
      <c r="D1149" s="700" t="s">
        <v>1587</v>
      </c>
      <c r="E1149" s="654">
        <v>1214</v>
      </c>
      <c r="F1149" s="654">
        <v>379</v>
      </c>
      <c r="G1149" s="654">
        <v>150</v>
      </c>
      <c r="H1149" s="654">
        <v>229</v>
      </c>
      <c r="I1149" s="654">
        <v>835</v>
      </c>
      <c r="J1149" s="654">
        <v>81</v>
      </c>
      <c r="K1149" s="654">
        <v>633</v>
      </c>
      <c r="L1149" s="654">
        <v>121</v>
      </c>
      <c r="M1149" s="654">
        <v>832</v>
      </c>
      <c r="N1149" s="654">
        <v>284</v>
      </c>
      <c r="O1149" s="654">
        <v>67</v>
      </c>
      <c r="P1149" s="654">
        <v>9</v>
      </c>
      <c r="Q1149" s="654">
        <v>22</v>
      </c>
    </row>
    <row r="1150" spans="1:17" ht="9" customHeight="1">
      <c r="B1150" s="660"/>
      <c r="C1150" s="660"/>
      <c r="D1150" s="700" t="s">
        <v>1586</v>
      </c>
      <c r="E1150" s="654">
        <v>2315</v>
      </c>
      <c r="F1150" s="654">
        <v>890</v>
      </c>
      <c r="G1150" s="654">
        <v>405</v>
      </c>
      <c r="H1150" s="654">
        <v>485</v>
      </c>
      <c r="I1150" s="654">
        <v>1425</v>
      </c>
      <c r="J1150" s="654">
        <v>150</v>
      </c>
      <c r="K1150" s="654">
        <v>1042</v>
      </c>
      <c r="L1150" s="654">
        <v>233</v>
      </c>
      <c r="M1150" s="654">
        <v>1643</v>
      </c>
      <c r="N1150" s="654">
        <v>483</v>
      </c>
      <c r="O1150" s="654">
        <v>120</v>
      </c>
      <c r="P1150" s="654">
        <v>24</v>
      </c>
      <c r="Q1150" s="654">
        <v>45</v>
      </c>
    </row>
    <row r="1151" spans="1:17" ht="18" customHeight="1">
      <c r="B1151" s="266" t="s">
        <v>584</v>
      </c>
      <c r="C1151" s="660"/>
      <c r="D1151" s="700"/>
      <c r="E1151" s="446"/>
      <c r="F1151" s="446"/>
      <c r="G1151" s="446"/>
      <c r="H1151" s="446"/>
      <c r="I1151" s="446"/>
      <c r="J1151" s="446"/>
      <c r="K1151" s="446"/>
      <c r="L1151" s="446"/>
      <c r="M1151" s="446"/>
      <c r="N1151" s="446"/>
      <c r="O1151" s="446"/>
      <c r="P1151" s="446"/>
      <c r="Q1151" s="61"/>
    </row>
    <row r="1152" spans="1:17" ht="27" customHeight="1">
      <c r="B1152" s="660"/>
      <c r="C1152" s="660" t="s">
        <v>1698</v>
      </c>
      <c r="D1152" s="700" t="s">
        <v>1588</v>
      </c>
      <c r="E1152" s="654">
        <v>129</v>
      </c>
      <c r="F1152" s="654">
        <v>111</v>
      </c>
      <c r="G1152" s="654">
        <v>105</v>
      </c>
      <c r="H1152" s="654">
        <v>6</v>
      </c>
      <c r="I1152" s="654">
        <v>18</v>
      </c>
      <c r="J1152" s="654">
        <v>1</v>
      </c>
      <c r="K1152" s="654">
        <v>11</v>
      </c>
      <c r="L1152" s="654">
        <v>6</v>
      </c>
      <c r="M1152" s="654">
        <v>128</v>
      </c>
      <c r="N1152" s="654">
        <v>0</v>
      </c>
      <c r="O1152" s="654">
        <v>0</v>
      </c>
      <c r="P1152" s="654">
        <v>0</v>
      </c>
      <c r="Q1152" s="654">
        <v>1</v>
      </c>
    </row>
    <row r="1153" spans="2:17" ht="9" customHeight="1">
      <c r="B1153" s="660"/>
      <c r="C1153" s="660"/>
      <c r="D1153" s="700" t="s">
        <v>1587</v>
      </c>
      <c r="E1153" s="654">
        <v>62</v>
      </c>
      <c r="F1153" s="654">
        <v>44</v>
      </c>
      <c r="G1153" s="654">
        <v>42</v>
      </c>
      <c r="H1153" s="654">
        <v>2</v>
      </c>
      <c r="I1153" s="654">
        <v>18</v>
      </c>
      <c r="J1153" s="654">
        <v>3</v>
      </c>
      <c r="K1153" s="654">
        <v>11</v>
      </c>
      <c r="L1153" s="654">
        <v>4</v>
      </c>
      <c r="M1153" s="654">
        <v>60</v>
      </c>
      <c r="N1153" s="654">
        <v>0</v>
      </c>
      <c r="O1153" s="654">
        <v>0</v>
      </c>
      <c r="P1153" s="654">
        <v>0</v>
      </c>
      <c r="Q1153" s="654">
        <v>2</v>
      </c>
    </row>
    <row r="1154" spans="2:17" ht="9" customHeight="1">
      <c r="B1154" s="660"/>
      <c r="C1154" s="660"/>
      <c r="D1154" s="700" t="s">
        <v>1586</v>
      </c>
      <c r="E1154" s="654">
        <v>191</v>
      </c>
      <c r="F1154" s="654">
        <v>155</v>
      </c>
      <c r="G1154" s="654">
        <v>147</v>
      </c>
      <c r="H1154" s="654">
        <v>8</v>
      </c>
      <c r="I1154" s="654">
        <v>36</v>
      </c>
      <c r="J1154" s="654">
        <v>4</v>
      </c>
      <c r="K1154" s="654">
        <v>22</v>
      </c>
      <c r="L1154" s="654">
        <v>10</v>
      </c>
      <c r="M1154" s="654">
        <v>188</v>
      </c>
      <c r="N1154" s="654">
        <v>0</v>
      </c>
      <c r="O1154" s="654">
        <v>0</v>
      </c>
      <c r="P1154" s="654">
        <v>0</v>
      </c>
      <c r="Q1154" s="654">
        <v>3</v>
      </c>
    </row>
    <row r="1155" spans="2:17" ht="18" customHeight="1">
      <c r="B1155" s="660"/>
      <c r="C1155" s="660" t="s">
        <v>1697</v>
      </c>
      <c r="D1155" s="700" t="s">
        <v>1588</v>
      </c>
      <c r="E1155" s="654">
        <v>40</v>
      </c>
      <c r="F1155" s="654">
        <v>33</v>
      </c>
      <c r="G1155" s="654">
        <v>32</v>
      </c>
      <c r="H1155" s="654">
        <v>1</v>
      </c>
      <c r="I1155" s="654">
        <v>7</v>
      </c>
      <c r="J1155" s="654">
        <v>0</v>
      </c>
      <c r="K1155" s="654">
        <v>6</v>
      </c>
      <c r="L1155" s="654">
        <v>1</v>
      </c>
      <c r="M1155" s="654">
        <v>39</v>
      </c>
      <c r="N1155" s="654">
        <v>0</v>
      </c>
      <c r="O1155" s="654">
        <v>0</v>
      </c>
      <c r="P1155" s="654">
        <v>0</v>
      </c>
      <c r="Q1155" s="654">
        <v>1</v>
      </c>
    </row>
    <row r="1156" spans="2:17" ht="9" customHeight="1">
      <c r="B1156" s="660"/>
      <c r="C1156" s="660"/>
      <c r="D1156" s="700" t="s">
        <v>1587</v>
      </c>
      <c r="E1156" s="654">
        <v>22</v>
      </c>
      <c r="F1156" s="654">
        <v>8</v>
      </c>
      <c r="G1156" s="654">
        <v>6</v>
      </c>
      <c r="H1156" s="654">
        <v>2</v>
      </c>
      <c r="I1156" s="654">
        <v>14</v>
      </c>
      <c r="J1156" s="654">
        <v>4</v>
      </c>
      <c r="K1156" s="654">
        <v>7</v>
      </c>
      <c r="L1156" s="654">
        <v>3</v>
      </c>
      <c r="M1156" s="654">
        <v>21</v>
      </c>
      <c r="N1156" s="654">
        <v>0</v>
      </c>
      <c r="O1156" s="654">
        <v>0</v>
      </c>
      <c r="P1156" s="654">
        <v>0</v>
      </c>
      <c r="Q1156" s="654">
        <v>1</v>
      </c>
    </row>
    <row r="1157" spans="2:17" ht="9" customHeight="1">
      <c r="B1157" s="660"/>
      <c r="C1157" s="660"/>
      <c r="D1157" s="700" t="s">
        <v>1586</v>
      </c>
      <c r="E1157" s="654">
        <v>62</v>
      </c>
      <c r="F1157" s="654">
        <v>41</v>
      </c>
      <c r="G1157" s="654">
        <v>38</v>
      </c>
      <c r="H1157" s="654">
        <v>3</v>
      </c>
      <c r="I1157" s="654">
        <v>21</v>
      </c>
      <c r="J1157" s="654">
        <v>4</v>
      </c>
      <c r="K1157" s="654">
        <v>13</v>
      </c>
      <c r="L1157" s="654">
        <v>4</v>
      </c>
      <c r="M1157" s="654">
        <v>60</v>
      </c>
      <c r="N1157" s="654">
        <v>0</v>
      </c>
      <c r="O1157" s="654">
        <v>0</v>
      </c>
      <c r="P1157" s="654">
        <v>0</v>
      </c>
      <c r="Q1157" s="654">
        <v>2</v>
      </c>
    </row>
    <row r="1158" spans="2:17" ht="18" customHeight="1">
      <c r="B1158" s="660"/>
      <c r="C1158" s="660" t="s">
        <v>1696</v>
      </c>
      <c r="D1158" s="700" t="s">
        <v>1588</v>
      </c>
      <c r="E1158" s="654">
        <v>11</v>
      </c>
      <c r="F1158" s="654">
        <v>5</v>
      </c>
      <c r="G1158" s="654">
        <v>5</v>
      </c>
      <c r="H1158" s="654">
        <v>0</v>
      </c>
      <c r="I1158" s="654">
        <v>6</v>
      </c>
      <c r="J1158" s="654">
        <v>1</v>
      </c>
      <c r="K1158" s="654">
        <v>4</v>
      </c>
      <c r="L1158" s="654">
        <v>1</v>
      </c>
      <c r="M1158" s="698" t="s">
        <v>1753</v>
      </c>
      <c r="N1158" s="698" t="s">
        <v>1753</v>
      </c>
      <c r="O1158" s="698" t="s">
        <v>1753</v>
      </c>
      <c r="P1158" s="698" t="s">
        <v>1753</v>
      </c>
      <c r="Q1158" s="698" t="s">
        <v>1753</v>
      </c>
    </row>
    <row r="1159" spans="2:17" ht="9" customHeight="1">
      <c r="B1159" s="660"/>
      <c r="C1159" s="660"/>
      <c r="D1159" s="700" t="s">
        <v>1587</v>
      </c>
      <c r="E1159" s="654">
        <v>8</v>
      </c>
      <c r="F1159" s="654">
        <v>1</v>
      </c>
      <c r="G1159" s="654">
        <v>1</v>
      </c>
      <c r="H1159" s="654">
        <v>0</v>
      </c>
      <c r="I1159" s="654">
        <v>7</v>
      </c>
      <c r="J1159" s="654">
        <v>0</v>
      </c>
      <c r="K1159" s="654">
        <v>6</v>
      </c>
      <c r="L1159" s="654">
        <v>1</v>
      </c>
      <c r="M1159" s="698" t="s">
        <v>1753</v>
      </c>
      <c r="N1159" s="698" t="s">
        <v>1753</v>
      </c>
      <c r="O1159" s="698" t="s">
        <v>1753</v>
      </c>
      <c r="P1159" s="698" t="s">
        <v>1753</v>
      </c>
      <c r="Q1159" s="698" t="s">
        <v>1753</v>
      </c>
    </row>
    <row r="1160" spans="2:17" ht="9" customHeight="1">
      <c r="B1160" s="660"/>
      <c r="C1160" s="660"/>
      <c r="D1160" s="700" t="s">
        <v>1586</v>
      </c>
      <c r="E1160" s="654">
        <v>19</v>
      </c>
      <c r="F1160" s="654">
        <v>6</v>
      </c>
      <c r="G1160" s="654">
        <v>6</v>
      </c>
      <c r="H1160" s="654">
        <v>0</v>
      </c>
      <c r="I1160" s="654">
        <v>13</v>
      </c>
      <c r="J1160" s="654">
        <v>1</v>
      </c>
      <c r="K1160" s="654">
        <v>10</v>
      </c>
      <c r="L1160" s="654">
        <v>2</v>
      </c>
      <c r="M1160" s="698" t="s">
        <v>1753</v>
      </c>
      <c r="N1160" s="698" t="s">
        <v>1753</v>
      </c>
      <c r="O1160" s="698" t="s">
        <v>1753</v>
      </c>
      <c r="P1160" s="698" t="s">
        <v>1753</v>
      </c>
      <c r="Q1160" s="698" t="s">
        <v>1753</v>
      </c>
    </row>
    <row r="1161" spans="2:17" ht="18" customHeight="1">
      <c r="B1161" s="660"/>
      <c r="C1161" s="660" t="s">
        <v>1695</v>
      </c>
      <c r="D1161" s="700" t="s">
        <v>1588</v>
      </c>
      <c r="E1161" s="654">
        <v>4</v>
      </c>
      <c r="F1161" s="654">
        <v>2</v>
      </c>
      <c r="G1161" s="654">
        <v>0</v>
      </c>
      <c r="H1161" s="654">
        <v>2</v>
      </c>
      <c r="I1161" s="654">
        <v>2</v>
      </c>
      <c r="J1161" s="654">
        <v>1</v>
      </c>
      <c r="K1161" s="654">
        <v>1</v>
      </c>
      <c r="L1161" s="654">
        <v>0</v>
      </c>
      <c r="M1161" s="698" t="s">
        <v>1753</v>
      </c>
      <c r="N1161" s="698" t="s">
        <v>1753</v>
      </c>
      <c r="O1161" s="698" t="s">
        <v>1753</v>
      </c>
      <c r="P1161" s="698" t="s">
        <v>1753</v>
      </c>
      <c r="Q1161" s="698" t="s">
        <v>1753</v>
      </c>
    </row>
    <row r="1162" spans="2:17" ht="9" customHeight="1">
      <c r="B1162" s="660"/>
      <c r="C1162" s="660"/>
      <c r="D1162" s="700" t="s">
        <v>1587</v>
      </c>
      <c r="E1162" s="654">
        <v>5</v>
      </c>
      <c r="F1162" s="654">
        <v>1</v>
      </c>
      <c r="G1162" s="654">
        <v>0</v>
      </c>
      <c r="H1162" s="654">
        <v>1</v>
      </c>
      <c r="I1162" s="654">
        <v>4</v>
      </c>
      <c r="J1162" s="654">
        <v>1</v>
      </c>
      <c r="K1162" s="654">
        <v>3</v>
      </c>
      <c r="L1162" s="654">
        <v>0</v>
      </c>
      <c r="M1162" s="698" t="s">
        <v>1753</v>
      </c>
      <c r="N1162" s="698" t="s">
        <v>1753</v>
      </c>
      <c r="O1162" s="698" t="s">
        <v>1753</v>
      </c>
      <c r="P1162" s="698" t="s">
        <v>1753</v>
      </c>
      <c r="Q1162" s="698" t="s">
        <v>1753</v>
      </c>
    </row>
    <row r="1163" spans="2:17" ht="9" customHeight="1">
      <c r="B1163" s="660"/>
      <c r="C1163" s="660"/>
      <c r="D1163" s="700" t="s">
        <v>1586</v>
      </c>
      <c r="E1163" s="654">
        <v>9</v>
      </c>
      <c r="F1163" s="654">
        <v>3</v>
      </c>
      <c r="G1163" s="654">
        <v>0</v>
      </c>
      <c r="H1163" s="654">
        <v>3</v>
      </c>
      <c r="I1163" s="654">
        <v>6</v>
      </c>
      <c r="J1163" s="654">
        <v>2</v>
      </c>
      <c r="K1163" s="654">
        <v>4</v>
      </c>
      <c r="L1163" s="654">
        <v>0</v>
      </c>
      <c r="M1163" s="698" t="s">
        <v>1753</v>
      </c>
      <c r="N1163" s="698" t="s">
        <v>1753</v>
      </c>
      <c r="O1163" s="698" t="s">
        <v>1753</v>
      </c>
      <c r="P1163" s="698" t="s">
        <v>1753</v>
      </c>
      <c r="Q1163" s="698" t="s">
        <v>1753</v>
      </c>
    </row>
    <row r="1164" spans="2:17" ht="18" customHeight="1">
      <c r="B1164" s="660"/>
      <c r="C1164" s="824" t="s">
        <v>1694</v>
      </c>
      <c r="D1164" s="700" t="s">
        <v>1588</v>
      </c>
      <c r="E1164" s="654">
        <v>357</v>
      </c>
      <c r="F1164" s="654">
        <v>157</v>
      </c>
      <c r="G1164" s="654">
        <v>157</v>
      </c>
      <c r="H1164" s="654">
        <v>0</v>
      </c>
      <c r="I1164" s="654">
        <v>200</v>
      </c>
      <c r="J1164" s="654">
        <v>58</v>
      </c>
      <c r="K1164" s="654">
        <v>94</v>
      </c>
      <c r="L1164" s="654">
        <v>48</v>
      </c>
      <c r="M1164" s="654">
        <v>351</v>
      </c>
      <c r="N1164" s="654">
        <v>3</v>
      </c>
      <c r="O1164" s="654">
        <v>0</v>
      </c>
      <c r="P1164" s="654">
        <v>3</v>
      </c>
      <c r="Q1164" s="654">
        <v>0</v>
      </c>
    </row>
    <row r="1165" spans="2:17" ht="9" customHeight="1">
      <c r="B1165" s="660"/>
      <c r="C1165" s="660"/>
      <c r="D1165" s="700" t="s">
        <v>1587</v>
      </c>
      <c r="E1165" s="654">
        <v>234</v>
      </c>
      <c r="F1165" s="654">
        <v>100</v>
      </c>
      <c r="G1165" s="654">
        <v>100</v>
      </c>
      <c r="H1165" s="654">
        <v>0</v>
      </c>
      <c r="I1165" s="654">
        <v>134</v>
      </c>
      <c r="J1165" s="654">
        <v>27</v>
      </c>
      <c r="K1165" s="654">
        <v>63</v>
      </c>
      <c r="L1165" s="654">
        <v>44</v>
      </c>
      <c r="M1165" s="654">
        <v>226</v>
      </c>
      <c r="N1165" s="654">
        <v>2</v>
      </c>
      <c r="O1165" s="654">
        <v>0</v>
      </c>
      <c r="P1165" s="654">
        <v>6</v>
      </c>
      <c r="Q1165" s="654">
        <v>0</v>
      </c>
    </row>
    <row r="1166" spans="2:17" ht="9" customHeight="1">
      <c r="B1166" s="660"/>
      <c r="C1166" s="660"/>
      <c r="D1166" s="700" t="s">
        <v>1586</v>
      </c>
      <c r="E1166" s="654">
        <v>591</v>
      </c>
      <c r="F1166" s="654">
        <v>257</v>
      </c>
      <c r="G1166" s="654">
        <v>257</v>
      </c>
      <c r="H1166" s="654">
        <v>0</v>
      </c>
      <c r="I1166" s="654">
        <v>334</v>
      </c>
      <c r="J1166" s="654">
        <v>85</v>
      </c>
      <c r="K1166" s="654">
        <v>157</v>
      </c>
      <c r="L1166" s="654">
        <v>92</v>
      </c>
      <c r="M1166" s="654">
        <v>577</v>
      </c>
      <c r="N1166" s="654">
        <v>5</v>
      </c>
      <c r="O1166" s="654">
        <v>0</v>
      </c>
      <c r="P1166" s="654">
        <v>9</v>
      </c>
      <c r="Q1166" s="654">
        <v>0</v>
      </c>
    </row>
    <row r="1167" spans="2:17" ht="18" customHeight="1">
      <c r="B1167" s="660"/>
      <c r="C1167" s="824" t="s">
        <v>1693</v>
      </c>
      <c r="D1167" s="700" t="s">
        <v>1588</v>
      </c>
      <c r="E1167" s="654">
        <v>69</v>
      </c>
      <c r="F1167" s="654">
        <v>23</v>
      </c>
      <c r="G1167" s="654">
        <v>0</v>
      </c>
      <c r="H1167" s="654">
        <v>23</v>
      </c>
      <c r="I1167" s="654">
        <v>46</v>
      </c>
      <c r="J1167" s="654">
        <v>5</v>
      </c>
      <c r="K1167" s="654">
        <v>33</v>
      </c>
      <c r="L1167" s="654">
        <v>8</v>
      </c>
      <c r="M1167" s="654">
        <v>67</v>
      </c>
      <c r="N1167" s="654">
        <v>2</v>
      </c>
      <c r="O1167" s="654">
        <v>0</v>
      </c>
      <c r="P1167" s="654">
        <v>0</v>
      </c>
      <c r="Q1167" s="654">
        <v>0</v>
      </c>
    </row>
    <row r="1168" spans="2:17" ht="9" customHeight="1">
      <c r="B1168" s="660"/>
      <c r="C1168" s="660"/>
      <c r="D1168" s="700" t="s">
        <v>1587</v>
      </c>
      <c r="E1168" s="654">
        <v>63</v>
      </c>
      <c r="F1168" s="654">
        <v>6</v>
      </c>
      <c r="G1168" s="654">
        <v>0</v>
      </c>
      <c r="H1168" s="654">
        <v>6</v>
      </c>
      <c r="I1168" s="654">
        <v>57</v>
      </c>
      <c r="J1168" s="654">
        <v>10</v>
      </c>
      <c r="K1168" s="654">
        <v>46</v>
      </c>
      <c r="L1168" s="654">
        <v>1</v>
      </c>
      <c r="M1168" s="654">
        <v>59</v>
      </c>
      <c r="N1168" s="654">
        <v>0</v>
      </c>
      <c r="O1168" s="654">
        <v>0</v>
      </c>
      <c r="P1168" s="654">
        <v>4</v>
      </c>
      <c r="Q1168" s="654">
        <v>0</v>
      </c>
    </row>
    <row r="1169" spans="2:17" ht="9" customHeight="1">
      <c r="B1169" s="660"/>
      <c r="C1169" s="660"/>
      <c r="D1169" s="700" t="s">
        <v>1586</v>
      </c>
      <c r="E1169" s="654">
        <v>132</v>
      </c>
      <c r="F1169" s="654">
        <v>29</v>
      </c>
      <c r="G1169" s="654">
        <v>0</v>
      </c>
      <c r="H1169" s="654">
        <v>29</v>
      </c>
      <c r="I1169" s="654">
        <v>103</v>
      </c>
      <c r="J1169" s="654">
        <v>15</v>
      </c>
      <c r="K1169" s="654">
        <v>79</v>
      </c>
      <c r="L1169" s="654">
        <v>9</v>
      </c>
      <c r="M1169" s="654">
        <v>126</v>
      </c>
      <c r="N1169" s="654">
        <v>2</v>
      </c>
      <c r="O1169" s="654">
        <v>0</v>
      </c>
      <c r="P1169" s="654">
        <v>4</v>
      </c>
      <c r="Q1169" s="654">
        <v>0</v>
      </c>
    </row>
    <row r="1170" spans="2:17" ht="18" customHeight="1">
      <c r="B1170" s="660"/>
      <c r="C1170" s="651" t="s">
        <v>1688</v>
      </c>
      <c r="D1170" s="700" t="s">
        <v>1588</v>
      </c>
      <c r="E1170" s="654">
        <v>610</v>
      </c>
      <c r="F1170" s="654">
        <v>331</v>
      </c>
      <c r="G1170" s="654">
        <v>299</v>
      </c>
      <c r="H1170" s="654">
        <v>32</v>
      </c>
      <c r="I1170" s="654">
        <v>279</v>
      </c>
      <c r="J1170" s="654">
        <v>66</v>
      </c>
      <c r="K1170" s="654">
        <v>149</v>
      </c>
      <c r="L1170" s="654">
        <v>64</v>
      </c>
      <c r="M1170" s="654">
        <v>599</v>
      </c>
      <c r="N1170" s="654">
        <v>6</v>
      </c>
      <c r="O1170" s="654">
        <v>0</v>
      </c>
      <c r="P1170" s="654">
        <v>3</v>
      </c>
      <c r="Q1170" s="654">
        <v>2</v>
      </c>
    </row>
    <row r="1171" spans="2:17" ht="9" customHeight="1">
      <c r="B1171" s="660"/>
      <c r="C1171" s="660"/>
      <c r="D1171" s="700" t="s">
        <v>1587</v>
      </c>
      <c r="E1171" s="654">
        <v>394</v>
      </c>
      <c r="F1171" s="654">
        <v>160</v>
      </c>
      <c r="G1171" s="654">
        <v>149</v>
      </c>
      <c r="H1171" s="654">
        <v>11</v>
      </c>
      <c r="I1171" s="654">
        <v>234</v>
      </c>
      <c r="J1171" s="654">
        <v>45</v>
      </c>
      <c r="K1171" s="654">
        <v>136</v>
      </c>
      <c r="L1171" s="654">
        <v>53</v>
      </c>
      <c r="M1171" s="654">
        <v>379</v>
      </c>
      <c r="N1171" s="654">
        <v>2</v>
      </c>
      <c r="O1171" s="654">
        <v>0</v>
      </c>
      <c r="P1171" s="654">
        <v>10</v>
      </c>
      <c r="Q1171" s="654">
        <v>3</v>
      </c>
    </row>
    <row r="1172" spans="2:17" ht="9" customHeight="1">
      <c r="B1172" s="660"/>
      <c r="C1172" s="660"/>
      <c r="D1172" s="700" t="s">
        <v>1586</v>
      </c>
      <c r="E1172" s="654">
        <v>1004</v>
      </c>
      <c r="F1172" s="654">
        <v>491</v>
      </c>
      <c r="G1172" s="654">
        <v>448</v>
      </c>
      <c r="H1172" s="654">
        <v>43</v>
      </c>
      <c r="I1172" s="654">
        <v>513</v>
      </c>
      <c r="J1172" s="654">
        <v>111</v>
      </c>
      <c r="K1172" s="654">
        <v>285</v>
      </c>
      <c r="L1172" s="654">
        <v>117</v>
      </c>
      <c r="M1172" s="654">
        <v>978</v>
      </c>
      <c r="N1172" s="654">
        <v>8</v>
      </c>
      <c r="O1172" s="654">
        <v>0</v>
      </c>
      <c r="P1172" s="654">
        <v>13</v>
      </c>
      <c r="Q1172" s="654">
        <v>5</v>
      </c>
    </row>
    <row r="1173" spans="2:17" ht="18" customHeight="1">
      <c r="B1173" s="266" t="s">
        <v>1692</v>
      </c>
      <c r="C1173" s="660"/>
      <c r="D1173" s="700" t="s">
        <v>1588</v>
      </c>
      <c r="E1173" s="654">
        <v>4334</v>
      </c>
      <c r="F1173" s="654">
        <v>2950</v>
      </c>
      <c r="G1173" s="654">
        <v>2409</v>
      </c>
      <c r="H1173" s="654">
        <v>541</v>
      </c>
      <c r="I1173" s="654">
        <v>1384</v>
      </c>
      <c r="J1173" s="654">
        <v>199</v>
      </c>
      <c r="K1173" s="654">
        <v>939</v>
      </c>
      <c r="L1173" s="654">
        <v>246</v>
      </c>
      <c r="M1173" s="654">
        <v>3865</v>
      </c>
      <c r="N1173" s="654">
        <v>237</v>
      </c>
      <c r="O1173" s="654">
        <v>73</v>
      </c>
      <c r="P1173" s="654">
        <v>91</v>
      </c>
      <c r="Q1173" s="654">
        <v>68</v>
      </c>
    </row>
    <row r="1174" spans="2:17" ht="9" customHeight="1">
      <c r="B1174" s="660"/>
      <c r="C1174" s="660"/>
      <c r="D1174" s="700" t="s">
        <v>1587</v>
      </c>
      <c r="E1174" s="654">
        <v>2791</v>
      </c>
      <c r="F1174" s="654">
        <v>1457</v>
      </c>
      <c r="G1174" s="654">
        <v>1059</v>
      </c>
      <c r="H1174" s="654">
        <v>398</v>
      </c>
      <c r="I1174" s="654">
        <v>1334</v>
      </c>
      <c r="J1174" s="654">
        <v>140</v>
      </c>
      <c r="K1174" s="654">
        <v>965</v>
      </c>
      <c r="L1174" s="654">
        <v>229</v>
      </c>
      <c r="M1174" s="654">
        <v>2295</v>
      </c>
      <c r="N1174" s="654">
        <v>308</v>
      </c>
      <c r="O1174" s="654">
        <v>81</v>
      </c>
      <c r="P1174" s="654">
        <v>60</v>
      </c>
      <c r="Q1174" s="654">
        <v>47</v>
      </c>
    </row>
    <row r="1175" spans="2:17" ht="9" customHeight="1">
      <c r="B1175" s="660"/>
      <c r="C1175" s="660"/>
      <c r="D1175" s="700" t="s">
        <v>1586</v>
      </c>
      <c r="E1175" s="654">
        <v>7125</v>
      </c>
      <c r="F1175" s="654">
        <v>4407</v>
      </c>
      <c r="G1175" s="654">
        <v>3468</v>
      </c>
      <c r="H1175" s="654">
        <v>939</v>
      </c>
      <c r="I1175" s="654">
        <v>2718</v>
      </c>
      <c r="J1175" s="654">
        <v>339</v>
      </c>
      <c r="K1175" s="654">
        <v>1904</v>
      </c>
      <c r="L1175" s="654">
        <v>475</v>
      </c>
      <c r="M1175" s="654">
        <v>6160</v>
      </c>
      <c r="N1175" s="654">
        <v>545</v>
      </c>
      <c r="O1175" s="654">
        <v>154</v>
      </c>
      <c r="P1175" s="654">
        <v>151</v>
      </c>
      <c r="Q1175" s="654">
        <v>115</v>
      </c>
    </row>
    <row r="1176" spans="2:17" ht="18" customHeight="1">
      <c r="B1176" s="266" t="s">
        <v>575</v>
      </c>
      <c r="C1176" s="660"/>
      <c r="D1176" s="700"/>
      <c r="E1176" s="446"/>
      <c r="F1176" s="446"/>
      <c r="G1176" s="446"/>
      <c r="H1176" s="446"/>
      <c r="I1176" s="446"/>
      <c r="J1176" s="446"/>
      <c r="K1176" s="446"/>
      <c r="L1176" s="446"/>
      <c r="M1176" s="446"/>
      <c r="N1176" s="446"/>
      <c r="O1176" s="446"/>
      <c r="P1176" s="446"/>
      <c r="Q1176" s="61"/>
    </row>
    <row r="1177" spans="2:17" ht="18" customHeight="1">
      <c r="B1177" s="660"/>
      <c r="C1177" s="660" t="s">
        <v>574</v>
      </c>
      <c r="D1177" s="700" t="s">
        <v>1588</v>
      </c>
      <c r="E1177" s="654">
        <v>95</v>
      </c>
      <c r="F1177" s="654">
        <v>0</v>
      </c>
      <c r="G1177" s="654">
        <v>0</v>
      </c>
      <c r="H1177" s="654">
        <v>0</v>
      </c>
      <c r="I1177" s="654">
        <v>95</v>
      </c>
      <c r="J1177" s="654">
        <v>93</v>
      </c>
      <c r="K1177" s="654">
        <v>2</v>
      </c>
      <c r="L1177" s="654">
        <v>0</v>
      </c>
      <c r="M1177" s="654">
        <v>86</v>
      </c>
      <c r="N1177" s="654">
        <v>4</v>
      </c>
      <c r="O1177" s="654">
        <v>3</v>
      </c>
      <c r="P1177" s="654">
        <v>0</v>
      </c>
      <c r="Q1177" s="654">
        <v>2</v>
      </c>
    </row>
    <row r="1178" spans="2:17" ht="9" customHeight="1">
      <c r="B1178" s="660"/>
      <c r="C1178" s="660"/>
      <c r="D1178" s="700" t="s">
        <v>1587</v>
      </c>
      <c r="E1178" s="654">
        <v>33</v>
      </c>
      <c r="F1178" s="654">
        <v>0</v>
      </c>
      <c r="G1178" s="654">
        <v>0</v>
      </c>
      <c r="H1178" s="654">
        <v>0</v>
      </c>
      <c r="I1178" s="654">
        <v>33</v>
      </c>
      <c r="J1178" s="654">
        <v>30</v>
      </c>
      <c r="K1178" s="654">
        <v>3</v>
      </c>
      <c r="L1178" s="654">
        <v>0</v>
      </c>
      <c r="M1178" s="654">
        <v>32</v>
      </c>
      <c r="N1178" s="654">
        <v>1</v>
      </c>
      <c r="O1178" s="654">
        <v>0</v>
      </c>
      <c r="P1178" s="654">
        <v>0</v>
      </c>
      <c r="Q1178" s="654">
        <v>0</v>
      </c>
    </row>
    <row r="1179" spans="2:17" ht="9" customHeight="1">
      <c r="B1179" s="660"/>
      <c r="C1179" s="660"/>
      <c r="D1179" s="700" t="s">
        <v>1586</v>
      </c>
      <c r="E1179" s="654">
        <v>128</v>
      </c>
      <c r="F1179" s="654">
        <v>0</v>
      </c>
      <c r="G1179" s="654">
        <v>0</v>
      </c>
      <c r="H1179" s="654">
        <v>0</v>
      </c>
      <c r="I1179" s="654">
        <v>128</v>
      </c>
      <c r="J1179" s="654">
        <v>123</v>
      </c>
      <c r="K1179" s="654">
        <v>5</v>
      </c>
      <c r="L1179" s="654">
        <v>0</v>
      </c>
      <c r="M1179" s="654">
        <v>118</v>
      </c>
      <c r="N1179" s="654">
        <v>5</v>
      </c>
      <c r="O1179" s="654">
        <v>3</v>
      </c>
      <c r="P1179" s="654">
        <v>0</v>
      </c>
      <c r="Q1179" s="654">
        <v>2</v>
      </c>
    </row>
    <row r="1180" spans="2:17" ht="18" customHeight="1">
      <c r="B1180" s="660"/>
      <c r="C1180" s="660" t="s">
        <v>573</v>
      </c>
      <c r="D1180" s="700" t="s">
        <v>1588</v>
      </c>
      <c r="E1180" s="654">
        <v>16</v>
      </c>
      <c r="F1180" s="654">
        <v>0</v>
      </c>
      <c r="G1180" s="654">
        <v>0</v>
      </c>
      <c r="H1180" s="654">
        <v>0</v>
      </c>
      <c r="I1180" s="654">
        <v>16</v>
      </c>
      <c r="J1180" s="654">
        <v>14</v>
      </c>
      <c r="K1180" s="654">
        <v>2</v>
      </c>
      <c r="L1180" s="654">
        <v>0</v>
      </c>
      <c r="M1180" s="654">
        <v>15</v>
      </c>
      <c r="N1180" s="654">
        <v>0</v>
      </c>
      <c r="O1180" s="654">
        <v>1</v>
      </c>
      <c r="P1180" s="654">
        <v>0</v>
      </c>
      <c r="Q1180" s="654">
        <v>0</v>
      </c>
    </row>
    <row r="1181" spans="2:17" ht="9" customHeight="1">
      <c r="B1181" s="660"/>
      <c r="C1181" s="660"/>
      <c r="D1181" s="700" t="s">
        <v>1587</v>
      </c>
      <c r="E1181" s="654">
        <v>3</v>
      </c>
      <c r="F1181" s="654">
        <v>0</v>
      </c>
      <c r="G1181" s="654">
        <v>0</v>
      </c>
      <c r="H1181" s="654">
        <v>0</v>
      </c>
      <c r="I1181" s="654">
        <v>3</v>
      </c>
      <c r="J1181" s="654">
        <v>3</v>
      </c>
      <c r="K1181" s="654">
        <v>0</v>
      </c>
      <c r="L1181" s="654">
        <v>0</v>
      </c>
      <c r="M1181" s="654">
        <v>2</v>
      </c>
      <c r="N1181" s="654">
        <v>1</v>
      </c>
      <c r="O1181" s="654">
        <v>0</v>
      </c>
      <c r="P1181" s="654">
        <v>0</v>
      </c>
      <c r="Q1181" s="654">
        <v>0</v>
      </c>
    </row>
    <row r="1182" spans="2:17" ht="9" customHeight="1">
      <c r="B1182" s="660"/>
      <c r="C1182" s="660"/>
      <c r="D1182" s="700" t="s">
        <v>1586</v>
      </c>
      <c r="E1182" s="654">
        <v>19</v>
      </c>
      <c r="F1182" s="654">
        <v>0</v>
      </c>
      <c r="G1182" s="654">
        <v>0</v>
      </c>
      <c r="H1182" s="654">
        <v>0</v>
      </c>
      <c r="I1182" s="654">
        <v>19</v>
      </c>
      <c r="J1182" s="654">
        <v>17</v>
      </c>
      <c r="K1182" s="654">
        <v>2</v>
      </c>
      <c r="L1182" s="654">
        <v>0</v>
      </c>
      <c r="M1182" s="654">
        <v>17</v>
      </c>
      <c r="N1182" s="654">
        <v>1</v>
      </c>
      <c r="O1182" s="654">
        <v>1</v>
      </c>
      <c r="P1182" s="654">
        <v>0</v>
      </c>
      <c r="Q1182" s="654">
        <v>0</v>
      </c>
    </row>
    <row r="1183" spans="2:17" ht="18" customHeight="1">
      <c r="B1183" s="660"/>
      <c r="C1183" s="651" t="s">
        <v>1688</v>
      </c>
      <c r="D1183" s="700" t="s">
        <v>1588</v>
      </c>
      <c r="E1183" s="654">
        <v>111</v>
      </c>
      <c r="F1183" s="654">
        <v>0</v>
      </c>
      <c r="G1183" s="654">
        <v>0</v>
      </c>
      <c r="H1183" s="654">
        <v>0</v>
      </c>
      <c r="I1183" s="654">
        <v>111</v>
      </c>
      <c r="J1183" s="654">
        <v>107</v>
      </c>
      <c r="K1183" s="654">
        <v>4</v>
      </c>
      <c r="L1183" s="654">
        <v>0</v>
      </c>
      <c r="M1183" s="654">
        <v>101</v>
      </c>
      <c r="N1183" s="654">
        <v>4</v>
      </c>
      <c r="O1183" s="654">
        <v>4</v>
      </c>
      <c r="P1183" s="654">
        <v>0</v>
      </c>
      <c r="Q1183" s="654">
        <v>2</v>
      </c>
    </row>
    <row r="1184" spans="2:17" ht="9" customHeight="1">
      <c r="B1184" s="660"/>
      <c r="C1184" s="660"/>
      <c r="D1184" s="700" t="s">
        <v>1587</v>
      </c>
      <c r="E1184" s="654">
        <v>36</v>
      </c>
      <c r="F1184" s="654">
        <v>0</v>
      </c>
      <c r="G1184" s="654">
        <v>0</v>
      </c>
      <c r="H1184" s="654">
        <v>0</v>
      </c>
      <c r="I1184" s="654">
        <v>36</v>
      </c>
      <c r="J1184" s="654">
        <v>33</v>
      </c>
      <c r="K1184" s="654">
        <v>3</v>
      </c>
      <c r="L1184" s="654">
        <v>0</v>
      </c>
      <c r="M1184" s="654">
        <v>34</v>
      </c>
      <c r="N1184" s="654">
        <v>2</v>
      </c>
      <c r="O1184" s="654">
        <v>0</v>
      </c>
      <c r="P1184" s="654">
        <v>0</v>
      </c>
      <c r="Q1184" s="654">
        <v>0</v>
      </c>
    </row>
    <row r="1185" spans="2:17" ht="9" customHeight="1">
      <c r="B1185" s="660"/>
      <c r="C1185" s="660"/>
      <c r="D1185" s="700" t="s">
        <v>1586</v>
      </c>
      <c r="E1185" s="654">
        <v>147</v>
      </c>
      <c r="F1185" s="654">
        <v>0</v>
      </c>
      <c r="G1185" s="654">
        <v>0</v>
      </c>
      <c r="H1185" s="654">
        <v>0</v>
      </c>
      <c r="I1185" s="654">
        <v>147</v>
      </c>
      <c r="J1185" s="654">
        <v>140</v>
      </c>
      <c r="K1185" s="654">
        <v>7</v>
      </c>
      <c r="L1185" s="654">
        <v>0</v>
      </c>
      <c r="M1185" s="654">
        <v>135</v>
      </c>
      <c r="N1185" s="654">
        <v>6</v>
      </c>
      <c r="O1185" s="654">
        <v>4</v>
      </c>
      <c r="P1185" s="654">
        <v>0</v>
      </c>
      <c r="Q1185" s="654">
        <v>2</v>
      </c>
    </row>
    <row r="1186" spans="2:17" ht="18" customHeight="1">
      <c r="B1186" s="266" t="s">
        <v>572</v>
      </c>
      <c r="C1186" s="660"/>
      <c r="D1186" s="700"/>
      <c r="E1186" s="446"/>
      <c r="F1186" s="446"/>
      <c r="G1186" s="446"/>
      <c r="H1186" s="446"/>
      <c r="I1186" s="446"/>
      <c r="J1186" s="446"/>
      <c r="K1186" s="446"/>
      <c r="L1186" s="446"/>
      <c r="M1186" s="446"/>
      <c r="N1186" s="446"/>
      <c r="O1186" s="446"/>
      <c r="P1186" s="446"/>
      <c r="Q1186" s="61"/>
    </row>
    <row r="1187" spans="2:17" ht="18" customHeight="1">
      <c r="B1187" s="660"/>
      <c r="C1187" s="660" t="s">
        <v>572</v>
      </c>
      <c r="D1187" s="700" t="s">
        <v>1588</v>
      </c>
      <c r="E1187" s="654">
        <v>6255</v>
      </c>
      <c r="F1187" s="654">
        <v>0</v>
      </c>
      <c r="G1187" s="654">
        <v>0</v>
      </c>
      <c r="H1187" s="654">
        <v>0</v>
      </c>
      <c r="I1187" s="654">
        <v>6255</v>
      </c>
      <c r="J1187" s="654">
        <v>6237</v>
      </c>
      <c r="K1187" s="654">
        <v>14</v>
      </c>
      <c r="L1187" s="654">
        <v>4</v>
      </c>
      <c r="M1187" s="654">
        <v>5662</v>
      </c>
      <c r="N1187" s="654">
        <v>59</v>
      </c>
      <c r="O1187" s="654">
        <v>15</v>
      </c>
      <c r="P1187" s="654">
        <v>211</v>
      </c>
      <c r="Q1187" s="654">
        <v>308</v>
      </c>
    </row>
    <row r="1188" spans="2:17" ht="9" customHeight="1">
      <c r="B1188" s="660"/>
      <c r="C1188" s="660"/>
      <c r="D1188" s="700" t="s">
        <v>1587</v>
      </c>
      <c r="E1188" s="654">
        <v>4227</v>
      </c>
      <c r="F1188" s="654">
        <v>0</v>
      </c>
      <c r="G1188" s="654">
        <v>0</v>
      </c>
      <c r="H1188" s="654">
        <v>0</v>
      </c>
      <c r="I1188" s="654">
        <v>4227</v>
      </c>
      <c r="J1188" s="654">
        <v>4215</v>
      </c>
      <c r="K1188" s="654">
        <v>8</v>
      </c>
      <c r="L1188" s="654">
        <v>4</v>
      </c>
      <c r="M1188" s="654">
        <v>3791</v>
      </c>
      <c r="N1188" s="654">
        <v>42</v>
      </c>
      <c r="O1188" s="654">
        <v>13</v>
      </c>
      <c r="P1188" s="654">
        <v>110</v>
      </c>
      <c r="Q1188" s="654">
        <v>271</v>
      </c>
    </row>
    <row r="1189" spans="2:17" ht="9" customHeight="1">
      <c r="B1189" s="660"/>
      <c r="C1189" s="660"/>
      <c r="D1189" s="700" t="s">
        <v>1586</v>
      </c>
      <c r="E1189" s="654">
        <v>10482</v>
      </c>
      <c r="F1189" s="654">
        <v>0</v>
      </c>
      <c r="G1189" s="654">
        <v>0</v>
      </c>
      <c r="H1189" s="654">
        <v>0</v>
      </c>
      <c r="I1189" s="654">
        <v>10482</v>
      </c>
      <c r="J1189" s="654">
        <v>10452</v>
      </c>
      <c r="K1189" s="654">
        <v>22</v>
      </c>
      <c r="L1189" s="654">
        <v>8</v>
      </c>
      <c r="M1189" s="654">
        <v>9453</v>
      </c>
      <c r="N1189" s="654">
        <v>101</v>
      </c>
      <c r="O1189" s="654">
        <v>28</v>
      </c>
      <c r="P1189" s="654">
        <v>321</v>
      </c>
      <c r="Q1189" s="654">
        <v>579</v>
      </c>
    </row>
    <row r="1190" spans="2:17" ht="18" customHeight="1">
      <c r="B1190" s="660"/>
      <c r="C1190" s="660" t="s">
        <v>571</v>
      </c>
      <c r="D1190" s="700" t="s">
        <v>1588</v>
      </c>
      <c r="E1190" s="654">
        <v>57</v>
      </c>
      <c r="F1190" s="654">
        <v>0</v>
      </c>
      <c r="G1190" s="654">
        <v>0</v>
      </c>
      <c r="H1190" s="654">
        <v>0</v>
      </c>
      <c r="I1190" s="654">
        <v>57</v>
      </c>
      <c r="J1190" s="654">
        <v>57</v>
      </c>
      <c r="K1190" s="654">
        <v>0</v>
      </c>
      <c r="L1190" s="654">
        <v>0</v>
      </c>
      <c r="M1190" s="654">
        <v>27</v>
      </c>
      <c r="N1190" s="654">
        <v>0</v>
      </c>
      <c r="O1190" s="654">
        <v>0</v>
      </c>
      <c r="P1190" s="654">
        <v>1</v>
      </c>
      <c r="Q1190" s="654">
        <v>29</v>
      </c>
    </row>
    <row r="1191" spans="2:17" ht="9" customHeight="1">
      <c r="B1191" s="660"/>
      <c r="C1191" s="660"/>
      <c r="D1191" s="700" t="s">
        <v>1587</v>
      </c>
      <c r="E1191" s="654">
        <v>28</v>
      </c>
      <c r="F1191" s="654">
        <v>0</v>
      </c>
      <c r="G1191" s="654">
        <v>0</v>
      </c>
      <c r="H1191" s="654">
        <v>0</v>
      </c>
      <c r="I1191" s="654">
        <v>28</v>
      </c>
      <c r="J1191" s="654">
        <v>28</v>
      </c>
      <c r="K1191" s="654">
        <v>0</v>
      </c>
      <c r="L1191" s="654">
        <v>0</v>
      </c>
      <c r="M1191" s="654">
        <v>14</v>
      </c>
      <c r="N1191" s="654">
        <v>0</v>
      </c>
      <c r="O1191" s="654">
        <v>0</v>
      </c>
      <c r="P1191" s="654">
        <v>0</v>
      </c>
      <c r="Q1191" s="654">
        <v>14</v>
      </c>
    </row>
    <row r="1192" spans="2:17" ht="9" customHeight="1">
      <c r="B1192" s="660"/>
      <c r="C1192" s="660"/>
      <c r="D1192" s="700" t="s">
        <v>1586</v>
      </c>
      <c r="E1192" s="654">
        <v>85</v>
      </c>
      <c r="F1192" s="654">
        <v>0</v>
      </c>
      <c r="G1192" s="654">
        <v>0</v>
      </c>
      <c r="H1192" s="654">
        <v>0</v>
      </c>
      <c r="I1192" s="654">
        <v>85</v>
      </c>
      <c r="J1192" s="654">
        <v>85</v>
      </c>
      <c r="K1192" s="654">
        <v>0</v>
      </c>
      <c r="L1192" s="654">
        <v>0</v>
      </c>
      <c r="M1192" s="654">
        <v>41</v>
      </c>
      <c r="N1192" s="654">
        <v>0</v>
      </c>
      <c r="O1192" s="654">
        <v>0</v>
      </c>
      <c r="P1192" s="654">
        <v>1</v>
      </c>
      <c r="Q1192" s="654">
        <v>43</v>
      </c>
    </row>
    <row r="1193" spans="2:17" ht="18" customHeight="1">
      <c r="B1193" s="660"/>
      <c r="C1193" s="660" t="s">
        <v>1689</v>
      </c>
      <c r="D1193" s="700" t="s">
        <v>1588</v>
      </c>
      <c r="E1193" s="654">
        <v>35</v>
      </c>
      <c r="F1193" s="654">
        <v>0</v>
      </c>
      <c r="G1193" s="654">
        <v>0</v>
      </c>
      <c r="H1193" s="654">
        <v>0</v>
      </c>
      <c r="I1193" s="654">
        <v>35</v>
      </c>
      <c r="J1193" s="654">
        <v>34</v>
      </c>
      <c r="K1193" s="654">
        <v>1</v>
      </c>
      <c r="L1193" s="654">
        <v>0</v>
      </c>
      <c r="M1193" s="654">
        <v>7</v>
      </c>
      <c r="N1193" s="654">
        <v>0</v>
      </c>
      <c r="O1193" s="654">
        <v>0</v>
      </c>
      <c r="P1193" s="654">
        <v>14</v>
      </c>
      <c r="Q1193" s="654">
        <v>14</v>
      </c>
    </row>
    <row r="1194" spans="2:17" ht="9" customHeight="1">
      <c r="B1194" s="660"/>
      <c r="C1194" s="660"/>
      <c r="D1194" s="700" t="s">
        <v>1587</v>
      </c>
      <c r="E1194" s="654">
        <v>24</v>
      </c>
      <c r="F1194" s="654">
        <v>0</v>
      </c>
      <c r="G1194" s="654">
        <v>0</v>
      </c>
      <c r="H1194" s="654">
        <v>0</v>
      </c>
      <c r="I1194" s="654">
        <v>24</v>
      </c>
      <c r="J1194" s="654">
        <v>24</v>
      </c>
      <c r="K1194" s="654">
        <v>0</v>
      </c>
      <c r="L1194" s="654">
        <v>0</v>
      </c>
      <c r="M1194" s="654">
        <v>1</v>
      </c>
      <c r="N1194" s="654">
        <v>0</v>
      </c>
      <c r="O1194" s="654">
        <v>0</v>
      </c>
      <c r="P1194" s="654">
        <v>11</v>
      </c>
      <c r="Q1194" s="654">
        <v>12</v>
      </c>
    </row>
    <row r="1195" spans="2:17" ht="9" customHeight="1">
      <c r="B1195" s="660"/>
      <c r="C1195" s="660"/>
      <c r="D1195" s="700" t="s">
        <v>1586</v>
      </c>
      <c r="E1195" s="654">
        <v>59</v>
      </c>
      <c r="F1195" s="654">
        <v>0</v>
      </c>
      <c r="G1195" s="654">
        <v>0</v>
      </c>
      <c r="H1195" s="654">
        <v>0</v>
      </c>
      <c r="I1195" s="654">
        <v>59</v>
      </c>
      <c r="J1195" s="654">
        <v>58</v>
      </c>
      <c r="K1195" s="654">
        <v>1</v>
      </c>
      <c r="L1195" s="654">
        <v>0</v>
      </c>
      <c r="M1195" s="654">
        <v>8</v>
      </c>
      <c r="N1195" s="654">
        <v>0</v>
      </c>
      <c r="O1195" s="654">
        <v>0</v>
      </c>
      <c r="P1195" s="654">
        <v>25</v>
      </c>
      <c r="Q1195" s="654">
        <v>26</v>
      </c>
    </row>
    <row r="1196" spans="2:17" ht="18" customHeight="1">
      <c r="B1196" s="660"/>
      <c r="C1196" s="651" t="s">
        <v>1688</v>
      </c>
      <c r="D1196" s="700" t="s">
        <v>1588</v>
      </c>
      <c r="E1196" s="654">
        <v>6347</v>
      </c>
      <c r="F1196" s="654">
        <v>0</v>
      </c>
      <c r="G1196" s="654">
        <v>0</v>
      </c>
      <c r="H1196" s="654">
        <v>0</v>
      </c>
      <c r="I1196" s="654">
        <v>6347</v>
      </c>
      <c r="J1196" s="654">
        <v>6328</v>
      </c>
      <c r="K1196" s="654">
        <v>15</v>
      </c>
      <c r="L1196" s="654">
        <v>4</v>
      </c>
      <c r="M1196" s="654">
        <v>5696</v>
      </c>
      <c r="N1196" s="654">
        <v>59</v>
      </c>
      <c r="O1196" s="654">
        <v>15</v>
      </c>
      <c r="P1196" s="654">
        <v>226</v>
      </c>
      <c r="Q1196" s="654">
        <v>351</v>
      </c>
    </row>
    <row r="1197" spans="2:17" ht="9" customHeight="1">
      <c r="B1197" s="660"/>
      <c r="C1197" s="660"/>
      <c r="D1197" s="700" t="s">
        <v>1587</v>
      </c>
      <c r="E1197" s="654">
        <v>4279</v>
      </c>
      <c r="F1197" s="654">
        <v>0</v>
      </c>
      <c r="G1197" s="654">
        <v>0</v>
      </c>
      <c r="H1197" s="654">
        <v>0</v>
      </c>
      <c r="I1197" s="654">
        <v>4279</v>
      </c>
      <c r="J1197" s="654">
        <v>4267</v>
      </c>
      <c r="K1197" s="654">
        <v>8</v>
      </c>
      <c r="L1197" s="654">
        <v>4</v>
      </c>
      <c r="M1197" s="654">
        <v>3806</v>
      </c>
      <c r="N1197" s="654">
        <v>42</v>
      </c>
      <c r="O1197" s="654">
        <v>13</v>
      </c>
      <c r="P1197" s="654">
        <v>121</v>
      </c>
      <c r="Q1197" s="654">
        <v>297</v>
      </c>
    </row>
    <row r="1198" spans="2:17" ht="9" customHeight="1">
      <c r="B1198" s="660"/>
      <c r="C1198" s="660"/>
      <c r="D1198" s="700" t="s">
        <v>1586</v>
      </c>
      <c r="E1198" s="654">
        <v>10626</v>
      </c>
      <c r="F1198" s="654">
        <v>0</v>
      </c>
      <c r="G1198" s="654">
        <v>0</v>
      </c>
      <c r="H1198" s="654">
        <v>0</v>
      </c>
      <c r="I1198" s="654">
        <v>10626</v>
      </c>
      <c r="J1198" s="654">
        <v>10595</v>
      </c>
      <c r="K1198" s="654">
        <v>23</v>
      </c>
      <c r="L1198" s="654">
        <v>8</v>
      </c>
      <c r="M1198" s="654">
        <v>9502</v>
      </c>
      <c r="N1198" s="654">
        <v>101</v>
      </c>
      <c r="O1198" s="654">
        <v>28</v>
      </c>
      <c r="P1198" s="654">
        <v>347</v>
      </c>
      <c r="Q1198" s="654">
        <v>648</v>
      </c>
    </row>
    <row r="1199" spans="2:17" ht="9" customHeight="1">
      <c r="B1199" s="660"/>
      <c r="C1199" s="660"/>
      <c r="D1199" s="700"/>
    </row>
    <row r="1200" spans="2:17" ht="9" customHeight="1">
      <c r="B1200" s="660"/>
      <c r="C1200" s="660"/>
      <c r="D1200" s="700"/>
    </row>
    <row r="1201" spans="1:17" s="6" customFormat="1" ht="9.75" customHeight="1">
      <c r="A1201" s="385" t="s">
        <v>51</v>
      </c>
      <c r="D1201" s="700"/>
      <c r="E1201" s="654"/>
      <c r="F1201" s="654"/>
      <c r="G1201" s="654"/>
      <c r="H1201" s="654"/>
      <c r="I1201" s="654"/>
      <c r="J1201" s="654"/>
      <c r="K1201" s="654"/>
      <c r="L1201" s="1384"/>
      <c r="M1201" s="654"/>
      <c r="N1201" s="654"/>
      <c r="O1201" s="654"/>
      <c r="P1201" s="654"/>
      <c r="Q1201" s="654"/>
    </row>
    <row r="1202" spans="1:17" ht="18" customHeight="1">
      <c r="B1202" s="266" t="s">
        <v>569</v>
      </c>
      <c r="C1202" s="660"/>
      <c r="D1202" s="700"/>
      <c r="E1202" s="446"/>
      <c r="F1202" s="446"/>
      <c r="G1202" s="446"/>
      <c r="H1202" s="446"/>
      <c r="I1202" s="446"/>
      <c r="J1202" s="446"/>
      <c r="K1202" s="446"/>
      <c r="L1202" s="446"/>
      <c r="M1202" s="446"/>
      <c r="N1202" s="446"/>
      <c r="O1202" s="446"/>
      <c r="P1202" s="446"/>
      <c r="Q1202" s="61"/>
    </row>
    <row r="1203" spans="1:17" ht="18" customHeight="1">
      <c r="B1203" s="660"/>
      <c r="C1203" s="660" t="s">
        <v>569</v>
      </c>
      <c r="D1203" s="700" t="s">
        <v>1588</v>
      </c>
      <c r="E1203" s="654">
        <v>401</v>
      </c>
      <c r="F1203" s="654">
        <v>0</v>
      </c>
      <c r="G1203" s="654">
        <v>0</v>
      </c>
      <c r="H1203" s="654">
        <v>0</v>
      </c>
      <c r="I1203" s="654">
        <v>401</v>
      </c>
      <c r="J1203" s="654">
        <v>388</v>
      </c>
      <c r="K1203" s="654">
        <v>13</v>
      </c>
      <c r="L1203" s="654">
        <v>0</v>
      </c>
      <c r="M1203" s="654">
        <v>303</v>
      </c>
      <c r="N1203" s="654">
        <v>51</v>
      </c>
      <c r="O1203" s="654">
        <v>11</v>
      </c>
      <c r="P1203" s="654">
        <v>7</v>
      </c>
      <c r="Q1203" s="654">
        <v>29</v>
      </c>
    </row>
    <row r="1204" spans="1:17" ht="9" customHeight="1">
      <c r="B1204" s="660"/>
      <c r="C1204" s="660"/>
      <c r="D1204" s="700" t="s">
        <v>1587</v>
      </c>
      <c r="E1204" s="654">
        <v>617</v>
      </c>
      <c r="F1204" s="654">
        <v>0</v>
      </c>
      <c r="G1204" s="654">
        <v>0</v>
      </c>
      <c r="H1204" s="654">
        <v>0</v>
      </c>
      <c r="I1204" s="654">
        <v>617</v>
      </c>
      <c r="J1204" s="654">
        <v>595</v>
      </c>
      <c r="K1204" s="654">
        <v>22</v>
      </c>
      <c r="L1204" s="654">
        <v>0</v>
      </c>
      <c r="M1204" s="654">
        <v>446</v>
      </c>
      <c r="N1204" s="654">
        <v>105</v>
      </c>
      <c r="O1204" s="654">
        <v>18</v>
      </c>
      <c r="P1204" s="654">
        <v>12</v>
      </c>
      <c r="Q1204" s="654">
        <v>36</v>
      </c>
    </row>
    <row r="1205" spans="1:17" ht="9" customHeight="1">
      <c r="B1205" s="660"/>
      <c r="C1205" s="660"/>
      <c r="D1205" s="700" t="s">
        <v>1586</v>
      </c>
      <c r="E1205" s="654">
        <v>1018</v>
      </c>
      <c r="F1205" s="654">
        <v>0</v>
      </c>
      <c r="G1205" s="654">
        <v>0</v>
      </c>
      <c r="H1205" s="654">
        <v>0</v>
      </c>
      <c r="I1205" s="654">
        <v>1018</v>
      </c>
      <c r="J1205" s="654">
        <v>983</v>
      </c>
      <c r="K1205" s="654">
        <v>35</v>
      </c>
      <c r="L1205" s="654">
        <v>0</v>
      </c>
      <c r="M1205" s="654">
        <v>749</v>
      </c>
      <c r="N1205" s="654">
        <v>156</v>
      </c>
      <c r="O1205" s="654">
        <v>29</v>
      </c>
      <c r="P1205" s="654">
        <v>19</v>
      </c>
      <c r="Q1205" s="654">
        <v>65</v>
      </c>
    </row>
    <row r="1206" spans="1:17" ht="18" customHeight="1">
      <c r="B1206" s="660"/>
      <c r="C1206" s="660" t="s">
        <v>568</v>
      </c>
      <c r="D1206" s="700" t="s">
        <v>1588</v>
      </c>
      <c r="E1206" s="654">
        <v>145</v>
      </c>
      <c r="F1206" s="654">
        <v>0</v>
      </c>
      <c r="G1206" s="654">
        <v>0</v>
      </c>
      <c r="H1206" s="654">
        <v>0</v>
      </c>
      <c r="I1206" s="654">
        <v>145</v>
      </c>
      <c r="J1206" s="654">
        <v>145</v>
      </c>
      <c r="K1206" s="654">
        <v>0</v>
      </c>
      <c r="L1206" s="654">
        <v>0</v>
      </c>
      <c r="M1206" s="654">
        <v>130</v>
      </c>
      <c r="N1206" s="654">
        <v>12</v>
      </c>
      <c r="O1206" s="654">
        <v>0</v>
      </c>
      <c r="P1206" s="654">
        <v>2</v>
      </c>
      <c r="Q1206" s="654">
        <v>1</v>
      </c>
    </row>
    <row r="1207" spans="1:17" ht="9" customHeight="1">
      <c r="B1207" s="660"/>
      <c r="C1207" s="660"/>
      <c r="D1207" s="700" t="s">
        <v>1587</v>
      </c>
      <c r="E1207" s="654">
        <v>165</v>
      </c>
      <c r="F1207" s="654">
        <v>0</v>
      </c>
      <c r="G1207" s="654">
        <v>0</v>
      </c>
      <c r="H1207" s="654">
        <v>0</v>
      </c>
      <c r="I1207" s="654">
        <v>165</v>
      </c>
      <c r="J1207" s="654">
        <v>165</v>
      </c>
      <c r="K1207" s="654">
        <v>0</v>
      </c>
      <c r="L1207" s="654">
        <v>0</v>
      </c>
      <c r="M1207" s="654">
        <v>148</v>
      </c>
      <c r="N1207" s="654">
        <v>15</v>
      </c>
      <c r="O1207" s="654">
        <v>0</v>
      </c>
      <c r="P1207" s="654">
        <v>1</v>
      </c>
      <c r="Q1207" s="654">
        <v>1</v>
      </c>
    </row>
    <row r="1208" spans="1:17" ht="9" customHeight="1">
      <c r="B1208" s="660"/>
      <c r="C1208" s="660"/>
      <c r="D1208" s="700" t="s">
        <v>1586</v>
      </c>
      <c r="E1208" s="654">
        <v>310</v>
      </c>
      <c r="F1208" s="654">
        <v>0</v>
      </c>
      <c r="G1208" s="654">
        <v>0</v>
      </c>
      <c r="H1208" s="654">
        <v>0</v>
      </c>
      <c r="I1208" s="654">
        <v>310</v>
      </c>
      <c r="J1208" s="654">
        <v>310</v>
      </c>
      <c r="K1208" s="654">
        <v>0</v>
      </c>
      <c r="L1208" s="654">
        <v>0</v>
      </c>
      <c r="M1208" s="654">
        <v>278</v>
      </c>
      <c r="N1208" s="654">
        <v>27</v>
      </c>
      <c r="O1208" s="654">
        <v>0</v>
      </c>
      <c r="P1208" s="654">
        <v>3</v>
      </c>
      <c r="Q1208" s="654">
        <v>2</v>
      </c>
    </row>
    <row r="1209" spans="1:17" ht="18" customHeight="1">
      <c r="B1209" s="660"/>
      <c r="C1209" s="651" t="s">
        <v>1688</v>
      </c>
      <c r="D1209" s="700" t="s">
        <v>1588</v>
      </c>
      <c r="E1209" s="654">
        <v>546</v>
      </c>
      <c r="F1209" s="654">
        <v>0</v>
      </c>
      <c r="G1209" s="654">
        <v>0</v>
      </c>
      <c r="H1209" s="654">
        <v>0</v>
      </c>
      <c r="I1209" s="654">
        <v>546</v>
      </c>
      <c r="J1209" s="654">
        <v>533</v>
      </c>
      <c r="K1209" s="654">
        <v>13</v>
      </c>
      <c r="L1209" s="654">
        <v>0</v>
      </c>
      <c r="M1209" s="654">
        <v>433</v>
      </c>
      <c r="N1209" s="654">
        <v>63</v>
      </c>
      <c r="O1209" s="654">
        <v>11</v>
      </c>
      <c r="P1209" s="654">
        <v>9</v>
      </c>
      <c r="Q1209" s="654">
        <v>30</v>
      </c>
    </row>
    <row r="1210" spans="1:17" ht="9" customHeight="1">
      <c r="B1210" s="660"/>
      <c r="C1210" s="660"/>
      <c r="D1210" s="700" t="s">
        <v>1587</v>
      </c>
      <c r="E1210" s="654">
        <v>782</v>
      </c>
      <c r="F1210" s="654">
        <v>0</v>
      </c>
      <c r="G1210" s="654">
        <v>0</v>
      </c>
      <c r="H1210" s="654">
        <v>0</v>
      </c>
      <c r="I1210" s="654">
        <v>782</v>
      </c>
      <c r="J1210" s="654">
        <v>760</v>
      </c>
      <c r="K1210" s="654">
        <v>22</v>
      </c>
      <c r="L1210" s="654">
        <v>0</v>
      </c>
      <c r="M1210" s="654">
        <v>594</v>
      </c>
      <c r="N1210" s="654">
        <v>120</v>
      </c>
      <c r="O1210" s="654">
        <v>18</v>
      </c>
      <c r="P1210" s="654">
        <v>13</v>
      </c>
      <c r="Q1210" s="654">
        <v>37</v>
      </c>
    </row>
    <row r="1211" spans="1:17" ht="9" customHeight="1">
      <c r="B1211" s="660"/>
      <c r="C1211" s="660"/>
      <c r="D1211" s="700" t="s">
        <v>1586</v>
      </c>
      <c r="E1211" s="654">
        <v>1328</v>
      </c>
      <c r="F1211" s="654">
        <v>0</v>
      </c>
      <c r="G1211" s="654">
        <v>0</v>
      </c>
      <c r="H1211" s="654">
        <v>0</v>
      </c>
      <c r="I1211" s="654">
        <v>1328</v>
      </c>
      <c r="J1211" s="654">
        <v>1293</v>
      </c>
      <c r="K1211" s="654">
        <v>35</v>
      </c>
      <c r="L1211" s="654">
        <v>0</v>
      </c>
      <c r="M1211" s="654">
        <v>1027</v>
      </c>
      <c r="N1211" s="654">
        <v>183</v>
      </c>
      <c r="O1211" s="654">
        <v>29</v>
      </c>
      <c r="P1211" s="654">
        <v>22</v>
      </c>
      <c r="Q1211" s="654">
        <v>67</v>
      </c>
    </row>
    <row r="1212" spans="1:17" ht="18" customHeight="1">
      <c r="B1212" s="266" t="s">
        <v>1687</v>
      </c>
      <c r="C1212" s="660"/>
      <c r="D1212" s="700" t="s">
        <v>1588</v>
      </c>
      <c r="E1212" s="654">
        <v>7004</v>
      </c>
      <c r="F1212" s="654">
        <v>0</v>
      </c>
      <c r="G1212" s="654">
        <v>0</v>
      </c>
      <c r="H1212" s="654">
        <v>0</v>
      </c>
      <c r="I1212" s="654">
        <v>7004</v>
      </c>
      <c r="J1212" s="654">
        <v>6968</v>
      </c>
      <c r="K1212" s="654">
        <v>32</v>
      </c>
      <c r="L1212" s="654">
        <v>4</v>
      </c>
      <c r="M1212" s="654">
        <v>6230</v>
      </c>
      <c r="N1212" s="654">
        <v>126</v>
      </c>
      <c r="O1212" s="654">
        <v>30</v>
      </c>
      <c r="P1212" s="654">
        <v>235</v>
      </c>
      <c r="Q1212" s="654">
        <v>383</v>
      </c>
    </row>
    <row r="1213" spans="1:17" ht="9" customHeight="1">
      <c r="B1213" s="660"/>
      <c r="C1213" s="660"/>
      <c r="D1213" s="700" t="s">
        <v>1587</v>
      </c>
      <c r="E1213" s="654">
        <v>5097</v>
      </c>
      <c r="F1213" s="654">
        <v>0</v>
      </c>
      <c r="G1213" s="654">
        <v>0</v>
      </c>
      <c r="H1213" s="654">
        <v>0</v>
      </c>
      <c r="I1213" s="654">
        <v>5097</v>
      </c>
      <c r="J1213" s="654">
        <v>5060</v>
      </c>
      <c r="K1213" s="654">
        <v>33</v>
      </c>
      <c r="L1213" s="654">
        <v>4</v>
      </c>
      <c r="M1213" s="654">
        <v>4434</v>
      </c>
      <c r="N1213" s="654">
        <v>164</v>
      </c>
      <c r="O1213" s="654">
        <v>31</v>
      </c>
      <c r="P1213" s="654">
        <v>134</v>
      </c>
      <c r="Q1213" s="654">
        <v>334</v>
      </c>
    </row>
    <row r="1214" spans="1:17" ht="9" customHeight="1">
      <c r="B1214" s="660"/>
      <c r="C1214" s="660"/>
      <c r="D1214" s="700" t="s">
        <v>1586</v>
      </c>
      <c r="E1214" s="654">
        <v>12101</v>
      </c>
      <c r="F1214" s="654">
        <v>0</v>
      </c>
      <c r="G1214" s="654">
        <v>0</v>
      </c>
      <c r="H1214" s="654">
        <v>0</v>
      </c>
      <c r="I1214" s="654">
        <v>12101</v>
      </c>
      <c r="J1214" s="654">
        <v>12028</v>
      </c>
      <c r="K1214" s="654">
        <v>65</v>
      </c>
      <c r="L1214" s="654">
        <v>8</v>
      </c>
      <c r="M1214" s="654">
        <v>10664</v>
      </c>
      <c r="N1214" s="654">
        <v>290</v>
      </c>
      <c r="O1214" s="654">
        <v>61</v>
      </c>
      <c r="P1214" s="654">
        <v>369</v>
      </c>
      <c r="Q1214" s="654">
        <v>717</v>
      </c>
    </row>
    <row r="1215" spans="1:17" ht="18" customHeight="1">
      <c r="A1215" s="1458" t="s">
        <v>1601</v>
      </c>
      <c r="B1215" s="1458"/>
      <c r="C1215" s="1458"/>
      <c r="D1215" s="700" t="s">
        <v>1588</v>
      </c>
      <c r="E1215" s="654">
        <v>11338</v>
      </c>
      <c r="F1215" s="654">
        <v>2950</v>
      </c>
      <c r="G1215" s="654">
        <v>2409</v>
      </c>
      <c r="H1215" s="654">
        <v>541</v>
      </c>
      <c r="I1215" s="654">
        <v>8388</v>
      </c>
      <c r="J1215" s="654">
        <v>7167</v>
      </c>
      <c r="K1215" s="654">
        <v>971</v>
      </c>
      <c r="L1215" s="654">
        <v>250</v>
      </c>
      <c r="M1215" s="654">
        <v>10095</v>
      </c>
      <c r="N1215" s="654">
        <v>363</v>
      </c>
      <c r="O1215" s="654">
        <v>103</v>
      </c>
      <c r="P1215" s="654">
        <v>326</v>
      </c>
      <c r="Q1215" s="654">
        <v>451</v>
      </c>
    </row>
    <row r="1216" spans="1:17" ht="9" customHeight="1">
      <c r="B1216" s="660"/>
      <c r="C1216" s="660"/>
      <c r="D1216" s="700" t="s">
        <v>1587</v>
      </c>
      <c r="E1216" s="654">
        <v>7888</v>
      </c>
      <c r="F1216" s="654">
        <v>1457</v>
      </c>
      <c r="G1216" s="654">
        <v>1059</v>
      </c>
      <c r="H1216" s="654">
        <v>398</v>
      </c>
      <c r="I1216" s="654">
        <v>6431</v>
      </c>
      <c r="J1216" s="654">
        <v>5200</v>
      </c>
      <c r="K1216" s="654">
        <v>998</v>
      </c>
      <c r="L1216" s="654">
        <v>233</v>
      </c>
      <c r="M1216" s="654">
        <v>6729</v>
      </c>
      <c r="N1216" s="654">
        <v>472</v>
      </c>
      <c r="O1216" s="654">
        <v>112</v>
      </c>
      <c r="P1216" s="654">
        <v>194</v>
      </c>
      <c r="Q1216" s="654">
        <v>381</v>
      </c>
    </row>
    <row r="1217" spans="1:17" ht="9" customHeight="1">
      <c r="B1217" s="660"/>
      <c r="C1217" s="660"/>
      <c r="D1217" s="700" t="s">
        <v>1586</v>
      </c>
      <c r="E1217" s="654">
        <v>19226</v>
      </c>
      <c r="F1217" s="654">
        <v>4407</v>
      </c>
      <c r="G1217" s="654">
        <v>3468</v>
      </c>
      <c r="H1217" s="654">
        <v>939</v>
      </c>
      <c r="I1217" s="654">
        <v>14819</v>
      </c>
      <c r="J1217" s="654">
        <v>12367</v>
      </c>
      <c r="K1217" s="654">
        <v>1969</v>
      </c>
      <c r="L1217" s="654">
        <v>483</v>
      </c>
      <c r="M1217" s="654">
        <v>16824</v>
      </c>
      <c r="N1217" s="654">
        <v>835</v>
      </c>
      <c r="O1217" s="654">
        <v>215</v>
      </c>
      <c r="P1217" s="654">
        <v>520</v>
      </c>
      <c r="Q1217" s="654">
        <v>832</v>
      </c>
    </row>
    <row r="1218" spans="1:17" ht="27" customHeight="1">
      <c r="A1218" s="1459" t="s">
        <v>2924</v>
      </c>
      <c r="B1218" s="1459"/>
      <c r="C1218" s="1459"/>
      <c r="D1218" s="700"/>
      <c r="E1218" s="446"/>
      <c r="F1218" s="446"/>
      <c r="G1218" s="446"/>
      <c r="H1218" s="446"/>
      <c r="I1218" s="446"/>
      <c r="J1218" s="446"/>
      <c r="K1218" s="446"/>
      <c r="L1218" s="446"/>
      <c r="M1218" s="446"/>
      <c r="N1218" s="446"/>
      <c r="O1218" s="446"/>
      <c r="P1218" s="446"/>
      <c r="Q1218" s="61"/>
    </row>
    <row r="1219" spans="1:17" ht="18" customHeight="1">
      <c r="B1219" s="266" t="s">
        <v>229</v>
      </c>
      <c r="C1219" s="660"/>
      <c r="D1219" s="700"/>
      <c r="E1219" s="446"/>
      <c r="F1219" s="446"/>
      <c r="G1219" s="446"/>
      <c r="H1219" s="446"/>
      <c r="I1219" s="446"/>
      <c r="J1219" s="446"/>
      <c r="K1219" s="446"/>
      <c r="L1219" s="446"/>
      <c r="M1219" s="446"/>
      <c r="N1219" s="446"/>
      <c r="O1219" s="446"/>
      <c r="P1219" s="446"/>
      <c r="Q1219" s="61"/>
    </row>
    <row r="1220" spans="1:17" ht="18" customHeight="1">
      <c r="B1220" s="660"/>
      <c r="C1220" s="660" t="s">
        <v>1716</v>
      </c>
      <c r="D1220" s="700" t="s">
        <v>1588</v>
      </c>
      <c r="E1220" s="654">
        <v>26</v>
      </c>
      <c r="F1220" s="698" t="s">
        <v>1753</v>
      </c>
      <c r="G1220" s="698" t="s">
        <v>1753</v>
      </c>
      <c r="H1220" s="698" t="s">
        <v>1753</v>
      </c>
      <c r="I1220" s="698" t="s">
        <v>1753</v>
      </c>
      <c r="J1220" s="698" t="s">
        <v>1753</v>
      </c>
      <c r="K1220" s="698" t="s">
        <v>1753</v>
      </c>
      <c r="L1220" s="698" t="s">
        <v>1753</v>
      </c>
      <c r="M1220" s="698" t="s">
        <v>1753</v>
      </c>
      <c r="N1220" s="698" t="s">
        <v>1753</v>
      </c>
      <c r="O1220" s="698" t="s">
        <v>1753</v>
      </c>
      <c r="P1220" s="698" t="s">
        <v>1753</v>
      </c>
      <c r="Q1220" s="698" t="s">
        <v>1753</v>
      </c>
    </row>
    <row r="1221" spans="1:17" ht="9" customHeight="1">
      <c r="B1221" s="660"/>
      <c r="C1221" s="660"/>
      <c r="D1221" s="700" t="s">
        <v>1587</v>
      </c>
      <c r="E1221" s="654">
        <v>5</v>
      </c>
      <c r="F1221" s="698" t="s">
        <v>1753</v>
      </c>
      <c r="G1221" s="698" t="s">
        <v>1753</v>
      </c>
      <c r="H1221" s="698" t="s">
        <v>1753</v>
      </c>
      <c r="I1221" s="698" t="s">
        <v>1753</v>
      </c>
      <c r="J1221" s="698" t="s">
        <v>1753</v>
      </c>
      <c r="K1221" s="698" t="s">
        <v>1753</v>
      </c>
      <c r="L1221" s="698" t="s">
        <v>1753</v>
      </c>
      <c r="M1221" s="698" t="s">
        <v>1753</v>
      </c>
      <c r="N1221" s="698" t="s">
        <v>1753</v>
      </c>
      <c r="O1221" s="698" t="s">
        <v>1753</v>
      </c>
      <c r="P1221" s="698" t="s">
        <v>1753</v>
      </c>
      <c r="Q1221" s="698" t="s">
        <v>1753</v>
      </c>
    </row>
    <row r="1222" spans="1:17" ht="9" customHeight="1">
      <c r="B1222" s="660"/>
      <c r="C1222" s="660"/>
      <c r="D1222" s="700" t="s">
        <v>1586</v>
      </c>
      <c r="E1222" s="654">
        <v>31</v>
      </c>
      <c r="F1222" s="698" t="s">
        <v>1753</v>
      </c>
      <c r="G1222" s="698" t="s">
        <v>1753</v>
      </c>
      <c r="H1222" s="698" t="s">
        <v>1753</v>
      </c>
      <c r="I1222" s="698" t="s">
        <v>1753</v>
      </c>
      <c r="J1222" s="698" t="s">
        <v>1753</v>
      </c>
      <c r="K1222" s="698" t="s">
        <v>1753</v>
      </c>
      <c r="L1222" s="698" t="s">
        <v>1753</v>
      </c>
      <c r="M1222" s="698" t="s">
        <v>1753</v>
      </c>
      <c r="N1222" s="698" t="s">
        <v>1753</v>
      </c>
      <c r="O1222" s="698" t="s">
        <v>1753</v>
      </c>
      <c r="P1222" s="698" t="s">
        <v>1753</v>
      </c>
      <c r="Q1222" s="698" t="s">
        <v>1753</v>
      </c>
    </row>
    <row r="1223" spans="1:17" ht="18" customHeight="1">
      <c r="B1223" s="660"/>
      <c r="C1223" s="660" t="s">
        <v>1715</v>
      </c>
      <c r="D1223" s="700" t="s">
        <v>1588</v>
      </c>
      <c r="E1223" s="654">
        <v>44</v>
      </c>
      <c r="F1223" s="698" t="s">
        <v>1753</v>
      </c>
      <c r="G1223" s="698" t="s">
        <v>1753</v>
      </c>
      <c r="H1223" s="698" t="s">
        <v>1753</v>
      </c>
      <c r="I1223" s="698" t="s">
        <v>1753</v>
      </c>
      <c r="J1223" s="698" t="s">
        <v>1753</v>
      </c>
      <c r="K1223" s="698" t="s">
        <v>1753</v>
      </c>
      <c r="L1223" s="698" t="s">
        <v>1753</v>
      </c>
      <c r="M1223" s="698" t="s">
        <v>1753</v>
      </c>
      <c r="N1223" s="698" t="s">
        <v>1753</v>
      </c>
      <c r="O1223" s="698" t="s">
        <v>1753</v>
      </c>
      <c r="P1223" s="698" t="s">
        <v>1753</v>
      </c>
      <c r="Q1223" s="698" t="s">
        <v>1753</v>
      </c>
    </row>
    <row r="1224" spans="1:17" ht="9" customHeight="1">
      <c r="B1224" s="660"/>
      <c r="C1224" s="660"/>
      <c r="D1224" s="700" t="s">
        <v>1587</v>
      </c>
      <c r="E1224" s="654">
        <v>10</v>
      </c>
      <c r="F1224" s="698" t="s">
        <v>1753</v>
      </c>
      <c r="G1224" s="698" t="s">
        <v>1753</v>
      </c>
      <c r="H1224" s="698" t="s">
        <v>1753</v>
      </c>
      <c r="I1224" s="698" t="s">
        <v>1753</v>
      </c>
      <c r="J1224" s="698" t="s">
        <v>1753</v>
      </c>
      <c r="K1224" s="698" t="s">
        <v>1753</v>
      </c>
      <c r="L1224" s="698" t="s">
        <v>1753</v>
      </c>
      <c r="M1224" s="698" t="s">
        <v>1753</v>
      </c>
      <c r="N1224" s="698" t="s">
        <v>1753</v>
      </c>
      <c r="O1224" s="698" t="s">
        <v>1753</v>
      </c>
      <c r="P1224" s="698" t="s">
        <v>1753</v>
      </c>
      <c r="Q1224" s="698" t="s">
        <v>1753</v>
      </c>
    </row>
    <row r="1225" spans="1:17" ht="9" customHeight="1">
      <c r="B1225" s="660"/>
      <c r="C1225" s="660"/>
      <c r="D1225" s="700" t="s">
        <v>1586</v>
      </c>
      <c r="E1225" s="654">
        <v>54</v>
      </c>
      <c r="F1225" s="698" t="s">
        <v>1753</v>
      </c>
      <c r="G1225" s="698" t="s">
        <v>1753</v>
      </c>
      <c r="H1225" s="698" t="s">
        <v>1753</v>
      </c>
      <c r="I1225" s="698" t="s">
        <v>1753</v>
      </c>
      <c r="J1225" s="698" t="s">
        <v>1753</v>
      </c>
      <c r="K1225" s="698" t="s">
        <v>1753</v>
      </c>
      <c r="L1225" s="698" t="s">
        <v>1753</v>
      </c>
      <c r="M1225" s="698" t="s">
        <v>1753</v>
      </c>
      <c r="N1225" s="698" t="s">
        <v>1753</v>
      </c>
      <c r="O1225" s="698" t="s">
        <v>1753</v>
      </c>
      <c r="P1225" s="698" t="s">
        <v>1753</v>
      </c>
      <c r="Q1225" s="698" t="s">
        <v>1753</v>
      </c>
    </row>
    <row r="1226" spans="1:17" ht="18" customHeight="1">
      <c r="B1226" s="660"/>
      <c r="C1226" s="824" t="s">
        <v>1714</v>
      </c>
      <c r="D1226" s="700" t="s">
        <v>1588</v>
      </c>
      <c r="E1226" s="654">
        <v>21</v>
      </c>
      <c r="F1226" s="654">
        <v>15</v>
      </c>
      <c r="G1226" s="654">
        <v>15</v>
      </c>
      <c r="H1226" s="654">
        <v>0</v>
      </c>
      <c r="I1226" s="654">
        <v>6</v>
      </c>
      <c r="J1226" s="654">
        <v>1</v>
      </c>
      <c r="K1226" s="654">
        <v>3</v>
      </c>
      <c r="L1226" s="654">
        <v>2</v>
      </c>
      <c r="M1226" s="654">
        <v>19</v>
      </c>
      <c r="N1226" s="654">
        <v>1</v>
      </c>
      <c r="O1226" s="654">
        <v>0</v>
      </c>
      <c r="P1226" s="654">
        <v>1</v>
      </c>
      <c r="Q1226" s="654">
        <v>0</v>
      </c>
    </row>
    <row r="1227" spans="1:17" ht="9" customHeight="1">
      <c r="B1227" s="660"/>
      <c r="C1227" s="660"/>
      <c r="D1227" s="700" t="s">
        <v>1587</v>
      </c>
      <c r="E1227" s="654">
        <v>5</v>
      </c>
      <c r="F1227" s="654">
        <v>4</v>
      </c>
      <c r="G1227" s="654">
        <v>4</v>
      </c>
      <c r="H1227" s="654">
        <v>0</v>
      </c>
      <c r="I1227" s="654">
        <v>1</v>
      </c>
      <c r="J1227" s="654">
        <v>0</v>
      </c>
      <c r="K1227" s="654">
        <v>0</v>
      </c>
      <c r="L1227" s="654">
        <v>1</v>
      </c>
      <c r="M1227" s="654">
        <v>4</v>
      </c>
      <c r="N1227" s="654">
        <v>1</v>
      </c>
      <c r="O1227" s="654">
        <v>0</v>
      </c>
      <c r="P1227" s="654">
        <v>0</v>
      </c>
      <c r="Q1227" s="654">
        <v>0</v>
      </c>
    </row>
    <row r="1228" spans="1:17" ht="9" customHeight="1">
      <c r="B1228" s="660"/>
      <c r="C1228" s="660"/>
      <c r="D1228" s="700" t="s">
        <v>1586</v>
      </c>
      <c r="E1228" s="654">
        <v>26</v>
      </c>
      <c r="F1228" s="654">
        <v>19</v>
      </c>
      <c r="G1228" s="654">
        <v>19</v>
      </c>
      <c r="H1228" s="654">
        <v>0</v>
      </c>
      <c r="I1228" s="654">
        <v>7</v>
      </c>
      <c r="J1228" s="654">
        <v>1</v>
      </c>
      <c r="K1228" s="654">
        <v>3</v>
      </c>
      <c r="L1228" s="654">
        <v>3</v>
      </c>
      <c r="M1228" s="654">
        <v>23</v>
      </c>
      <c r="N1228" s="654">
        <v>2</v>
      </c>
      <c r="O1228" s="654">
        <v>0</v>
      </c>
      <c r="P1228" s="654">
        <v>1</v>
      </c>
      <c r="Q1228" s="654">
        <v>0</v>
      </c>
    </row>
    <row r="1229" spans="1:17" ht="18" customHeight="1">
      <c r="B1229" s="660"/>
      <c r="C1229" s="824" t="s">
        <v>1713</v>
      </c>
      <c r="D1229" s="700" t="s">
        <v>1588</v>
      </c>
      <c r="E1229" s="654">
        <v>20</v>
      </c>
      <c r="F1229" s="654">
        <v>11</v>
      </c>
      <c r="G1229" s="654">
        <v>0</v>
      </c>
      <c r="H1229" s="654">
        <v>11</v>
      </c>
      <c r="I1229" s="654">
        <v>9</v>
      </c>
      <c r="J1229" s="654">
        <v>1</v>
      </c>
      <c r="K1229" s="654">
        <v>5</v>
      </c>
      <c r="L1229" s="654">
        <v>3</v>
      </c>
      <c r="M1229" s="654">
        <v>11</v>
      </c>
      <c r="N1229" s="654">
        <v>6</v>
      </c>
      <c r="O1229" s="654">
        <v>2</v>
      </c>
      <c r="P1229" s="654">
        <v>0</v>
      </c>
      <c r="Q1229" s="654">
        <v>1</v>
      </c>
    </row>
    <row r="1230" spans="1:17" ht="9" customHeight="1">
      <c r="B1230" s="660"/>
      <c r="C1230" s="660"/>
      <c r="D1230" s="700" t="s">
        <v>1587</v>
      </c>
      <c r="E1230" s="654">
        <v>3</v>
      </c>
      <c r="F1230" s="654">
        <v>1</v>
      </c>
      <c r="G1230" s="654">
        <v>0</v>
      </c>
      <c r="H1230" s="654">
        <v>1</v>
      </c>
      <c r="I1230" s="654">
        <v>2</v>
      </c>
      <c r="J1230" s="654">
        <v>0</v>
      </c>
      <c r="K1230" s="654">
        <v>1</v>
      </c>
      <c r="L1230" s="654">
        <v>1</v>
      </c>
      <c r="M1230" s="654">
        <v>1</v>
      </c>
      <c r="N1230" s="654">
        <v>1</v>
      </c>
      <c r="O1230" s="654">
        <v>1</v>
      </c>
      <c r="P1230" s="654">
        <v>0</v>
      </c>
      <c r="Q1230" s="654">
        <v>0</v>
      </c>
    </row>
    <row r="1231" spans="1:17" ht="9" customHeight="1">
      <c r="B1231" s="660"/>
      <c r="C1231" s="660"/>
      <c r="D1231" s="700" t="s">
        <v>1586</v>
      </c>
      <c r="E1231" s="654">
        <v>23</v>
      </c>
      <c r="F1231" s="654">
        <v>12</v>
      </c>
      <c r="G1231" s="654">
        <v>0</v>
      </c>
      <c r="H1231" s="654">
        <v>12</v>
      </c>
      <c r="I1231" s="654">
        <v>11</v>
      </c>
      <c r="J1231" s="654">
        <v>1</v>
      </c>
      <c r="K1231" s="654">
        <v>6</v>
      </c>
      <c r="L1231" s="654">
        <v>4</v>
      </c>
      <c r="M1231" s="654">
        <v>12</v>
      </c>
      <c r="N1231" s="654">
        <v>7</v>
      </c>
      <c r="O1231" s="654">
        <v>3</v>
      </c>
      <c r="P1231" s="654">
        <v>0</v>
      </c>
      <c r="Q1231" s="654">
        <v>1</v>
      </c>
    </row>
    <row r="1232" spans="1:17" ht="18" customHeight="1">
      <c r="B1232" s="660"/>
      <c r="C1232" s="660" t="s">
        <v>606</v>
      </c>
      <c r="D1232" s="700" t="s">
        <v>1588</v>
      </c>
      <c r="E1232" s="654">
        <v>156</v>
      </c>
      <c r="F1232" s="654">
        <v>153</v>
      </c>
      <c r="G1232" s="654">
        <v>125</v>
      </c>
      <c r="H1232" s="654">
        <v>28</v>
      </c>
      <c r="I1232" s="654">
        <v>3</v>
      </c>
      <c r="J1232" s="654">
        <v>0</v>
      </c>
      <c r="K1232" s="654">
        <v>3</v>
      </c>
      <c r="L1232" s="654">
        <v>0</v>
      </c>
      <c r="M1232" s="654">
        <v>138</v>
      </c>
      <c r="N1232" s="654">
        <v>14</v>
      </c>
      <c r="O1232" s="654">
        <v>0</v>
      </c>
      <c r="P1232" s="654">
        <v>0</v>
      </c>
      <c r="Q1232" s="654">
        <v>4</v>
      </c>
    </row>
    <row r="1233" spans="2:17" ht="9" customHeight="1">
      <c r="B1233" s="660"/>
      <c r="C1233" s="660"/>
      <c r="D1233" s="700" t="s">
        <v>1587</v>
      </c>
      <c r="E1233" s="654">
        <v>37</v>
      </c>
      <c r="F1233" s="654">
        <v>36</v>
      </c>
      <c r="G1233" s="654">
        <v>28</v>
      </c>
      <c r="H1233" s="654">
        <v>8</v>
      </c>
      <c r="I1233" s="654">
        <v>1</v>
      </c>
      <c r="J1233" s="654">
        <v>1</v>
      </c>
      <c r="K1233" s="654">
        <v>0</v>
      </c>
      <c r="L1233" s="654">
        <v>0</v>
      </c>
      <c r="M1233" s="654">
        <v>31</v>
      </c>
      <c r="N1233" s="654">
        <v>6</v>
      </c>
      <c r="O1233" s="654">
        <v>0</v>
      </c>
      <c r="P1233" s="654">
        <v>0</v>
      </c>
      <c r="Q1233" s="654">
        <v>0</v>
      </c>
    </row>
    <row r="1234" spans="2:17" ht="9" customHeight="1">
      <c r="B1234" s="660"/>
      <c r="C1234" s="660"/>
      <c r="D1234" s="700" t="s">
        <v>1586</v>
      </c>
      <c r="E1234" s="654">
        <v>193</v>
      </c>
      <c r="F1234" s="654">
        <v>189</v>
      </c>
      <c r="G1234" s="654">
        <v>153</v>
      </c>
      <c r="H1234" s="654">
        <v>36</v>
      </c>
      <c r="I1234" s="654">
        <v>4</v>
      </c>
      <c r="J1234" s="654">
        <v>1</v>
      </c>
      <c r="K1234" s="654">
        <v>3</v>
      </c>
      <c r="L1234" s="654">
        <v>0</v>
      </c>
      <c r="M1234" s="654">
        <v>169</v>
      </c>
      <c r="N1234" s="654">
        <v>20</v>
      </c>
      <c r="O1234" s="654">
        <v>0</v>
      </c>
      <c r="P1234" s="654">
        <v>0</v>
      </c>
      <c r="Q1234" s="654">
        <v>4</v>
      </c>
    </row>
    <row r="1235" spans="2:17" ht="18" customHeight="1">
      <c r="B1235" s="660"/>
      <c r="C1235" s="660" t="s">
        <v>605</v>
      </c>
      <c r="D1235" s="700" t="s">
        <v>1588</v>
      </c>
      <c r="E1235" s="654">
        <v>185</v>
      </c>
      <c r="F1235" s="654">
        <v>171</v>
      </c>
      <c r="G1235" s="654">
        <v>138</v>
      </c>
      <c r="H1235" s="654">
        <v>33</v>
      </c>
      <c r="I1235" s="654">
        <v>14</v>
      </c>
      <c r="J1235" s="654">
        <v>0</v>
      </c>
      <c r="K1235" s="654">
        <v>12</v>
      </c>
      <c r="L1235" s="654">
        <v>2</v>
      </c>
      <c r="M1235" s="654">
        <v>159</v>
      </c>
      <c r="N1235" s="654">
        <v>14</v>
      </c>
      <c r="O1235" s="654">
        <v>5</v>
      </c>
      <c r="P1235" s="654">
        <v>6</v>
      </c>
      <c r="Q1235" s="654">
        <v>1</v>
      </c>
    </row>
    <row r="1236" spans="2:17" ht="9" customHeight="1">
      <c r="B1236" s="660"/>
      <c r="C1236" s="660"/>
      <c r="D1236" s="700" t="s">
        <v>1587</v>
      </c>
      <c r="E1236" s="654">
        <v>75</v>
      </c>
      <c r="F1236" s="654">
        <v>69</v>
      </c>
      <c r="G1236" s="654">
        <v>52</v>
      </c>
      <c r="H1236" s="654">
        <v>17</v>
      </c>
      <c r="I1236" s="654">
        <v>6</v>
      </c>
      <c r="J1236" s="654">
        <v>0</v>
      </c>
      <c r="K1236" s="654">
        <v>5</v>
      </c>
      <c r="L1236" s="654">
        <v>1</v>
      </c>
      <c r="M1236" s="654">
        <v>66</v>
      </c>
      <c r="N1236" s="654">
        <v>4</v>
      </c>
      <c r="O1236" s="654">
        <v>2</v>
      </c>
      <c r="P1236" s="654">
        <v>2</v>
      </c>
      <c r="Q1236" s="654">
        <v>1</v>
      </c>
    </row>
    <row r="1237" spans="2:17" ht="9" customHeight="1">
      <c r="B1237" s="660"/>
      <c r="C1237" s="660"/>
      <c r="D1237" s="700" t="s">
        <v>1586</v>
      </c>
      <c r="E1237" s="654">
        <v>260</v>
      </c>
      <c r="F1237" s="654">
        <v>240</v>
      </c>
      <c r="G1237" s="654">
        <v>190</v>
      </c>
      <c r="H1237" s="654">
        <v>50</v>
      </c>
      <c r="I1237" s="654">
        <v>20</v>
      </c>
      <c r="J1237" s="654">
        <v>0</v>
      </c>
      <c r="K1237" s="654">
        <v>17</v>
      </c>
      <c r="L1237" s="654">
        <v>3</v>
      </c>
      <c r="M1237" s="654">
        <v>225</v>
      </c>
      <c r="N1237" s="654">
        <v>18</v>
      </c>
      <c r="O1237" s="654">
        <v>7</v>
      </c>
      <c r="P1237" s="654">
        <v>8</v>
      </c>
      <c r="Q1237" s="654">
        <v>2</v>
      </c>
    </row>
    <row r="1238" spans="2:17" ht="18" customHeight="1">
      <c r="B1238" s="660"/>
      <c r="C1238" s="660" t="s">
        <v>1712</v>
      </c>
      <c r="D1238" s="700" t="s">
        <v>1588</v>
      </c>
      <c r="E1238" s="654">
        <v>34</v>
      </c>
      <c r="F1238" s="698" t="s">
        <v>1753</v>
      </c>
      <c r="G1238" s="698" t="s">
        <v>1753</v>
      </c>
      <c r="H1238" s="698" t="s">
        <v>1753</v>
      </c>
      <c r="I1238" s="698" t="s">
        <v>1753</v>
      </c>
      <c r="J1238" s="698" t="s">
        <v>1753</v>
      </c>
      <c r="K1238" s="698" t="s">
        <v>1753</v>
      </c>
      <c r="L1238" s="698" t="s">
        <v>1753</v>
      </c>
      <c r="M1238" s="654">
        <v>21</v>
      </c>
      <c r="N1238" s="654">
        <v>12</v>
      </c>
      <c r="O1238" s="654">
        <v>1</v>
      </c>
      <c r="P1238" s="654">
        <v>0</v>
      </c>
      <c r="Q1238" s="654">
        <v>0</v>
      </c>
    </row>
    <row r="1239" spans="2:17" ht="9" customHeight="1">
      <c r="B1239" s="660"/>
      <c r="C1239" s="660"/>
      <c r="D1239" s="700" t="s">
        <v>1587</v>
      </c>
      <c r="E1239" s="654">
        <v>26</v>
      </c>
      <c r="F1239" s="698" t="s">
        <v>1753</v>
      </c>
      <c r="G1239" s="698" t="s">
        <v>1753</v>
      </c>
      <c r="H1239" s="698" t="s">
        <v>1753</v>
      </c>
      <c r="I1239" s="698" t="s">
        <v>1753</v>
      </c>
      <c r="J1239" s="698" t="s">
        <v>1753</v>
      </c>
      <c r="K1239" s="698" t="s">
        <v>1753</v>
      </c>
      <c r="L1239" s="698" t="s">
        <v>1753</v>
      </c>
      <c r="M1239" s="654">
        <v>15</v>
      </c>
      <c r="N1239" s="654">
        <v>7</v>
      </c>
      <c r="O1239" s="654">
        <v>4</v>
      </c>
      <c r="P1239" s="654">
        <v>0</v>
      </c>
      <c r="Q1239" s="654">
        <v>0</v>
      </c>
    </row>
    <row r="1240" spans="2:17" ht="9" customHeight="1">
      <c r="B1240" s="660"/>
      <c r="C1240" s="660"/>
      <c r="D1240" s="700" t="s">
        <v>1586</v>
      </c>
      <c r="E1240" s="654">
        <v>60</v>
      </c>
      <c r="F1240" s="698" t="s">
        <v>1753</v>
      </c>
      <c r="G1240" s="698" t="s">
        <v>1753</v>
      </c>
      <c r="H1240" s="698" t="s">
        <v>1753</v>
      </c>
      <c r="I1240" s="698" t="s">
        <v>1753</v>
      </c>
      <c r="J1240" s="698" t="s">
        <v>1753</v>
      </c>
      <c r="K1240" s="698" t="s">
        <v>1753</v>
      </c>
      <c r="L1240" s="698" t="s">
        <v>1753</v>
      </c>
      <c r="M1240" s="654">
        <v>36</v>
      </c>
      <c r="N1240" s="654">
        <v>19</v>
      </c>
      <c r="O1240" s="654">
        <v>5</v>
      </c>
      <c r="P1240" s="654">
        <v>0</v>
      </c>
      <c r="Q1240" s="654">
        <v>0</v>
      </c>
    </row>
    <row r="1241" spans="2:17" ht="18" customHeight="1">
      <c r="B1241" s="660"/>
      <c r="C1241" s="660" t="s">
        <v>1711</v>
      </c>
      <c r="D1241" s="700" t="s">
        <v>1588</v>
      </c>
      <c r="E1241" s="654">
        <v>27</v>
      </c>
      <c r="F1241" s="654">
        <v>19</v>
      </c>
      <c r="G1241" s="654">
        <v>0</v>
      </c>
      <c r="H1241" s="654">
        <v>19</v>
      </c>
      <c r="I1241" s="654">
        <v>8</v>
      </c>
      <c r="J1241" s="654">
        <v>1</v>
      </c>
      <c r="K1241" s="654">
        <v>2</v>
      </c>
      <c r="L1241" s="654">
        <v>5</v>
      </c>
      <c r="M1241" s="654">
        <v>3</v>
      </c>
      <c r="N1241" s="654">
        <v>20</v>
      </c>
      <c r="O1241" s="654">
        <v>3</v>
      </c>
      <c r="P1241" s="654">
        <v>0</v>
      </c>
      <c r="Q1241" s="654">
        <v>1</v>
      </c>
    </row>
    <row r="1242" spans="2:17" ht="9" customHeight="1">
      <c r="B1242" s="660"/>
      <c r="C1242" s="660"/>
      <c r="D1242" s="700" t="s">
        <v>1587</v>
      </c>
      <c r="E1242" s="654">
        <v>15</v>
      </c>
      <c r="F1242" s="654">
        <v>11</v>
      </c>
      <c r="G1242" s="654">
        <v>0</v>
      </c>
      <c r="H1242" s="654">
        <v>11</v>
      </c>
      <c r="I1242" s="654">
        <v>4</v>
      </c>
      <c r="J1242" s="654">
        <v>1</v>
      </c>
      <c r="K1242" s="654">
        <v>1</v>
      </c>
      <c r="L1242" s="654">
        <v>2</v>
      </c>
      <c r="M1242" s="654">
        <v>2</v>
      </c>
      <c r="N1242" s="654">
        <v>13</v>
      </c>
      <c r="O1242" s="654">
        <v>0</v>
      </c>
      <c r="P1242" s="654">
        <v>0</v>
      </c>
      <c r="Q1242" s="654">
        <v>0</v>
      </c>
    </row>
    <row r="1243" spans="2:17" ht="9" customHeight="1">
      <c r="B1243" s="660"/>
      <c r="C1243" s="660"/>
      <c r="D1243" s="700" t="s">
        <v>1586</v>
      </c>
      <c r="E1243" s="654">
        <v>42</v>
      </c>
      <c r="F1243" s="654">
        <v>30</v>
      </c>
      <c r="G1243" s="654">
        <v>0</v>
      </c>
      <c r="H1243" s="654">
        <v>30</v>
      </c>
      <c r="I1243" s="654">
        <v>12</v>
      </c>
      <c r="J1243" s="654">
        <v>2</v>
      </c>
      <c r="K1243" s="654">
        <v>3</v>
      </c>
      <c r="L1243" s="654">
        <v>7</v>
      </c>
      <c r="M1243" s="654">
        <v>5</v>
      </c>
      <c r="N1243" s="654">
        <v>33</v>
      </c>
      <c r="O1243" s="654">
        <v>3</v>
      </c>
      <c r="P1243" s="654">
        <v>0</v>
      </c>
      <c r="Q1243" s="654">
        <v>1</v>
      </c>
    </row>
    <row r="1244" spans="2:17" ht="18" customHeight="1">
      <c r="B1244" s="660"/>
      <c r="C1244" s="651" t="s">
        <v>1688</v>
      </c>
      <c r="D1244" s="700" t="s">
        <v>1588</v>
      </c>
      <c r="E1244" s="654">
        <v>513</v>
      </c>
      <c r="F1244" s="654">
        <v>461</v>
      </c>
      <c r="G1244" s="654">
        <v>330</v>
      </c>
      <c r="H1244" s="654">
        <v>131</v>
      </c>
      <c r="I1244" s="654">
        <v>52</v>
      </c>
      <c r="J1244" s="654">
        <v>10</v>
      </c>
      <c r="K1244" s="654">
        <v>27</v>
      </c>
      <c r="L1244" s="654">
        <v>15</v>
      </c>
      <c r="M1244" s="654">
        <v>419</v>
      </c>
      <c r="N1244" s="654">
        <v>67</v>
      </c>
      <c r="O1244" s="654">
        <v>11</v>
      </c>
      <c r="P1244" s="654">
        <v>7</v>
      </c>
      <c r="Q1244" s="654">
        <v>9</v>
      </c>
    </row>
    <row r="1245" spans="2:17" ht="9" customHeight="1">
      <c r="B1245" s="660"/>
      <c r="C1245" s="660"/>
      <c r="D1245" s="700" t="s">
        <v>1587</v>
      </c>
      <c r="E1245" s="654">
        <v>176</v>
      </c>
      <c r="F1245" s="654">
        <v>162</v>
      </c>
      <c r="G1245" s="654">
        <v>97</v>
      </c>
      <c r="H1245" s="654">
        <v>65</v>
      </c>
      <c r="I1245" s="654">
        <v>14</v>
      </c>
      <c r="J1245" s="654">
        <v>2</v>
      </c>
      <c r="K1245" s="654">
        <v>7</v>
      </c>
      <c r="L1245" s="654">
        <v>5</v>
      </c>
      <c r="M1245" s="654">
        <v>134</v>
      </c>
      <c r="N1245" s="654">
        <v>32</v>
      </c>
      <c r="O1245" s="654">
        <v>7</v>
      </c>
      <c r="P1245" s="654">
        <v>2</v>
      </c>
      <c r="Q1245" s="654">
        <v>1</v>
      </c>
    </row>
    <row r="1246" spans="2:17" ht="9" customHeight="1">
      <c r="B1246" s="660"/>
      <c r="C1246" s="660"/>
      <c r="D1246" s="700" t="s">
        <v>1586</v>
      </c>
      <c r="E1246" s="654">
        <v>689</v>
      </c>
      <c r="F1246" s="654">
        <v>623</v>
      </c>
      <c r="G1246" s="654">
        <v>427</v>
      </c>
      <c r="H1246" s="654">
        <v>196</v>
      </c>
      <c r="I1246" s="654">
        <v>66</v>
      </c>
      <c r="J1246" s="654">
        <v>12</v>
      </c>
      <c r="K1246" s="654">
        <v>34</v>
      </c>
      <c r="L1246" s="654">
        <v>20</v>
      </c>
      <c r="M1246" s="654">
        <v>553</v>
      </c>
      <c r="N1246" s="654">
        <v>99</v>
      </c>
      <c r="O1246" s="654">
        <v>18</v>
      </c>
      <c r="P1246" s="654">
        <v>9</v>
      </c>
      <c r="Q1246" s="654">
        <v>10</v>
      </c>
    </row>
    <row r="1247" spans="2:17" ht="18" customHeight="1">
      <c r="B1247" s="266" t="s">
        <v>601</v>
      </c>
      <c r="C1247" s="660"/>
      <c r="D1247" s="700"/>
      <c r="E1247" s="446"/>
      <c r="F1247" s="446"/>
      <c r="G1247" s="446"/>
      <c r="H1247" s="446"/>
      <c r="I1247" s="446"/>
      <c r="J1247" s="446"/>
      <c r="K1247" s="446"/>
      <c r="L1247" s="446"/>
      <c r="M1247" s="446"/>
      <c r="N1247" s="446"/>
      <c r="O1247" s="446"/>
      <c r="P1247" s="446"/>
      <c r="Q1247" s="61"/>
    </row>
    <row r="1248" spans="2:17" ht="18" customHeight="1">
      <c r="B1248" s="660"/>
      <c r="C1248" s="660" t="s">
        <v>1710</v>
      </c>
      <c r="D1248" s="700" t="s">
        <v>1588</v>
      </c>
      <c r="E1248" s="654">
        <v>7</v>
      </c>
      <c r="F1248" s="698" t="s">
        <v>1753</v>
      </c>
      <c r="G1248" s="698" t="s">
        <v>1753</v>
      </c>
      <c r="H1248" s="698" t="s">
        <v>1753</v>
      </c>
      <c r="I1248" s="698" t="s">
        <v>1753</v>
      </c>
      <c r="J1248" s="698" t="s">
        <v>1753</v>
      </c>
      <c r="K1248" s="698" t="s">
        <v>1753</v>
      </c>
      <c r="L1248" s="698" t="s">
        <v>1753</v>
      </c>
      <c r="M1248" s="698" t="s">
        <v>1753</v>
      </c>
      <c r="N1248" s="698" t="s">
        <v>1753</v>
      </c>
      <c r="O1248" s="698" t="s">
        <v>1753</v>
      </c>
      <c r="P1248" s="698" t="s">
        <v>1753</v>
      </c>
      <c r="Q1248" s="698" t="s">
        <v>1753</v>
      </c>
    </row>
    <row r="1249" spans="1:17" ht="9" customHeight="1">
      <c r="B1249" s="660"/>
      <c r="C1249" s="660"/>
      <c r="D1249" s="700" t="s">
        <v>1587</v>
      </c>
      <c r="E1249" s="654">
        <v>5</v>
      </c>
      <c r="F1249" s="698" t="s">
        <v>1753</v>
      </c>
      <c r="G1249" s="698" t="s">
        <v>1753</v>
      </c>
      <c r="H1249" s="698" t="s">
        <v>1753</v>
      </c>
      <c r="I1249" s="698" t="s">
        <v>1753</v>
      </c>
      <c r="J1249" s="698" t="s">
        <v>1753</v>
      </c>
      <c r="K1249" s="698" t="s">
        <v>1753</v>
      </c>
      <c r="L1249" s="698" t="s">
        <v>1753</v>
      </c>
      <c r="M1249" s="698" t="s">
        <v>1753</v>
      </c>
      <c r="N1249" s="698" t="s">
        <v>1753</v>
      </c>
      <c r="O1249" s="698" t="s">
        <v>1753</v>
      </c>
      <c r="P1249" s="698" t="s">
        <v>1753</v>
      </c>
      <c r="Q1249" s="698" t="s">
        <v>1753</v>
      </c>
    </row>
    <row r="1250" spans="1:17" ht="9" customHeight="1">
      <c r="B1250" s="660"/>
      <c r="C1250" s="660"/>
      <c r="D1250" s="700" t="s">
        <v>1586</v>
      </c>
      <c r="E1250" s="654">
        <v>12</v>
      </c>
      <c r="F1250" s="698" t="s">
        <v>1753</v>
      </c>
      <c r="G1250" s="698" t="s">
        <v>1753</v>
      </c>
      <c r="H1250" s="698" t="s">
        <v>1753</v>
      </c>
      <c r="I1250" s="698" t="s">
        <v>1753</v>
      </c>
      <c r="J1250" s="698" t="s">
        <v>1753</v>
      </c>
      <c r="K1250" s="698" t="s">
        <v>1753</v>
      </c>
      <c r="L1250" s="698" t="s">
        <v>1753</v>
      </c>
      <c r="M1250" s="698" t="s">
        <v>1753</v>
      </c>
      <c r="N1250" s="698" t="s">
        <v>1753</v>
      </c>
      <c r="O1250" s="698" t="s">
        <v>1753</v>
      </c>
      <c r="P1250" s="698" t="s">
        <v>1753</v>
      </c>
      <c r="Q1250" s="698" t="s">
        <v>1753</v>
      </c>
    </row>
    <row r="1251" spans="1:17" ht="18" customHeight="1">
      <c r="B1251" s="660"/>
      <c r="C1251" s="660" t="s">
        <v>1708</v>
      </c>
      <c r="D1251" s="700" t="s">
        <v>1588</v>
      </c>
      <c r="E1251" s="654">
        <v>1</v>
      </c>
      <c r="F1251" s="698" t="s">
        <v>1753</v>
      </c>
      <c r="G1251" s="698" t="s">
        <v>1753</v>
      </c>
      <c r="H1251" s="698" t="s">
        <v>1753</v>
      </c>
      <c r="I1251" s="698" t="s">
        <v>1753</v>
      </c>
      <c r="J1251" s="698" t="s">
        <v>1753</v>
      </c>
      <c r="K1251" s="698" t="s">
        <v>1753</v>
      </c>
      <c r="L1251" s="698" t="s">
        <v>1753</v>
      </c>
      <c r="M1251" s="698" t="s">
        <v>1753</v>
      </c>
      <c r="N1251" s="698" t="s">
        <v>1753</v>
      </c>
      <c r="O1251" s="698" t="s">
        <v>1753</v>
      </c>
      <c r="P1251" s="698" t="s">
        <v>1753</v>
      </c>
      <c r="Q1251" s="698" t="s">
        <v>1753</v>
      </c>
    </row>
    <row r="1252" spans="1:17" ht="9" customHeight="1">
      <c r="B1252" s="660"/>
      <c r="C1252" s="660"/>
      <c r="D1252" s="700" t="s">
        <v>1586</v>
      </c>
      <c r="E1252" s="654">
        <v>1</v>
      </c>
      <c r="F1252" s="698" t="s">
        <v>1753</v>
      </c>
      <c r="G1252" s="698" t="s">
        <v>1753</v>
      </c>
      <c r="H1252" s="698" t="s">
        <v>1753</v>
      </c>
      <c r="I1252" s="698" t="s">
        <v>1753</v>
      </c>
      <c r="J1252" s="698" t="s">
        <v>1753</v>
      </c>
      <c r="K1252" s="698" t="s">
        <v>1753</v>
      </c>
      <c r="L1252" s="698" t="s">
        <v>1753</v>
      </c>
      <c r="M1252" s="698" t="s">
        <v>1753</v>
      </c>
      <c r="N1252" s="698" t="s">
        <v>1753</v>
      </c>
      <c r="O1252" s="698" t="s">
        <v>1753</v>
      </c>
      <c r="P1252" s="698" t="s">
        <v>1753</v>
      </c>
      <c r="Q1252" s="698" t="s">
        <v>1753</v>
      </c>
    </row>
    <row r="1253" spans="1:17" ht="18" customHeight="1">
      <c r="B1253" s="660"/>
      <c r="C1253" s="660" t="s">
        <v>1706</v>
      </c>
      <c r="D1253" s="700" t="s">
        <v>1588</v>
      </c>
      <c r="E1253" s="654">
        <v>1</v>
      </c>
      <c r="F1253" s="698" t="s">
        <v>1753</v>
      </c>
      <c r="G1253" s="698" t="s">
        <v>1753</v>
      </c>
      <c r="H1253" s="698" t="s">
        <v>1753</v>
      </c>
      <c r="I1253" s="698" t="s">
        <v>1753</v>
      </c>
      <c r="J1253" s="698" t="s">
        <v>1753</v>
      </c>
      <c r="K1253" s="698" t="s">
        <v>1753</v>
      </c>
      <c r="L1253" s="698" t="s">
        <v>1753</v>
      </c>
      <c r="M1253" s="698" t="s">
        <v>1753</v>
      </c>
      <c r="N1253" s="698" t="s">
        <v>1753</v>
      </c>
      <c r="O1253" s="698" t="s">
        <v>1753</v>
      </c>
      <c r="P1253" s="698" t="s">
        <v>1753</v>
      </c>
      <c r="Q1253" s="698" t="s">
        <v>1753</v>
      </c>
    </row>
    <row r="1254" spans="1:17" ht="9" customHeight="1">
      <c r="B1254" s="660"/>
      <c r="C1254" s="660"/>
      <c r="D1254" s="700" t="s">
        <v>1587</v>
      </c>
      <c r="E1254" s="654">
        <v>1</v>
      </c>
      <c r="F1254" s="698" t="s">
        <v>1753</v>
      </c>
      <c r="G1254" s="698" t="s">
        <v>1753</v>
      </c>
      <c r="H1254" s="698" t="s">
        <v>1753</v>
      </c>
      <c r="I1254" s="698" t="s">
        <v>1753</v>
      </c>
      <c r="J1254" s="698" t="s">
        <v>1753</v>
      </c>
      <c r="K1254" s="698" t="s">
        <v>1753</v>
      </c>
      <c r="L1254" s="698" t="s">
        <v>1753</v>
      </c>
      <c r="M1254" s="698" t="s">
        <v>1753</v>
      </c>
      <c r="N1254" s="698" t="s">
        <v>1753</v>
      </c>
      <c r="O1254" s="698" t="s">
        <v>1753</v>
      </c>
      <c r="P1254" s="698" t="s">
        <v>1753</v>
      </c>
      <c r="Q1254" s="698" t="s">
        <v>1753</v>
      </c>
    </row>
    <row r="1255" spans="1:17" ht="9" customHeight="1">
      <c r="B1255" s="660"/>
      <c r="C1255" s="660"/>
      <c r="D1255" s="700" t="s">
        <v>1586</v>
      </c>
      <c r="E1255" s="654">
        <v>2</v>
      </c>
      <c r="F1255" s="698" t="s">
        <v>1753</v>
      </c>
      <c r="G1255" s="698" t="s">
        <v>1753</v>
      </c>
      <c r="H1255" s="698" t="s">
        <v>1753</v>
      </c>
      <c r="I1255" s="698" t="s">
        <v>1753</v>
      </c>
      <c r="J1255" s="698" t="s">
        <v>1753</v>
      </c>
      <c r="K1255" s="698" t="s">
        <v>1753</v>
      </c>
      <c r="L1255" s="698" t="s">
        <v>1753</v>
      </c>
      <c r="M1255" s="698" t="s">
        <v>1753</v>
      </c>
      <c r="N1255" s="698" t="s">
        <v>1753</v>
      </c>
      <c r="O1255" s="698" t="s">
        <v>1753</v>
      </c>
      <c r="P1255" s="698" t="s">
        <v>1753</v>
      </c>
      <c r="Q1255" s="698" t="s">
        <v>1753</v>
      </c>
    </row>
    <row r="1256" spans="1:17" ht="9" customHeight="1">
      <c r="B1256" s="660"/>
      <c r="C1256" s="660"/>
      <c r="D1256" s="700"/>
    </row>
    <row r="1257" spans="1:17" s="6" customFormat="1" ht="9.75" customHeight="1">
      <c r="A1257" s="385" t="s">
        <v>51</v>
      </c>
      <c r="D1257" s="700"/>
      <c r="E1257" s="654"/>
      <c r="F1257" s="654"/>
      <c r="G1257" s="654"/>
      <c r="H1257" s="654"/>
      <c r="I1257" s="654"/>
      <c r="J1257" s="654"/>
      <c r="K1257" s="654"/>
      <c r="L1257" s="1384"/>
      <c r="M1257" s="654"/>
      <c r="N1257" s="654"/>
      <c r="O1257" s="654"/>
      <c r="P1257" s="654"/>
      <c r="Q1257" s="654"/>
    </row>
    <row r="1258" spans="1:17" ht="18" customHeight="1">
      <c r="B1258" s="660"/>
      <c r="C1258" s="660" t="s">
        <v>1705</v>
      </c>
      <c r="D1258" s="700" t="s">
        <v>1588</v>
      </c>
      <c r="E1258" s="654">
        <v>15</v>
      </c>
      <c r="F1258" s="654">
        <v>10</v>
      </c>
      <c r="G1258" s="654">
        <v>2</v>
      </c>
      <c r="H1258" s="654">
        <v>8</v>
      </c>
      <c r="I1258" s="654">
        <v>5</v>
      </c>
      <c r="J1258" s="654">
        <v>1</v>
      </c>
      <c r="K1258" s="654">
        <v>3</v>
      </c>
      <c r="L1258" s="654">
        <v>1</v>
      </c>
      <c r="M1258" s="654">
        <v>14</v>
      </c>
      <c r="N1258" s="654">
        <v>1</v>
      </c>
      <c r="O1258" s="654">
        <v>0</v>
      </c>
      <c r="P1258" s="654">
        <v>0</v>
      </c>
      <c r="Q1258" s="654">
        <v>0</v>
      </c>
    </row>
    <row r="1259" spans="1:17" ht="9" customHeight="1">
      <c r="B1259" s="660"/>
      <c r="C1259" s="660"/>
      <c r="D1259" s="700" t="s">
        <v>1587</v>
      </c>
      <c r="E1259" s="654">
        <v>21</v>
      </c>
      <c r="F1259" s="654">
        <v>9</v>
      </c>
      <c r="G1259" s="654">
        <v>4</v>
      </c>
      <c r="H1259" s="654">
        <v>5</v>
      </c>
      <c r="I1259" s="654">
        <v>12</v>
      </c>
      <c r="J1259" s="654">
        <v>1</v>
      </c>
      <c r="K1259" s="654">
        <v>5</v>
      </c>
      <c r="L1259" s="654">
        <v>6</v>
      </c>
      <c r="M1259" s="654">
        <v>19</v>
      </c>
      <c r="N1259" s="654">
        <v>1</v>
      </c>
      <c r="O1259" s="654">
        <v>1</v>
      </c>
      <c r="P1259" s="654">
        <v>0</v>
      </c>
      <c r="Q1259" s="654">
        <v>0</v>
      </c>
    </row>
    <row r="1260" spans="1:17" ht="9" customHeight="1">
      <c r="B1260" s="660"/>
      <c r="C1260" s="660"/>
      <c r="D1260" s="700" t="s">
        <v>1586</v>
      </c>
      <c r="E1260" s="654">
        <v>36</v>
      </c>
      <c r="F1260" s="654">
        <v>19</v>
      </c>
      <c r="G1260" s="654">
        <v>6</v>
      </c>
      <c r="H1260" s="654">
        <v>13</v>
      </c>
      <c r="I1260" s="654">
        <v>17</v>
      </c>
      <c r="J1260" s="654">
        <v>2</v>
      </c>
      <c r="K1260" s="654">
        <v>8</v>
      </c>
      <c r="L1260" s="654">
        <v>7</v>
      </c>
      <c r="M1260" s="654">
        <v>33</v>
      </c>
      <c r="N1260" s="654">
        <v>2</v>
      </c>
      <c r="O1260" s="654">
        <v>1</v>
      </c>
      <c r="P1260" s="654">
        <v>0</v>
      </c>
      <c r="Q1260" s="654">
        <v>0</v>
      </c>
    </row>
    <row r="1261" spans="1:17" ht="18" customHeight="1">
      <c r="B1261" s="660"/>
      <c r="C1261" s="660" t="s">
        <v>1704</v>
      </c>
      <c r="D1261" s="700" t="s">
        <v>1588</v>
      </c>
      <c r="E1261" s="654">
        <v>5</v>
      </c>
      <c r="F1261" s="698" t="s">
        <v>1753</v>
      </c>
      <c r="G1261" s="698" t="s">
        <v>1753</v>
      </c>
      <c r="H1261" s="698" t="s">
        <v>1753</v>
      </c>
      <c r="I1261" s="698" t="s">
        <v>1753</v>
      </c>
      <c r="J1261" s="698" t="s">
        <v>1753</v>
      </c>
      <c r="K1261" s="698" t="s">
        <v>1753</v>
      </c>
      <c r="L1261" s="698" t="s">
        <v>1753</v>
      </c>
      <c r="M1261" s="698" t="s">
        <v>1753</v>
      </c>
      <c r="N1261" s="698" t="s">
        <v>1753</v>
      </c>
      <c r="O1261" s="698" t="s">
        <v>1753</v>
      </c>
      <c r="P1261" s="698" t="s">
        <v>1753</v>
      </c>
      <c r="Q1261" s="698" t="s">
        <v>1753</v>
      </c>
    </row>
    <row r="1262" spans="1:17" ht="9" customHeight="1">
      <c r="B1262" s="660"/>
      <c r="C1262" s="660"/>
      <c r="D1262" s="700" t="s">
        <v>1586</v>
      </c>
      <c r="E1262" s="654">
        <v>5</v>
      </c>
      <c r="F1262" s="698" t="s">
        <v>1753</v>
      </c>
      <c r="G1262" s="698" t="s">
        <v>1753</v>
      </c>
      <c r="H1262" s="698" t="s">
        <v>1753</v>
      </c>
      <c r="I1262" s="698" t="s">
        <v>1753</v>
      </c>
      <c r="J1262" s="698" t="s">
        <v>1753</v>
      </c>
      <c r="K1262" s="698" t="s">
        <v>1753</v>
      </c>
      <c r="L1262" s="698" t="s">
        <v>1753</v>
      </c>
      <c r="M1262" s="698" t="s">
        <v>1753</v>
      </c>
      <c r="N1262" s="698" t="s">
        <v>1753</v>
      </c>
      <c r="O1262" s="698" t="s">
        <v>1753</v>
      </c>
      <c r="P1262" s="698" t="s">
        <v>1753</v>
      </c>
      <c r="Q1262" s="698" t="s">
        <v>1753</v>
      </c>
    </row>
    <row r="1263" spans="1:17" ht="18" customHeight="1">
      <c r="B1263" s="660"/>
      <c r="C1263" s="651" t="s">
        <v>1688</v>
      </c>
      <c r="D1263" s="700" t="s">
        <v>1588</v>
      </c>
      <c r="E1263" s="654">
        <v>29</v>
      </c>
      <c r="F1263" s="654">
        <v>21</v>
      </c>
      <c r="G1263" s="654">
        <v>6</v>
      </c>
      <c r="H1263" s="654">
        <v>15</v>
      </c>
      <c r="I1263" s="654">
        <v>8</v>
      </c>
      <c r="J1263" s="654">
        <v>1</v>
      </c>
      <c r="K1263" s="654">
        <v>4</v>
      </c>
      <c r="L1263" s="654">
        <v>3</v>
      </c>
      <c r="M1263" s="654">
        <v>28</v>
      </c>
      <c r="N1263" s="654">
        <v>1</v>
      </c>
      <c r="O1263" s="654">
        <v>0</v>
      </c>
      <c r="P1263" s="654">
        <v>0</v>
      </c>
      <c r="Q1263" s="654">
        <v>0</v>
      </c>
    </row>
    <row r="1264" spans="1:17" ht="9" customHeight="1">
      <c r="B1264" s="660"/>
      <c r="C1264" s="660"/>
      <c r="D1264" s="700" t="s">
        <v>1587</v>
      </c>
      <c r="E1264" s="654">
        <v>27</v>
      </c>
      <c r="F1264" s="654">
        <v>13</v>
      </c>
      <c r="G1264" s="654">
        <v>4</v>
      </c>
      <c r="H1264" s="654">
        <v>9</v>
      </c>
      <c r="I1264" s="654">
        <v>14</v>
      </c>
      <c r="J1264" s="654">
        <v>1</v>
      </c>
      <c r="K1264" s="654">
        <v>5</v>
      </c>
      <c r="L1264" s="654">
        <v>8</v>
      </c>
      <c r="M1264" s="654">
        <v>24</v>
      </c>
      <c r="N1264" s="654">
        <v>1</v>
      </c>
      <c r="O1264" s="654">
        <v>1</v>
      </c>
      <c r="P1264" s="654">
        <v>1</v>
      </c>
      <c r="Q1264" s="654">
        <v>0</v>
      </c>
    </row>
    <row r="1265" spans="2:17" ht="9" customHeight="1">
      <c r="B1265" s="660"/>
      <c r="C1265" s="660"/>
      <c r="D1265" s="700" t="s">
        <v>1586</v>
      </c>
      <c r="E1265" s="654">
        <v>56</v>
      </c>
      <c r="F1265" s="654">
        <v>34</v>
      </c>
      <c r="G1265" s="654">
        <v>10</v>
      </c>
      <c r="H1265" s="654">
        <v>24</v>
      </c>
      <c r="I1265" s="654">
        <v>22</v>
      </c>
      <c r="J1265" s="654">
        <v>2</v>
      </c>
      <c r="K1265" s="654">
        <v>9</v>
      </c>
      <c r="L1265" s="654">
        <v>11</v>
      </c>
      <c r="M1265" s="654">
        <v>52</v>
      </c>
      <c r="N1265" s="654">
        <v>2</v>
      </c>
      <c r="O1265" s="654">
        <v>1</v>
      </c>
      <c r="P1265" s="654">
        <v>1</v>
      </c>
      <c r="Q1265" s="654">
        <v>0</v>
      </c>
    </row>
    <row r="1266" spans="2:17" ht="18" customHeight="1">
      <c r="B1266" s="266" t="s">
        <v>591</v>
      </c>
      <c r="C1266" s="660"/>
      <c r="D1266" s="700"/>
    </row>
    <row r="1267" spans="2:17" ht="27" customHeight="1">
      <c r="B1267" s="660"/>
      <c r="C1267" s="660" t="s">
        <v>1703</v>
      </c>
      <c r="D1267" s="700" t="s">
        <v>1588</v>
      </c>
      <c r="E1267" s="654">
        <v>347</v>
      </c>
      <c r="F1267" s="654">
        <v>321</v>
      </c>
      <c r="G1267" s="654">
        <v>320</v>
      </c>
      <c r="H1267" s="654">
        <v>1</v>
      </c>
      <c r="I1267" s="654">
        <v>26</v>
      </c>
      <c r="J1267" s="654">
        <v>2</v>
      </c>
      <c r="K1267" s="654">
        <v>5</v>
      </c>
      <c r="L1267" s="654">
        <v>19</v>
      </c>
      <c r="M1267" s="654">
        <v>338</v>
      </c>
      <c r="N1267" s="654">
        <v>0</v>
      </c>
      <c r="O1267" s="654">
        <v>2</v>
      </c>
      <c r="P1267" s="654">
        <v>0</v>
      </c>
      <c r="Q1267" s="654">
        <v>7</v>
      </c>
    </row>
    <row r="1268" spans="2:17" ht="9" customHeight="1">
      <c r="B1268" s="660"/>
      <c r="C1268" s="660"/>
      <c r="D1268" s="700" t="s">
        <v>1587</v>
      </c>
      <c r="E1268" s="654">
        <v>191</v>
      </c>
      <c r="F1268" s="654">
        <v>144</v>
      </c>
      <c r="G1268" s="654">
        <v>144</v>
      </c>
      <c r="H1268" s="654">
        <v>0</v>
      </c>
      <c r="I1268" s="654">
        <v>47</v>
      </c>
      <c r="J1268" s="654">
        <v>5</v>
      </c>
      <c r="K1268" s="654">
        <v>12</v>
      </c>
      <c r="L1268" s="654">
        <v>30</v>
      </c>
      <c r="M1268" s="654">
        <v>184</v>
      </c>
      <c r="N1268" s="654">
        <v>0</v>
      </c>
      <c r="O1268" s="654">
        <v>0</v>
      </c>
      <c r="P1268" s="654">
        <v>0</v>
      </c>
      <c r="Q1268" s="654">
        <v>7</v>
      </c>
    </row>
    <row r="1269" spans="2:17" ht="9" customHeight="1">
      <c r="B1269" s="660"/>
      <c r="C1269" s="660"/>
      <c r="D1269" s="700" t="s">
        <v>1586</v>
      </c>
      <c r="E1269" s="654">
        <v>538</v>
      </c>
      <c r="F1269" s="654">
        <v>465</v>
      </c>
      <c r="G1269" s="654">
        <v>464</v>
      </c>
      <c r="H1269" s="654">
        <v>1</v>
      </c>
      <c r="I1269" s="654">
        <v>73</v>
      </c>
      <c r="J1269" s="654">
        <v>7</v>
      </c>
      <c r="K1269" s="654">
        <v>17</v>
      </c>
      <c r="L1269" s="654">
        <v>49</v>
      </c>
      <c r="M1269" s="654">
        <v>522</v>
      </c>
      <c r="N1269" s="654">
        <v>0</v>
      </c>
      <c r="O1269" s="654">
        <v>2</v>
      </c>
      <c r="P1269" s="654">
        <v>0</v>
      </c>
      <c r="Q1269" s="654">
        <v>14</v>
      </c>
    </row>
    <row r="1270" spans="2:17" ht="18" customHeight="1">
      <c r="B1270" s="660"/>
      <c r="C1270" s="824" t="s">
        <v>1702</v>
      </c>
      <c r="D1270" s="700" t="s">
        <v>1588</v>
      </c>
      <c r="E1270" s="654">
        <v>25</v>
      </c>
      <c r="F1270" s="654">
        <v>22</v>
      </c>
      <c r="G1270" s="654">
        <v>0</v>
      </c>
      <c r="H1270" s="654">
        <v>22</v>
      </c>
      <c r="I1270" s="654">
        <v>3</v>
      </c>
      <c r="J1270" s="654">
        <v>0</v>
      </c>
      <c r="K1270" s="654">
        <v>2</v>
      </c>
      <c r="L1270" s="654">
        <v>1</v>
      </c>
      <c r="M1270" s="654">
        <v>22</v>
      </c>
      <c r="N1270" s="654">
        <v>1</v>
      </c>
      <c r="O1270" s="654">
        <v>0</v>
      </c>
      <c r="P1270" s="654">
        <v>0</v>
      </c>
      <c r="Q1270" s="654">
        <v>2</v>
      </c>
    </row>
    <row r="1271" spans="2:17" ht="9" customHeight="1">
      <c r="B1271" s="660"/>
      <c r="C1271" s="660"/>
      <c r="D1271" s="700" t="s">
        <v>1587</v>
      </c>
      <c r="E1271" s="654">
        <v>13</v>
      </c>
      <c r="F1271" s="654">
        <v>7</v>
      </c>
      <c r="G1271" s="654">
        <v>0</v>
      </c>
      <c r="H1271" s="654">
        <v>7</v>
      </c>
      <c r="I1271" s="654">
        <v>6</v>
      </c>
      <c r="J1271" s="654">
        <v>0</v>
      </c>
      <c r="K1271" s="654">
        <v>4</v>
      </c>
      <c r="L1271" s="654">
        <v>2</v>
      </c>
      <c r="M1271" s="654">
        <v>12</v>
      </c>
      <c r="N1271" s="654">
        <v>0</v>
      </c>
      <c r="O1271" s="654">
        <v>1</v>
      </c>
      <c r="P1271" s="654">
        <v>0</v>
      </c>
      <c r="Q1271" s="654">
        <v>0</v>
      </c>
    </row>
    <row r="1272" spans="2:17" ht="9" customHeight="1">
      <c r="B1272" s="660"/>
      <c r="C1272" s="660"/>
      <c r="D1272" s="700" t="s">
        <v>1586</v>
      </c>
      <c r="E1272" s="654">
        <v>38</v>
      </c>
      <c r="F1272" s="654">
        <v>29</v>
      </c>
      <c r="G1272" s="654">
        <v>0</v>
      </c>
      <c r="H1272" s="654">
        <v>29</v>
      </c>
      <c r="I1272" s="654">
        <v>9</v>
      </c>
      <c r="J1272" s="654">
        <v>0</v>
      </c>
      <c r="K1272" s="654">
        <v>6</v>
      </c>
      <c r="L1272" s="654">
        <v>3</v>
      </c>
      <c r="M1272" s="654">
        <v>34</v>
      </c>
      <c r="N1272" s="654">
        <v>1</v>
      </c>
      <c r="O1272" s="654">
        <v>1</v>
      </c>
      <c r="P1272" s="654">
        <v>0</v>
      </c>
      <c r="Q1272" s="654">
        <v>2</v>
      </c>
    </row>
    <row r="1273" spans="2:17" ht="18" customHeight="1">
      <c r="B1273" s="660"/>
      <c r="C1273" s="824" t="s">
        <v>1701</v>
      </c>
      <c r="D1273" s="700" t="s">
        <v>1588</v>
      </c>
      <c r="E1273" s="654">
        <v>1158</v>
      </c>
      <c r="F1273" s="654">
        <v>1022</v>
      </c>
      <c r="G1273" s="654">
        <v>1022</v>
      </c>
      <c r="H1273" s="654">
        <v>0</v>
      </c>
      <c r="I1273" s="654">
        <v>136</v>
      </c>
      <c r="J1273" s="654">
        <v>13</v>
      </c>
      <c r="K1273" s="654">
        <v>60</v>
      </c>
      <c r="L1273" s="654">
        <v>63</v>
      </c>
      <c r="M1273" s="654">
        <v>1074</v>
      </c>
      <c r="N1273" s="654">
        <v>50</v>
      </c>
      <c r="O1273" s="654">
        <v>20</v>
      </c>
      <c r="P1273" s="654">
        <v>4</v>
      </c>
      <c r="Q1273" s="654">
        <v>10</v>
      </c>
    </row>
    <row r="1274" spans="2:17" ht="9" customHeight="1">
      <c r="B1274" s="660"/>
      <c r="C1274" s="660"/>
      <c r="D1274" s="700" t="s">
        <v>1587</v>
      </c>
      <c r="E1274" s="654">
        <v>849</v>
      </c>
      <c r="F1274" s="654">
        <v>531</v>
      </c>
      <c r="G1274" s="654">
        <v>531</v>
      </c>
      <c r="H1274" s="654">
        <v>0</v>
      </c>
      <c r="I1274" s="654">
        <v>318</v>
      </c>
      <c r="J1274" s="654">
        <v>31</v>
      </c>
      <c r="K1274" s="654">
        <v>131</v>
      </c>
      <c r="L1274" s="654">
        <v>156</v>
      </c>
      <c r="M1274" s="654">
        <v>755</v>
      </c>
      <c r="N1274" s="654">
        <v>46</v>
      </c>
      <c r="O1274" s="654">
        <v>30</v>
      </c>
      <c r="P1274" s="654">
        <v>10</v>
      </c>
      <c r="Q1274" s="654">
        <v>8</v>
      </c>
    </row>
    <row r="1275" spans="2:17" ht="9" customHeight="1">
      <c r="B1275" s="660"/>
      <c r="C1275" s="660"/>
      <c r="D1275" s="700" t="s">
        <v>1586</v>
      </c>
      <c r="E1275" s="654">
        <v>2007</v>
      </c>
      <c r="F1275" s="654">
        <v>1553</v>
      </c>
      <c r="G1275" s="654">
        <v>1553</v>
      </c>
      <c r="H1275" s="654">
        <v>0</v>
      </c>
      <c r="I1275" s="654">
        <v>454</v>
      </c>
      <c r="J1275" s="654">
        <v>44</v>
      </c>
      <c r="K1275" s="654">
        <v>191</v>
      </c>
      <c r="L1275" s="654">
        <v>219</v>
      </c>
      <c r="M1275" s="654">
        <v>1829</v>
      </c>
      <c r="N1275" s="654">
        <v>96</v>
      </c>
      <c r="O1275" s="654">
        <v>50</v>
      </c>
      <c r="P1275" s="654">
        <v>14</v>
      </c>
      <c r="Q1275" s="654">
        <v>18</v>
      </c>
    </row>
    <row r="1276" spans="2:17" ht="18" customHeight="1">
      <c r="B1276" s="660"/>
      <c r="C1276" s="824" t="s">
        <v>1700</v>
      </c>
      <c r="D1276" s="700" t="s">
        <v>1588</v>
      </c>
      <c r="E1276" s="654">
        <v>3474</v>
      </c>
      <c r="F1276" s="654">
        <v>1832</v>
      </c>
      <c r="G1276" s="654">
        <v>5</v>
      </c>
      <c r="H1276" s="654">
        <v>1827</v>
      </c>
      <c r="I1276" s="654">
        <v>1642</v>
      </c>
      <c r="J1276" s="654">
        <v>186</v>
      </c>
      <c r="K1276" s="654">
        <v>999</v>
      </c>
      <c r="L1276" s="654">
        <v>457</v>
      </c>
      <c r="M1276" s="654">
        <v>1198</v>
      </c>
      <c r="N1276" s="654">
        <v>1883</v>
      </c>
      <c r="O1276" s="654">
        <v>330</v>
      </c>
      <c r="P1276" s="654">
        <v>26</v>
      </c>
      <c r="Q1276" s="654">
        <v>37</v>
      </c>
    </row>
    <row r="1277" spans="2:17" ht="9" customHeight="1">
      <c r="B1277" s="660"/>
      <c r="C1277" s="660"/>
      <c r="D1277" s="700" t="s">
        <v>1587</v>
      </c>
      <c r="E1277" s="654">
        <v>3545</v>
      </c>
      <c r="F1277" s="654">
        <v>1315</v>
      </c>
      <c r="G1277" s="654">
        <v>3</v>
      </c>
      <c r="H1277" s="654">
        <v>1312</v>
      </c>
      <c r="I1277" s="654">
        <v>2230</v>
      </c>
      <c r="J1277" s="654">
        <v>243</v>
      </c>
      <c r="K1277" s="654">
        <v>1390</v>
      </c>
      <c r="L1277" s="654">
        <v>597</v>
      </c>
      <c r="M1277" s="654">
        <v>1371</v>
      </c>
      <c r="N1277" s="654">
        <v>1888</v>
      </c>
      <c r="O1277" s="654">
        <v>231</v>
      </c>
      <c r="P1277" s="654">
        <v>20</v>
      </c>
      <c r="Q1277" s="654">
        <v>35</v>
      </c>
    </row>
    <row r="1278" spans="2:17" ht="9" customHeight="1">
      <c r="B1278" s="660"/>
      <c r="C1278" s="660"/>
      <c r="D1278" s="700" t="s">
        <v>1586</v>
      </c>
      <c r="E1278" s="654">
        <v>7019</v>
      </c>
      <c r="F1278" s="654">
        <v>3147</v>
      </c>
      <c r="G1278" s="654">
        <v>8</v>
      </c>
      <c r="H1278" s="654">
        <v>3139</v>
      </c>
      <c r="I1278" s="654">
        <v>3872</v>
      </c>
      <c r="J1278" s="654">
        <v>429</v>
      </c>
      <c r="K1278" s="654">
        <v>2389</v>
      </c>
      <c r="L1278" s="654">
        <v>1054</v>
      </c>
      <c r="M1278" s="654">
        <v>2569</v>
      </c>
      <c r="N1278" s="654">
        <v>3771</v>
      </c>
      <c r="O1278" s="654">
        <v>561</v>
      </c>
      <c r="P1278" s="654">
        <v>46</v>
      </c>
      <c r="Q1278" s="654">
        <v>72</v>
      </c>
    </row>
    <row r="1279" spans="2:17" ht="18" customHeight="1">
      <c r="B1279" s="660"/>
      <c r="C1279" s="660" t="s">
        <v>1699</v>
      </c>
      <c r="D1279" s="700" t="s">
        <v>1588</v>
      </c>
      <c r="E1279" s="654">
        <v>796</v>
      </c>
      <c r="F1279" s="654">
        <v>467</v>
      </c>
      <c r="G1279" s="654">
        <v>165</v>
      </c>
      <c r="H1279" s="654">
        <v>302</v>
      </c>
      <c r="I1279" s="654">
        <v>329</v>
      </c>
      <c r="J1279" s="654">
        <v>49</v>
      </c>
      <c r="K1279" s="654">
        <v>217</v>
      </c>
      <c r="L1279" s="654">
        <v>63</v>
      </c>
      <c r="M1279" s="654">
        <v>281</v>
      </c>
      <c r="N1279" s="654">
        <v>311</v>
      </c>
      <c r="O1279" s="654">
        <v>31</v>
      </c>
      <c r="P1279" s="654">
        <v>6</v>
      </c>
      <c r="Q1279" s="654">
        <v>167</v>
      </c>
    </row>
    <row r="1280" spans="2:17" ht="9" customHeight="1">
      <c r="B1280" s="660"/>
      <c r="C1280" s="660"/>
      <c r="D1280" s="700" t="s">
        <v>1587</v>
      </c>
      <c r="E1280" s="654">
        <v>618</v>
      </c>
      <c r="F1280" s="654">
        <v>212</v>
      </c>
      <c r="G1280" s="654">
        <v>66</v>
      </c>
      <c r="H1280" s="654">
        <v>146</v>
      </c>
      <c r="I1280" s="654">
        <v>406</v>
      </c>
      <c r="J1280" s="654">
        <v>45</v>
      </c>
      <c r="K1280" s="654">
        <v>276</v>
      </c>
      <c r="L1280" s="654">
        <v>85</v>
      </c>
      <c r="M1280" s="654">
        <v>265</v>
      </c>
      <c r="N1280" s="654">
        <v>250</v>
      </c>
      <c r="O1280" s="654">
        <v>18</v>
      </c>
      <c r="P1280" s="654">
        <v>4</v>
      </c>
      <c r="Q1280" s="654">
        <v>81</v>
      </c>
    </row>
    <row r="1281" spans="2:17" ht="9" customHeight="1">
      <c r="B1281" s="660"/>
      <c r="C1281" s="660"/>
      <c r="D1281" s="700" t="s">
        <v>1586</v>
      </c>
      <c r="E1281" s="654">
        <v>1414</v>
      </c>
      <c r="F1281" s="654">
        <v>679</v>
      </c>
      <c r="G1281" s="654">
        <v>231</v>
      </c>
      <c r="H1281" s="654">
        <v>448</v>
      </c>
      <c r="I1281" s="654">
        <v>735</v>
      </c>
      <c r="J1281" s="654">
        <v>94</v>
      </c>
      <c r="K1281" s="654">
        <v>493</v>
      </c>
      <c r="L1281" s="654">
        <v>148</v>
      </c>
      <c r="M1281" s="654">
        <v>546</v>
      </c>
      <c r="N1281" s="654">
        <v>561</v>
      </c>
      <c r="O1281" s="654">
        <v>49</v>
      </c>
      <c r="P1281" s="654">
        <v>10</v>
      </c>
      <c r="Q1281" s="654">
        <v>248</v>
      </c>
    </row>
    <row r="1282" spans="2:17" ht="18" customHeight="1">
      <c r="B1282" s="660"/>
      <c r="C1282" s="651" t="s">
        <v>1688</v>
      </c>
      <c r="D1282" s="700" t="s">
        <v>1588</v>
      </c>
      <c r="E1282" s="654">
        <v>5800</v>
      </c>
      <c r="F1282" s="654">
        <v>3664</v>
      </c>
      <c r="G1282" s="654">
        <v>1512</v>
      </c>
      <c r="H1282" s="654">
        <v>2152</v>
      </c>
      <c r="I1282" s="654">
        <v>2136</v>
      </c>
      <c r="J1282" s="654">
        <v>250</v>
      </c>
      <c r="K1282" s="654">
        <v>1283</v>
      </c>
      <c r="L1282" s="654">
        <v>603</v>
      </c>
      <c r="M1282" s="654">
        <v>2913</v>
      </c>
      <c r="N1282" s="654">
        <v>2245</v>
      </c>
      <c r="O1282" s="654">
        <v>383</v>
      </c>
      <c r="P1282" s="654">
        <v>36</v>
      </c>
      <c r="Q1282" s="654">
        <v>223</v>
      </c>
    </row>
    <row r="1283" spans="2:17" ht="9" customHeight="1">
      <c r="B1283" s="660"/>
      <c r="C1283" s="660"/>
      <c r="D1283" s="700" t="s">
        <v>1587</v>
      </c>
      <c r="E1283" s="654">
        <v>5216</v>
      </c>
      <c r="F1283" s="654">
        <v>2209</v>
      </c>
      <c r="G1283" s="654">
        <v>744</v>
      </c>
      <c r="H1283" s="654">
        <v>1465</v>
      </c>
      <c r="I1283" s="654">
        <v>3007</v>
      </c>
      <c r="J1283" s="654">
        <v>324</v>
      </c>
      <c r="K1283" s="654">
        <v>1813</v>
      </c>
      <c r="L1283" s="654">
        <v>870</v>
      </c>
      <c r="M1283" s="654">
        <v>2587</v>
      </c>
      <c r="N1283" s="654">
        <v>2184</v>
      </c>
      <c r="O1283" s="654">
        <v>280</v>
      </c>
      <c r="P1283" s="654">
        <v>34</v>
      </c>
      <c r="Q1283" s="654">
        <v>131</v>
      </c>
    </row>
    <row r="1284" spans="2:17" ht="9" customHeight="1">
      <c r="B1284" s="660"/>
      <c r="C1284" s="660"/>
      <c r="D1284" s="700" t="s">
        <v>1586</v>
      </c>
      <c r="E1284" s="654">
        <v>11016</v>
      </c>
      <c r="F1284" s="654">
        <v>5873</v>
      </c>
      <c r="G1284" s="654">
        <v>2256</v>
      </c>
      <c r="H1284" s="654">
        <v>3617</v>
      </c>
      <c r="I1284" s="654">
        <v>5143</v>
      </c>
      <c r="J1284" s="654">
        <v>574</v>
      </c>
      <c r="K1284" s="654">
        <v>3096</v>
      </c>
      <c r="L1284" s="654">
        <v>1473</v>
      </c>
      <c r="M1284" s="654">
        <v>5500</v>
      </c>
      <c r="N1284" s="654">
        <v>4429</v>
      </c>
      <c r="O1284" s="654">
        <v>663</v>
      </c>
      <c r="P1284" s="654">
        <v>70</v>
      </c>
      <c r="Q1284" s="654">
        <v>354</v>
      </c>
    </row>
    <row r="1285" spans="2:17" ht="18" customHeight="1">
      <c r="B1285" s="266" t="s">
        <v>584</v>
      </c>
      <c r="C1285" s="660"/>
      <c r="D1285" s="700"/>
      <c r="E1285" s="446"/>
      <c r="F1285" s="446"/>
      <c r="G1285" s="446"/>
      <c r="H1285" s="446"/>
      <c r="I1285" s="446"/>
      <c r="J1285" s="446"/>
      <c r="K1285" s="446"/>
      <c r="L1285" s="446"/>
      <c r="M1285" s="446"/>
      <c r="N1285" s="446"/>
      <c r="O1285" s="446"/>
      <c r="P1285" s="446"/>
      <c r="Q1285" s="61"/>
    </row>
    <row r="1286" spans="2:17" ht="27" customHeight="1">
      <c r="B1286" s="660"/>
      <c r="C1286" s="660" t="s">
        <v>1698</v>
      </c>
      <c r="D1286" s="700" t="s">
        <v>1588</v>
      </c>
      <c r="E1286" s="654">
        <v>99</v>
      </c>
      <c r="F1286" s="654">
        <v>85</v>
      </c>
      <c r="G1286" s="698" t="s">
        <v>1753</v>
      </c>
      <c r="H1286" s="698" t="s">
        <v>1753</v>
      </c>
      <c r="I1286" s="654">
        <v>14</v>
      </c>
      <c r="J1286" s="654">
        <v>5</v>
      </c>
      <c r="K1286" s="654">
        <v>7</v>
      </c>
      <c r="L1286" s="654">
        <v>2</v>
      </c>
      <c r="M1286" s="654">
        <v>93</v>
      </c>
      <c r="N1286" s="654">
        <v>5</v>
      </c>
      <c r="O1286" s="654">
        <v>1</v>
      </c>
      <c r="P1286" s="654">
        <v>0</v>
      </c>
      <c r="Q1286" s="654">
        <v>0</v>
      </c>
    </row>
    <row r="1287" spans="2:17" ht="9" customHeight="1">
      <c r="B1287" s="660"/>
      <c r="C1287" s="660"/>
      <c r="D1287" s="700" t="s">
        <v>1587</v>
      </c>
      <c r="E1287" s="654">
        <v>82</v>
      </c>
      <c r="F1287" s="654">
        <v>59</v>
      </c>
      <c r="G1287" s="698" t="s">
        <v>1753</v>
      </c>
      <c r="H1287" s="698" t="s">
        <v>1753</v>
      </c>
      <c r="I1287" s="654">
        <v>23</v>
      </c>
      <c r="J1287" s="654">
        <v>1</v>
      </c>
      <c r="K1287" s="654">
        <v>16</v>
      </c>
      <c r="L1287" s="654">
        <v>6</v>
      </c>
      <c r="M1287" s="654">
        <v>79</v>
      </c>
      <c r="N1287" s="654">
        <v>3</v>
      </c>
      <c r="O1287" s="654">
        <v>0</v>
      </c>
      <c r="P1287" s="654">
        <v>0</v>
      </c>
      <c r="Q1287" s="654">
        <v>0</v>
      </c>
    </row>
    <row r="1288" spans="2:17" ht="9" customHeight="1">
      <c r="B1288" s="660"/>
      <c r="C1288" s="660"/>
      <c r="D1288" s="700" t="s">
        <v>1586</v>
      </c>
      <c r="E1288" s="654">
        <v>181</v>
      </c>
      <c r="F1288" s="654">
        <v>144</v>
      </c>
      <c r="G1288" s="698" t="s">
        <v>1753</v>
      </c>
      <c r="H1288" s="698" t="s">
        <v>1753</v>
      </c>
      <c r="I1288" s="654">
        <v>37</v>
      </c>
      <c r="J1288" s="654">
        <v>6</v>
      </c>
      <c r="K1288" s="654">
        <v>23</v>
      </c>
      <c r="L1288" s="654">
        <v>8</v>
      </c>
      <c r="M1288" s="654">
        <v>172</v>
      </c>
      <c r="N1288" s="654">
        <v>8</v>
      </c>
      <c r="O1288" s="654">
        <v>1</v>
      </c>
      <c r="P1288" s="654">
        <v>0</v>
      </c>
      <c r="Q1288" s="654">
        <v>0</v>
      </c>
    </row>
    <row r="1289" spans="2:17" ht="18" customHeight="1">
      <c r="B1289" s="660"/>
      <c r="C1289" s="660" t="s">
        <v>1697</v>
      </c>
      <c r="D1289" s="700" t="s">
        <v>1588</v>
      </c>
      <c r="E1289" s="654">
        <v>7</v>
      </c>
      <c r="F1289" s="654">
        <v>3</v>
      </c>
      <c r="G1289" s="698" t="s">
        <v>1753</v>
      </c>
      <c r="H1289" s="698" t="s">
        <v>1753</v>
      </c>
      <c r="I1289" s="654">
        <v>4</v>
      </c>
      <c r="J1289" s="654">
        <v>2</v>
      </c>
      <c r="K1289" s="654">
        <v>2</v>
      </c>
      <c r="L1289" s="654">
        <v>0</v>
      </c>
      <c r="M1289" s="698" t="s">
        <v>1753</v>
      </c>
      <c r="N1289" s="698" t="s">
        <v>1753</v>
      </c>
      <c r="O1289" s="698" t="s">
        <v>1753</v>
      </c>
      <c r="P1289" s="698" t="s">
        <v>1753</v>
      </c>
      <c r="Q1289" s="698" t="s">
        <v>1753</v>
      </c>
    </row>
    <row r="1290" spans="2:17" ht="9" customHeight="1">
      <c r="B1290" s="660"/>
      <c r="C1290" s="660"/>
      <c r="D1290" s="700" t="s">
        <v>1587</v>
      </c>
      <c r="E1290" s="654">
        <v>12</v>
      </c>
      <c r="F1290" s="654">
        <v>10</v>
      </c>
      <c r="G1290" s="698" t="s">
        <v>1753</v>
      </c>
      <c r="H1290" s="698" t="s">
        <v>1753</v>
      </c>
      <c r="I1290" s="654">
        <v>2</v>
      </c>
      <c r="J1290" s="654">
        <v>0</v>
      </c>
      <c r="K1290" s="654">
        <v>1</v>
      </c>
      <c r="L1290" s="654">
        <v>1</v>
      </c>
      <c r="M1290" s="698" t="s">
        <v>1753</v>
      </c>
      <c r="N1290" s="698" t="s">
        <v>1753</v>
      </c>
      <c r="O1290" s="698" t="s">
        <v>1753</v>
      </c>
      <c r="P1290" s="698" t="s">
        <v>1753</v>
      </c>
      <c r="Q1290" s="698" t="s">
        <v>1753</v>
      </c>
    </row>
    <row r="1291" spans="2:17" ht="9" customHeight="1">
      <c r="B1291" s="660"/>
      <c r="C1291" s="660"/>
      <c r="D1291" s="700" t="s">
        <v>1586</v>
      </c>
      <c r="E1291" s="654">
        <v>19</v>
      </c>
      <c r="F1291" s="654">
        <v>13</v>
      </c>
      <c r="G1291" s="698" t="s">
        <v>1753</v>
      </c>
      <c r="H1291" s="698" t="s">
        <v>1753</v>
      </c>
      <c r="I1291" s="654">
        <v>6</v>
      </c>
      <c r="J1291" s="654">
        <v>2</v>
      </c>
      <c r="K1291" s="654">
        <v>3</v>
      </c>
      <c r="L1291" s="654">
        <v>1</v>
      </c>
      <c r="M1291" s="698" t="s">
        <v>1753</v>
      </c>
      <c r="N1291" s="698" t="s">
        <v>1753</v>
      </c>
      <c r="O1291" s="698" t="s">
        <v>1753</v>
      </c>
      <c r="P1291" s="698" t="s">
        <v>1753</v>
      </c>
      <c r="Q1291" s="698" t="s">
        <v>1753</v>
      </c>
    </row>
    <row r="1292" spans="2:17" ht="18" customHeight="1">
      <c r="B1292" s="660"/>
      <c r="C1292" s="660" t="s">
        <v>1696</v>
      </c>
      <c r="D1292" s="700" t="s">
        <v>1588</v>
      </c>
      <c r="E1292" s="654">
        <v>57</v>
      </c>
      <c r="F1292" s="654">
        <v>39</v>
      </c>
      <c r="G1292" s="654">
        <v>39</v>
      </c>
      <c r="H1292" s="654">
        <v>0</v>
      </c>
      <c r="I1292" s="654">
        <v>18</v>
      </c>
      <c r="J1292" s="654">
        <v>1</v>
      </c>
      <c r="K1292" s="654">
        <v>11</v>
      </c>
      <c r="L1292" s="654">
        <v>6</v>
      </c>
      <c r="M1292" s="654">
        <v>49</v>
      </c>
      <c r="N1292" s="654">
        <v>0</v>
      </c>
      <c r="O1292" s="654">
        <v>6</v>
      </c>
      <c r="P1292" s="654">
        <v>2</v>
      </c>
      <c r="Q1292" s="654">
        <v>0</v>
      </c>
    </row>
    <row r="1293" spans="2:17" ht="9" customHeight="1">
      <c r="B1293" s="660"/>
      <c r="C1293" s="660"/>
      <c r="D1293" s="700" t="s">
        <v>1587</v>
      </c>
      <c r="E1293" s="654">
        <v>130</v>
      </c>
      <c r="F1293" s="654">
        <v>74</v>
      </c>
      <c r="G1293" s="654">
        <v>74</v>
      </c>
      <c r="H1293" s="654">
        <v>0</v>
      </c>
      <c r="I1293" s="654">
        <v>56</v>
      </c>
      <c r="J1293" s="654">
        <v>2</v>
      </c>
      <c r="K1293" s="654">
        <v>32</v>
      </c>
      <c r="L1293" s="654">
        <v>22</v>
      </c>
      <c r="M1293" s="654">
        <v>125</v>
      </c>
      <c r="N1293" s="654">
        <v>2</v>
      </c>
      <c r="O1293" s="654">
        <v>2</v>
      </c>
      <c r="P1293" s="654">
        <v>1</v>
      </c>
      <c r="Q1293" s="654">
        <v>0</v>
      </c>
    </row>
    <row r="1294" spans="2:17" ht="9" customHeight="1">
      <c r="B1294" s="660"/>
      <c r="C1294" s="660"/>
      <c r="D1294" s="700" t="s">
        <v>1586</v>
      </c>
      <c r="E1294" s="654">
        <v>187</v>
      </c>
      <c r="F1294" s="654">
        <v>113</v>
      </c>
      <c r="G1294" s="654">
        <v>113</v>
      </c>
      <c r="H1294" s="654">
        <v>0</v>
      </c>
      <c r="I1294" s="654">
        <v>74</v>
      </c>
      <c r="J1294" s="654">
        <v>3</v>
      </c>
      <c r="K1294" s="654">
        <v>43</v>
      </c>
      <c r="L1294" s="654">
        <v>28</v>
      </c>
      <c r="M1294" s="654">
        <v>174</v>
      </c>
      <c r="N1294" s="654">
        <v>2</v>
      </c>
      <c r="O1294" s="654">
        <v>8</v>
      </c>
      <c r="P1294" s="654">
        <v>3</v>
      </c>
      <c r="Q1294" s="654">
        <v>0</v>
      </c>
    </row>
    <row r="1295" spans="2:17" ht="18" customHeight="1">
      <c r="B1295" s="660"/>
      <c r="C1295" s="660" t="s">
        <v>1695</v>
      </c>
      <c r="D1295" s="700" t="s">
        <v>1588</v>
      </c>
      <c r="E1295" s="654">
        <v>29</v>
      </c>
      <c r="F1295" s="654">
        <v>11</v>
      </c>
      <c r="G1295" s="654">
        <v>0</v>
      </c>
      <c r="H1295" s="654">
        <v>11</v>
      </c>
      <c r="I1295" s="654">
        <v>18</v>
      </c>
      <c r="J1295" s="654">
        <v>2</v>
      </c>
      <c r="K1295" s="654">
        <v>14</v>
      </c>
      <c r="L1295" s="654">
        <v>2</v>
      </c>
      <c r="M1295" s="698" t="s">
        <v>1753</v>
      </c>
      <c r="N1295" s="698" t="s">
        <v>1753</v>
      </c>
      <c r="O1295" s="698" t="s">
        <v>1753</v>
      </c>
      <c r="P1295" s="698" t="s">
        <v>1753</v>
      </c>
      <c r="Q1295" s="698" t="s">
        <v>1753</v>
      </c>
    </row>
    <row r="1296" spans="2:17" ht="9" customHeight="1">
      <c r="B1296" s="660"/>
      <c r="C1296" s="660"/>
      <c r="D1296" s="700" t="s">
        <v>1587</v>
      </c>
      <c r="E1296" s="654">
        <v>57</v>
      </c>
      <c r="F1296" s="654">
        <v>16</v>
      </c>
      <c r="G1296" s="654">
        <v>0</v>
      </c>
      <c r="H1296" s="654">
        <v>16</v>
      </c>
      <c r="I1296" s="654">
        <v>41</v>
      </c>
      <c r="J1296" s="654">
        <v>5</v>
      </c>
      <c r="K1296" s="654">
        <v>29</v>
      </c>
      <c r="L1296" s="654">
        <v>7</v>
      </c>
      <c r="M1296" s="698" t="s">
        <v>1753</v>
      </c>
      <c r="N1296" s="698" t="s">
        <v>1753</v>
      </c>
      <c r="O1296" s="698" t="s">
        <v>1753</v>
      </c>
      <c r="P1296" s="698" t="s">
        <v>1753</v>
      </c>
      <c r="Q1296" s="698" t="s">
        <v>1753</v>
      </c>
    </row>
    <row r="1297" spans="2:17" ht="9" customHeight="1">
      <c r="B1297" s="660"/>
      <c r="C1297" s="660"/>
      <c r="D1297" s="700" t="s">
        <v>1586</v>
      </c>
      <c r="E1297" s="654">
        <v>86</v>
      </c>
      <c r="F1297" s="654">
        <v>27</v>
      </c>
      <c r="G1297" s="654">
        <v>0</v>
      </c>
      <c r="H1297" s="654">
        <v>27</v>
      </c>
      <c r="I1297" s="654">
        <v>59</v>
      </c>
      <c r="J1297" s="654">
        <v>7</v>
      </c>
      <c r="K1297" s="654">
        <v>43</v>
      </c>
      <c r="L1297" s="654">
        <v>9</v>
      </c>
      <c r="M1297" s="698" t="s">
        <v>1753</v>
      </c>
      <c r="N1297" s="698" t="s">
        <v>1753</v>
      </c>
      <c r="O1297" s="698" t="s">
        <v>1753</v>
      </c>
      <c r="P1297" s="698" t="s">
        <v>1753</v>
      </c>
      <c r="Q1297" s="698" t="s">
        <v>1753</v>
      </c>
    </row>
    <row r="1298" spans="2:17" ht="18" customHeight="1">
      <c r="B1298" s="660"/>
      <c r="C1298" s="824" t="s">
        <v>1694</v>
      </c>
      <c r="D1298" s="700" t="s">
        <v>1588</v>
      </c>
      <c r="E1298" s="654">
        <v>212</v>
      </c>
      <c r="F1298" s="654">
        <v>155</v>
      </c>
      <c r="G1298" s="654">
        <v>155</v>
      </c>
      <c r="H1298" s="654">
        <v>0</v>
      </c>
      <c r="I1298" s="654">
        <v>57</v>
      </c>
      <c r="J1298" s="654">
        <v>4</v>
      </c>
      <c r="K1298" s="654">
        <v>28</v>
      </c>
      <c r="L1298" s="654">
        <v>25</v>
      </c>
      <c r="M1298" s="654">
        <v>200</v>
      </c>
      <c r="N1298" s="654">
        <v>3</v>
      </c>
      <c r="O1298" s="654">
        <v>1</v>
      </c>
      <c r="P1298" s="654">
        <v>5</v>
      </c>
      <c r="Q1298" s="654">
        <v>3</v>
      </c>
    </row>
    <row r="1299" spans="2:17" ht="9" customHeight="1">
      <c r="B1299" s="660"/>
      <c r="C1299" s="660"/>
      <c r="D1299" s="700" t="s">
        <v>1587</v>
      </c>
      <c r="E1299" s="654">
        <v>388</v>
      </c>
      <c r="F1299" s="654">
        <v>215</v>
      </c>
      <c r="G1299" s="654">
        <v>215</v>
      </c>
      <c r="H1299" s="654">
        <v>0</v>
      </c>
      <c r="I1299" s="654">
        <v>173</v>
      </c>
      <c r="J1299" s="654">
        <v>18</v>
      </c>
      <c r="K1299" s="654">
        <v>83</v>
      </c>
      <c r="L1299" s="654">
        <v>72</v>
      </c>
      <c r="M1299" s="654">
        <v>377</v>
      </c>
      <c r="N1299" s="654">
        <v>1</v>
      </c>
      <c r="O1299" s="654">
        <v>4</v>
      </c>
      <c r="P1299" s="654">
        <v>5</v>
      </c>
      <c r="Q1299" s="654">
        <v>1</v>
      </c>
    </row>
    <row r="1300" spans="2:17" ht="9" customHeight="1">
      <c r="B1300" s="660"/>
      <c r="C1300" s="660"/>
      <c r="D1300" s="700" t="s">
        <v>1586</v>
      </c>
      <c r="E1300" s="654">
        <v>600</v>
      </c>
      <c r="F1300" s="654">
        <v>370</v>
      </c>
      <c r="G1300" s="654">
        <v>370</v>
      </c>
      <c r="H1300" s="654">
        <v>0</v>
      </c>
      <c r="I1300" s="654">
        <v>230</v>
      </c>
      <c r="J1300" s="654">
        <v>22</v>
      </c>
      <c r="K1300" s="654">
        <v>111</v>
      </c>
      <c r="L1300" s="654">
        <v>97</v>
      </c>
      <c r="M1300" s="654">
        <v>577</v>
      </c>
      <c r="N1300" s="654">
        <v>4</v>
      </c>
      <c r="O1300" s="654">
        <v>5</v>
      </c>
      <c r="P1300" s="654">
        <v>10</v>
      </c>
      <c r="Q1300" s="654">
        <v>4</v>
      </c>
    </row>
    <row r="1301" spans="2:17" ht="18" customHeight="1">
      <c r="B1301" s="660"/>
      <c r="C1301" s="824" t="s">
        <v>1693</v>
      </c>
      <c r="D1301" s="700" t="s">
        <v>1588</v>
      </c>
      <c r="E1301" s="654">
        <v>138</v>
      </c>
      <c r="F1301" s="654">
        <v>50</v>
      </c>
      <c r="G1301" s="654">
        <v>0</v>
      </c>
      <c r="H1301" s="654">
        <v>50</v>
      </c>
      <c r="I1301" s="654">
        <v>88</v>
      </c>
      <c r="J1301" s="654">
        <v>12</v>
      </c>
      <c r="K1301" s="654">
        <v>60</v>
      </c>
      <c r="L1301" s="654">
        <v>16</v>
      </c>
      <c r="M1301" s="654">
        <v>89</v>
      </c>
      <c r="N1301" s="654">
        <v>42</v>
      </c>
      <c r="O1301" s="654">
        <v>1</v>
      </c>
      <c r="P1301" s="654">
        <v>3</v>
      </c>
      <c r="Q1301" s="654">
        <v>3</v>
      </c>
    </row>
    <row r="1302" spans="2:17" ht="9" customHeight="1">
      <c r="B1302" s="660"/>
      <c r="C1302" s="660"/>
      <c r="D1302" s="700" t="s">
        <v>1587</v>
      </c>
      <c r="E1302" s="654">
        <v>260</v>
      </c>
      <c r="F1302" s="654">
        <v>68</v>
      </c>
      <c r="G1302" s="654">
        <v>0</v>
      </c>
      <c r="H1302" s="654">
        <v>68</v>
      </c>
      <c r="I1302" s="654">
        <v>192</v>
      </c>
      <c r="J1302" s="654">
        <v>31</v>
      </c>
      <c r="K1302" s="654">
        <v>117</v>
      </c>
      <c r="L1302" s="654">
        <v>44</v>
      </c>
      <c r="M1302" s="654">
        <v>179</v>
      </c>
      <c r="N1302" s="654">
        <v>70</v>
      </c>
      <c r="O1302" s="654">
        <v>2</v>
      </c>
      <c r="P1302" s="654">
        <v>4</v>
      </c>
      <c r="Q1302" s="654">
        <v>5</v>
      </c>
    </row>
    <row r="1303" spans="2:17" ht="9" customHeight="1">
      <c r="B1303" s="660"/>
      <c r="C1303" s="660"/>
      <c r="D1303" s="700" t="s">
        <v>1586</v>
      </c>
      <c r="E1303" s="654">
        <v>398</v>
      </c>
      <c r="F1303" s="654">
        <v>118</v>
      </c>
      <c r="G1303" s="654">
        <v>0</v>
      </c>
      <c r="H1303" s="654">
        <v>118</v>
      </c>
      <c r="I1303" s="654">
        <v>280</v>
      </c>
      <c r="J1303" s="654">
        <v>43</v>
      </c>
      <c r="K1303" s="654">
        <v>177</v>
      </c>
      <c r="L1303" s="654">
        <v>60</v>
      </c>
      <c r="M1303" s="654">
        <v>268</v>
      </c>
      <c r="N1303" s="654">
        <v>112</v>
      </c>
      <c r="O1303" s="654">
        <v>3</v>
      </c>
      <c r="P1303" s="654">
        <v>7</v>
      </c>
      <c r="Q1303" s="654">
        <v>8</v>
      </c>
    </row>
    <row r="1304" spans="2:17" ht="18" customHeight="1">
      <c r="B1304" s="660"/>
      <c r="C1304" s="651" t="s">
        <v>1688</v>
      </c>
      <c r="D1304" s="700" t="s">
        <v>1588</v>
      </c>
      <c r="E1304" s="654">
        <v>542</v>
      </c>
      <c r="F1304" s="654">
        <v>343</v>
      </c>
      <c r="G1304" s="654">
        <v>273</v>
      </c>
      <c r="H1304" s="654">
        <v>70</v>
      </c>
      <c r="I1304" s="654">
        <v>199</v>
      </c>
      <c r="J1304" s="654">
        <v>26</v>
      </c>
      <c r="K1304" s="654">
        <v>122</v>
      </c>
      <c r="L1304" s="654">
        <v>51</v>
      </c>
      <c r="M1304" s="654">
        <v>454</v>
      </c>
      <c r="N1304" s="654">
        <v>62</v>
      </c>
      <c r="O1304" s="654">
        <v>9</v>
      </c>
      <c r="P1304" s="654">
        <v>10</v>
      </c>
      <c r="Q1304" s="654">
        <v>7</v>
      </c>
    </row>
    <row r="1305" spans="2:17" ht="9" customHeight="1">
      <c r="B1305" s="660"/>
      <c r="C1305" s="660"/>
      <c r="D1305" s="700" t="s">
        <v>1587</v>
      </c>
      <c r="E1305" s="654">
        <v>929</v>
      </c>
      <c r="F1305" s="654">
        <v>442</v>
      </c>
      <c r="G1305" s="654">
        <v>341</v>
      </c>
      <c r="H1305" s="654">
        <v>101</v>
      </c>
      <c r="I1305" s="654">
        <v>487</v>
      </c>
      <c r="J1305" s="654">
        <v>57</v>
      </c>
      <c r="K1305" s="654">
        <v>278</v>
      </c>
      <c r="L1305" s="654">
        <v>152</v>
      </c>
      <c r="M1305" s="654">
        <v>820</v>
      </c>
      <c r="N1305" s="654">
        <v>84</v>
      </c>
      <c r="O1305" s="654">
        <v>8</v>
      </c>
      <c r="P1305" s="654">
        <v>10</v>
      </c>
      <c r="Q1305" s="654">
        <v>7</v>
      </c>
    </row>
    <row r="1306" spans="2:17" ht="9" customHeight="1">
      <c r="B1306" s="660"/>
      <c r="C1306" s="660"/>
      <c r="D1306" s="700" t="s">
        <v>1586</v>
      </c>
      <c r="E1306" s="654">
        <v>1471</v>
      </c>
      <c r="F1306" s="654">
        <v>785</v>
      </c>
      <c r="G1306" s="654">
        <v>614</v>
      </c>
      <c r="H1306" s="654">
        <v>171</v>
      </c>
      <c r="I1306" s="654">
        <v>686</v>
      </c>
      <c r="J1306" s="654">
        <v>83</v>
      </c>
      <c r="K1306" s="654">
        <v>400</v>
      </c>
      <c r="L1306" s="654">
        <v>203</v>
      </c>
      <c r="M1306" s="654">
        <v>1274</v>
      </c>
      <c r="N1306" s="654">
        <v>146</v>
      </c>
      <c r="O1306" s="654">
        <v>17</v>
      </c>
      <c r="P1306" s="654">
        <v>20</v>
      </c>
      <c r="Q1306" s="654">
        <v>14</v>
      </c>
    </row>
    <row r="1307" spans="2:17" ht="18" customHeight="1">
      <c r="B1307" s="266" t="s">
        <v>1692</v>
      </c>
      <c r="C1307" s="660"/>
      <c r="D1307" s="700" t="s">
        <v>1588</v>
      </c>
      <c r="E1307" s="654">
        <v>6884</v>
      </c>
      <c r="F1307" s="654">
        <v>4489</v>
      </c>
      <c r="G1307" s="654">
        <v>2121</v>
      </c>
      <c r="H1307" s="654">
        <v>2368</v>
      </c>
      <c r="I1307" s="654">
        <v>2395</v>
      </c>
      <c r="J1307" s="654">
        <v>287</v>
      </c>
      <c r="K1307" s="654">
        <v>1436</v>
      </c>
      <c r="L1307" s="654">
        <v>672</v>
      </c>
      <c r="M1307" s="654">
        <v>3814</v>
      </c>
      <c r="N1307" s="654">
        <v>2375</v>
      </c>
      <c r="O1307" s="654">
        <v>403</v>
      </c>
      <c r="P1307" s="654">
        <v>53</v>
      </c>
      <c r="Q1307" s="654">
        <v>239</v>
      </c>
    </row>
    <row r="1308" spans="2:17" ht="9" customHeight="1">
      <c r="B1308" s="660"/>
      <c r="C1308" s="660"/>
      <c r="D1308" s="700" t="s">
        <v>1587</v>
      </c>
      <c r="E1308" s="654">
        <v>6348</v>
      </c>
      <c r="F1308" s="654">
        <v>2826</v>
      </c>
      <c r="G1308" s="654">
        <v>1186</v>
      </c>
      <c r="H1308" s="654">
        <v>1640</v>
      </c>
      <c r="I1308" s="654">
        <v>3522</v>
      </c>
      <c r="J1308" s="654">
        <v>384</v>
      </c>
      <c r="K1308" s="654">
        <v>2103</v>
      </c>
      <c r="L1308" s="654">
        <v>1035</v>
      </c>
      <c r="M1308" s="654">
        <v>3565</v>
      </c>
      <c r="N1308" s="654">
        <v>2301</v>
      </c>
      <c r="O1308" s="654">
        <v>296</v>
      </c>
      <c r="P1308" s="654">
        <v>47</v>
      </c>
      <c r="Q1308" s="654">
        <v>139</v>
      </c>
    </row>
    <row r="1309" spans="2:17" ht="9" customHeight="1">
      <c r="B1309" s="660"/>
      <c r="C1309" s="660"/>
      <c r="D1309" s="700" t="s">
        <v>1586</v>
      </c>
      <c r="E1309" s="654">
        <v>13232</v>
      </c>
      <c r="F1309" s="654">
        <v>7315</v>
      </c>
      <c r="G1309" s="654">
        <v>3307</v>
      </c>
      <c r="H1309" s="654">
        <v>4008</v>
      </c>
      <c r="I1309" s="654">
        <v>5917</v>
      </c>
      <c r="J1309" s="654">
        <v>671</v>
      </c>
      <c r="K1309" s="654">
        <v>3539</v>
      </c>
      <c r="L1309" s="654">
        <v>1707</v>
      </c>
      <c r="M1309" s="654">
        <v>7379</v>
      </c>
      <c r="N1309" s="654">
        <v>4676</v>
      </c>
      <c r="O1309" s="654">
        <v>699</v>
      </c>
      <c r="P1309" s="654">
        <v>100</v>
      </c>
      <c r="Q1309" s="654">
        <v>378</v>
      </c>
    </row>
    <row r="1310" spans="2:17" ht="9" customHeight="1">
      <c r="B1310" s="660"/>
      <c r="C1310" s="660"/>
      <c r="D1310" s="700"/>
    </row>
    <row r="1311" spans="2:17" ht="9" customHeight="1">
      <c r="B1311" s="660"/>
      <c r="C1311" s="660"/>
      <c r="D1311" s="700"/>
    </row>
    <row r="1312" spans="2:17" ht="9" customHeight="1">
      <c r="B1312" s="660"/>
      <c r="C1312" s="660"/>
      <c r="D1312" s="700"/>
    </row>
    <row r="1313" spans="1:17" ht="9" customHeight="1">
      <c r="B1313" s="660"/>
      <c r="C1313" s="660"/>
      <c r="D1313" s="700"/>
    </row>
    <row r="1314" spans="1:17" s="6" customFormat="1" ht="9.75" customHeight="1">
      <c r="A1314" s="385" t="s">
        <v>51</v>
      </c>
      <c r="D1314" s="700"/>
      <c r="E1314" s="654"/>
      <c r="F1314" s="654"/>
      <c r="G1314" s="654"/>
      <c r="H1314" s="654"/>
      <c r="I1314" s="654"/>
      <c r="J1314" s="654"/>
      <c r="K1314" s="654"/>
      <c r="L1314" s="1384"/>
      <c r="M1314" s="654"/>
      <c r="N1314" s="654"/>
      <c r="O1314" s="654"/>
      <c r="P1314" s="654"/>
      <c r="Q1314" s="654"/>
    </row>
    <row r="1315" spans="1:17" ht="18" customHeight="1">
      <c r="B1315" s="266" t="s">
        <v>575</v>
      </c>
      <c r="C1315" s="660"/>
      <c r="D1315" s="700"/>
      <c r="E1315" s="446"/>
      <c r="F1315" s="446"/>
      <c r="G1315" s="446"/>
      <c r="H1315" s="446"/>
      <c r="I1315" s="446"/>
      <c r="J1315" s="446"/>
      <c r="K1315" s="446"/>
      <c r="L1315" s="446"/>
      <c r="M1315" s="446"/>
      <c r="N1315" s="446"/>
      <c r="O1315" s="446"/>
      <c r="P1315" s="446"/>
      <c r="Q1315" s="61"/>
    </row>
    <row r="1316" spans="1:17" ht="18" customHeight="1">
      <c r="B1316" s="660"/>
      <c r="C1316" s="660" t="s">
        <v>574</v>
      </c>
      <c r="D1316" s="700" t="s">
        <v>1588</v>
      </c>
      <c r="E1316" s="654">
        <v>79</v>
      </c>
      <c r="F1316" s="654">
        <v>0</v>
      </c>
      <c r="G1316" s="654">
        <v>0</v>
      </c>
      <c r="H1316" s="654">
        <v>0</v>
      </c>
      <c r="I1316" s="654">
        <v>79</v>
      </c>
      <c r="J1316" s="654">
        <v>60</v>
      </c>
      <c r="K1316" s="654">
        <v>4</v>
      </c>
      <c r="L1316" s="654">
        <v>15</v>
      </c>
      <c r="M1316" s="698" t="s">
        <v>1753</v>
      </c>
      <c r="N1316" s="698" t="s">
        <v>1753</v>
      </c>
      <c r="O1316" s="698" t="s">
        <v>1753</v>
      </c>
      <c r="P1316" s="698" t="s">
        <v>1753</v>
      </c>
      <c r="Q1316" s="698" t="s">
        <v>1753</v>
      </c>
    </row>
    <row r="1317" spans="1:17" ht="9" customHeight="1">
      <c r="B1317" s="660"/>
      <c r="C1317" s="660"/>
      <c r="D1317" s="700" t="s">
        <v>1587</v>
      </c>
      <c r="E1317" s="654">
        <v>7</v>
      </c>
      <c r="F1317" s="654">
        <v>0</v>
      </c>
      <c r="G1317" s="654">
        <v>0</v>
      </c>
      <c r="H1317" s="654">
        <v>0</v>
      </c>
      <c r="I1317" s="654">
        <v>7</v>
      </c>
      <c r="J1317" s="654">
        <v>5</v>
      </c>
      <c r="K1317" s="654">
        <v>1</v>
      </c>
      <c r="L1317" s="654">
        <v>1</v>
      </c>
      <c r="M1317" s="698" t="s">
        <v>1753</v>
      </c>
      <c r="N1317" s="698" t="s">
        <v>1753</v>
      </c>
      <c r="O1317" s="698" t="s">
        <v>1753</v>
      </c>
      <c r="P1317" s="698" t="s">
        <v>1753</v>
      </c>
      <c r="Q1317" s="698" t="s">
        <v>1753</v>
      </c>
    </row>
    <row r="1318" spans="1:17" ht="9" customHeight="1">
      <c r="B1318" s="660"/>
      <c r="C1318" s="660"/>
      <c r="D1318" s="700" t="s">
        <v>1586</v>
      </c>
      <c r="E1318" s="654">
        <v>86</v>
      </c>
      <c r="F1318" s="654">
        <v>0</v>
      </c>
      <c r="G1318" s="654">
        <v>0</v>
      </c>
      <c r="H1318" s="654">
        <v>0</v>
      </c>
      <c r="I1318" s="654">
        <v>86</v>
      </c>
      <c r="J1318" s="654">
        <v>65</v>
      </c>
      <c r="K1318" s="654">
        <v>5</v>
      </c>
      <c r="L1318" s="654">
        <v>16</v>
      </c>
      <c r="M1318" s="698" t="s">
        <v>1753</v>
      </c>
      <c r="N1318" s="698" t="s">
        <v>1753</v>
      </c>
      <c r="O1318" s="698" t="s">
        <v>1753</v>
      </c>
      <c r="P1318" s="698" t="s">
        <v>1753</v>
      </c>
      <c r="Q1318" s="698" t="s">
        <v>1753</v>
      </c>
    </row>
    <row r="1319" spans="1:17" ht="18" customHeight="1">
      <c r="B1319" s="660"/>
      <c r="C1319" s="660" t="s">
        <v>573</v>
      </c>
      <c r="D1319" s="700" t="s">
        <v>1588</v>
      </c>
      <c r="E1319" s="654">
        <v>71</v>
      </c>
      <c r="F1319" s="654">
        <v>0</v>
      </c>
      <c r="G1319" s="654">
        <v>0</v>
      </c>
      <c r="H1319" s="654">
        <v>0</v>
      </c>
      <c r="I1319" s="654">
        <v>71</v>
      </c>
      <c r="J1319" s="654">
        <v>14</v>
      </c>
      <c r="K1319" s="654">
        <v>57</v>
      </c>
      <c r="L1319" s="654">
        <v>0</v>
      </c>
      <c r="M1319" s="698" t="s">
        <v>1753</v>
      </c>
      <c r="N1319" s="698" t="s">
        <v>1753</v>
      </c>
      <c r="O1319" s="698" t="s">
        <v>1753</v>
      </c>
      <c r="P1319" s="698" t="s">
        <v>1753</v>
      </c>
      <c r="Q1319" s="698" t="s">
        <v>1753</v>
      </c>
    </row>
    <row r="1320" spans="1:17" ht="9" customHeight="1">
      <c r="B1320" s="660"/>
      <c r="C1320" s="660"/>
      <c r="D1320" s="700" t="s">
        <v>1587</v>
      </c>
      <c r="E1320" s="654">
        <v>3</v>
      </c>
      <c r="F1320" s="654">
        <v>0</v>
      </c>
      <c r="G1320" s="654">
        <v>0</v>
      </c>
      <c r="H1320" s="654">
        <v>0</v>
      </c>
      <c r="I1320" s="654">
        <v>3</v>
      </c>
      <c r="J1320" s="654">
        <v>1</v>
      </c>
      <c r="K1320" s="654">
        <v>2</v>
      </c>
      <c r="L1320" s="654">
        <v>0</v>
      </c>
      <c r="M1320" s="698" t="s">
        <v>1753</v>
      </c>
      <c r="N1320" s="698" t="s">
        <v>1753</v>
      </c>
      <c r="O1320" s="698" t="s">
        <v>1753</v>
      </c>
      <c r="P1320" s="698" t="s">
        <v>1753</v>
      </c>
      <c r="Q1320" s="698" t="s">
        <v>1753</v>
      </c>
    </row>
    <row r="1321" spans="1:17" ht="9" customHeight="1">
      <c r="B1321" s="660"/>
      <c r="C1321" s="660"/>
      <c r="D1321" s="700" t="s">
        <v>1586</v>
      </c>
      <c r="E1321" s="654">
        <v>74</v>
      </c>
      <c r="F1321" s="654">
        <v>0</v>
      </c>
      <c r="G1321" s="654">
        <v>0</v>
      </c>
      <c r="H1321" s="654">
        <v>0</v>
      </c>
      <c r="I1321" s="654">
        <v>74</v>
      </c>
      <c r="J1321" s="654">
        <v>15</v>
      </c>
      <c r="K1321" s="654">
        <v>59</v>
      </c>
      <c r="L1321" s="654">
        <v>0</v>
      </c>
      <c r="M1321" s="698" t="s">
        <v>1753</v>
      </c>
      <c r="N1321" s="698" t="s">
        <v>1753</v>
      </c>
      <c r="O1321" s="698" t="s">
        <v>1753</v>
      </c>
      <c r="P1321" s="698" t="s">
        <v>1753</v>
      </c>
      <c r="Q1321" s="698" t="s">
        <v>1753</v>
      </c>
    </row>
    <row r="1322" spans="1:17" ht="18" customHeight="1">
      <c r="B1322" s="660"/>
      <c r="C1322" s="651" t="s">
        <v>1688</v>
      </c>
      <c r="D1322" s="700" t="s">
        <v>1588</v>
      </c>
      <c r="E1322" s="654">
        <v>150</v>
      </c>
      <c r="F1322" s="654">
        <v>0</v>
      </c>
      <c r="G1322" s="654">
        <v>0</v>
      </c>
      <c r="H1322" s="654">
        <v>0</v>
      </c>
      <c r="I1322" s="654">
        <v>150</v>
      </c>
      <c r="J1322" s="654">
        <v>74</v>
      </c>
      <c r="K1322" s="654">
        <v>61</v>
      </c>
      <c r="L1322" s="654">
        <v>15</v>
      </c>
      <c r="M1322" s="654">
        <v>75</v>
      </c>
      <c r="N1322" s="654">
        <v>11</v>
      </c>
      <c r="O1322" s="654">
        <v>3</v>
      </c>
      <c r="P1322" s="654">
        <v>0</v>
      </c>
      <c r="Q1322" s="654">
        <v>61</v>
      </c>
    </row>
    <row r="1323" spans="1:17" ht="9" customHeight="1">
      <c r="B1323" s="660"/>
      <c r="C1323" s="660"/>
      <c r="D1323" s="700" t="s">
        <v>1587</v>
      </c>
      <c r="E1323" s="654">
        <v>10</v>
      </c>
      <c r="F1323" s="654">
        <v>0</v>
      </c>
      <c r="G1323" s="654">
        <v>0</v>
      </c>
      <c r="H1323" s="654">
        <v>0</v>
      </c>
      <c r="I1323" s="654">
        <v>10</v>
      </c>
      <c r="J1323" s="654">
        <v>6</v>
      </c>
      <c r="K1323" s="654">
        <v>3</v>
      </c>
      <c r="L1323" s="654">
        <v>1</v>
      </c>
      <c r="M1323" s="654">
        <v>3</v>
      </c>
      <c r="N1323" s="654">
        <v>3</v>
      </c>
      <c r="O1323" s="654">
        <v>0</v>
      </c>
      <c r="P1323" s="654">
        <v>0</v>
      </c>
      <c r="Q1323" s="654">
        <v>4</v>
      </c>
    </row>
    <row r="1324" spans="1:17" ht="9" customHeight="1">
      <c r="B1324" s="660"/>
      <c r="C1324" s="660"/>
      <c r="D1324" s="700" t="s">
        <v>1586</v>
      </c>
      <c r="E1324" s="654">
        <v>160</v>
      </c>
      <c r="F1324" s="654">
        <v>0</v>
      </c>
      <c r="G1324" s="654">
        <v>0</v>
      </c>
      <c r="H1324" s="654">
        <v>0</v>
      </c>
      <c r="I1324" s="654">
        <v>160</v>
      </c>
      <c r="J1324" s="654">
        <v>80</v>
      </c>
      <c r="K1324" s="654">
        <v>64</v>
      </c>
      <c r="L1324" s="654">
        <v>16</v>
      </c>
      <c r="M1324" s="654">
        <v>78</v>
      </c>
      <c r="N1324" s="654">
        <v>14</v>
      </c>
      <c r="O1324" s="654">
        <v>3</v>
      </c>
      <c r="P1324" s="654">
        <v>0</v>
      </c>
      <c r="Q1324" s="654">
        <v>65</v>
      </c>
    </row>
    <row r="1325" spans="1:17" ht="18" customHeight="1">
      <c r="B1325" s="266" t="s">
        <v>572</v>
      </c>
      <c r="C1325" s="660"/>
      <c r="D1325" s="700"/>
    </row>
    <row r="1326" spans="1:17" ht="18" customHeight="1">
      <c r="B1326" s="660"/>
      <c r="C1326" s="660" t="s">
        <v>572</v>
      </c>
      <c r="D1326" s="700" t="s">
        <v>1588</v>
      </c>
      <c r="E1326" s="654">
        <v>3856</v>
      </c>
      <c r="F1326" s="654">
        <v>0</v>
      </c>
      <c r="G1326" s="654">
        <v>0</v>
      </c>
      <c r="H1326" s="654">
        <v>0</v>
      </c>
      <c r="I1326" s="654">
        <v>3856</v>
      </c>
      <c r="J1326" s="654">
        <v>3846</v>
      </c>
      <c r="K1326" s="654">
        <v>6</v>
      </c>
      <c r="L1326" s="654">
        <v>4</v>
      </c>
      <c r="M1326" s="654">
        <v>3131</v>
      </c>
      <c r="N1326" s="654">
        <v>227</v>
      </c>
      <c r="O1326" s="654">
        <v>133</v>
      </c>
      <c r="P1326" s="654">
        <v>132</v>
      </c>
      <c r="Q1326" s="654">
        <v>233</v>
      </c>
    </row>
    <row r="1327" spans="1:17" ht="9" customHeight="1">
      <c r="B1327" s="660"/>
      <c r="C1327" s="660"/>
      <c r="D1327" s="700" t="s">
        <v>1587</v>
      </c>
      <c r="E1327" s="654">
        <v>5093</v>
      </c>
      <c r="F1327" s="654">
        <v>0</v>
      </c>
      <c r="G1327" s="654">
        <v>0</v>
      </c>
      <c r="H1327" s="654">
        <v>0</v>
      </c>
      <c r="I1327" s="654">
        <v>5093</v>
      </c>
      <c r="J1327" s="654">
        <v>5063</v>
      </c>
      <c r="K1327" s="654">
        <v>14</v>
      </c>
      <c r="L1327" s="654">
        <v>16</v>
      </c>
      <c r="M1327" s="654">
        <v>4174</v>
      </c>
      <c r="N1327" s="654">
        <v>294</v>
      </c>
      <c r="O1327" s="654">
        <v>170</v>
      </c>
      <c r="P1327" s="654">
        <v>214</v>
      </c>
      <c r="Q1327" s="654">
        <v>241</v>
      </c>
    </row>
    <row r="1328" spans="1:17" ht="9" customHeight="1">
      <c r="B1328" s="660"/>
      <c r="C1328" s="660"/>
      <c r="D1328" s="700" t="s">
        <v>1586</v>
      </c>
      <c r="E1328" s="654">
        <v>8949</v>
      </c>
      <c r="F1328" s="654">
        <v>0</v>
      </c>
      <c r="G1328" s="654">
        <v>0</v>
      </c>
      <c r="H1328" s="654">
        <v>0</v>
      </c>
      <c r="I1328" s="654">
        <v>8949</v>
      </c>
      <c r="J1328" s="654">
        <v>8909</v>
      </c>
      <c r="K1328" s="654">
        <v>20</v>
      </c>
      <c r="L1328" s="654">
        <v>20</v>
      </c>
      <c r="M1328" s="654">
        <v>7305</v>
      </c>
      <c r="N1328" s="654">
        <v>521</v>
      </c>
      <c r="O1328" s="654">
        <v>303</v>
      </c>
      <c r="P1328" s="654">
        <v>346</v>
      </c>
      <c r="Q1328" s="654">
        <v>474</v>
      </c>
    </row>
    <row r="1329" spans="2:17" ht="18" customHeight="1">
      <c r="B1329" s="660"/>
      <c r="C1329" s="660" t="s">
        <v>571</v>
      </c>
      <c r="D1329" s="700" t="s">
        <v>1588</v>
      </c>
      <c r="E1329" s="654">
        <v>60</v>
      </c>
      <c r="F1329" s="654">
        <v>0</v>
      </c>
      <c r="G1329" s="654">
        <v>0</v>
      </c>
      <c r="H1329" s="654">
        <v>0</v>
      </c>
      <c r="I1329" s="654">
        <v>60</v>
      </c>
      <c r="J1329" s="654">
        <v>60</v>
      </c>
      <c r="K1329" s="654">
        <v>0</v>
      </c>
      <c r="L1329" s="654">
        <v>0</v>
      </c>
      <c r="M1329" s="654">
        <v>20</v>
      </c>
      <c r="N1329" s="654">
        <v>0</v>
      </c>
      <c r="O1329" s="654">
        <v>0</v>
      </c>
      <c r="P1329" s="654">
        <v>0</v>
      </c>
      <c r="Q1329" s="654">
        <v>40</v>
      </c>
    </row>
    <row r="1330" spans="2:17" ht="9" customHeight="1">
      <c r="B1330" s="660"/>
      <c r="C1330" s="660"/>
      <c r="D1330" s="700" t="s">
        <v>1587</v>
      </c>
      <c r="E1330" s="654">
        <v>11</v>
      </c>
      <c r="F1330" s="654">
        <v>0</v>
      </c>
      <c r="G1330" s="654">
        <v>0</v>
      </c>
      <c r="H1330" s="654">
        <v>0</v>
      </c>
      <c r="I1330" s="654">
        <v>11</v>
      </c>
      <c r="J1330" s="654">
        <v>11</v>
      </c>
      <c r="K1330" s="654">
        <v>0</v>
      </c>
      <c r="L1330" s="654">
        <v>0</v>
      </c>
      <c r="M1330" s="654">
        <v>6</v>
      </c>
      <c r="N1330" s="654">
        <v>0</v>
      </c>
      <c r="O1330" s="654">
        <v>0</v>
      </c>
      <c r="P1330" s="654">
        <v>0</v>
      </c>
      <c r="Q1330" s="654">
        <v>5</v>
      </c>
    </row>
    <row r="1331" spans="2:17" ht="9" customHeight="1">
      <c r="B1331" s="660"/>
      <c r="C1331" s="660"/>
      <c r="D1331" s="700" t="s">
        <v>1586</v>
      </c>
      <c r="E1331" s="654">
        <v>71</v>
      </c>
      <c r="F1331" s="654">
        <v>0</v>
      </c>
      <c r="G1331" s="654">
        <v>0</v>
      </c>
      <c r="H1331" s="654">
        <v>0</v>
      </c>
      <c r="I1331" s="654">
        <v>71</v>
      </c>
      <c r="J1331" s="654">
        <v>71</v>
      </c>
      <c r="K1331" s="654">
        <v>0</v>
      </c>
      <c r="L1331" s="654">
        <v>0</v>
      </c>
      <c r="M1331" s="654">
        <v>26</v>
      </c>
      <c r="N1331" s="654">
        <v>0</v>
      </c>
      <c r="O1331" s="654">
        <v>0</v>
      </c>
      <c r="P1331" s="654">
        <v>0</v>
      </c>
      <c r="Q1331" s="654">
        <v>45</v>
      </c>
    </row>
    <row r="1332" spans="2:17" ht="18" customHeight="1">
      <c r="B1332" s="660"/>
      <c r="C1332" s="660" t="s">
        <v>1689</v>
      </c>
      <c r="D1332" s="700" t="s">
        <v>1588</v>
      </c>
      <c r="E1332" s="654">
        <v>42</v>
      </c>
      <c r="F1332" s="654">
        <v>0</v>
      </c>
      <c r="G1332" s="654">
        <v>0</v>
      </c>
      <c r="H1332" s="654">
        <v>0</v>
      </c>
      <c r="I1332" s="654">
        <v>42</v>
      </c>
      <c r="J1332" s="654">
        <v>42</v>
      </c>
      <c r="K1332" s="654">
        <v>0</v>
      </c>
      <c r="L1332" s="654">
        <v>0</v>
      </c>
      <c r="M1332" s="654">
        <v>25</v>
      </c>
      <c r="N1332" s="654">
        <v>0</v>
      </c>
      <c r="O1332" s="654">
        <v>0</v>
      </c>
      <c r="P1332" s="654">
        <v>0</v>
      </c>
      <c r="Q1332" s="654">
        <v>17</v>
      </c>
    </row>
    <row r="1333" spans="2:17" ht="9" customHeight="1">
      <c r="B1333" s="660"/>
      <c r="C1333" s="660"/>
      <c r="D1333" s="700" t="s">
        <v>1587</v>
      </c>
      <c r="E1333" s="654">
        <v>4</v>
      </c>
      <c r="F1333" s="654">
        <v>0</v>
      </c>
      <c r="G1333" s="654">
        <v>0</v>
      </c>
      <c r="H1333" s="654">
        <v>0</v>
      </c>
      <c r="I1333" s="654">
        <v>4</v>
      </c>
      <c r="J1333" s="654">
        <v>4</v>
      </c>
      <c r="K1333" s="654">
        <v>0</v>
      </c>
      <c r="L1333" s="654">
        <v>0</v>
      </c>
      <c r="M1333" s="654">
        <v>2</v>
      </c>
      <c r="N1333" s="654">
        <v>0</v>
      </c>
      <c r="O1333" s="654">
        <v>0</v>
      </c>
      <c r="P1333" s="654">
        <v>0</v>
      </c>
      <c r="Q1333" s="654">
        <v>2</v>
      </c>
    </row>
    <row r="1334" spans="2:17" ht="9" customHeight="1">
      <c r="B1334" s="660"/>
      <c r="C1334" s="660"/>
      <c r="D1334" s="700" t="s">
        <v>1586</v>
      </c>
      <c r="E1334" s="654">
        <v>46</v>
      </c>
      <c r="F1334" s="654">
        <v>0</v>
      </c>
      <c r="G1334" s="654">
        <v>0</v>
      </c>
      <c r="H1334" s="654">
        <v>0</v>
      </c>
      <c r="I1334" s="654">
        <v>46</v>
      </c>
      <c r="J1334" s="654">
        <v>46</v>
      </c>
      <c r="K1334" s="654">
        <v>0</v>
      </c>
      <c r="L1334" s="654">
        <v>0</v>
      </c>
      <c r="M1334" s="654">
        <v>27</v>
      </c>
      <c r="N1334" s="654">
        <v>0</v>
      </c>
      <c r="O1334" s="654">
        <v>0</v>
      </c>
      <c r="P1334" s="654">
        <v>0</v>
      </c>
      <c r="Q1334" s="654">
        <v>19</v>
      </c>
    </row>
    <row r="1335" spans="2:17" ht="18" customHeight="1">
      <c r="B1335" s="660"/>
      <c r="C1335" s="651" t="s">
        <v>1688</v>
      </c>
      <c r="D1335" s="700" t="s">
        <v>1588</v>
      </c>
      <c r="E1335" s="654">
        <v>3958</v>
      </c>
      <c r="F1335" s="654">
        <v>0</v>
      </c>
      <c r="G1335" s="654">
        <v>0</v>
      </c>
      <c r="H1335" s="654">
        <v>0</v>
      </c>
      <c r="I1335" s="654">
        <v>3958</v>
      </c>
      <c r="J1335" s="654">
        <v>3948</v>
      </c>
      <c r="K1335" s="654">
        <v>6</v>
      </c>
      <c r="L1335" s="654">
        <v>4</v>
      </c>
      <c r="M1335" s="654">
        <v>3176</v>
      </c>
      <c r="N1335" s="654">
        <v>227</v>
      </c>
      <c r="O1335" s="654">
        <v>133</v>
      </c>
      <c r="P1335" s="654">
        <v>132</v>
      </c>
      <c r="Q1335" s="654">
        <v>290</v>
      </c>
    </row>
    <row r="1336" spans="2:17" ht="9" customHeight="1">
      <c r="B1336" s="660"/>
      <c r="C1336" s="660"/>
      <c r="D1336" s="700" t="s">
        <v>1587</v>
      </c>
      <c r="E1336" s="654">
        <v>5108</v>
      </c>
      <c r="F1336" s="654">
        <v>0</v>
      </c>
      <c r="G1336" s="654">
        <v>0</v>
      </c>
      <c r="H1336" s="654">
        <v>0</v>
      </c>
      <c r="I1336" s="654">
        <v>5108</v>
      </c>
      <c r="J1336" s="654">
        <v>5078</v>
      </c>
      <c r="K1336" s="654">
        <v>14</v>
      </c>
      <c r="L1336" s="654">
        <v>16</v>
      </c>
      <c r="M1336" s="654">
        <v>4182</v>
      </c>
      <c r="N1336" s="654">
        <v>294</v>
      </c>
      <c r="O1336" s="654">
        <v>170</v>
      </c>
      <c r="P1336" s="654">
        <v>214</v>
      </c>
      <c r="Q1336" s="654">
        <v>248</v>
      </c>
    </row>
    <row r="1337" spans="2:17" ht="9" customHeight="1">
      <c r="B1337" s="660"/>
      <c r="C1337" s="660"/>
      <c r="D1337" s="700" t="s">
        <v>1586</v>
      </c>
      <c r="E1337" s="654">
        <v>9066</v>
      </c>
      <c r="F1337" s="654">
        <v>0</v>
      </c>
      <c r="G1337" s="654">
        <v>0</v>
      </c>
      <c r="H1337" s="654">
        <v>0</v>
      </c>
      <c r="I1337" s="654">
        <v>9066</v>
      </c>
      <c r="J1337" s="654">
        <v>9026</v>
      </c>
      <c r="K1337" s="654">
        <v>20</v>
      </c>
      <c r="L1337" s="654">
        <v>20</v>
      </c>
      <c r="M1337" s="654">
        <v>7358</v>
      </c>
      <c r="N1337" s="654">
        <v>521</v>
      </c>
      <c r="O1337" s="654">
        <v>303</v>
      </c>
      <c r="P1337" s="654">
        <v>346</v>
      </c>
      <c r="Q1337" s="654">
        <v>538</v>
      </c>
    </row>
    <row r="1338" spans="2:17" ht="18" customHeight="1">
      <c r="B1338" s="266" t="s">
        <v>569</v>
      </c>
      <c r="C1338" s="660"/>
      <c r="D1338" s="700"/>
      <c r="E1338" s="446"/>
      <c r="F1338" s="446"/>
      <c r="G1338" s="446"/>
      <c r="H1338" s="446"/>
      <c r="I1338" s="446"/>
      <c r="J1338" s="446"/>
      <c r="K1338" s="446"/>
      <c r="L1338" s="446"/>
      <c r="M1338" s="446"/>
      <c r="N1338" s="446"/>
      <c r="O1338" s="446"/>
      <c r="P1338" s="446"/>
      <c r="Q1338" s="61"/>
    </row>
    <row r="1339" spans="2:17" ht="18" customHeight="1">
      <c r="B1339" s="660"/>
      <c r="C1339" s="660" t="s">
        <v>569</v>
      </c>
      <c r="D1339" s="700" t="s">
        <v>1588</v>
      </c>
      <c r="E1339" s="654">
        <v>1661</v>
      </c>
      <c r="F1339" s="654">
        <v>0</v>
      </c>
      <c r="G1339" s="654">
        <v>0</v>
      </c>
      <c r="H1339" s="654">
        <v>0</v>
      </c>
      <c r="I1339" s="654">
        <v>1661</v>
      </c>
      <c r="J1339" s="654">
        <v>1592</v>
      </c>
      <c r="K1339" s="654">
        <v>69</v>
      </c>
      <c r="L1339" s="654">
        <v>0</v>
      </c>
      <c r="M1339" s="654">
        <v>874</v>
      </c>
      <c r="N1339" s="654">
        <v>551</v>
      </c>
      <c r="O1339" s="654">
        <v>102</v>
      </c>
      <c r="P1339" s="654">
        <v>20</v>
      </c>
      <c r="Q1339" s="654">
        <v>114</v>
      </c>
    </row>
    <row r="1340" spans="2:17" ht="9" customHeight="1">
      <c r="B1340" s="660"/>
      <c r="C1340" s="660"/>
      <c r="D1340" s="700" t="s">
        <v>1587</v>
      </c>
      <c r="E1340" s="654">
        <v>2362</v>
      </c>
      <c r="F1340" s="654">
        <v>0</v>
      </c>
      <c r="G1340" s="654">
        <v>0</v>
      </c>
      <c r="H1340" s="654">
        <v>0</v>
      </c>
      <c r="I1340" s="654">
        <v>2362</v>
      </c>
      <c r="J1340" s="654">
        <v>2219</v>
      </c>
      <c r="K1340" s="654">
        <v>143</v>
      </c>
      <c r="L1340" s="654">
        <v>0</v>
      </c>
      <c r="M1340" s="654">
        <v>1280</v>
      </c>
      <c r="N1340" s="654">
        <v>792</v>
      </c>
      <c r="O1340" s="654">
        <v>132</v>
      </c>
      <c r="P1340" s="654">
        <v>29</v>
      </c>
      <c r="Q1340" s="654">
        <v>129</v>
      </c>
    </row>
    <row r="1341" spans="2:17" ht="9" customHeight="1">
      <c r="B1341" s="660"/>
      <c r="C1341" s="660"/>
      <c r="D1341" s="700" t="s">
        <v>1586</v>
      </c>
      <c r="E1341" s="654">
        <v>4023</v>
      </c>
      <c r="F1341" s="654">
        <v>0</v>
      </c>
      <c r="G1341" s="654">
        <v>0</v>
      </c>
      <c r="H1341" s="654">
        <v>0</v>
      </c>
      <c r="I1341" s="654">
        <v>4023</v>
      </c>
      <c r="J1341" s="654">
        <v>3811</v>
      </c>
      <c r="K1341" s="654">
        <v>212</v>
      </c>
      <c r="L1341" s="654">
        <v>0</v>
      </c>
      <c r="M1341" s="654">
        <v>2154</v>
      </c>
      <c r="N1341" s="654">
        <v>1343</v>
      </c>
      <c r="O1341" s="654">
        <v>234</v>
      </c>
      <c r="P1341" s="654">
        <v>49</v>
      </c>
      <c r="Q1341" s="654">
        <v>243</v>
      </c>
    </row>
    <row r="1342" spans="2:17" ht="18" customHeight="1">
      <c r="B1342" s="660"/>
      <c r="C1342" s="660" t="s">
        <v>568</v>
      </c>
      <c r="D1342" s="700" t="s">
        <v>1588</v>
      </c>
      <c r="E1342" s="654">
        <v>642</v>
      </c>
      <c r="F1342" s="654">
        <v>0</v>
      </c>
      <c r="G1342" s="654">
        <v>0</v>
      </c>
      <c r="H1342" s="654">
        <v>0</v>
      </c>
      <c r="I1342" s="654">
        <v>642</v>
      </c>
      <c r="J1342" s="654">
        <v>628</v>
      </c>
      <c r="K1342" s="654">
        <v>14</v>
      </c>
      <c r="L1342" s="654">
        <v>0</v>
      </c>
      <c r="M1342" s="654">
        <v>407</v>
      </c>
      <c r="N1342" s="654">
        <v>181</v>
      </c>
      <c r="O1342" s="654">
        <v>15</v>
      </c>
      <c r="P1342" s="654">
        <v>14</v>
      </c>
      <c r="Q1342" s="654">
        <v>25</v>
      </c>
    </row>
    <row r="1343" spans="2:17" ht="9" customHeight="1">
      <c r="B1343" s="660"/>
      <c r="C1343" s="660"/>
      <c r="D1343" s="700" t="s">
        <v>1587</v>
      </c>
      <c r="E1343" s="654">
        <v>491</v>
      </c>
      <c r="F1343" s="654">
        <v>0</v>
      </c>
      <c r="G1343" s="654">
        <v>0</v>
      </c>
      <c r="H1343" s="654">
        <v>0</v>
      </c>
      <c r="I1343" s="654">
        <v>491</v>
      </c>
      <c r="J1343" s="654">
        <v>487</v>
      </c>
      <c r="K1343" s="654">
        <v>4</v>
      </c>
      <c r="L1343" s="654">
        <v>0</v>
      </c>
      <c r="M1343" s="654">
        <v>306</v>
      </c>
      <c r="N1343" s="654">
        <v>147</v>
      </c>
      <c r="O1343" s="654">
        <v>9</v>
      </c>
      <c r="P1343" s="654">
        <v>10</v>
      </c>
      <c r="Q1343" s="654">
        <v>19</v>
      </c>
    </row>
    <row r="1344" spans="2:17" ht="9" customHeight="1">
      <c r="B1344" s="660"/>
      <c r="C1344" s="660"/>
      <c r="D1344" s="700" t="s">
        <v>1586</v>
      </c>
      <c r="E1344" s="654">
        <v>1133</v>
      </c>
      <c r="F1344" s="654">
        <v>0</v>
      </c>
      <c r="G1344" s="654">
        <v>0</v>
      </c>
      <c r="H1344" s="654">
        <v>0</v>
      </c>
      <c r="I1344" s="654">
        <v>1133</v>
      </c>
      <c r="J1344" s="654">
        <v>1115</v>
      </c>
      <c r="K1344" s="654">
        <v>18</v>
      </c>
      <c r="L1344" s="654">
        <v>0</v>
      </c>
      <c r="M1344" s="654">
        <v>713</v>
      </c>
      <c r="N1344" s="654">
        <v>328</v>
      </c>
      <c r="O1344" s="654">
        <v>24</v>
      </c>
      <c r="P1344" s="654">
        <v>24</v>
      </c>
      <c r="Q1344" s="654">
        <v>44</v>
      </c>
    </row>
    <row r="1345" spans="1:17" ht="18" customHeight="1">
      <c r="B1345" s="660"/>
      <c r="C1345" s="651" t="s">
        <v>1688</v>
      </c>
      <c r="D1345" s="700" t="s">
        <v>1588</v>
      </c>
      <c r="E1345" s="654">
        <v>2303</v>
      </c>
      <c r="F1345" s="654">
        <v>0</v>
      </c>
      <c r="G1345" s="654">
        <v>0</v>
      </c>
      <c r="H1345" s="654">
        <v>0</v>
      </c>
      <c r="I1345" s="654">
        <v>2303</v>
      </c>
      <c r="J1345" s="654">
        <v>2220</v>
      </c>
      <c r="K1345" s="654">
        <v>83</v>
      </c>
      <c r="L1345" s="654">
        <v>0</v>
      </c>
      <c r="M1345" s="654">
        <v>1281</v>
      </c>
      <c r="N1345" s="654">
        <v>732</v>
      </c>
      <c r="O1345" s="654">
        <v>117</v>
      </c>
      <c r="P1345" s="654">
        <v>34</v>
      </c>
      <c r="Q1345" s="654">
        <v>139</v>
      </c>
    </row>
    <row r="1346" spans="1:17" ht="9" customHeight="1">
      <c r="B1346" s="660"/>
      <c r="C1346" s="660"/>
      <c r="D1346" s="700" t="s">
        <v>1587</v>
      </c>
      <c r="E1346" s="654">
        <v>2853</v>
      </c>
      <c r="F1346" s="654">
        <v>0</v>
      </c>
      <c r="G1346" s="654">
        <v>0</v>
      </c>
      <c r="H1346" s="654">
        <v>0</v>
      </c>
      <c r="I1346" s="654">
        <v>2853</v>
      </c>
      <c r="J1346" s="654">
        <v>2706</v>
      </c>
      <c r="K1346" s="654">
        <v>147</v>
      </c>
      <c r="L1346" s="654">
        <v>0</v>
      </c>
      <c r="M1346" s="654">
        <v>1586</v>
      </c>
      <c r="N1346" s="654">
        <v>939</v>
      </c>
      <c r="O1346" s="654">
        <v>141</v>
      </c>
      <c r="P1346" s="654">
        <v>39</v>
      </c>
      <c r="Q1346" s="654">
        <v>148</v>
      </c>
    </row>
    <row r="1347" spans="1:17" ht="9" customHeight="1">
      <c r="B1347" s="660"/>
      <c r="C1347" s="660"/>
      <c r="D1347" s="700" t="s">
        <v>1586</v>
      </c>
      <c r="E1347" s="654">
        <v>5156</v>
      </c>
      <c r="F1347" s="654">
        <v>0</v>
      </c>
      <c r="G1347" s="654">
        <v>0</v>
      </c>
      <c r="H1347" s="654">
        <v>0</v>
      </c>
      <c r="I1347" s="654">
        <v>5156</v>
      </c>
      <c r="J1347" s="654">
        <v>4926</v>
      </c>
      <c r="K1347" s="654">
        <v>230</v>
      </c>
      <c r="L1347" s="654">
        <v>0</v>
      </c>
      <c r="M1347" s="654">
        <v>2867</v>
      </c>
      <c r="N1347" s="654">
        <v>1671</v>
      </c>
      <c r="O1347" s="654">
        <v>258</v>
      </c>
      <c r="P1347" s="654">
        <v>73</v>
      </c>
      <c r="Q1347" s="654">
        <v>287</v>
      </c>
    </row>
    <row r="1348" spans="1:17" ht="18" customHeight="1">
      <c r="B1348" s="266" t="s">
        <v>1687</v>
      </c>
      <c r="C1348" s="660"/>
      <c r="D1348" s="700" t="s">
        <v>1588</v>
      </c>
      <c r="E1348" s="654">
        <v>6411</v>
      </c>
      <c r="F1348" s="654">
        <v>0</v>
      </c>
      <c r="G1348" s="654">
        <v>0</v>
      </c>
      <c r="H1348" s="654">
        <v>0</v>
      </c>
      <c r="I1348" s="654">
        <v>6411</v>
      </c>
      <c r="J1348" s="654">
        <v>6242</v>
      </c>
      <c r="K1348" s="654">
        <v>150</v>
      </c>
      <c r="L1348" s="654">
        <v>19</v>
      </c>
      <c r="M1348" s="654">
        <v>4532</v>
      </c>
      <c r="N1348" s="654">
        <v>970</v>
      </c>
      <c r="O1348" s="654">
        <v>253</v>
      </c>
      <c r="P1348" s="654">
        <v>166</v>
      </c>
      <c r="Q1348" s="654">
        <v>490</v>
      </c>
    </row>
    <row r="1349" spans="1:17" ht="9" customHeight="1">
      <c r="B1349" s="660"/>
      <c r="C1349" s="660"/>
      <c r="D1349" s="700" t="s">
        <v>1587</v>
      </c>
      <c r="E1349" s="654">
        <v>7971</v>
      </c>
      <c r="F1349" s="654">
        <v>0</v>
      </c>
      <c r="G1349" s="654">
        <v>0</v>
      </c>
      <c r="H1349" s="654">
        <v>0</v>
      </c>
      <c r="I1349" s="654">
        <v>7971</v>
      </c>
      <c r="J1349" s="654">
        <v>7790</v>
      </c>
      <c r="K1349" s="654">
        <v>164</v>
      </c>
      <c r="L1349" s="654">
        <v>17</v>
      </c>
      <c r="M1349" s="654">
        <v>5771</v>
      </c>
      <c r="N1349" s="654">
        <v>1236</v>
      </c>
      <c r="O1349" s="654">
        <v>311</v>
      </c>
      <c r="P1349" s="654">
        <v>253</v>
      </c>
      <c r="Q1349" s="654">
        <v>400</v>
      </c>
    </row>
    <row r="1350" spans="1:17" ht="9" customHeight="1">
      <c r="B1350" s="660"/>
      <c r="C1350" s="660"/>
      <c r="D1350" s="700" t="s">
        <v>1586</v>
      </c>
      <c r="E1350" s="654">
        <v>14382</v>
      </c>
      <c r="F1350" s="654">
        <v>0</v>
      </c>
      <c r="G1350" s="654">
        <v>0</v>
      </c>
      <c r="H1350" s="654">
        <v>0</v>
      </c>
      <c r="I1350" s="654">
        <v>14382</v>
      </c>
      <c r="J1350" s="654">
        <v>14032</v>
      </c>
      <c r="K1350" s="654">
        <v>314</v>
      </c>
      <c r="L1350" s="654">
        <v>36</v>
      </c>
      <c r="M1350" s="654">
        <v>10303</v>
      </c>
      <c r="N1350" s="654">
        <v>2206</v>
      </c>
      <c r="O1350" s="654">
        <v>564</v>
      </c>
      <c r="P1350" s="654">
        <v>419</v>
      </c>
      <c r="Q1350" s="654">
        <v>890</v>
      </c>
    </row>
    <row r="1351" spans="1:17" ht="27" customHeight="1">
      <c r="A1351" s="1457" t="s">
        <v>1719</v>
      </c>
      <c r="B1351" s="1457"/>
      <c r="C1351" s="1457"/>
      <c r="D1351" s="700" t="s">
        <v>1588</v>
      </c>
      <c r="E1351" s="654">
        <v>13295</v>
      </c>
      <c r="F1351" s="654">
        <v>4489</v>
      </c>
      <c r="G1351" s="654">
        <v>2121</v>
      </c>
      <c r="H1351" s="654">
        <v>2368</v>
      </c>
      <c r="I1351" s="654">
        <v>8806</v>
      </c>
      <c r="J1351" s="654">
        <v>6529</v>
      </c>
      <c r="K1351" s="654">
        <v>1586</v>
      </c>
      <c r="L1351" s="654">
        <v>691</v>
      </c>
      <c r="M1351" s="654">
        <v>8346</v>
      </c>
      <c r="N1351" s="654">
        <v>3345</v>
      </c>
      <c r="O1351" s="654">
        <v>656</v>
      </c>
      <c r="P1351" s="654">
        <v>219</v>
      </c>
      <c r="Q1351" s="654">
        <v>729</v>
      </c>
    </row>
    <row r="1352" spans="1:17" ht="9" customHeight="1">
      <c r="B1352" s="660"/>
      <c r="C1352" s="660"/>
      <c r="D1352" s="700" t="s">
        <v>1587</v>
      </c>
      <c r="E1352" s="654">
        <v>14319</v>
      </c>
      <c r="F1352" s="654">
        <v>2826</v>
      </c>
      <c r="G1352" s="654">
        <v>1186</v>
      </c>
      <c r="H1352" s="654">
        <v>1640</v>
      </c>
      <c r="I1352" s="654">
        <v>11493</v>
      </c>
      <c r="J1352" s="654">
        <v>8174</v>
      </c>
      <c r="K1352" s="654">
        <v>2267</v>
      </c>
      <c r="L1352" s="654">
        <v>1052</v>
      </c>
      <c r="M1352" s="654">
        <v>9336</v>
      </c>
      <c r="N1352" s="654">
        <v>3537</v>
      </c>
      <c r="O1352" s="654">
        <v>607</v>
      </c>
      <c r="P1352" s="654">
        <v>300</v>
      </c>
      <c r="Q1352" s="654">
        <v>539</v>
      </c>
    </row>
    <row r="1353" spans="1:17" ht="9" customHeight="1">
      <c r="B1353" s="660"/>
      <c r="C1353" s="660"/>
      <c r="D1353" s="700" t="s">
        <v>1586</v>
      </c>
      <c r="E1353" s="654">
        <v>27614</v>
      </c>
      <c r="F1353" s="654">
        <v>7315</v>
      </c>
      <c r="G1353" s="654">
        <v>3307</v>
      </c>
      <c r="H1353" s="654">
        <v>4008</v>
      </c>
      <c r="I1353" s="654">
        <v>20299</v>
      </c>
      <c r="J1353" s="654">
        <v>14703</v>
      </c>
      <c r="K1353" s="654">
        <v>3853</v>
      </c>
      <c r="L1353" s="654">
        <v>1743</v>
      </c>
      <c r="M1353" s="654">
        <v>17682</v>
      </c>
      <c r="N1353" s="654">
        <v>6882</v>
      </c>
      <c r="O1353" s="654">
        <v>1263</v>
      </c>
      <c r="P1353" s="654">
        <v>519</v>
      </c>
      <c r="Q1353" s="654">
        <v>1268</v>
      </c>
    </row>
    <row r="1354" spans="1:17" ht="27" customHeight="1">
      <c r="A1354" s="1457" t="s">
        <v>1718</v>
      </c>
      <c r="B1354" s="1457"/>
      <c r="C1354" s="1457"/>
      <c r="D1354" s="700"/>
      <c r="E1354" s="446"/>
      <c r="F1354" s="446"/>
      <c r="G1354" s="446"/>
      <c r="H1354" s="446"/>
      <c r="I1354" s="446"/>
      <c r="J1354" s="446"/>
      <c r="K1354" s="446"/>
      <c r="L1354" s="446"/>
      <c r="M1354" s="446"/>
      <c r="N1354" s="446"/>
      <c r="O1354" s="446"/>
      <c r="P1354" s="446"/>
      <c r="Q1354" s="61"/>
    </row>
    <row r="1355" spans="1:17" ht="18" customHeight="1">
      <c r="B1355" s="266" t="s">
        <v>229</v>
      </c>
      <c r="C1355" s="660"/>
      <c r="D1355" s="700"/>
      <c r="E1355" s="446"/>
      <c r="F1355" s="446"/>
      <c r="G1355" s="446"/>
      <c r="H1355" s="446"/>
      <c r="I1355" s="446"/>
      <c r="J1355" s="446"/>
      <c r="K1355" s="446"/>
      <c r="L1355" s="446"/>
      <c r="M1355" s="446"/>
      <c r="N1355" s="446"/>
      <c r="O1355" s="446"/>
      <c r="P1355" s="446"/>
      <c r="Q1355" s="61"/>
    </row>
    <row r="1356" spans="1:17" ht="18" customHeight="1">
      <c r="B1356" s="660"/>
      <c r="C1356" s="660" t="s">
        <v>1716</v>
      </c>
      <c r="D1356" s="700" t="s">
        <v>1588</v>
      </c>
      <c r="E1356" s="654">
        <v>1</v>
      </c>
      <c r="F1356" s="698" t="s">
        <v>1753</v>
      </c>
      <c r="G1356" s="698" t="s">
        <v>1753</v>
      </c>
      <c r="H1356" s="698" t="s">
        <v>1753</v>
      </c>
      <c r="I1356" s="698" t="s">
        <v>1753</v>
      </c>
      <c r="J1356" s="698" t="s">
        <v>1753</v>
      </c>
      <c r="K1356" s="698" t="s">
        <v>1753</v>
      </c>
      <c r="L1356" s="698" t="s">
        <v>1753</v>
      </c>
      <c r="M1356" s="698" t="s">
        <v>1753</v>
      </c>
      <c r="N1356" s="698" t="s">
        <v>1753</v>
      </c>
      <c r="O1356" s="698" t="s">
        <v>1753</v>
      </c>
      <c r="P1356" s="698" t="s">
        <v>1753</v>
      </c>
      <c r="Q1356" s="698" t="s">
        <v>1753</v>
      </c>
    </row>
    <row r="1357" spans="1:17" ht="9" customHeight="1">
      <c r="B1357" s="660"/>
      <c r="C1357" s="660"/>
      <c r="D1357" s="700" t="s">
        <v>1586</v>
      </c>
      <c r="E1357" s="654">
        <v>1</v>
      </c>
      <c r="F1357" s="698" t="s">
        <v>1753</v>
      </c>
      <c r="G1357" s="698" t="s">
        <v>1753</v>
      </c>
      <c r="H1357" s="698" t="s">
        <v>1753</v>
      </c>
      <c r="I1357" s="698" t="s">
        <v>1753</v>
      </c>
      <c r="J1357" s="698" t="s">
        <v>1753</v>
      </c>
      <c r="K1357" s="698" t="s">
        <v>1753</v>
      </c>
      <c r="L1357" s="698" t="s">
        <v>1753</v>
      </c>
      <c r="M1357" s="698" t="s">
        <v>1753</v>
      </c>
      <c r="N1357" s="698" t="s">
        <v>1753</v>
      </c>
      <c r="O1357" s="698" t="s">
        <v>1753</v>
      </c>
      <c r="P1357" s="698" t="s">
        <v>1753</v>
      </c>
      <c r="Q1357" s="698" t="s">
        <v>1753</v>
      </c>
    </row>
    <row r="1358" spans="1:17" ht="18" customHeight="1">
      <c r="B1358" s="660"/>
      <c r="C1358" s="660" t="s">
        <v>1715</v>
      </c>
      <c r="D1358" s="700" t="s">
        <v>1588</v>
      </c>
      <c r="E1358" s="654">
        <v>4</v>
      </c>
      <c r="F1358" s="698" t="s">
        <v>1753</v>
      </c>
      <c r="G1358" s="698" t="s">
        <v>1753</v>
      </c>
      <c r="H1358" s="698" t="s">
        <v>1753</v>
      </c>
      <c r="I1358" s="698" t="s">
        <v>1753</v>
      </c>
      <c r="J1358" s="698" t="s">
        <v>1753</v>
      </c>
      <c r="K1358" s="698" t="s">
        <v>1753</v>
      </c>
      <c r="L1358" s="698" t="s">
        <v>1753</v>
      </c>
      <c r="M1358" s="698" t="s">
        <v>1753</v>
      </c>
      <c r="N1358" s="698" t="s">
        <v>1753</v>
      </c>
      <c r="O1358" s="698" t="s">
        <v>1753</v>
      </c>
      <c r="P1358" s="698" t="s">
        <v>1753</v>
      </c>
      <c r="Q1358" s="698" t="s">
        <v>1753</v>
      </c>
    </row>
    <row r="1359" spans="1:17" ht="9" customHeight="1">
      <c r="B1359" s="660"/>
      <c r="C1359" s="660"/>
      <c r="D1359" s="700" t="s">
        <v>1586</v>
      </c>
      <c r="E1359" s="654">
        <v>4</v>
      </c>
      <c r="F1359" s="698" t="s">
        <v>1753</v>
      </c>
      <c r="G1359" s="698" t="s">
        <v>1753</v>
      </c>
      <c r="H1359" s="698" t="s">
        <v>1753</v>
      </c>
      <c r="I1359" s="698" t="s">
        <v>1753</v>
      </c>
      <c r="J1359" s="698" t="s">
        <v>1753</v>
      </c>
      <c r="K1359" s="698" t="s">
        <v>1753</v>
      </c>
      <c r="L1359" s="698" t="s">
        <v>1753</v>
      </c>
      <c r="M1359" s="698" t="s">
        <v>1753</v>
      </c>
      <c r="N1359" s="698" t="s">
        <v>1753</v>
      </c>
      <c r="O1359" s="698" t="s">
        <v>1753</v>
      </c>
      <c r="P1359" s="698" t="s">
        <v>1753</v>
      </c>
      <c r="Q1359" s="698" t="s">
        <v>1753</v>
      </c>
    </row>
    <row r="1360" spans="1:17" ht="18" customHeight="1">
      <c r="B1360" s="660"/>
      <c r="C1360" s="824" t="s">
        <v>1714</v>
      </c>
      <c r="D1360" s="700" t="s">
        <v>2925</v>
      </c>
      <c r="E1360" s="654">
        <v>5</v>
      </c>
      <c r="F1360" s="698" t="s">
        <v>1753</v>
      </c>
      <c r="G1360" s="698" t="s">
        <v>1753</v>
      </c>
      <c r="H1360" s="698" t="s">
        <v>1753</v>
      </c>
      <c r="I1360" s="698" t="s">
        <v>1753</v>
      </c>
      <c r="J1360" s="698" t="s">
        <v>1753</v>
      </c>
      <c r="K1360" s="698" t="s">
        <v>1753</v>
      </c>
      <c r="L1360" s="698" t="s">
        <v>1753</v>
      </c>
      <c r="M1360" s="698" t="s">
        <v>1753</v>
      </c>
      <c r="N1360" s="698" t="s">
        <v>1753</v>
      </c>
      <c r="O1360" s="698" t="s">
        <v>1753</v>
      </c>
      <c r="P1360" s="698" t="s">
        <v>1753</v>
      </c>
      <c r="Q1360" s="698" t="s">
        <v>1753</v>
      </c>
    </row>
    <row r="1361" spans="1:17" ht="9" customHeight="1">
      <c r="B1361" s="660"/>
      <c r="C1361" s="660"/>
      <c r="D1361" s="700" t="s">
        <v>1587</v>
      </c>
      <c r="E1361" s="654">
        <v>2</v>
      </c>
      <c r="F1361" s="698" t="s">
        <v>1753</v>
      </c>
      <c r="G1361" s="698" t="s">
        <v>1753</v>
      </c>
      <c r="H1361" s="698" t="s">
        <v>1753</v>
      </c>
      <c r="I1361" s="698" t="s">
        <v>1753</v>
      </c>
      <c r="J1361" s="698" t="s">
        <v>1753</v>
      </c>
      <c r="K1361" s="698" t="s">
        <v>1753</v>
      </c>
      <c r="L1361" s="698" t="s">
        <v>1753</v>
      </c>
      <c r="M1361" s="698" t="s">
        <v>1753</v>
      </c>
      <c r="N1361" s="698" t="s">
        <v>1753</v>
      </c>
      <c r="O1361" s="698" t="s">
        <v>1753</v>
      </c>
      <c r="P1361" s="698" t="s">
        <v>1753</v>
      </c>
      <c r="Q1361" s="698" t="s">
        <v>1753</v>
      </c>
    </row>
    <row r="1362" spans="1:17" ht="9" customHeight="1">
      <c r="B1362" s="660"/>
      <c r="C1362" s="660"/>
      <c r="D1362" s="700" t="s">
        <v>1586</v>
      </c>
      <c r="E1362" s="654">
        <v>7</v>
      </c>
      <c r="F1362" s="698" t="s">
        <v>1753</v>
      </c>
      <c r="G1362" s="698" t="s">
        <v>1753</v>
      </c>
      <c r="H1362" s="698" t="s">
        <v>1753</v>
      </c>
      <c r="I1362" s="698" t="s">
        <v>1753</v>
      </c>
      <c r="J1362" s="698" t="s">
        <v>1753</v>
      </c>
      <c r="K1362" s="698" t="s">
        <v>1753</v>
      </c>
      <c r="L1362" s="698" t="s">
        <v>1753</v>
      </c>
      <c r="M1362" s="698" t="s">
        <v>1753</v>
      </c>
      <c r="N1362" s="698" t="s">
        <v>1753</v>
      </c>
      <c r="O1362" s="698" t="s">
        <v>1753</v>
      </c>
      <c r="P1362" s="698" t="s">
        <v>1753</v>
      </c>
      <c r="Q1362" s="698" t="s">
        <v>1753</v>
      </c>
    </row>
    <row r="1363" spans="1:17" ht="18" customHeight="1">
      <c r="B1363" s="660"/>
      <c r="C1363" s="824" t="s">
        <v>1713</v>
      </c>
      <c r="D1363" s="700" t="s">
        <v>1588</v>
      </c>
      <c r="E1363" s="654">
        <v>4</v>
      </c>
      <c r="F1363" s="654">
        <v>2</v>
      </c>
      <c r="G1363" s="654">
        <v>0</v>
      </c>
      <c r="H1363" s="654">
        <v>2</v>
      </c>
      <c r="I1363" s="654">
        <v>2</v>
      </c>
      <c r="J1363" s="654">
        <v>0</v>
      </c>
      <c r="K1363" s="654">
        <v>0</v>
      </c>
      <c r="L1363" s="654">
        <v>2</v>
      </c>
      <c r="M1363" s="698" t="s">
        <v>1753</v>
      </c>
      <c r="N1363" s="698" t="s">
        <v>1753</v>
      </c>
      <c r="O1363" s="698" t="s">
        <v>1753</v>
      </c>
      <c r="P1363" s="698" t="s">
        <v>1753</v>
      </c>
      <c r="Q1363" s="698" t="s">
        <v>1753</v>
      </c>
    </row>
    <row r="1364" spans="1:17" ht="9" customHeight="1">
      <c r="B1364" s="660"/>
      <c r="C1364" s="660"/>
      <c r="D1364" s="700" t="s">
        <v>1586</v>
      </c>
      <c r="E1364" s="654">
        <v>4</v>
      </c>
      <c r="F1364" s="654">
        <v>2</v>
      </c>
      <c r="G1364" s="654">
        <v>0</v>
      </c>
      <c r="H1364" s="654">
        <v>2</v>
      </c>
      <c r="I1364" s="654">
        <v>2</v>
      </c>
      <c r="J1364" s="654">
        <v>0</v>
      </c>
      <c r="K1364" s="654">
        <v>0</v>
      </c>
      <c r="L1364" s="654">
        <v>2</v>
      </c>
      <c r="M1364" s="698" t="s">
        <v>1753</v>
      </c>
      <c r="N1364" s="698" t="s">
        <v>1753</v>
      </c>
      <c r="O1364" s="698" t="s">
        <v>1753</v>
      </c>
      <c r="P1364" s="698" t="s">
        <v>1753</v>
      </c>
      <c r="Q1364" s="698" t="s">
        <v>1753</v>
      </c>
    </row>
    <row r="1365" spans="1:17" ht="18" customHeight="1">
      <c r="B1365" s="660"/>
      <c r="C1365" s="660" t="s">
        <v>606</v>
      </c>
      <c r="D1365" s="700" t="s">
        <v>1588</v>
      </c>
      <c r="E1365" s="654">
        <v>2</v>
      </c>
      <c r="F1365" s="698" t="s">
        <v>1753</v>
      </c>
      <c r="G1365" s="698" t="s">
        <v>1753</v>
      </c>
      <c r="H1365" s="698" t="s">
        <v>1753</v>
      </c>
      <c r="I1365" s="698" t="s">
        <v>1753</v>
      </c>
      <c r="J1365" s="698" t="s">
        <v>1753</v>
      </c>
      <c r="K1365" s="698" t="s">
        <v>1753</v>
      </c>
      <c r="L1365" s="698" t="s">
        <v>1753</v>
      </c>
      <c r="M1365" s="698" t="s">
        <v>1753</v>
      </c>
      <c r="N1365" s="698" t="s">
        <v>1753</v>
      </c>
      <c r="O1365" s="698" t="s">
        <v>1753</v>
      </c>
      <c r="P1365" s="698" t="s">
        <v>1753</v>
      </c>
      <c r="Q1365" s="698" t="s">
        <v>1753</v>
      </c>
    </row>
    <row r="1366" spans="1:17" ht="9" customHeight="1">
      <c r="B1366" s="660"/>
      <c r="C1366" s="660"/>
      <c r="D1366" s="700" t="s">
        <v>1586</v>
      </c>
      <c r="E1366" s="654">
        <v>2</v>
      </c>
      <c r="F1366" s="698" t="s">
        <v>1753</v>
      </c>
      <c r="G1366" s="698" t="s">
        <v>1753</v>
      </c>
      <c r="H1366" s="698" t="s">
        <v>1753</v>
      </c>
      <c r="I1366" s="698" t="s">
        <v>1753</v>
      </c>
      <c r="J1366" s="698" t="s">
        <v>1753</v>
      </c>
      <c r="K1366" s="698" t="s">
        <v>1753</v>
      </c>
      <c r="L1366" s="698" t="s">
        <v>1753</v>
      </c>
      <c r="M1366" s="698" t="s">
        <v>1753</v>
      </c>
      <c r="N1366" s="698" t="s">
        <v>1753</v>
      </c>
      <c r="O1366" s="698" t="s">
        <v>1753</v>
      </c>
      <c r="P1366" s="698" t="s">
        <v>1753</v>
      </c>
      <c r="Q1366" s="698" t="s">
        <v>1753</v>
      </c>
    </row>
    <row r="1367" spans="1:17" ht="9" customHeight="1">
      <c r="B1367" s="660"/>
      <c r="C1367" s="660"/>
      <c r="D1367" s="700"/>
    </row>
    <row r="1368" spans="1:17" s="6" customFormat="1" ht="9.75" customHeight="1">
      <c r="A1368" s="385" t="s">
        <v>51</v>
      </c>
      <c r="D1368" s="700"/>
    </row>
    <row r="1369" spans="1:17" ht="18" customHeight="1">
      <c r="B1369" s="660"/>
      <c r="C1369" s="660" t="s">
        <v>605</v>
      </c>
      <c r="D1369" s="700" t="s">
        <v>1588</v>
      </c>
      <c r="E1369" s="654">
        <v>2</v>
      </c>
      <c r="F1369" s="698" t="s">
        <v>1753</v>
      </c>
      <c r="G1369" s="698" t="s">
        <v>1753</v>
      </c>
      <c r="H1369" s="698" t="s">
        <v>1753</v>
      </c>
      <c r="I1369" s="698" t="s">
        <v>1753</v>
      </c>
      <c r="J1369" s="698" t="s">
        <v>1753</v>
      </c>
      <c r="K1369" s="698" t="s">
        <v>1753</v>
      </c>
      <c r="L1369" s="698" t="s">
        <v>1753</v>
      </c>
      <c r="M1369" s="698" t="s">
        <v>1753</v>
      </c>
      <c r="N1369" s="698" t="s">
        <v>1753</v>
      </c>
      <c r="O1369" s="698" t="s">
        <v>1753</v>
      </c>
      <c r="P1369" s="698" t="s">
        <v>1753</v>
      </c>
      <c r="Q1369" s="698" t="s">
        <v>1753</v>
      </c>
    </row>
    <row r="1370" spans="1:17" ht="9" customHeight="1">
      <c r="B1370" s="660"/>
      <c r="C1370" s="660"/>
      <c r="D1370" s="700" t="s">
        <v>1587</v>
      </c>
      <c r="E1370" s="654">
        <v>1</v>
      </c>
      <c r="F1370" s="698" t="s">
        <v>1753</v>
      </c>
      <c r="G1370" s="698" t="s">
        <v>1753</v>
      </c>
      <c r="H1370" s="698" t="s">
        <v>1753</v>
      </c>
      <c r="I1370" s="698" t="s">
        <v>1753</v>
      </c>
      <c r="J1370" s="698" t="s">
        <v>1753</v>
      </c>
      <c r="K1370" s="698" t="s">
        <v>1753</v>
      </c>
      <c r="L1370" s="698" t="s">
        <v>1753</v>
      </c>
      <c r="M1370" s="698" t="s">
        <v>1753</v>
      </c>
      <c r="N1370" s="698" t="s">
        <v>1753</v>
      </c>
      <c r="O1370" s="698" t="s">
        <v>1753</v>
      </c>
      <c r="P1370" s="698" t="s">
        <v>1753</v>
      </c>
      <c r="Q1370" s="698" t="s">
        <v>1753</v>
      </c>
    </row>
    <row r="1371" spans="1:17" ht="9" customHeight="1">
      <c r="B1371" s="660"/>
      <c r="C1371" s="660"/>
      <c r="D1371" s="700" t="s">
        <v>1586</v>
      </c>
      <c r="E1371" s="654">
        <v>3</v>
      </c>
      <c r="F1371" s="698" t="s">
        <v>1753</v>
      </c>
      <c r="G1371" s="698" t="s">
        <v>1753</v>
      </c>
      <c r="H1371" s="698" t="s">
        <v>1753</v>
      </c>
      <c r="I1371" s="698" t="s">
        <v>1753</v>
      </c>
      <c r="J1371" s="698" t="s">
        <v>1753</v>
      </c>
      <c r="K1371" s="698" t="s">
        <v>1753</v>
      </c>
      <c r="L1371" s="698" t="s">
        <v>1753</v>
      </c>
      <c r="M1371" s="698" t="s">
        <v>1753</v>
      </c>
      <c r="N1371" s="698" t="s">
        <v>1753</v>
      </c>
      <c r="O1371" s="698" t="s">
        <v>1753</v>
      </c>
      <c r="P1371" s="698" t="s">
        <v>1753</v>
      </c>
      <c r="Q1371" s="698" t="s">
        <v>1753</v>
      </c>
    </row>
    <row r="1372" spans="1:17" ht="18" customHeight="1">
      <c r="B1372" s="660"/>
      <c r="C1372" s="651" t="s">
        <v>1688</v>
      </c>
      <c r="D1372" s="700" t="s">
        <v>1588</v>
      </c>
      <c r="E1372" s="654">
        <v>18</v>
      </c>
      <c r="F1372" s="654">
        <v>15</v>
      </c>
      <c r="G1372" s="654">
        <v>11</v>
      </c>
      <c r="H1372" s="654">
        <v>4</v>
      </c>
      <c r="I1372" s="654">
        <v>3</v>
      </c>
      <c r="J1372" s="654">
        <v>0</v>
      </c>
      <c r="K1372" s="654">
        <v>0</v>
      </c>
      <c r="L1372" s="654">
        <v>3</v>
      </c>
      <c r="M1372" s="698" t="s">
        <v>1753</v>
      </c>
      <c r="N1372" s="698" t="s">
        <v>1753</v>
      </c>
      <c r="O1372" s="698" t="s">
        <v>1753</v>
      </c>
      <c r="P1372" s="698" t="s">
        <v>1753</v>
      </c>
      <c r="Q1372" s="698" t="s">
        <v>1753</v>
      </c>
    </row>
    <row r="1373" spans="1:17" ht="9" customHeight="1">
      <c r="B1373" s="660"/>
      <c r="C1373" s="660"/>
      <c r="D1373" s="700" t="s">
        <v>1587</v>
      </c>
      <c r="E1373" s="654">
        <v>3</v>
      </c>
      <c r="F1373" s="654">
        <v>2</v>
      </c>
      <c r="G1373" s="654">
        <v>2</v>
      </c>
      <c r="H1373" s="654">
        <v>0</v>
      </c>
      <c r="I1373" s="654">
        <v>1</v>
      </c>
      <c r="J1373" s="654">
        <v>0</v>
      </c>
      <c r="K1373" s="654">
        <v>0</v>
      </c>
      <c r="L1373" s="654">
        <v>1</v>
      </c>
      <c r="M1373" s="698" t="s">
        <v>1753</v>
      </c>
      <c r="N1373" s="698" t="s">
        <v>1753</v>
      </c>
      <c r="O1373" s="698" t="s">
        <v>1753</v>
      </c>
      <c r="P1373" s="698" t="s">
        <v>1753</v>
      </c>
      <c r="Q1373" s="698" t="s">
        <v>1753</v>
      </c>
    </row>
    <row r="1374" spans="1:17" ht="9" customHeight="1">
      <c r="B1374" s="660"/>
      <c r="C1374" s="660"/>
      <c r="D1374" s="700" t="s">
        <v>1586</v>
      </c>
      <c r="E1374" s="654">
        <v>21</v>
      </c>
      <c r="F1374" s="654">
        <v>17</v>
      </c>
      <c r="G1374" s="654">
        <v>13</v>
      </c>
      <c r="H1374" s="654">
        <v>4</v>
      </c>
      <c r="I1374" s="654">
        <v>4</v>
      </c>
      <c r="J1374" s="654">
        <v>0</v>
      </c>
      <c r="K1374" s="654">
        <v>0</v>
      </c>
      <c r="L1374" s="654">
        <v>4</v>
      </c>
      <c r="M1374" s="698" t="s">
        <v>1753</v>
      </c>
      <c r="N1374" s="698" t="s">
        <v>1753</v>
      </c>
      <c r="O1374" s="698" t="s">
        <v>1753</v>
      </c>
      <c r="P1374" s="698" t="s">
        <v>1753</v>
      </c>
      <c r="Q1374" s="698" t="s">
        <v>1753</v>
      </c>
    </row>
    <row r="1375" spans="1:17" ht="18" customHeight="1">
      <c r="B1375" s="266" t="s">
        <v>601</v>
      </c>
      <c r="C1375" s="660"/>
      <c r="D1375" s="700"/>
      <c r="E1375" s="446"/>
      <c r="F1375" s="446"/>
      <c r="G1375" s="446"/>
      <c r="H1375" s="446"/>
      <c r="I1375" s="446"/>
      <c r="J1375" s="446"/>
      <c r="K1375" s="446"/>
      <c r="L1375" s="446"/>
      <c r="M1375" s="446"/>
      <c r="N1375" s="446"/>
      <c r="O1375" s="446"/>
      <c r="P1375" s="446"/>
      <c r="Q1375" s="61"/>
    </row>
    <row r="1376" spans="1:17" ht="18" customHeight="1">
      <c r="B1376" s="660"/>
      <c r="C1376" s="660" t="s">
        <v>1710</v>
      </c>
      <c r="D1376" s="700" t="s">
        <v>1587</v>
      </c>
      <c r="E1376" s="654">
        <v>1</v>
      </c>
      <c r="F1376" s="698" t="s">
        <v>1753</v>
      </c>
      <c r="G1376" s="698" t="s">
        <v>1753</v>
      </c>
      <c r="H1376" s="698" t="s">
        <v>1753</v>
      </c>
      <c r="I1376" s="698" t="s">
        <v>1753</v>
      </c>
      <c r="J1376" s="698" t="s">
        <v>1753</v>
      </c>
      <c r="K1376" s="698" t="s">
        <v>1753</v>
      </c>
      <c r="L1376" s="698" t="s">
        <v>1753</v>
      </c>
      <c r="M1376" s="698" t="s">
        <v>1753</v>
      </c>
      <c r="N1376" s="698" t="s">
        <v>1753</v>
      </c>
      <c r="O1376" s="698" t="s">
        <v>1753</v>
      </c>
      <c r="P1376" s="698" t="s">
        <v>1753</v>
      </c>
      <c r="Q1376" s="698" t="s">
        <v>1753</v>
      </c>
    </row>
    <row r="1377" spans="2:17" ht="9" customHeight="1">
      <c r="B1377" s="660"/>
      <c r="C1377" s="660"/>
      <c r="D1377" s="700" t="s">
        <v>1586</v>
      </c>
      <c r="E1377" s="654">
        <v>1</v>
      </c>
      <c r="F1377" s="698" t="s">
        <v>1753</v>
      </c>
      <c r="G1377" s="698" t="s">
        <v>1753</v>
      </c>
      <c r="H1377" s="698" t="s">
        <v>1753</v>
      </c>
      <c r="I1377" s="698" t="s">
        <v>1753</v>
      </c>
      <c r="J1377" s="698" t="s">
        <v>1753</v>
      </c>
      <c r="K1377" s="698" t="s">
        <v>1753</v>
      </c>
      <c r="L1377" s="698" t="s">
        <v>1753</v>
      </c>
      <c r="M1377" s="698" t="s">
        <v>1753</v>
      </c>
      <c r="N1377" s="698" t="s">
        <v>1753</v>
      </c>
      <c r="O1377" s="698" t="s">
        <v>1753</v>
      </c>
      <c r="P1377" s="698" t="s">
        <v>1753</v>
      </c>
      <c r="Q1377" s="698" t="s">
        <v>1753</v>
      </c>
    </row>
    <row r="1378" spans="2:17" ht="18" customHeight="1">
      <c r="B1378" s="660"/>
      <c r="C1378" s="660" t="s">
        <v>1705</v>
      </c>
      <c r="D1378" s="700" t="s">
        <v>1588</v>
      </c>
      <c r="E1378" s="654">
        <v>8</v>
      </c>
      <c r="F1378" s="654">
        <v>5</v>
      </c>
      <c r="G1378" s="654">
        <v>2</v>
      </c>
      <c r="H1378" s="654">
        <v>3</v>
      </c>
      <c r="I1378" s="654">
        <v>3</v>
      </c>
      <c r="J1378" s="654">
        <v>1</v>
      </c>
      <c r="K1378" s="654">
        <v>2</v>
      </c>
      <c r="L1378" s="654">
        <v>0</v>
      </c>
      <c r="M1378" s="654">
        <v>4</v>
      </c>
      <c r="N1378" s="654">
        <v>4</v>
      </c>
      <c r="O1378" s="654">
        <v>0</v>
      </c>
      <c r="P1378" s="654">
        <v>0</v>
      </c>
      <c r="Q1378" s="654">
        <v>0</v>
      </c>
    </row>
    <row r="1379" spans="2:17" ht="9" customHeight="1">
      <c r="B1379" s="660"/>
      <c r="C1379" s="660"/>
      <c r="D1379" s="700" t="s">
        <v>1587</v>
      </c>
      <c r="E1379" s="654">
        <v>24</v>
      </c>
      <c r="F1379" s="654">
        <v>12</v>
      </c>
      <c r="G1379" s="654">
        <v>8</v>
      </c>
      <c r="H1379" s="654">
        <v>4</v>
      </c>
      <c r="I1379" s="654">
        <v>12</v>
      </c>
      <c r="J1379" s="654">
        <v>2</v>
      </c>
      <c r="K1379" s="654">
        <v>5</v>
      </c>
      <c r="L1379" s="654">
        <v>5</v>
      </c>
      <c r="M1379" s="654">
        <v>17</v>
      </c>
      <c r="N1379" s="654">
        <v>7</v>
      </c>
      <c r="O1379" s="654">
        <v>0</v>
      </c>
      <c r="P1379" s="654">
        <v>0</v>
      </c>
      <c r="Q1379" s="654">
        <v>0</v>
      </c>
    </row>
    <row r="1380" spans="2:17" ht="9" customHeight="1">
      <c r="B1380" s="660"/>
      <c r="C1380" s="660"/>
      <c r="D1380" s="700" t="s">
        <v>1586</v>
      </c>
      <c r="E1380" s="654">
        <v>32</v>
      </c>
      <c r="F1380" s="654">
        <v>17</v>
      </c>
      <c r="G1380" s="654">
        <v>10</v>
      </c>
      <c r="H1380" s="654">
        <v>7</v>
      </c>
      <c r="I1380" s="654">
        <v>15</v>
      </c>
      <c r="J1380" s="654">
        <v>3</v>
      </c>
      <c r="K1380" s="654">
        <v>7</v>
      </c>
      <c r="L1380" s="654">
        <v>5</v>
      </c>
      <c r="M1380" s="654">
        <v>21</v>
      </c>
      <c r="N1380" s="654">
        <v>11</v>
      </c>
      <c r="O1380" s="654">
        <v>0</v>
      </c>
      <c r="P1380" s="654">
        <v>0</v>
      </c>
      <c r="Q1380" s="654">
        <v>0</v>
      </c>
    </row>
    <row r="1381" spans="2:17" ht="18" customHeight="1">
      <c r="B1381" s="660"/>
      <c r="C1381" s="651" t="s">
        <v>1688</v>
      </c>
      <c r="D1381" s="700" t="s">
        <v>1588</v>
      </c>
      <c r="E1381" s="654">
        <v>8</v>
      </c>
      <c r="F1381" s="698" t="s">
        <v>1753</v>
      </c>
      <c r="G1381" s="698" t="s">
        <v>1753</v>
      </c>
      <c r="H1381" s="698" t="s">
        <v>1753</v>
      </c>
      <c r="I1381" s="698" t="s">
        <v>1753</v>
      </c>
      <c r="J1381" s="698" t="s">
        <v>1753</v>
      </c>
      <c r="K1381" s="698" t="s">
        <v>1753</v>
      </c>
      <c r="L1381" s="698" t="s">
        <v>1753</v>
      </c>
      <c r="M1381" s="698" t="s">
        <v>1753</v>
      </c>
      <c r="N1381" s="698" t="s">
        <v>1753</v>
      </c>
      <c r="O1381" s="698" t="s">
        <v>1753</v>
      </c>
      <c r="P1381" s="698" t="s">
        <v>1753</v>
      </c>
      <c r="Q1381" s="698" t="s">
        <v>1753</v>
      </c>
    </row>
    <row r="1382" spans="2:17" ht="9" customHeight="1">
      <c r="B1382" s="660"/>
      <c r="C1382" s="660"/>
      <c r="D1382" s="700" t="s">
        <v>1587</v>
      </c>
      <c r="E1382" s="654">
        <v>25</v>
      </c>
      <c r="F1382" s="698" t="s">
        <v>1753</v>
      </c>
      <c r="G1382" s="698" t="s">
        <v>1753</v>
      </c>
      <c r="H1382" s="698" t="s">
        <v>1753</v>
      </c>
      <c r="I1382" s="698" t="s">
        <v>1753</v>
      </c>
      <c r="J1382" s="698" t="s">
        <v>1753</v>
      </c>
      <c r="K1382" s="698" t="s">
        <v>1753</v>
      </c>
      <c r="L1382" s="698" t="s">
        <v>1753</v>
      </c>
      <c r="M1382" s="698" t="s">
        <v>1753</v>
      </c>
      <c r="N1382" s="698" t="s">
        <v>1753</v>
      </c>
      <c r="O1382" s="698" t="s">
        <v>1753</v>
      </c>
      <c r="P1382" s="698" t="s">
        <v>1753</v>
      </c>
      <c r="Q1382" s="698" t="s">
        <v>1753</v>
      </c>
    </row>
    <row r="1383" spans="2:17" ht="9" customHeight="1">
      <c r="B1383" s="660"/>
      <c r="C1383" s="660"/>
      <c r="D1383" s="700" t="s">
        <v>1586</v>
      </c>
      <c r="E1383" s="654">
        <v>33</v>
      </c>
      <c r="F1383" s="698" t="s">
        <v>1753</v>
      </c>
      <c r="G1383" s="698" t="s">
        <v>1753</v>
      </c>
      <c r="H1383" s="698" t="s">
        <v>1753</v>
      </c>
      <c r="I1383" s="698" t="s">
        <v>1753</v>
      </c>
      <c r="J1383" s="698" t="s">
        <v>1753</v>
      </c>
      <c r="K1383" s="698" t="s">
        <v>1753</v>
      </c>
      <c r="L1383" s="698" t="s">
        <v>1753</v>
      </c>
      <c r="M1383" s="698" t="s">
        <v>1753</v>
      </c>
      <c r="N1383" s="698" t="s">
        <v>1753</v>
      </c>
      <c r="O1383" s="698" t="s">
        <v>1753</v>
      </c>
      <c r="P1383" s="698" t="s">
        <v>1753</v>
      </c>
      <c r="Q1383" s="698" t="s">
        <v>1753</v>
      </c>
    </row>
    <row r="1384" spans="2:17" ht="18" customHeight="1">
      <c r="B1384" s="266" t="s">
        <v>591</v>
      </c>
      <c r="C1384" s="660"/>
      <c r="D1384" s="700"/>
    </row>
    <row r="1385" spans="2:17" ht="27" customHeight="1">
      <c r="B1385" s="660"/>
      <c r="C1385" s="660" t="s">
        <v>1703</v>
      </c>
      <c r="D1385" s="700" t="s">
        <v>1588</v>
      </c>
      <c r="E1385" s="654">
        <v>58</v>
      </c>
      <c r="F1385" s="654">
        <v>46</v>
      </c>
      <c r="G1385" s="654">
        <v>46</v>
      </c>
      <c r="H1385" s="654">
        <v>0</v>
      </c>
      <c r="I1385" s="654">
        <v>12</v>
      </c>
      <c r="J1385" s="654">
        <v>3</v>
      </c>
      <c r="K1385" s="654">
        <v>2</v>
      </c>
      <c r="L1385" s="654">
        <v>7</v>
      </c>
      <c r="M1385" s="698" t="s">
        <v>1753</v>
      </c>
      <c r="N1385" s="698" t="s">
        <v>1753</v>
      </c>
      <c r="O1385" s="698" t="s">
        <v>1753</v>
      </c>
      <c r="P1385" s="698" t="s">
        <v>1753</v>
      </c>
      <c r="Q1385" s="698" t="s">
        <v>1753</v>
      </c>
    </row>
    <row r="1386" spans="2:17" ht="9" customHeight="1">
      <c r="B1386" s="660"/>
      <c r="C1386" s="660"/>
      <c r="D1386" s="700" t="s">
        <v>1587</v>
      </c>
      <c r="E1386" s="654">
        <v>29</v>
      </c>
      <c r="F1386" s="654">
        <v>18</v>
      </c>
      <c r="G1386" s="654">
        <v>18</v>
      </c>
      <c r="H1386" s="654">
        <v>0</v>
      </c>
      <c r="I1386" s="654">
        <v>11</v>
      </c>
      <c r="J1386" s="654">
        <v>0</v>
      </c>
      <c r="K1386" s="654">
        <v>2</v>
      </c>
      <c r="L1386" s="654">
        <v>9</v>
      </c>
      <c r="M1386" s="698" t="s">
        <v>1753</v>
      </c>
      <c r="N1386" s="698" t="s">
        <v>1753</v>
      </c>
      <c r="O1386" s="698" t="s">
        <v>1753</v>
      </c>
      <c r="P1386" s="698" t="s">
        <v>1753</v>
      </c>
      <c r="Q1386" s="698" t="s">
        <v>1753</v>
      </c>
    </row>
    <row r="1387" spans="2:17" ht="9" customHeight="1">
      <c r="B1387" s="660"/>
      <c r="C1387" s="660"/>
      <c r="D1387" s="700" t="s">
        <v>1586</v>
      </c>
      <c r="E1387" s="654">
        <v>87</v>
      </c>
      <c r="F1387" s="654">
        <v>64</v>
      </c>
      <c r="G1387" s="654">
        <v>64</v>
      </c>
      <c r="H1387" s="654">
        <v>0</v>
      </c>
      <c r="I1387" s="654">
        <v>23</v>
      </c>
      <c r="J1387" s="654">
        <v>3</v>
      </c>
      <c r="K1387" s="654">
        <v>4</v>
      </c>
      <c r="L1387" s="654">
        <v>16</v>
      </c>
      <c r="M1387" s="698" t="s">
        <v>1753</v>
      </c>
      <c r="N1387" s="698" t="s">
        <v>1753</v>
      </c>
      <c r="O1387" s="698" t="s">
        <v>1753</v>
      </c>
      <c r="P1387" s="698" t="s">
        <v>1753</v>
      </c>
      <c r="Q1387" s="698" t="s">
        <v>1753</v>
      </c>
    </row>
    <row r="1388" spans="2:17" ht="18" customHeight="1">
      <c r="B1388" s="660"/>
      <c r="C1388" s="824" t="s">
        <v>1702</v>
      </c>
      <c r="D1388" s="700" t="s">
        <v>1588</v>
      </c>
      <c r="E1388" s="654">
        <v>12</v>
      </c>
      <c r="F1388" s="654">
        <v>11</v>
      </c>
      <c r="G1388" s="654">
        <v>0</v>
      </c>
      <c r="H1388" s="654">
        <v>11</v>
      </c>
      <c r="I1388" s="654">
        <v>1</v>
      </c>
      <c r="J1388" s="654">
        <v>0</v>
      </c>
      <c r="K1388" s="654">
        <v>0</v>
      </c>
      <c r="L1388" s="654">
        <v>1</v>
      </c>
      <c r="M1388" s="698" t="s">
        <v>1753</v>
      </c>
      <c r="N1388" s="698" t="s">
        <v>1753</v>
      </c>
      <c r="O1388" s="698" t="s">
        <v>1753</v>
      </c>
      <c r="P1388" s="698" t="s">
        <v>1753</v>
      </c>
      <c r="Q1388" s="698" t="s">
        <v>1753</v>
      </c>
    </row>
    <row r="1389" spans="2:17" ht="9" customHeight="1">
      <c r="B1389" s="660"/>
      <c r="C1389" s="660"/>
      <c r="D1389" s="700" t="s">
        <v>1587</v>
      </c>
      <c r="E1389" s="654">
        <v>7</v>
      </c>
      <c r="F1389" s="654">
        <v>5</v>
      </c>
      <c r="G1389" s="654">
        <v>0</v>
      </c>
      <c r="H1389" s="654">
        <v>5</v>
      </c>
      <c r="I1389" s="654">
        <v>2</v>
      </c>
      <c r="J1389" s="654">
        <v>0</v>
      </c>
      <c r="K1389" s="654">
        <v>0</v>
      </c>
      <c r="L1389" s="654">
        <v>2</v>
      </c>
      <c r="M1389" s="698" t="s">
        <v>1753</v>
      </c>
      <c r="N1389" s="698" t="s">
        <v>1753</v>
      </c>
      <c r="O1389" s="698" t="s">
        <v>1753</v>
      </c>
      <c r="P1389" s="698" t="s">
        <v>1753</v>
      </c>
      <c r="Q1389" s="698" t="s">
        <v>1753</v>
      </c>
    </row>
    <row r="1390" spans="2:17" ht="9" customHeight="1">
      <c r="B1390" s="660"/>
      <c r="C1390" s="660"/>
      <c r="D1390" s="700" t="s">
        <v>1586</v>
      </c>
      <c r="E1390" s="654">
        <v>19</v>
      </c>
      <c r="F1390" s="654">
        <v>16</v>
      </c>
      <c r="G1390" s="654">
        <v>0</v>
      </c>
      <c r="H1390" s="654">
        <v>16</v>
      </c>
      <c r="I1390" s="654">
        <v>3</v>
      </c>
      <c r="J1390" s="654">
        <v>0</v>
      </c>
      <c r="K1390" s="654">
        <v>0</v>
      </c>
      <c r="L1390" s="654">
        <v>3</v>
      </c>
      <c r="M1390" s="698" t="s">
        <v>1753</v>
      </c>
      <c r="N1390" s="698" t="s">
        <v>1753</v>
      </c>
      <c r="O1390" s="698" t="s">
        <v>1753</v>
      </c>
      <c r="P1390" s="698" t="s">
        <v>1753</v>
      </c>
      <c r="Q1390" s="698" t="s">
        <v>1753</v>
      </c>
    </row>
    <row r="1391" spans="2:17" ht="18" customHeight="1">
      <c r="B1391" s="660"/>
      <c r="C1391" s="824" t="s">
        <v>1701</v>
      </c>
      <c r="D1391" s="700" t="s">
        <v>1588</v>
      </c>
      <c r="E1391" s="654">
        <v>188</v>
      </c>
      <c r="F1391" s="654">
        <v>158</v>
      </c>
      <c r="G1391" s="654">
        <v>158</v>
      </c>
      <c r="H1391" s="654">
        <v>0</v>
      </c>
      <c r="I1391" s="654">
        <v>30</v>
      </c>
      <c r="J1391" s="654">
        <v>1</v>
      </c>
      <c r="K1391" s="654">
        <v>11</v>
      </c>
      <c r="L1391" s="654">
        <v>18</v>
      </c>
      <c r="M1391" s="654">
        <v>184</v>
      </c>
      <c r="N1391" s="654">
        <v>4</v>
      </c>
      <c r="O1391" s="654">
        <v>0</v>
      </c>
      <c r="P1391" s="654">
        <v>0</v>
      </c>
      <c r="Q1391" s="654">
        <v>0</v>
      </c>
    </row>
    <row r="1392" spans="2:17" ht="9" customHeight="1">
      <c r="B1392" s="660"/>
      <c r="C1392" s="660"/>
      <c r="D1392" s="700" t="s">
        <v>1587</v>
      </c>
      <c r="E1392" s="654">
        <v>208</v>
      </c>
      <c r="F1392" s="654">
        <v>119</v>
      </c>
      <c r="G1392" s="654">
        <v>119</v>
      </c>
      <c r="H1392" s="654">
        <v>0</v>
      </c>
      <c r="I1392" s="654">
        <v>89</v>
      </c>
      <c r="J1392" s="654">
        <v>11</v>
      </c>
      <c r="K1392" s="654">
        <v>23</v>
      </c>
      <c r="L1392" s="654">
        <v>55</v>
      </c>
      <c r="M1392" s="654">
        <v>205</v>
      </c>
      <c r="N1392" s="654">
        <v>1</v>
      </c>
      <c r="O1392" s="654">
        <v>1</v>
      </c>
      <c r="P1392" s="654">
        <v>1</v>
      </c>
      <c r="Q1392" s="654">
        <v>0</v>
      </c>
    </row>
    <row r="1393" spans="2:17" ht="9" customHeight="1">
      <c r="B1393" s="660"/>
      <c r="C1393" s="660"/>
      <c r="D1393" s="700" t="s">
        <v>1586</v>
      </c>
      <c r="E1393" s="654">
        <v>396</v>
      </c>
      <c r="F1393" s="654">
        <v>277</v>
      </c>
      <c r="G1393" s="654">
        <v>277</v>
      </c>
      <c r="H1393" s="654">
        <v>0</v>
      </c>
      <c r="I1393" s="654">
        <v>119</v>
      </c>
      <c r="J1393" s="654">
        <v>12</v>
      </c>
      <c r="K1393" s="654">
        <v>34</v>
      </c>
      <c r="L1393" s="654">
        <v>73</v>
      </c>
      <c r="M1393" s="654">
        <v>389</v>
      </c>
      <c r="N1393" s="654">
        <v>5</v>
      </c>
      <c r="O1393" s="654">
        <v>1</v>
      </c>
      <c r="P1393" s="654">
        <v>1</v>
      </c>
      <c r="Q1393" s="654">
        <v>0</v>
      </c>
    </row>
    <row r="1394" spans="2:17" ht="18" customHeight="1">
      <c r="B1394" s="660"/>
      <c r="C1394" s="824" t="s">
        <v>1700</v>
      </c>
      <c r="D1394" s="700" t="s">
        <v>1588</v>
      </c>
      <c r="E1394" s="654">
        <v>193</v>
      </c>
      <c r="F1394" s="654">
        <v>141</v>
      </c>
      <c r="G1394" s="654">
        <v>2</v>
      </c>
      <c r="H1394" s="654">
        <v>139</v>
      </c>
      <c r="I1394" s="654">
        <v>52</v>
      </c>
      <c r="J1394" s="654">
        <v>8</v>
      </c>
      <c r="K1394" s="654">
        <v>32</v>
      </c>
      <c r="L1394" s="654">
        <v>12</v>
      </c>
      <c r="M1394" s="654">
        <v>133</v>
      </c>
      <c r="N1394" s="654">
        <v>26</v>
      </c>
      <c r="O1394" s="654">
        <v>27</v>
      </c>
      <c r="P1394" s="654">
        <v>1</v>
      </c>
      <c r="Q1394" s="654">
        <v>6</v>
      </c>
    </row>
    <row r="1395" spans="2:17" ht="9" customHeight="1">
      <c r="B1395" s="660"/>
      <c r="C1395" s="660"/>
      <c r="D1395" s="700" t="s">
        <v>1587</v>
      </c>
      <c r="E1395" s="654">
        <v>300</v>
      </c>
      <c r="F1395" s="654">
        <v>142</v>
      </c>
      <c r="G1395" s="654">
        <v>0</v>
      </c>
      <c r="H1395" s="654">
        <v>142</v>
      </c>
      <c r="I1395" s="654">
        <v>158</v>
      </c>
      <c r="J1395" s="654">
        <v>15</v>
      </c>
      <c r="K1395" s="654">
        <v>89</v>
      </c>
      <c r="L1395" s="654">
        <v>54</v>
      </c>
      <c r="M1395" s="654">
        <v>218</v>
      </c>
      <c r="N1395" s="654">
        <v>48</v>
      </c>
      <c r="O1395" s="654">
        <v>25</v>
      </c>
      <c r="P1395" s="654">
        <v>0</v>
      </c>
      <c r="Q1395" s="654">
        <v>9</v>
      </c>
    </row>
    <row r="1396" spans="2:17" ht="9" customHeight="1">
      <c r="B1396" s="660"/>
      <c r="C1396" s="660"/>
      <c r="D1396" s="700" t="s">
        <v>1586</v>
      </c>
      <c r="E1396" s="654">
        <v>493</v>
      </c>
      <c r="F1396" s="654">
        <v>283</v>
      </c>
      <c r="G1396" s="654">
        <v>2</v>
      </c>
      <c r="H1396" s="654">
        <v>281</v>
      </c>
      <c r="I1396" s="654">
        <v>210</v>
      </c>
      <c r="J1396" s="654">
        <v>23</v>
      </c>
      <c r="K1396" s="654">
        <v>121</v>
      </c>
      <c r="L1396" s="654">
        <v>66</v>
      </c>
      <c r="M1396" s="654">
        <v>351</v>
      </c>
      <c r="N1396" s="654">
        <v>74</v>
      </c>
      <c r="O1396" s="654">
        <v>52</v>
      </c>
      <c r="P1396" s="654">
        <v>1</v>
      </c>
      <c r="Q1396" s="654">
        <v>15</v>
      </c>
    </row>
    <row r="1397" spans="2:17" ht="18" customHeight="1">
      <c r="B1397" s="660"/>
      <c r="C1397" s="651" t="s">
        <v>1688</v>
      </c>
      <c r="D1397" s="700" t="s">
        <v>1588</v>
      </c>
      <c r="E1397" s="654">
        <v>451</v>
      </c>
      <c r="F1397" s="654">
        <v>356</v>
      </c>
      <c r="G1397" s="654">
        <v>206</v>
      </c>
      <c r="H1397" s="654">
        <v>150</v>
      </c>
      <c r="I1397" s="654">
        <v>95</v>
      </c>
      <c r="J1397" s="654">
        <v>12</v>
      </c>
      <c r="K1397" s="654">
        <v>45</v>
      </c>
      <c r="L1397" s="654">
        <v>38</v>
      </c>
      <c r="M1397" s="654">
        <v>385</v>
      </c>
      <c r="N1397" s="654">
        <v>30</v>
      </c>
      <c r="O1397" s="654">
        <v>28</v>
      </c>
      <c r="P1397" s="654">
        <v>1</v>
      </c>
      <c r="Q1397" s="654">
        <v>7</v>
      </c>
    </row>
    <row r="1398" spans="2:17" ht="9" customHeight="1">
      <c r="B1398" s="660"/>
      <c r="C1398" s="660"/>
      <c r="D1398" s="700" t="s">
        <v>1587</v>
      </c>
      <c r="E1398" s="654">
        <v>544</v>
      </c>
      <c r="F1398" s="654">
        <v>284</v>
      </c>
      <c r="G1398" s="654">
        <v>137</v>
      </c>
      <c r="H1398" s="654">
        <v>147</v>
      </c>
      <c r="I1398" s="654">
        <v>260</v>
      </c>
      <c r="J1398" s="654">
        <v>26</v>
      </c>
      <c r="K1398" s="654">
        <v>114</v>
      </c>
      <c r="L1398" s="654">
        <v>120</v>
      </c>
      <c r="M1398" s="654">
        <v>458</v>
      </c>
      <c r="N1398" s="654">
        <v>49</v>
      </c>
      <c r="O1398" s="654">
        <v>26</v>
      </c>
      <c r="P1398" s="654">
        <v>1</v>
      </c>
      <c r="Q1398" s="654">
        <v>10</v>
      </c>
    </row>
    <row r="1399" spans="2:17" ht="9" customHeight="1">
      <c r="B1399" s="660"/>
      <c r="C1399" s="660"/>
      <c r="D1399" s="700" t="s">
        <v>1586</v>
      </c>
      <c r="E1399" s="654">
        <v>995</v>
      </c>
      <c r="F1399" s="654">
        <v>640</v>
      </c>
      <c r="G1399" s="654">
        <v>343</v>
      </c>
      <c r="H1399" s="654">
        <v>297</v>
      </c>
      <c r="I1399" s="654">
        <v>355</v>
      </c>
      <c r="J1399" s="654">
        <v>38</v>
      </c>
      <c r="K1399" s="654">
        <v>159</v>
      </c>
      <c r="L1399" s="654">
        <v>158</v>
      </c>
      <c r="M1399" s="654">
        <v>843</v>
      </c>
      <c r="N1399" s="654">
        <v>79</v>
      </c>
      <c r="O1399" s="654">
        <v>54</v>
      </c>
      <c r="P1399" s="654">
        <v>2</v>
      </c>
      <c r="Q1399" s="654">
        <v>17</v>
      </c>
    </row>
    <row r="1400" spans="2:17" ht="18" customHeight="1">
      <c r="B1400" s="266" t="s">
        <v>584</v>
      </c>
      <c r="C1400" s="660"/>
      <c r="D1400" s="700"/>
      <c r="E1400" s="446"/>
      <c r="F1400" s="446"/>
      <c r="G1400" s="446"/>
      <c r="H1400" s="446"/>
      <c r="I1400" s="446"/>
      <c r="J1400" s="446"/>
      <c r="K1400" s="446"/>
      <c r="L1400" s="446"/>
      <c r="M1400" s="446"/>
      <c r="N1400" s="446"/>
      <c r="O1400" s="446"/>
      <c r="P1400" s="446"/>
      <c r="Q1400" s="61"/>
    </row>
    <row r="1401" spans="2:17" ht="27" customHeight="1">
      <c r="B1401" s="660"/>
      <c r="C1401" s="660" t="s">
        <v>1694</v>
      </c>
      <c r="D1401" s="700" t="s">
        <v>1588</v>
      </c>
      <c r="E1401" s="654">
        <v>7</v>
      </c>
      <c r="F1401" s="698" t="s">
        <v>1753</v>
      </c>
      <c r="G1401" s="698" t="s">
        <v>1753</v>
      </c>
      <c r="H1401" s="698" t="s">
        <v>1753</v>
      </c>
      <c r="I1401" s="698" t="s">
        <v>1753</v>
      </c>
      <c r="J1401" s="698" t="s">
        <v>1753</v>
      </c>
      <c r="K1401" s="698" t="s">
        <v>1753</v>
      </c>
      <c r="L1401" s="698" t="s">
        <v>1753</v>
      </c>
      <c r="M1401" s="698" t="s">
        <v>1753</v>
      </c>
      <c r="N1401" s="698" t="s">
        <v>1753</v>
      </c>
      <c r="O1401" s="698" t="s">
        <v>1753</v>
      </c>
      <c r="P1401" s="698" t="s">
        <v>1753</v>
      </c>
      <c r="Q1401" s="698" t="s">
        <v>1753</v>
      </c>
    </row>
    <row r="1402" spans="2:17" ht="9" customHeight="1">
      <c r="B1402" s="660"/>
      <c r="C1402" s="660"/>
      <c r="D1402" s="700" t="s">
        <v>1587</v>
      </c>
      <c r="E1402" s="654">
        <v>57</v>
      </c>
      <c r="F1402" s="698" t="s">
        <v>1753</v>
      </c>
      <c r="G1402" s="698" t="s">
        <v>1753</v>
      </c>
      <c r="H1402" s="698" t="s">
        <v>1753</v>
      </c>
      <c r="I1402" s="698" t="s">
        <v>1753</v>
      </c>
      <c r="J1402" s="698" t="s">
        <v>1753</v>
      </c>
      <c r="K1402" s="698" t="s">
        <v>1753</v>
      </c>
      <c r="L1402" s="698" t="s">
        <v>1753</v>
      </c>
      <c r="M1402" s="698" t="s">
        <v>1753</v>
      </c>
      <c r="N1402" s="698" t="s">
        <v>1753</v>
      </c>
      <c r="O1402" s="698" t="s">
        <v>1753</v>
      </c>
      <c r="P1402" s="698" t="s">
        <v>1753</v>
      </c>
      <c r="Q1402" s="698" t="s">
        <v>1753</v>
      </c>
    </row>
    <row r="1403" spans="2:17" ht="9" customHeight="1">
      <c r="B1403" s="660"/>
      <c r="C1403" s="660"/>
      <c r="D1403" s="700" t="s">
        <v>1586</v>
      </c>
      <c r="E1403" s="654">
        <v>64</v>
      </c>
      <c r="F1403" s="698" t="s">
        <v>1753</v>
      </c>
      <c r="G1403" s="698" t="s">
        <v>1753</v>
      </c>
      <c r="H1403" s="698" t="s">
        <v>1753</v>
      </c>
      <c r="I1403" s="698" t="s">
        <v>1753</v>
      </c>
      <c r="J1403" s="698" t="s">
        <v>1753</v>
      </c>
      <c r="K1403" s="698" t="s">
        <v>1753</v>
      </c>
      <c r="L1403" s="698" t="s">
        <v>1753</v>
      </c>
      <c r="M1403" s="698" t="s">
        <v>1753</v>
      </c>
      <c r="N1403" s="698" t="s">
        <v>1753</v>
      </c>
      <c r="O1403" s="698" t="s">
        <v>1753</v>
      </c>
      <c r="P1403" s="698" t="s">
        <v>1753</v>
      </c>
      <c r="Q1403" s="698" t="s">
        <v>1753</v>
      </c>
    </row>
    <row r="1404" spans="2:17" ht="18" customHeight="1">
      <c r="B1404" s="660"/>
      <c r="C1404" s="824" t="s">
        <v>1693</v>
      </c>
      <c r="D1404" s="700" t="s">
        <v>1588</v>
      </c>
      <c r="E1404" s="654">
        <v>1</v>
      </c>
      <c r="F1404" s="698" t="s">
        <v>1753</v>
      </c>
      <c r="G1404" s="698" t="s">
        <v>1753</v>
      </c>
      <c r="H1404" s="698" t="s">
        <v>1753</v>
      </c>
      <c r="I1404" s="698" t="s">
        <v>1753</v>
      </c>
      <c r="J1404" s="698" t="s">
        <v>1753</v>
      </c>
      <c r="K1404" s="698" t="s">
        <v>1753</v>
      </c>
      <c r="L1404" s="698" t="s">
        <v>1753</v>
      </c>
      <c r="M1404" s="698" t="s">
        <v>1753</v>
      </c>
      <c r="N1404" s="698" t="s">
        <v>1753</v>
      </c>
      <c r="O1404" s="698" t="s">
        <v>1753</v>
      </c>
      <c r="P1404" s="698" t="s">
        <v>1753</v>
      </c>
      <c r="Q1404" s="698" t="s">
        <v>1753</v>
      </c>
    </row>
    <row r="1405" spans="2:17" ht="9" customHeight="1">
      <c r="B1405" s="660"/>
      <c r="C1405" s="824"/>
      <c r="D1405" s="700" t="s">
        <v>1587</v>
      </c>
      <c r="E1405" s="654">
        <v>6</v>
      </c>
      <c r="F1405" s="698" t="s">
        <v>1753</v>
      </c>
      <c r="G1405" s="698" t="s">
        <v>1753</v>
      </c>
      <c r="H1405" s="698" t="s">
        <v>1753</v>
      </c>
      <c r="I1405" s="698" t="s">
        <v>1753</v>
      </c>
      <c r="J1405" s="698" t="s">
        <v>1753</v>
      </c>
      <c r="K1405" s="698" t="s">
        <v>1753</v>
      </c>
      <c r="L1405" s="698" t="s">
        <v>1753</v>
      </c>
      <c r="M1405" s="698" t="s">
        <v>1753</v>
      </c>
      <c r="N1405" s="698" t="s">
        <v>1753</v>
      </c>
      <c r="O1405" s="698" t="s">
        <v>1753</v>
      </c>
      <c r="P1405" s="698" t="s">
        <v>1753</v>
      </c>
      <c r="Q1405" s="698" t="s">
        <v>1753</v>
      </c>
    </row>
    <row r="1406" spans="2:17" ht="9" customHeight="1">
      <c r="B1406" s="660"/>
      <c r="C1406" s="660"/>
      <c r="D1406" s="700" t="s">
        <v>1586</v>
      </c>
      <c r="E1406" s="654">
        <v>7</v>
      </c>
      <c r="F1406" s="698" t="s">
        <v>1753</v>
      </c>
      <c r="G1406" s="698" t="s">
        <v>1753</v>
      </c>
      <c r="H1406" s="698" t="s">
        <v>1753</v>
      </c>
      <c r="I1406" s="698" t="s">
        <v>1753</v>
      </c>
      <c r="J1406" s="698" t="s">
        <v>1753</v>
      </c>
      <c r="K1406" s="698" t="s">
        <v>1753</v>
      </c>
      <c r="L1406" s="698" t="s">
        <v>1753</v>
      </c>
      <c r="M1406" s="698" t="s">
        <v>1753</v>
      </c>
      <c r="N1406" s="698" t="s">
        <v>1753</v>
      </c>
      <c r="O1406" s="698" t="s">
        <v>1753</v>
      </c>
      <c r="P1406" s="698" t="s">
        <v>1753</v>
      </c>
      <c r="Q1406" s="698" t="s">
        <v>1753</v>
      </c>
    </row>
    <row r="1407" spans="2:17" ht="18" customHeight="1">
      <c r="B1407" s="660"/>
      <c r="C1407" s="651" t="s">
        <v>1688</v>
      </c>
      <c r="D1407" s="700" t="s">
        <v>1588</v>
      </c>
      <c r="E1407" s="654">
        <v>8</v>
      </c>
      <c r="F1407" s="698" t="s">
        <v>1753</v>
      </c>
      <c r="G1407" s="698" t="s">
        <v>1753</v>
      </c>
      <c r="H1407" s="698" t="s">
        <v>1753</v>
      </c>
      <c r="I1407" s="698" t="s">
        <v>1753</v>
      </c>
      <c r="J1407" s="698" t="s">
        <v>1753</v>
      </c>
      <c r="K1407" s="698" t="s">
        <v>1753</v>
      </c>
      <c r="L1407" s="698" t="s">
        <v>1753</v>
      </c>
      <c r="M1407" s="698" t="s">
        <v>1753</v>
      </c>
      <c r="N1407" s="698" t="s">
        <v>1753</v>
      </c>
      <c r="O1407" s="698" t="s">
        <v>1753</v>
      </c>
      <c r="P1407" s="698" t="s">
        <v>1753</v>
      </c>
      <c r="Q1407" s="698" t="s">
        <v>1753</v>
      </c>
    </row>
    <row r="1408" spans="2:17" ht="9" customHeight="1">
      <c r="B1408" s="660"/>
      <c r="C1408" s="660"/>
      <c r="D1408" s="700" t="s">
        <v>1587</v>
      </c>
      <c r="E1408" s="654">
        <v>63</v>
      </c>
      <c r="F1408" s="698" t="s">
        <v>1753</v>
      </c>
      <c r="G1408" s="698" t="s">
        <v>1753</v>
      </c>
      <c r="H1408" s="698" t="s">
        <v>1753</v>
      </c>
      <c r="I1408" s="698" t="s">
        <v>1753</v>
      </c>
      <c r="J1408" s="698" t="s">
        <v>1753</v>
      </c>
      <c r="K1408" s="698" t="s">
        <v>1753</v>
      </c>
      <c r="L1408" s="698" t="s">
        <v>1753</v>
      </c>
      <c r="M1408" s="698" t="s">
        <v>1753</v>
      </c>
      <c r="N1408" s="698" t="s">
        <v>1753</v>
      </c>
      <c r="O1408" s="698" t="s">
        <v>1753</v>
      </c>
      <c r="P1408" s="698" t="s">
        <v>1753</v>
      </c>
      <c r="Q1408" s="698" t="s">
        <v>1753</v>
      </c>
    </row>
    <row r="1409" spans="1:17" ht="9" customHeight="1">
      <c r="B1409" s="660"/>
      <c r="C1409" s="660"/>
      <c r="D1409" s="700" t="s">
        <v>1586</v>
      </c>
      <c r="E1409" s="654">
        <v>71</v>
      </c>
      <c r="F1409" s="698" t="s">
        <v>1753</v>
      </c>
      <c r="G1409" s="698" t="s">
        <v>1753</v>
      </c>
      <c r="H1409" s="698" t="s">
        <v>1753</v>
      </c>
      <c r="I1409" s="698" t="s">
        <v>1753</v>
      </c>
      <c r="J1409" s="698" t="s">
        <v>1753</v>
      </c>
      <c r="K1409" s="698" t="s">
        <v>1753</v>
      </c>
      <c r="L1409" s="698" t="s">
        <v>1753</v>
      </c>
      <c r="M1409" s="698" t="s">
        <v>1753</v>
      </c>
      <c r="N1409" s="698" t="s">
        <v>1753</v>
      </c>
      <c r="O1409" s="698" t="s">
        <v>1753</v>
      </c>
      <c r="P1409" s="698" t="s">
        <v>1753</v>
      </c>
      <c r="Q1409" s="698" t="s">
        <v>1753</v>
      </c>
    </row>
    <row r="1410" spans="1:17" ht="18" customHeight="1">
      <c r="B1410" s="266" t="s">
        <v>1692</v>
      </c>
      <c r="C1410" s="660"/>
      <c r="D1410" s="700" t="s">
        <v>1588</v>
      </c>
      <c r="E1410" s="654">
        <v>485</v>
      </c>
      <c r="F1410" s="654">
        <v>384</v>
      </c>
      <c r="G1410" s="654">
        <v>226</v>
      </c>
      <c r="H1410" s="654">
        <v>158</v>
      </c>
      <c r="I1410" s="654">
        <v>101</v>
      </c>
      <c r="J1410" s="654">
        <v>13</v>
      </c>
      <c r="K1410" s="654">
        <v>47</v>
      </c>
      <c r="L1410" s="654">
        <v>41</v>
      </c>
      <c r="M1410" s="654">
        <v>414</v>
      </c>
      <c r="N1410" s="654">
        <v>34</v>
      </c>
      <c r="O1410" s="654">
        <v>28</v>
      </c>
      <c r="P1410" s="654">
        <v>2</v>
      </c>
      <c r="Q1410" s="654">
        <v>7</v>
      </c>
    </row>
    <row r="1411" spans="1:17" ht="9" customHeight="1">
      <c r="B1411" s="660"/>
      <c r="C1411" s="660"/>
      <c r="D1411" s="700" t="s">
        <v>1587</v>
      </c>
      <c r="E1411" s="654">
        <v>635</v>
      </c>
      <c r="F1411" s="654">
        <v>340</v>
      </c>
      <c r="G1411" s="654">
        <v>185</v>
      </c>
      <c r="H1411" s="654">
        <v>155</v>
      </c>
      <c r="I1411" s="654">
        <v>295</v>
      </c>
      <c r="J1411" s="654">
        <v>28</v>
      </c>
      <c r="K1411" s="654">
        <v>123</v>
      </c>
      <c r="L1411" s="654">
        <v>144</v>
      </c>
      <c r="M1411" s="654">
        <v>542</v>
      </c>
      <c r="N1411" s="654">
        <v>56</v>
      </c>
      <c r="O1411" s="654">
        <v>26</v>
      </c>
      <c r="P1411" s="654">
        <v>1</v>
      </c>
      <c r="Q1411" s="654">
        <v>10</v>
      </c>
    </row>
    <row r="1412" spans="1:17" ht="9" customHeight="1">
      <c r="B1412" s="660"/>
      <c r="C1412" s="660"/>
      <c r="D1412" s="700" t="s">
        <v>1586</v>
      </c>
      <c r="E1412" s="654">
        <v>1120</v>
      </c>
      <c r="F1412" s="654">
        <v>724</v>
      </c>
      <c r="G1412" s="654">
        <v>411</v>
      </c>
      <c r="H1412" s="654">
        <v>313</v>
      </c>
      <c r="I1412" s="654">
        <v>396</v>
      </c>
      <c r="J1412" s="654">
        <v>41</v>
      </c>
      <c r="K1412" s="654">
        <v>170</v>
      </c>
      <c r="L1412" s="654">
        <v>185</v>
      </c>
      <c r="M1412" s="654">
        <v>956</v>
      </c>
      <c r="N1412" s="654">
        <v>90</v>
      </c>
      <c r="O1412" s="654">
        <v>54</v>
      </c>
      <c r="P1412" s="654">
        <v>3</v>
      </c>
      <c r="Q1412" s="654">
        <v>17</v>
      </c>
    </row>
    <row r="1413" spans="1:17" ht="18" customHeight="1">
      <c r="B1413" s="266" t="s">
        <v>575</v>
      </c>
      <c r="C1413" s="660"/>
      <c r="D1413" s="700"/>
    </row>
    <row r="1414" spans="1:17" ht="18" customHeight="1">
      <c r="B1414" s="660"/>
      <c r="C1414" s="660" t="s">
        <v>574</v>
      </c>
      <c r="D1414" s="700" t="s">
        <v>1587</v>
      </c>
      <c r="E1414" s="654">
        <v>1</v>
      </c>
      <c r="F1414" s="654">
        <v>0</v>
      </c>
      <c r="G1414" s="654">
        <v>0</v>
      </c>
      <c r="H1414" s="654">
        <v>0</v>
      </c>
      <c r="I1414" s="654">
        <v>1</v>
      </c>
      <c r="J1414" s="654">
        <v>0</v>
      </c>
      <c r="K1414" s="654">
        <v>1</v>
      </c>
      <c r="L1414" s="654">
        <v>0</v>
      </c>
      <c r="M1414" s="698" t="s">
        <v>1753</v>
      </c>
      <c r="N1414" s="698" t="s">
        <v>1753</v>
      </c>
      <c r="O1414" s="698" t="s">
        <v>1753</v>
      </c>
      <c r="P1414" s="698" t="s">
        <v>1753</v>
      </c>
      <c r="Q1414" s="698" t="s">
        <v>1753</v>
      </c>
    </row>
    <row r="1415" spans="1:17" ht="9" customHeight="1">
      <c r="B1415" s="660"/>
      <c r="C1415" s="660"/>
      <c r="D1415" s="700" t="s">
        <v>1586</v>
      </c>
      <c r="E1415" s="654">
        <v>1</v>
      </c>
      <c r="F1415" s="654">
        <v>0</v>
      </c>
      <c r="G1415" s="654">
        <v>0</v>
      </c>
      <c r="H1415" s="654">
        <v>0</v>
      </c>
      <c r="I1415" s="654">
        <v>1</v>
      </c>
      <c r="J1415" s="654">
        <v>0</v>
      </c>
      <c r="K1415" s="654">
        <v>1</v>
      </c>
      <c r="L1415" s="654">
        <v>0</v>
      </c>
      <c r="M1415" s="698" t="s">
        <v>1753</v>
      </c>
      <c r="N1415" s="698" t="s">
        <v>1753</v>
      </c>
      <c r="O1415" s="698" t="s">
        <v>1753</v>
      </c>
      <c r="P1415" s="698" t="s">
        <v>1753</v>
      </c>
      <c r="Q1415" s="698" t="s">
        <v>1753</v>
      </c>
    </row>
    <row r="1416" spans="1:17" ht="18" customHeight="1">
      <c r="B1416" s="660"/>
      <c r="C1416" s="651" t="s">
        <v>1688</v>
      </c>
      <c r="D1416" s="700" t="s">
        <v>1587</v>
      </c>
      <c r="E1416" s="654">
        <v>1</v>
      </c>
      <c r="F1416" s="654">
        <v>0</v>
      </c>
      <c r="G1416" s="654">
        <v>0</v>
      </c>
      <c r="H1416" s="654">
        <v>0</v>
      </c>
      <c r="I1416" s="654">
        <v>1</v>
      </c>
      <c r="J1416" s="654">
        <v>0</v>
      </c>
      <c r="K1416" s="654">
        <v>1</v>
      </c>
      <c r="L1416" s="654">
        <v>0</v>
      </c>
      <c r="M1416" s="698" t="s">
        <v>1753</v>
      </c>
      <c r="N1416" s="698" t="s">
        <v>1753</v>
      </c>
      <c r="O1416" s="698" t="s">
        <v>1753</v>
      </c>
      <c r="P1416" s="698" t="s">
        <v>1753</v>
      </c>
      <c r="Q1416" s="698" t="s">
        <v>1753</v>
      </c>
    </row>
    <row r="1417" spans="1:17" ht="9" customHeight="1">
      <c r="B1417" s="660"/>
      <c r="C1417" s="660"/>
      <c r="D1417" s="700" t="s">
        <v>1586</v>
      </c>
      <c r="E1417" s="654">
        <v>1</v>
      </c>
      <c r="F1417" s="654">
        <v>0</v>
      </c>
      <c r="G1417" s="654">
        <v>0</v>
      </c>
      <c r="H1417" s="654">
        <v>0</v>
      </c>
      <c r="I1417" s="654">
        <v>1</v>
      </c>
      <c r="J1417" s="654">
        <v>0</v>
      </c>
      <c r="K1417" s="654">
        <v>1</v>
      </c>
      <c r="L1417" s="654">
        <v>0</v>
      </c>
      <c r="M1417" s="698" t="s">
        <v>1753</v>
      </c>
      <c r="N1417" s="698" t="s">
        <v>1753</v>
      </c>
      <c r="O1417" s="698" t="s">
        <v>1753</v>
      </c>
      <c r="P1417" s="698" t="s">
        <v>1753</v>
      </c>
      <c r="Q1417" s="698" t="s">
        <v>1753</v>
      </c>
    </row>
    <row r="1418" spans="1:17" ht="9" customHeight="1">
      <c r="B1418" s="660"/>
      <c r="C1418" s="660"/>
      <c r="D1418" s="700"/>
    </row>
    <row r="1419" spans="1:17" ht="9" customHeight="1">
      <c r="B1419" s="660"/>
      <c r="C1419" s="660"/>
      <c r="D1419" s="700"/>
    </row>
    <row r="1420" spans="1:17" ht="9" customHeight="1">
      <c r="B1420" s="660"/>
      <c r="C1420" s="660"/>
      <c r="D1420" s="700"/>
    </row>
    <row r="1421" spans="1:17" ht="9" customHeight="1">
      <c r="B1421" s="660"/>
      <c r="C1421" s="660"/>
      <c r="D1421" s="700"/>
    </row>
    <row r="1422" spans="1:17" ht="9" customHeight="1">
      <c r="B1422" s="660"/>
      <c r="C1422" s="660"/>
      <c r="D1422" s="700"/>
    </row>
    <row r="1423" spans="1:17" ht="9" customHeight="1">
      <c r="B1423" s="660"/>
      <c r="C1423" s="660"/>
      <c r="D1423" s="700"/>
    </row>
    <row r="1424" spans="1:17" s="6" customFormat="1" ht="9.75" customHeight="1">
      <c r="A1424" s="385" t="s">
        <v>51</v>
      </c>
      <c r="D1424" s="700"/>
      <c r="E1424" s="654"/>
      <c r="F1424" s="654"/>
      <c r="G1424" s="654"/>
      <c r="H1424" s="654"/>
      <c r="I1424" s="654"/>
      <c r="J1424" s="654"/>
      <c r="K1424" s="654"/>
      <c r="L1424" s="1384"/>
      <c r="M1424" s="654"/>
      <c r="N1424" s="654"/>
      <c r="O1424" s="654"/>
      <c r="P1424" s="654"/>
      <c r="Q1424" s="654"/>
    </row>
    <row r="1425" spans="2:17" ht="18" customHeight="1">
      <c r="B1425" s="266" t="s">
        <v>572</v>
      </c>
      <c r="C1425" s="660"/>
      <c r="D1425" s="700"/>
      <c r="E1425" s="446"/>
      <c r="F1425" s="446"/>
      <c r="G1425" s="446"/>
      <c r="H1425" s="446"/>
      <c r="I1425" s="446"/>
      <c r="J1425" s="446"/>
      <c r="K1425" s="446"/>
      <c r="L1425" s="446"/>
      <c r="M1425" s="446"/>
      <c r="N1425" s="446"/>
      <c r="O1425" s="446"/>
      <c r="P1425" s="446"/>
      <c r="Q1425" s="61"/>
    </row>
    <row r="1426" spans="2:17" ht="18" customHeight="1">
      <c r="B1426" s="660"/>
      <c r="C1426" s="660" t="s">
        <v>572</v>
      </c>
      <c r="D1426" s="700" t="s">
        <v>1588</v>
      </c>
      <c r="E1426" s="654">
        <v>18</v>
      </c>
      <c r="F1426" s="654">
        <v>0</v>
      </c>
      <c r="G1426" s="654">
        <v>0</v>
      </c>
      <c r="H1426" s="654">
        <v>0</v>
      </c>
      <c r="I1426" s="654">
        <v>18</v>
      </c>
      <c r="J1426" s="654">
        <v>18</v>
      </c>
      <c r="K1426" s="654">
        <v>0</v>
      </c>
      <c r="L1426" s="654">
        <v>0</v>
      </c>
      <c r="M1426" s="698" t="s">
        <v>1753</v>
      </c>
      <c r="N1426" s="698" t="s">
        <v>1753</v>
      </c>
      <c r="O1426" s="698" t="s">
        <v>1753</v>
      </c>
      <c r="P1426" s="698" t="s">
        <v>1753</v>
      </c>
      <c r="Q1426" s="698" t="s">
        <v>1753</v>
      </c>
    </row>
    <row r="1427" spans="2:17" ht="9" customHeight="1">
      <c r="B1427" s="660"/>
      <c r="C1427" s="660"/>
      <c r="D1427" s="700" t="s">
        <v>1587</v>
      </c>
      <c r="E1427" s="654">
        <v>5</v>
      </c>
      <c r="F1427" s="654">
        <v>0</v>
      </c>
      <c r="G1427" s="654">
        <v>0</v>
      </c>
      <c r="H1427" s="654">
        <v>0</v>
      </c>
      <c r="I1427" s="654">
        <v>5</v>
      </c>
      <c r="J1427" s="654">
        <v>5</v>
      </c>
      <c r="K1427" s="654">
        <v>0</v>
      </c>
      <c r="L1427" s="654">
        <v>0</v>
      </c>
      <c r="M1427" s="698" t="s">
        <v>1753</v>
      </c>
      <c r="N1427" s="698" t="s">
        <v>1753</v>
      </c>
      <c r="O1427" s="698" t="s">
        <v>1753</v>
      </c>
      <c r="P1427" s="698" t="s">
        <v>1753</v>
      </c>
      <c r="Q1427" s="698" t="s">
        <v>1753</v>
      </c>
    </row>
    <row r="1428" spans="2:17" ht="9" customHeight="1">
      <c r="B1428" s="660"/>
      <c r="C1428" s="660"/>
      <c r="D1428" s="700" t="s">
        <v>1586</v>
      </c>
      <c r="E1428" s="654">
        <v>23</v>
      </c>
      <c r="F1428" s="654">
        <v>0</v>
      </c>
      <c r="G1428" s="654">
        <v>0</v>
      </c>
      <c r="H1428" s="654">
        <v>0</v>
      </c>
      <c r="I1428" s="654">
        <v>23</v>
      </c>
      <c r="J1428" s="654">
        <v>23</v>
      </c>
      <c r="K1428" s="654">
        <v>0</v>
      </c>
      <c r="L1428" s="654">
        <v>0</v>
      </c>
      <c r="M1428" s="698" t="s">
        <v>1753</v>
      </c>
      <c r="N1428" s="698" t="s">
        <v>1753</v>
      </c>
      <c r="O1428" s="698" t="s">
        <v>1753</v>
      </c>
      <c r="P1428" s="698" t="s">
        <v>1753</v>
      </c>
      <c r="Q1428" s="698" t="s">
        <v>1753</v>
      </c>
    </row>
    <row r="1429" spans="2:17" ht="18" customHeight="1">
      <c r="B1429" s="660"/>
      <c r="C1429" s="660" t="s">
        <v>571</v>
      </c>
      <c r="D1429" s="700" t="s">
        <v>1588</v>
      </c>
      <c r="E1429" s="654">
        <v>1</v>
      </c>
      <c r="F1429" s="654">
        <v>0</v>
      </c>
      <c r="G1429" s="654">
        <v>0</v>
      </c>
      <c r="H1429" s="654">
        <v>0</v>
      </c>
      <c r="I1429" s="654">
        <v>1</v>
      </c>
      <c r="J1429" s="654">
        <v>1</v>
      </c>
      <c r="K1429" s="654">
        <v>0</v>
      </c>
      <c r="L1429" s="654">
        <v>0</v>
      </c>
      <c r="M1429" s="698" t="s">
        <v>1753</v>
      </c>
      <c r="N1429" s="698" t="s">
        <v>1753</v>
      </c>
      <c r="O1429" s="698" t="s">
        <v>1753</v>
      </c>
      <c r="P1429" s="698" t="s">
        <v>1753</v>
      </c>
      <c r="Q1429" s="698" t="s">
        <v>1753</v>
      </c>
    </row>
    <row r="1430" spans="2:17" ht="9" customHeight="1">
      <c r="B1430" s="660"/>
      <c r="C1430" s="660"/>
      <c r="D1430" s="700" t="s">
        <v>1586</v>
      </c>
      <c r="E1430" s="654">
        <v>1</v>
      </c>
      <c r="F1430" s="654">
        <v>0</v>
      </c>
      <c r="G1430" s="654">
        <v>0</v>
      </c>
      <c r="H1430" s="654">
        <v>0</v>
      </c>
      <c r="I1430" s="654">
        <v>1</v>
      </c>
      <c r="J1430" s="654">
        <v>1</v>
      </c>
      <c r="K1430" s="654">
        <v>0</v>
      </c>
      <c r="L1430" s="654">
        <v>0</v>
      </c>
      <c r="M1430" s="698" t="s">
        <v>1753</v>
      </c>
      <c r="N1430" s="698" t="s">
        <v>1753</v>
      </c>
      <c r="O1430" s="698" t="s">
        <v>1753</v>
      </c>
      <c r="P1430" s="698" t="s">
        <v>1753</v>
      </c>
      <c r="Q1430" s="698" t="s">
        <v>1753</v>
      </c>
    </row>
    <row r="1431" spans="2:17" ht="18" customHeight="1">
      <c r="B1431" s="660"/>
      <c r="C1431" s="660" t="s">
        <v>1689</v>
      </c>
      <c r="D1431" s="700" t="s">
        <v>1588</v>
      </c>
      <c r="E1431" s="654">
        <v>6</v>
      </c>
      <c r="F1431" s="654">
        <v>0</v>
      </c>
      <c r="G1431" s="654">
        <v>0</v>
      </c>
      <c r="H1431" s="654">
        <v>0</v>
      </c>
      <c r="I1431" s="654">
        <v>6</v>
      </c>
      <c r="J1431" s="654">
        <v>6</v>
      </c>
      <c r="K1431" s="654">
        <v>0</v>
      </c>
      <c r="L1431" s="654">
        <v>0</v>
      </c>
      <c r="M1431" s="698" t="s">
        <v>1753</v>
      </c>
      <c r="N1431" s="698" t="s">
        <v>1753</v>
      </c>
      <c r="O1431" s="698" t="s">
        <v>1753</v>
      </c>
      <c r="P1431" s="698" t="s">
        <v>1753</v>
      </c>
      <c r="Q1431" s="698" t="s">
        <v>1753</v>
      </c>
    </row>
    <row r="1432" spans="2:17" ht="9" customHeight="1">
      <c r="B1432" s="660"/>
      <c r="C1432" s="660"/>
      <c r="D1432" s="700" t="s">
        <v>1587</v>
      </c>
      <c r="E1432" s="654">
        <v>2</v>
      </c>
      <c r="F1432" s="654">
        <v>0</v>
      </c>
      <c r="G1432" s="654">
        <v>0</v>
      </c>
      <c r="H1432" s="654">
        <v>0</v>
      </c>
      <c r="I1432" s="654">
        <v>2</v>
      </c>
      <c r="J1432" s="654">
        <v>2</v>
      </c>
      <c r="K1432" s="654">
        <v>0</v>
      </c>
      <c r="L1432" s="654">
        <v>0</v>
      </c>
      <c r="M1432" s="698" t="s">
        <v>1753</v>
      </c>
      <c r="N1432" s="698" t="s">
        <v>1753</v>
      </c>
      <c r="O1432" s="698" t="s">
        <v>1753</v>
      </c>
      <c r="P1432" s="698" t="s">
        <v>1753</v>
      </c>
      <c r="Q1432" s="698" t="s">
        <v>1753</v>
      </c>
    </row>
    <row r="1433" spans="2:17" ht="9" customHeight="1">
      <c r="B1433" s="660"/>
      <c r="C1433" s="660"/>
      <c r="D1433" s="700" t="s">
        <v>1586</v>
      </c>
      <c r="E1433" s="654">
        <v>8</v>
      </c>
      <c r="F1433" s="654">
        <v>0</v>
      </c>
      <c r="G1433" s="654">
        <v>0</v>
      </c>
      <c r="H1433" s="654">
        <v>0</v>
      </c>
      <c r="I1433" s="654">
        <v>8</v>
      </c>
      <c r="J1433" s="654">
        <v>8</v>
      </c>
      <c r="K1433" s="654">
        <v>0</v>
      </c>
      <c r="L1433" s="654">
        <v>0</v>
      </c>
      <c r="M1433" s="698" t="s">
        <v>1753</v>
      </c>
      <c r="N1433" s="698" t="s">
        <v>1753</v>
      </c>
      <c r="O1433" s="698" t="s">
        <v>1753</v>
      </c>
      <c r="P1433" s="698" t="s">
        <v>1753</v>
      </c>
      <c r="Q1433" s="698" t="s">
        <v>1753</v>
      </c>
    </row>
    <row r="1434" spans="2:17" ht="18" customHeight="1">
      <c r="B1434" s="660"/>
      <c r="C1434" s="651" t="s">
        <v>1688</v>
      </c>
      <c r="D1434" s="700" t="s">
        <v>1588</v>
      </c>
      <c r="E1434" s="654">
        <v>25</v>
      </c>
      <c r="F1434" s="654">
        <v>0</v>
      </c>
      <c r="G1434" s="654">
        <v>0</v>
      </c>
      <c r="H1434" s="654">
        <v>0</v>
      </c>
      <c r="I1434" s="654">
        <v>25</v>
      </c>
      <c r="J1434" s="654">
        <v>25</v>
      </c>
      <c r="K1434" s="654">
        <v>0</v>
      </c>
      <c r="L1434" s="654">
        <v>0</v>
      </c>
      <c r="M1434" s="654">
        <v>18</v>
      </c>
      <c r="N1434" s="654">
        <v>0</v>
      </c>
      <c r="O1434" s="654">
        <v>0</v>
      </c>
      <c r="P1434" s="654">
        <v>4</v>
      </c>
      <c r="Q1434" s="654">
        <v>3</v>
      </c>
    </row>
    <row r="1435" spans="2:17" ht="9" customHeight="1">
      <c r="B1435" s="660"/>
      <c r="C1435" s="660"/>
      <c r="D1435" s="700" t="s">
        <v>1587</v>
      </c>
      <c r="E1435" s="654">
        <v>7</v>
      </c>
      <c r="F1435" s="654">
        <v>0</v>
      </c>
      <c r="G1435" s="654">
        <v>0</v>
      </c>
      <c r="H1435" s="654">
        <v>0</v>
      </c>
      <c r="I1435" s="654">
        <v>7</v>
      </c>
      <c r="J1435" s="654">
        <v>7</v>
      </c>
      <c r="K1435" s="654">
        <v>0</v>
      </c>
      <c r="L1435" s="654">
        <v>0</v>
      </c>
      <c r="M1435" s="654">
        <v>5</v>
      </c>
      <c r="N1435" s="654">
        <v>0</v>
      </c>
      <c r="O1435" s="654">
        <v>0</v>
      </c>
      <c r="P1435" s="654">
        <v>2</v>
      </c>
      <c r="Q1435" s="654">
        <v>0</v>
      </c>
    </row>
    <row r="1436" spans="2:17" ht="9" customHeight="1">
      <c r="B1436" s="660"/>
      <c r="C1436" s="660"/>
      <c r="D1436" s="700" t="s">
        <v>1586</v>
      </c>
      <c r="E1436" s="654">
        <v>32</v>
      </c>
      <c r="F1436" s="654">
        <v>0</v>
      </c>
      <c r="G1436" s="654">
        <v>0</v>
      </c>
      <c r="H1436" s="654">
        <v>0</v>
      </c>
      <c r="I1436" s="654">
        <v>32</v>
      </c>
      <c r="J1436" s="654">
        <v>32</v>
      </c>
      <c r="K1436" s="654">
        <v>0</v>
      </c>
      <c r="L1436" s="654">
        <v>0</v>
      </c>
      <c r="M1436" s="654">
        <v>23</v>
      </c>
      <c r="N1436" s="654">
        <v>0</v>
      </c>
      <c r="O1436" s="654">
        <v>0</v>
      </c>
      <c r="P1436" s="654">
        <v>6</v>
      </c>
      <c r="Q1436" s="654">
        <v>3</v>
      </c>
    </row>
    <row r="1437" spans="2:17" ht="18" customHeight="1">
      <c r="B1437" s="266" t="s">
        <v>569</v>
      </c>
      <c r="C1437" s="660"/>
      <c r="D1437" s="700"/>
      <c r="E1437" s="446"/>
      <c r="F1437" s="446"/>
      <c r="G1437" s="446"/>
      <c r="H1437" s="446"/>
      <c r="I1437" s="446"/>
      <c r="J1437" s="446"/>
      <c r="K1437" s="446"/>
      <c r="L1437" s="446"/>
      <c r="M1437" s="446"/>
      <c r="N1437" s="446"/>
      <c r="O1437" s="446"/>
      <c r="P1437" s="446"/>
      <c r="Q1437" s="61"/>
    </row>
    <row r="1438" spans="2:17" ht="18" customHeight="1">
      <c r="B1438" s="660"/>
      <c r="C1438" s="660" t="s">
        <v>569</v>
      </c>
      <c r="D1438" s="700" t="s">
        <v>1588</v>
      </c>
      <c r="E1438" s="654">
        <v>14</v>
      </c>
      <c r="F1438" s="654">
        <v>0</v>
      </c>
      <c r="G1438" s="654">
        <v>0</v>
      </c>
      <c r="H1438" s="654">
        <v>0</v>
      </c>
      <c r="I1438" s="654">
        <v>14</v>
      </c>
      <c r="J1438" s="654">
        <v>14</v>
      </c>
      <c r="K1438" s="654">
        <v>0</v>
      </c>
      <c r="L1438" s="654">
        <v>0</v>
      </c>
      <c r="M1438" s="698" t="s">
        <v>1753</v>
      </c>
      <c r="N1438" s="698" t="s">
        <v>1753</v>
      </c>
      <c r="O1438" s="698" t="s">
        <v>1753</v>
      </c>
      <c r="P1438" s="698" t="s">
        <v>1753</v>
      </c>
      <c r="Q1438" s="698" t="s">
        <v>1753</v>
      </c>
    </row>
    <row r="1439" spans="2:17" ht="9" customHeight="1">
      <c r="B1439" s="660"/>
      <c r="C1439" s="660"/>
      <c r="D1439" s="700" t="s">
        <v>1587</v>
      </c>
      <c r="E1439" s="654">
        <v>22</v>
      </c>
      <c r="F1439" s="654">
        <v>0</v>
      </c>
      <c r="G1439" s="654">
        <v>0</v>
      </c>
      <c r="H1439" s="654">
        <v>0</v>
      </c>
      <c r="I1439" s="654">
        <v>22</v>
      </c>
      <c r="J1439" s="654">
        <v>21</v>
      </c>
      <c r="K1439" s="654">
        <v>1</v>
      </c>
      <c r="L1439" s="654">
        <v>0</v>
      </c>
      <c r="M1439" s="698" t="s">
        <v>1753</v>
      </c>
      <c r="N1439" s="698" t="s">
        <v>1753</v>
      </c>
      <c r="O1439" s="698" t="s">
        <v>1753</v>
      </c>
      <c r="P1439" s="698" t="s">
        <v>1753</v>
      </c>
      <c r="Q1439" s="698" t="s">
        <v>1753</v>
      </c>
    </row>
    <row r="1440" spans="2:17" ht="9" customHeight="1">
      <c r="B1440" s="660"/>
      <c r="C1440" s="660"/>
      <c r="D1440" s="700" t="s">
        <v>1586</v>
      </c>
      <c r="E1440" s="654">
        <v>36</v>
      </c>
      <c r="F1440" s="654">
        <v>0</v>
      </c>
      <c r="G1440" s="654">
        <v>0</v>
      </c>
      <c r="H1440" s="654">
        <v>0</v>
      </c>
      <c r="I1440" s="654">
        <v>36</v>
      </c>
      <c r="J1440" s="654">
        <v>35</v>
      </c>
      <c r="K1440" s="654">
        <v>1</v>
      </c>
      <c r="L1440" s="654">
        <v>0</v>
      </c>
      <c r="M1440" s="698" t="s">
        <v>1753</v>
      </c>
      <c r="N1440" s="698" t="s">
        <v>1753</v>
      </c>
      <c r="O1440" s="698" t="s">
        <v>1753</v>
      </c>
      <c r="P1440" s="698" t="s">
        <v>1753</v>
      </c>
      <c r="Q1440" s="698" t="s">
        <v>1753</v>
      </c>
    </row>
    <row r="1441" spans="1:17" ht="18" customHeight="1">
      <c r="B1441" s="660"/>
      <c r="C1441" s="660" t="s">
        <v>568</v>
      </c>
      <c r="D1441" s="700" t="s">
        <v>1588</v>
      </c>
      <c r="E1441" s="654">
        <v>12</v>
      </c>
      <c r="F1441" s="654">
        <v>0</v>
      </c>
      <c r="G1441" s="654">
        <v>0</v>
      </c>
      <c r="H1441" s="654">
        <v>0</v>
      </c>
      <c r="I1441" s="654">
        <v>12</v>
      </c>
      <c r="J1441" s="654">
        <v>12</v>
      </c>
      <c r="K1441" s="654">
        <v>0</v>
      </c>
      <c r="L1441" s="654">
        <v>0</v>
      </c>
      <c r="M1441" s="654">
        <v>11</v>
      </c>
      <c r="N1441" s="654">
        <v>1</v>
      </c>
      <c r="O1441" s="654">
        <v>0</v>
      </c>
      <c r="P1441" s="654">
        <v>0</v>
      </c>
      <c r="Q1441" s="654">
        <v>0</v>
      </c>
    </row>
    <row r="1442" spans="1:17" ht="9" customHeight="1">
      <c r="B1442" s="660"/>
      <c r="C1442" s="660"/>
      <c r="D1442" s="700" t="s">
        <v>1587</v>
      </c>
      <c r="E1442" s="654">
        <v>23</v>
      </c>
      <c r="F1442" s="654">
        <v>0</v>
      </c>
      <c r="G1442" s="654">
        <v>0</v>
      </c>
      <c r="H1442" s="654">
        <v>0</v>
      </c>
      <c r="I1442" s="654">
        <v>23</v>
      </c>
      <c r="J1442" s="654">
        <v>23</v>
      </c>
      <c r="K1442" s="654">
        <v>0</v>
      </c>
      <c r="L1442" s="654">
        <v>0</v>
      </c>
      <c r="M1442" s="654">
        <v>19</v>
      </c>
      <c r="N1442" s="654">
        <v>4</v>
      </c>
      <c r="O1442" s="654">
        <v>0</v>
      </c>
      <c r="P1442" s="654">
        <v>0</v>
      </c>
      <c r="Q1442" s="654">
        <v>0</v>
      </c>
    </row>
    <row r="1443" spans="1:17" ht="9" customHeight="1">
      <c r="B1443" s="660"/>
      <c r="C1443" s="660"/>
      <c r="D1443" s="700" t="s">
        <v>1586</v>
      </c>
      <c r="E1443" s="654">
        <v>35</v>
      </c>
      <c r="F1443" s="654">
        <v>0</v>
      </c>
      <c r="G1443" s="654">
        <v>0</v>
      </c>
      <c r="H1443" s="654">
        <v>0</v>
      </c>
      <c r="I1443" s="654">
        <v>35</v>
      </c>
      <c r="J1443" s="654">
        <v>35</v>
      </c>
      <c r="K1443" s="654">
        <v>0</v>
      </c>
      <c r="L1443" s="654">
        <v>0</v>
      </c>
      <c r="M1443" s="654">
        <v>30</v>
      </c>
      <c r="N1443" s="654">
        <v>5</v>
      </c>
      <c r="O1443" s="654">
        <v>0</v>
      </c>
      <c r="P1443" s="654">
        <v>0</v>
      </c>
      <c r="Q1443" s="654">
        <v>0</v>
      </c>
    </row>
    <row r="1444" spans="1:17" ht="18" customHeight="1">
      <c r="B1444" s="660"/>
      <c r="C1444" s="651" t="s">
        <v>1688</v>
      </c>
      <c r="D1444" s="700" t="s">
        <v>1588</v>
      </c>
      <c r="E1444" s="654">
        <v>26</v>
      </c>
      <c r="F1444" s="654">
        <v>0</v>
      </c>
      <c r="G1444" s="654">
        <v>0</v>
      </c>
      <c r="H1444" s="654">
        <v>0</v>
      </c>
      <c r="I1444" s="654">
        <v>26</v>
      </c>
      <c r="J1444" s="654">
        <v>26</v>
      </c>
      <c r="K1444" s="654">
        <v>0</v>
      </c>
      <c r="L1444" s="654">
        <v>0</v>
      </c>
      <c r="M1444" s="698" t="s">
        <v>1753</v>
      </c>
      <c r="N1444" s="698" t="s">
        <v>1753</v>
      </c>
      <c r="O1444" s="698" t="s">
        <v>1753</v>
      </c>
      <c r="P1444" s="698" t="s">
        <v>1753</v>
      </c>
      <c r="Q1444" s="698" t="s">
        <v>1753</v>
      </c>
    </row>
    <row r="1445" spans="1:17" ht="9" customHeight="1">
      <c r="B1445" s="660"/>
      <c r="C1445" s="660"/>
      <c r="D1445" s="700" t="s">
        <v>1587</v>
      </c>
      <c r="E1445" s="654">
        <v>45</v>
      </c>
      <c r="F1445" s="654">
        <v>0</v>
      </c>
      <c r="G1445" s="654">
        <v>0</v>
      </c>
      <c r="H1445" s="654">
        <v>0</v>
      </c>
      <c r="I1445" s="654">
        <v>45</v>
      </c>
      <c r="J1445" s="654">
        <v>44</v>
      </c>
      <c r="K1445" s="654">
        <v>1</v>
      </c>
      <c r="L1445" s="654">
        <v>0</v>
      </c>
      <c r="M1445" s="698" t="s">
        <v>1753</v>
      </c>
      <c r="N1445" s="698" t="s">
        <v>1753</v>
      </c>
      <c r="O1445" s="698" t="s">
        <v>1753</v>
      </c>
      <c r="P1445" s="698" t="s">
        <v>1753</v>
      </c>
      <c r="Q1445" s="698" t="s">
        <v>1753</v>
      </c>
    </row>
    <row r="1446" spans="1:17" ht="9" customHeight="1">
      <c r="B1446" s="660"/>
      <c r="C1446" s="660"/>
      <c r="D1446" s="700" t="s">
        <v>1586</v>
      </c>
      <c r="E1446" s="654">
        <v>71</v>
      </c>
      <c r="F1446" s="654">
        <v>0</v>
      </c>
      <c r="G1446" s="654">
        <v>0</v>
      </c>
      <c r="H1446" s="654">
        <v>0</v>
      </c>
      <c r="I1446" s="654">
        <v>71</v>
      </c>
      <c r="J1446" s="654">
        <v>70</v>
      </c>
      <c r="K1446" s="654">
        <v>1</v>
      </c>
      <c r="L1446" s="654">
        <v>0</v>
      </c>
      <c r="M1446" s="698" t="s">
        <v>1753</v>
      </c>
      <c r="N1446" s="698" t="s">
        <v>1753</v>
      </c>
      <c r="O1446" s="698" t="s">
        <v>1753</v>
      </c>
      <c r="P1446" s="698" t="s">
        <v>1753</v>
      </c>
      <c r="Q1446" s="698" t="s">
        <v>1753</v>
      </c>
    </row>
    <row r="1447" spans="1:17" ht="18" customHeight="1">
      <c r="B1447" s="266" t="s">
        <v>1687</v>
      </c>
      <c r="C1447" s="660"/>
      <c r="D1447" s="700" t="s">
        <v>1588</v>
      </c>
      <c r="E1447" s="654">
        <v>51</v>
      </c>
      <c r="F1447" s="654">
        <v>0</v>
      </c>
      <c r="G1447" s="654">
        <v>0</v>
      </c>
      <c r="H1447" s="654">
        <v>0</v>
      </c>
      <c r="I1447" s="654">
        <v>51</v>
      </c>
      <c r="J1447" s="654">
        <v>51</v>
      </c>
      <c r="K1447" s="654">
        <v>0</v>
      </c>
      <c r="L1447" s="654">
        <v>0</v>
      </c>
      <c r="M1447" s="654">
        <v>43</v>
      </c>
      <c r="N1447" s="654">
        <v>1</v>
      </c>
      <c r="O1447" s="654">
        <v>0</v>
      </c>
      <c r="P1447" s="654">
        <v>4</v>
      </c>
      <c r="Q1447" s="654">
        <v>3</v>
      </c>
    </row>
    <row r="1448" spans="1:17" ht="9" customHeight="1">
      <c r="B1448" s="660"/>
      <c r="C1448" s="660"/>
      <c r="D1448" s="700" t="s">
        <v>1587</v>
      </c>
      <c r="E1448" s="654">
        <v>53</v>
      </c>
      <c r="F1448" s="654">
        <v>0</v>
      </c>
      <c r="G1448" s="654">
        <v>0</v>
      </c>
      <c r="H1448" s="654">
        <v>0</v>
      </c>
      <c r="I1448" s="654">
        <v>53</v>
      </c>
      <c r="J1448" s="654">
        <v>51</v>
      </c>
      <c r="K1448" s="654">
        <v>2</v>
      </c>
      <c r="L1448" s="654">
        <v>0</v>
      </c>
      <c r="M1448" s="654">
        <v>45</v>
      </c>
      <c r="N1448" s="654">
        <v>5</v>
      </c>
      <c r="O1448" s="654">
        <v>0</v>
      </c>
      <c r="P1448" s="654">
        <v>3</v>
      </c>
      <c r="Q1448" s="654">
        <v>0</v>
      </c>
    </row>
    <row r="1449" spans="1:17" ht="9" customHeight="1">
      <c r="B1449" s="660"/>
      <c r="C1449" s="660"/>
      <c r="D1449" s="700" t="s">
        <v>1586</v>
      </c>
      <c r="E1449" s="654">
        <v>104</v>
      </c>
      <c r="F1449" s="654">
        <v>0</v>
      </c>
      <c r="G1449" s="654">
        <v>0</v>
      </c>
      <c r="H1449" s="654">
        <v>0</v>
      </c>
      <c r="I1449" s="654">
        <v>104</v>
      </c>
      <c r="J1449" s="654">
        <v>102</v>
      </c>
      <c r="K1449" s="654">
        <v>2</v>
      </c>
      <c r="L1449" s="654">
        <v>0</v>
      </c>
      <c r="M1449" s="654">
        <v>88</v>
      </c>
      <c r="N1449" s="654">
        <v>6</v>
      </c>
      <c r="O1449" s="654">
        <v>0</v>
      </c>
      <c r="P1449" s="654">
        <v>7</v>
      </c>
      <c r="Q1449" s="654">
        <v>3</v>
      </c>
    </row>
    <row r="1450" spans="1:17" ht="27" customHeight="1">
      <c r="A1450" s="1457" t="s">
        <v>1717</v>
      </c>
      <c r="B1450" s="1457"/>
      <c r="C1450" s="1457"/>
      <c r="D1450" s="700" t="s">
        <v>1588</v>
      </c>
      <c r="E1450" s="654">
        <v>536</v>
      </c>
      <c r="F1450" s="654">
        <v>384</v>
      </c>
      <c r="G1450" s="654">
        <v>226</v>
      </c>
      <c r="H1450" s="654">
        <v>158</v>
      </c>
      <c r="I1450" s="654">
        <v>152</v>
      </c>
      <c r="J1450" s="654">
        <v>64</v>
      </c>
      <c r="K1450" s="654">
        <v>47</v>
      </c>
      <c r="L1450" s="654">
        <v>41</v>
      </c>
      <c r="M1450" s="654">
        <v>457</v>
      </c>
      <c r="N1450" s="654">
        <v>35</v>
      </c>
      <c r="O1450" s="654">
        <v>28</v>
      </c>
      <c r="P1450" s="654">
        <v>6</v>
      </c>
      <c r="Q1450" s="654">
        <v>10</v>
      </c>
    </row>
    <row r="1451" spans="1:17" ht="9" customHeight="1">
      <c r="B1451" s="660"/>
      <c r="C1451" s="660"/>
      <c r="D1451" s="700" t="s">
        <v>1587</v>
      </c>
      <c r="E1451" s="654">
        <v>688</v>
      </c>
      <c r="F1451" s="654">
        <v>340</v>
      </c>
      <c r="G1451" s="654">
        <v>185</v>
      </c>
      <c r="H1451" s="654">
        <v>155</v>
      </c>
      <c r="I1451" s="654">
        <v>348</v>
      </c>
      <c r="J1451" s="654">
        <v>79</v>
      </c>
      <c r="K1451" s="654">
        <v>125</v>
      </c>
      <c r="L1451" s="654">
        <v>144</v>
      </c>
      <c r="M1451" s="654">
        <v>587</v>
      </c>
      <c r="N1451" s="654">
        <v>61</v>
      </c>
      <c r="O1451" s="654">
        <v>26</v>
      </c>
      <c r="P1451" s="654">
        <v>4</v>
      </c>
      <c r="Q1451" s="654">
        <v>10</v>
      </c>
    </row>
    <row r="1452" spans="1:17" ht="9" customHeight="1">
      <c r="B1452" s="660"/>
      <c r="C1452" s="660"/>
      <c r="D1452" s="700" t="s">
        <v>1586</v>
      </c>
      <c r="E1452" s="654">
        <v>1224</v>
      </c>
      <c r="F1452" s="654">
        <v>724</v>
      </c>
      <c r="G1452" s="654">
        <v>411</v>
      </c>
      <c r="H1452" s="654">
        <v>313</v>
      </c>
      <c r="I1452" s="654">
        <v>500</v>
      </c>
      <c r="J1452" s="654">
        <v>143</v>
      </c>
      <c r="K1452" s="654">
        <v>172</v>
      </c>
      <c r="L1452" s="654">
        <v>185</v>
      </c>
      <c r="M1452" s="654">
        <v>1044</v>
      </c>
      <c r="N1452" s="654">
        <v>96</v>
      </c>
      <c r="O1452" s="654">
        <v>54</v>
      </c>
      <c r="P1452" s="654">
        <v>10</v>
      </c>
      <c r="Q1452" s="654">
        <v>20</v>
      </c>
    </row>
    <row r="1453" spans="1:17" ht="24" customHeight="1">
      <c r="A1453" s="308" t="s">
        <v>105</v>
      </c>
      <c r="B1453" s="660"/>
      <c r="C1453" s="446"/>
      <c r="D1453" s="700"/>
      <c r="E1453" s="446"/>
      <c r="F1453" s="446"/>
      <c r="G1453" s="446"/>
      <c r="H1453" s="446"/>
      <c r="I1453" s="446"/>
      <c r="J1453" s="446"/>
      <c r="K1453" s="446"/>
      <c r="L1453" s="446"/>
      <c r="M1453" s="446"/>
      <c r="N1453" s="446"/>
      <c r="O1453" s="446"/>
      <c r="P1453" s="446"/>
      <c r="Q1453" s="61"/>
    </row>
    <row r="1454" spans="1:17" ht="18" customHeight="1">
      <c r="B1454" s="266" t="s">
        <v>229</v>
      </c>
      <c r="C1454" s="660"/>
      <c r="D1454" s="700"/>
      <c r="E1454" s="446"/>
      <c r="F1454" s="446"/>
      <c r="G1454" s="446"/>
      <c r="H1454" s="446"/>
      <c r="I1454" s="446"/>
      <c r="J1454" s="446"/>
      <c r="K1454" s="446"/>
      <c r="L1454" s="446"/>
      <c r="M1454" s="446"/>
      <c r="N1454" s="446"/>
      <c r="O1454" s="446"/>
      <c r="P1454" s="446"/>
      <c r="Q1454" s="61"/>
    </row>
    <row r="1455" spans="1:17" ht="18" customHeight="1">
      <c r="B1455" s="660"/>
      <c r="C1455" s="660" t="s">
        <v>1716</v>
      </c>
      <c r="D1455" s="700" t="s">
        <v>1588</v>
      </c>
      <c r="E1455" s="654">
        <v>4507</v>
      </c>
      <c r="F1455" s="654">
        <v>4435</v>
      </c>
      <c r="G1455" s="654">
        <v>4326</v>
      </c>
      <c r="H1455" s="654">
        <v>109</v>
      </c>
      <c r="I1455" s="654">
        <v>72</v>
      </c>
      <c r="J1455" s="654">
        <v>8</v>
      </c>
      <c r="K1455" s="654">
        <v>30</v>
      </c>
      <c r="L1455" s="654">
        <v>34</v>
      </c>
      <c r="M1455" s="654">
        <v>4388</v>
      </c>
      <c r="N1455" s="654">
        <v>6</v>
      </c>
      <c r="O1455" s="654">
        <v>13</v>
      </c>
      <c r="P1455" s="654">
        <v>4</v>
      </c>
      <c r="Q1455" s="654">
        <v>96</v>
      </c>
    </row>
    <row r="1456" spans="1:17" ht="9" customHeight="1">
      <c r="B1456" s="660"/>
      <c r="C1456" s="660"/>
      <c r="D1456" s="700" t="s">
        <v>1587</v>
      </c>
      <c r="E1456" s="654">
        <v>576</v>
      </c>
      <c r="F1456" s="654">
        <v>553</v>
      </c>
      <c r="G1456" s="654">
        <v>546</v>
      </c>
      <c r="H1456" s="654">
        <v>7</v>
      </c>
      <c r="I1456" s="654">
        <v>23</v>
      </c>
      <c r="J1456" s="654">
        <v>3</v>
      </c>
      <c r="K1456" s="654">
        <v>14</v>
      </c>
      <c r="L1456" s="654">
        <v>6</v>
      </c>
      <c r="M1456" s="654">
        <v>565</v>
      </c>
      <c r="N1456" s="654">
        <v>1</v>
      </c>
      <c r="O1456" s="654">
        <v>1</v>
      </c>
      <c r="P1456" s="654">
        <v>0</v>
      </c>
      <c r="Q1456" s="654">
        <v>9</v>
      </c>
    </row>
    <row r="1457" spans="2:17" ht="9" customHeight="1">
      <c r="B1457" s="660"/>
      <c r="C1457" s="660"/>
      <c r="D1457" s="700" t="s">
        <v>1586</v>
      </c>
      <c r="E1457" s="654">
        <v>5083</v>
      </c>
      <c r="F1457" s="654">
        <v>4988</v>
      </c>
      <c r="G1457" s="654">
        <v>4872</v>
      </c>
      <c r="H1457" s="654">
        <v>116</v>
      </c>
      <c r="I1457" s="654">
        <v>95</v>
      </c>
      <c r="J1457" s="654">
        <v>11</v>
      </c>
      <c r="K1457" s="654">
        <v>44</v>
      </c>
      <c r="L1457" s="654">
        <v>40</v>
      </c>
      <c r="M1457" s="654">
        <v>4953</v>
      </c>
      <c r="N1457" s="654">
        <v>7</v>
      </c>
      <c r="O1457" s="654">
        <v>14</v>
      </c>
      <c r="P1457" s="654">
        <v>4</v>
      </c>
      <c r="Q1457" s="654">
        <v>105</v>
      </c>
    </row>
    <row r="1458" spans="2:17" ht="18" customHeight="1">
      <c r="B1458" s="660"/>
      <c r="C1458" s="660" t="s">
        <v>1715</v>
      </c>
      <c r="D1458" s="700" t="s">
        <v>1588</v>
      </c>
      <c r="E1458" s="654">
        <v>6091</v>
      </c>
      <c r="F1458" s="654">
        <v>5863</v>
      </c>
      <c r="G1458" s="654">
        <v>5699</v>
      </c>
      <c r="H1458" s="654">
        <v>164</v>
      </c>
      <c r="I1458" s="654">
        <v>228</v>
      </c>
      <c r="J1458" s="654">
        <v>23</v>
      </c>
      <c r="K1458" s="654">
        <v>116</v>
      </c>
      <c r="L1458" s="654">
        <v>89</v>
      </c>
      <c r="M1458" s="654">
        <v>5969</v>
      </c>
      <c r="N1458" s="654">
        <v>10</v>
      </c>
      <c r="O1458" s="654">
        <v>8</v>
      </c>
      <c r="P1458" s="654">
        <v>37</v>
      </c>
      <c r="Q1458" s="654">
        <v>67</v>
      </c>
    </row>
    <row r="1459" spans="2:17" ht="9" customHeight="1">
      <c r="B1459" s="660"/>
      <c r="C1459" s="660"/>
      <c r="D1459" s="700" t="s">
        <v>1587</v>
      </c>
      <c r="E1459" s="654">
        <v>1171</v>
      </c>
      <c r="F1459" s="654">
        <v>1119</v>
      </c>
      <c r="G1459" s="654">
        <v>1097</v>
      </c>
      <c r="H1459" s="654">
        <v>22</v>
      </c>
      <c r="I1459" s="654">
        <v>52</v>
      </c>
      <c r="J1459" s="654">
        <v>3</v>
      </c>
      <c r="K1459" s="654">
        <v>33</v>
      </c>
      <c r="L1459" s="654">
        <v>16</v>
      </c>
      <c r="M1459" s="654">
        <v>1144</v>
      </c>
      <c r="N1459" s="654">
        <v>2</v>
      </c>
      <c r="O1459" s="654">
        <v>0</v>
      </c>
      <c r="P1459" s="654">
        <v>3</v>
      </c>
      <c r="Q1459" s="654">
        <v>22</v>
      </c>
    </row>
    <row r="1460" spans="2:17" ht="9" customHeight="1">
      <c r="B1460" s="660"/>
      <c r="C1460" s="660"/>
      <c r="D1460" s="700" t="s">
        <v>1586</v>
      </c>
      <c r="E1460" s="654">
        <v>7262</v>
      </c>
      <c r="F1460" s="654">
        <v>6982</v>
      </c>
      <c r="G1460" s="654">
        <v>6796</v>
      </c>
      <c r="H1460" s="654">
        <v>186</v>
      </c>
      <c r="I1460" s="654">
        <v>280</v>
      </c>
      <c r="J1460" s="654">
        <v>26</v>
      </c>
      <c r="K1460" s="654">
        <v>149</v>
      </c>
      <c r="L1460" s="654">
        <v>105</v>
      </c>
      <c r="M1460" s="654">
        <v>7113</v>
      </c>
      <c r="N1460" s="654">
        <v>12</v>
      </c>
      <c r="O1460" s="654">
        <v>8</v>
      </c>
      <c r="P1460" s="654">
        <v>40</v>
      </c>
      <c r="Q1460" s="654">
        <v>89</v>
      </c>
    </row>
    <row r="1461" spans="2:17" ht="18" customHeight="1">
      <c r="B1461" s="660"/>
      <c r="C1461" s="824" t="s">
        <v>1714</v>
      </c>
      <c r="D1461" s="700" t="s">
        <v>1588</v>
      </c>
      <c r="E1461" s="654">
        <v>4138</v>
      </c>
      <c r="F1461" s="654">
        <v>3350</v>
      </c>
      <c r="G1461" s="654">
        <v>3350</v>
      </c>
      <c r="H1461" s="654">
        <v>0</v>
      </c>
      <c r="I1461" s="654">
        <v>788</v>
      </c>
      <c r="J1461" s="654">
        <v>78</v>
      </c>
      <c r="K1461" s="654">
        <v>451</v>
      </c>
      <c r="L1461" s="654">
        <v>259</v>
      </c>
      <c r="M1461" s="654">
        <v>3133</v>
      </c>
      <c r="N1461" s="654">
        <v>28</v>
      </c>
      <c r="O1461" s="654">
        <v>137</v>
      </c>
      <c r="P1461" s="654">
        <v>746</v>
      </c>
      <c r="Q1461" s="654">
        <v>94</v>
      </c>
    </row>
    <row r="1462" spans="2:17" ht="9" customHeight="1">
      <c r="B1462" s="660"/>
      <c r="C1462" s="660"/>
      <c r="D1462" s="700" t="s">
        <v>1587</v>
      </c>
      <c r="E1462" s="654">
        <v>1220</v>
      </c>
      <c r="F1462" s="654">
        <v>901</v>
      </c>
      <c r="G1462" s="654">
        <v>901</v>
      </c>
      <c r="H1462" s="654">
        <v>0</v>
      </c>
      <c r="I1462" s="654">
        <v>319</v>
      </c>
      <c r="J1462" s="654">
        <v>26</v>
      </c>
      <c r="K1462" s="654">
        <v>184</v>
      </c>
      <c r="L1462" s="654">
        <v>109</v>
      </c>
      <c r="M1462" s="654">
        <v>871</v>
      </c>
      <c r="N1462" s="654">
        <v>11</v>
      </c>
      <c r="O1462" s="654">
        <v>31</v>
      </c>
      <c r="P1462" s="654">
        <v>277</v>
      </c>
      <c r="Q1462" s="654">
        <v>30</v>
      </c>
    </row>
    <row r="1463" spans="2:17" ht="9" customHeight="1">
      <c r="B1463" s="660"/>
      <c r="C1463" s="660"/>
      <c r="D1463" s="700" t="s">
        <v>1586</v>
      </c>
      <c r="E1463" s="654">
        <v>5358</v>
      </c>
      <c r="F1463" s="654">
        <v>4251</v>
      </c>
      <c r="G1463" s="654">
        <v>4251</v>
      </c>
      <c r="H1463" s="654">
        <v>0</v>
      </c>
      <c r="I1463" s="654">
        <v>1107</v>
      </c>
      <c r="J1463" s="654">
        <v>104</v>
      </c>
      <c r="K1463" s="654">
        <v>635</v>
      </c>
      <c r="L1463" s="654">
        <v>368</v>
      </c>
      <c r="M1463" s="654">
        <v>4004</v>
      </c>
      <c r="N1463" s="654">
        <v>39</v>
      </c>
      <c r="O1463" s="654">
        <v>168</v>
      </c>
      <c r="P1463" s="654">
        <v>1023</v>
      </c>
      <c r="Q1463" s="654">
        <v>124</v>
      </c>
    </row>
    <row r="1464" spans="2:17" ht="18" customHeight="1">
      <c r="B1464" s="660"/>
      <c r="C1464" s="824" t="s">
        <v>1713</v>
      </c>
      <c r="D1464" s="700" t="s">
        <v>1588</v>
      </c>
      <c r="E1464" s="654">
        <v>771</v>
      </c>
      <c r="F1464" s="654">
        <v>515</v>
      </c>
      <c r="G1464" s="654">
        <v>0</v>
      </c>
      <c r="H1464" s="654">
        <v>515</v>
      </c>
      <c r="I1464" s="654">
        <v>256</v>
      </c>
      <c r="J1464" s="654">
        <v>25</v>
      </c>
      <c r="K1464" s="654">
        <v>144</v>
      </c>
      <c r="L1464" s="654">
        <v>87</v>
      </c>
      <c r="M1464" s="654">
        <v>539</v>
      </c>
      <c r="N1464" s="654">
        <v>57</v>
      </c>
      <c r="O1464" s="654">
        <v>51</v>
      </c>
      <c r="P1464" s="654">
        <v>72</v>
      </c>
      <c r="Q1464" s="654">
        <v>52</v>
      </c>
    </row>
    <row r="1465" spans="2:17" ht="9" customHeight="1">
      <c r="B1465" s="660"/>
      <c r="C1465" s="660"/>
      <c r="D1465" s="700" t="s">
        <v>1587</v>
      </c>
      <c r="E1465" s="654">
        <v>278</v>
      </c>
      <c r="F1465" s="654">
        <v>204</v>
      </c>
      <c r="G1465" s="654">
        <v>0</v>
      </c>
      <c r="H1465" s="654">
        <v>204</v>
      </c>
      <c r="I1465" s="654">
        <v>74</v>
      </c>
      <c r="J1465" s="654">
        <v>5</v>
      </c>
      <c r="K1465" s="654">
        <v>50</v>
      </c>
      <c r="L1465" s="654">
        <v>19</v>
      </c>
      <c r="M1465" s="654">
        <v>201</v>
      </c>
      <c r="N1465" s="654">
        <v>26</v>
      </c>
      <c r="O1465" s="654">
        <v>12</v>
      </c>
      <c r="P1465" s="654">
        <v>29</v>
      </c>
      <c r="Q1465" s="654">
        <v>10</v>
      </c>
    </row>
    <row r="1466" spans="2:17" ht="9" customHeight="1">
      <c r="B1466" s="660"/>
      <c r="C1466" s="660"/>
      <c r="D1466" s="700" t="s">
        <v>1586</v>
      </c>
      <c r="E1466" s="654">
        <v>1049</v>
      </c>
      <c r="F1466" s="654">
        <v>719</v>
      </c>
      <c r="G1466" s="654">
        <v>0</v>
      </c>
      <c r="H1466" s="654">
        <v>719</v>
      </c>
      <c r="I1466" s="654">
        <v>330</v>
      </c>
      <c r="J1466" s="654">
        <v>30</v>
      </c>
      <c r="K1466" s="654">
        <v>194</v>
      </c>
      <c r="L1466" s="654">
        <v>106</v>
      </c>
      <c r="M1466" s="654">
        <v>740</v>
      </c>
      <c r="N1466" s="654">
        <v>83</v>
      </c>
      <c r="O1466" s="654">
        <v>63</v>
      </c>
      <c r="P1466" s="654">
        <v>101</v>
      </c>
      <c r="Q1466" s="654">
        <v>62</v>
      </c>
    </row>
    <row r="1467" spans="2:17" ht="18" customHeight="1">
      <c r="B1467" s="660"/>
      <c r="C1467" s="660" t="s">
        <v>606</v>
      </c>
      <c r="D1467" s="700" t="s">
        <v>1588</v>
      </c>
      <c r="E1467" s="654">
        <v>7638</v>
      </c>
      <c r="F1467" s="654">
        <v>7377</v>
      </c>
      <c r="G1467" s="654">
        <v>6872</v>
      </c>
      <c r="H1467" s="654">
        <v>505</v>
      </c>
      <c r="I1467" s="654">
        <v>261</v>
      </c>
      <c r="J1467" s="654">
        <v>48</v>
      </c>
      <c r="K1467" s="654">
        <v>137</v>
      </c>
      <c r="L1467" s="654">
        <v>76</v>
      </c>
      <c r="M1467" s="654">
        <v>7066</v>
      </c>
      <c r="N1467" s="654">
        <v>188</v>
      </c>
      <c r="O1467" s="654">
        <v>142</v>
      </c>
      <c r="P1467" s="654">
        <v>8</v>
      </c>
      <c r="Q1467" s="654">
        <v>234</v>
      </c>
    </row>
    <row r="1468" spans="2:17" ht="9" customHeight="1">
      <c r="B1468" s="660"/>
      <c r="C1468" s="660"/>
      <c r="D1468" s="700" t="s">
        <v>1587</v>
      </c>
      <c r="E1468" s="654">
        <v>2063</v>
      </c>
      <c r="F1468" s="654">
        <v>1957</v>
      </c>
      <c r="G1468" s="654">
        <v>1814</v>
      </c>
      <c r="H1468" s="654">
        <v>143</v>
      </c>
      <c r="I1468" s="654">
        <v>106</v>
      </c>
      <c r="J1468" s="654">
        <v>15</v>
      </c>
      <c r="K1468" s="654">
        <v>60</v>
      </c>
      <c r="L1468" s="654">
        <v>31</v>
      </c>
      <c r="M1468" s="654">
        <v>1902</v>
      </c>
      <c r="N1468" s="654">
        <v>77</v>
      </c>
      <c r="O1468" s="654">
        <v>22</v>
      </c>
      <c r="P1468" s="654">
        <v>1</v>
      </c>
      <c r="Q1468" s="654">
        <v>61</v>
      </c>
    </row>
    <row r="1469" spans="2:17" ht="9" customHeight="1">
      <c r="B1469" s="660"/>
      <c r="C1469" s="660"/>
      <c r="D1469" s="700" t="s">
        <v>1586</v>
      </c>
      <c r="E1469" s="654">
        <v>9701</v>
      </c>
      <c r="F1469" s="654">
        <v>9334</v>
      </c>
      <c r="G1469" s="654">
        <v>8686</v>
      </c>
      <c r="H1469" s="654">
        <v>648</v>
      </c>
      <c r="I1469" s="654">
        <v>367</v>
      </c>
      <c r="J1469" s="654">
        <v>63</v>
      </c>
      <c r="K1469" s="654">
        <v>197</v>
      </c>
      <c r="L1469" s="654">
        <v>107</v>
      </c>
      <c r="M1469" s="654">
        <v>8968</v>
      </c>
      <c r="N1469" s="654">
        <v>265</v>
      </c>
      <c r="O1469" s="654">
        <v>164</v>
      </c>
      <c r="P1469" s="654">
        <v>9</v>
      </c>
      <c r="Q1469" s="654">
        <v>295</v>
      </c>
    </row>
    <row r="1470" spans="2:17" ht="18" customHeight="1">
      <c r="B1470" s="660"/>
      <c r="C1470" s="660" t="s">
        <v>605</v>
      </c>
      <c r="D1470" s="700" t="s">
        <v>1588</v>
      </c>
      <c r="E1470" s="654">
        <v>11175</v>
      </c>
      <c r="F1470" s="654">
        <v>10576</v>
      </c>
      <c r="G1470" s="654">
        <v>9069</v>
      </c>
      <c r="H1470" s="654">
        <v>1507</v>
      </c>
      <c r="I1470" s="654">
        <v>599</v>
      </c>
      <c r="J1470" s="654">
        <v>58</v>
      </c>
      <c r="K1470" s="654">
        <v>428</v>
      </c>
      <c r="L1470" s="654">
        <v>113</v>
      </c>
      <c r="M1470" s="654">
        <v>10408</v>
      </c>
      <c r="N1470" s="654">
        <v>298</v>
      </c>
      <c r="O1470" s="654">
        <v>174</v>
      </c>
      <c r="P1470" s="654">
        <v>106</v>
      </c>
      <c r="Q1470" s="654">
        <v>189</v>
      </c>
    </row>
    <row r="1471" spans="2:17" ht="9" customHeight="1">
      <c r="B1471" s="660"/>
      <c r="C1471" s="660"/>
      <c r="D1471" s="700" t="s">
        <v>1587</v>
      </c>
      <c r="E1471" s="654">
        <v>3887</v>
      </c>
      <c r="F1471" s="654">
        <v>3486</v>
      </c>
      <c r="G1471" s="654">
        <v>2820</v>
      </c>
      <c r="H1471" s="654">
        <v>666</v>
      </c>
      <c r="I1471" s="654">
        <v>401</v>
      </c>
      <c r="J1471" s="654">
        <v>18</v>
      </c>
      <c r="K1471" s="654">
        <v>251</v>
      </c>
      <c r="L1471" s="654">
        <v>132</v>
      </c>
      <c r="M1471" s="654">
        <v>3556</v>
      </c>
      <c r="N1471" s="654">
        <v>170</v>
      </c>
      <c r="O1471" s="654">
        <v>42</v>
      </c>
      <c r="P1471" s="654">
        <v>55</v>
      </c>
      <c r="Q1471" s="654">
        <v>64</v>
      </c>
    </row>
    <row r="1472" spans="2:17" ht="9" customHeight="1">
      <c r="B1472" s="660"/>
      <c r="C1472" s="660"/>
      <c r="D1472" s="700" t="s">
        <v>1586</v>
      </c>
      <c r="E1472" s="654">
        <v>15062</v>
      </c>
      <c r="F1472" s="654">
        <v>14062</v>
      </c>
      <c r="G1472" s="654">
        <v>11889</v>
      </c>
      <c r="H1472" s="654">
        <v>2173</v>
      </c>
      <c r="I1472" s="654">
        <v>1000</v>
      </c>
      <c r="J1472" s="654">
        <v>76</v>
      </c>
      <c r="K1472" s="654">
        <v>679</v>
      </c>
      <c r="L1472" s="654">
        <v>245</v>
      </c>
      <c r="M1472" s="654">
        <v>13964</v>
      </c>
      <c r="N1472" s="654">
        <v>468</v>
      </c>
      <c r="O1472" s="654">
        <v>216</v>
      </c>
      <c r="P1472" s="654">
        <v>161</v>
      </c>
      <c r="Q1472" s="654">
        <v>253</v>
      </c>
    </row>
    <row r="1473" spans="1:17" ht="18" customHeight="1">
      <c r="B1473" s="660"/>
      <c r="C1473" s="660" t="s">
        <v>1712</v>
      </c>
      <c r="D1473" s="700" t="s">
        <v>1588</v>
      </c>
      <c r="E1473" s="654">
        <v>968</v>
      </c>
      <c r="F1473" s="654">
        <v>944</v>
      </c>
      <c r="G1473" s="654">
        <v>0</v>
      </c>
      <c r="H1473" s="654">
        <v>944</v>
      </c>
      <c r="I1473" s="654">
        <v>24</v>
      </c>
      <c r="J1473" s="654">
        <v>4</v>
      </c>
      <c r="K1473" s="654">
        <v>7</v>
      </c>
      <c r="L1473" s="654">
        <v>13</v>
      </c>
      <c r="M1473" s="654">
        <v>783</v>
      </c>
      <c r="N1473" s="654">
        <v>101</v>
      </c>
      <c r="O1473" s="654">
        <v>56</v>
      </c>
      <c r="P1473" s="654">
        <v>2</v>
      </c>
      <c r="Q1473" s="654">
        <v>26</v>
      </c>
    </row>
    <row r="1474" spans="1:17" ht="9" customHeight="1">
      <c r="B1474" s="660"/>
      <c r="C1474" s="660"/>
      <c r="D1474" s="700" t="s">
        <v>1587</v>
      </c>
      <c r="E1474" s="654">
        <v>645</v>
      </c>
      <c r="F1474" s="654">
        <v>605</v>
      </c>
      <c r="G1474" s="654">
        <v>0</v>
      </c>
      <c r="H1474" s="654">
        <v>605</v>
      </c>
      <c r="I1474" s="654">
        <v>40</v>
      </c>
      <c r="J1474" s="654">
        <v>8</v>
      </c>
      <c r="K1474" s="654">
        <v>15</v>
      </c>
      <c r="L1474" s="654">
        <v>17</v>
      </c>
      <c r="M1474" s="654">
        <v>522</v>
      </c>
      <c r="N1474" s="654">
        <v>69</v>
      </c>
      <c r="O1474" s="654">
        <v>36</v>
      </c>
      <c r="P1474" s="654">
        <v>1</v>
      </c>
      <c r="Q1474" s="654">
        <v>17</v>
      </c>
    </row>
    <row r="1475" spans="1:17" ht="9" customHeight="1">
      <c r="B1475" s="660"/>
      <c r="C1475" s="660"/>
      <c r="D1475" s="700" t="s">
        <v>1586</v>
      </c>
      <c r="E1475" s="654">
        <v>1613</v>
      </c>
      <c r="F1475" s="654">
        <v>1549</v>
      </c>
      <c r="G1475" s="654">
        <v>0</v>
      </c>
      <c r="H1475" s="654">
        <v>1549</v>
      </c>
      <c r="I1475" s="654">
        <v>64</v>
      </c>
      <c r="J1475" s="654">
        <v>12</v>
      </c>
      <c r="K1475" s="654">
        <v>22</v>
      </c>
      <c r="L1475" s="654">
        <v>30</v>
      </c>
      <c r="M1475" s="654">
        <v>1305</v>
      </c>
      <c r="N1475" s="654">
        <v>170</v>
      </c>
      <c r="O1475" s="654">
        <v>92</v>
      </c>
      <c r="P1475" s="654">
        <v>3</v>
      </c>
      <c r="Q1475" s="654">
        <v>43</v>
      </c>
    </row>
    <row r="1476" spans="1:17" ht="9" customHeight="1">
      <c r="B1476" s="660"/>
      <c r="C1476" s="660"/>
      <c r="D1476" s="700"/>
    </row>
    <row r="1477" spans="1:17" ht="9" customHeight="1">
      <c r="B1477" s="660"/>
      <c r="C1477" s="660"/>
      <c r="D1477" s="700"/>
    </row>
    <row r="1478" spans="1:17" ht="9" customHeight="1">
      <c r="B1478" s="660"/>
      <c r="C1478" s="660"/>
      <c r="D1478" s="700"/>
    </row>
    <row r="1479" spans="1:17" ht="9" customHeight="1">
      <c r="B1479" s="660"/>
      <c r="C1479" s="660"/>
      <c r="D1479" s="700"/>
    </row>
    <row r="1480" spans="1:17" s="6" customFormat="1" ht="9.75" customHeight="1">
      <c r="A1480" s="385" t="s">
        <v>51</v>
      </c>
      <c r="D1480" s="700"/>
      <c r="E1480" s="654"/>
      <c r="F1480" s="654"/>
      <c r="G1480" s="654"/>
      <c r="H1480" s="654"/>
      <c r="I1480" s="654"/>
      <c r="J1480" s="654"/>
      <c r="K1480" s="654"/>
      <c r="L1480" s="1384"/>
      <c r="M1480" s="654"/>
      <c r="N1480" s="654"/>
      <c r="O1480" s="654"/>
      <c r="P1480" s="654"/>
      <c r="Q1480" s="654"/>
    </row>
    <row r="1481" spans="1:17" ht="18" customHeight="1">
      <c r="B1481" s="660"/>
      <c r="C1481" s="660" t="s">
        <v>1711</v>
      </c>
      <c r="D1481" s="700" t="s">
        <v>1588</v>
      </c>
      <c r="E1481" s="654">
        <v>399</v>
      </c>
      <c r="F1481" s="654">
        <v>265</v>
      </c>
      <c r="G1481" s="654">
        <v>0</v>
      </c>
      <c r="H1481" s="654">
        <v>265</v>
      </c>
      <c r="I1481" s="654">
        <v>134</v>
      </c>
      <c r="J1481" s="654">
        <v>15</v>
      </c>
      <c r="K1481" s="654">
        <v>94</v>
      </c>
      <c r="L1481" s="654">
        <v>25</v>
      </c>
      <c r="M1481" s="654">
        <v>257</v>
      </c>
      <c r="N1481" s="654">
        <v>109</v>
      </c>
      <c r="O1481" s="654">
        <v>23</v>
      </c>
      <c r="P1481" s="654">
        <v>1</v>
      </c>
      <c r="Q1481" s="654">
        <v>9</v>
      </c>
    </row>
    <row r="1482" spans="1:17" ht="9" customHeight="1">
      <c r="B1482" s="660"/>
      <c r="C1482" s="660"/>
      <c r="D1482" s="700" t="s">
        <v>1587</v>
      </c>
      <c r="E1482" s="654">
        <v>222</v>
      </c>
      <c r="F1482" s="654">
        <v>138</v>
      </c>
      <c r="G1482" s="654">
        <v>0</v>
      </c>
      <c r="H1482" s="654">
        <v>138</v>
      </c>
      <c r="I1482" s="654">
        <v>84</v>
      </c>
      <c r="J1482" s="654">
        <v>5</v>
      </c>
      <c r="K1482" s="654">
        <v>57</v>
      </c>
      <c r="L1482" s="654">
        <v>22</v>
      </c>
      <c r="M1482" s="654">
        <v>144</v>
      </c>
      <c r="N1482" s="654">
        <v>67</v>
      </c>
      <c r="O1482" s="654">
        <v>10</v>
      </c>
      <c r="P1482" s="654">
        <v>0</v>
      </c>
      <c r="Q1482" s="654">
        <v>1</v>
      </c>
    </row>
    <row r="1483" spans="1:17" ht="9" customHeight="1">
      <c r="B1483" s="660"/>
      <c r="C1483" s="660"/>
      <c r="D1483" s="700" t="s">
        <v>1586</v>
      </c>
      <c r="E1483" s="654">
        <v>621</v>
      </c>
      <c r="F1483" s="654">
        <v>403</v>
      </c>
      <c r="G1483" s="654">
        <v>0</v>
      </c>
      <c r="H1483" s="654">
        <v>403</v>
      </c>
      <c r="I1483" s="654">
        <v>218</v>
      </c>
      <c r="J1483" s="654">
        <v>20</v>
      </c>
      <c r="K1483" s="654">
        <v>151</v>
      </c>
      <c r="L1483" s="654">
        <v>47</v>
      </c>
      <c r="M1483" s="654">
        <v>401</v>
      </c>
      <c r="N1483" s="654">
        <v>176</v>
      </c>
      <c r="O1483" s="654">
        <v>33</v>
      </c>
      <c r="P1483" s="654">
        <v>1</v>
      </c>
      <c r="Q1483" s="654">
        <v>10</v>
      </c>
    </row>
    <row r="1484" spans="1:17" ht="18" customHeight="1">
      <c r="B1484" s="660"/>
      <c r="C1484" s="651" t="s">
        <v>1688</v>
      </c>
      <c r="D1484" s="700" t="s">
        <v>1588</v>
      </c>
      <c r="E1484" s="654">
        <v>35687</v>
      </c>
      <c r="F1484" s="654">
        <v>33325</v>
      </c>
      <c r="G1484" s="654">
        <v>29316</v>
      </c>
      <c r="H1484" s="654">
        <v>4009</v>
      </c>
      <c r="I1484" s="654">
        <v>2362</v>
      </c>
      <c r="J1484" s="654">
        <v>259</v>
      </c>
      <c r="K1484" s="654">
        <v>1407</v>
      </c>
      <c r="L1484" s="654">
        <v>696</v>
      </c>
      <c r="M1484" s="654">
        <v>32543</v>
      </c>
      <c r="N1484" s="654">
        <v>797</v>
      </c>
      <c r="O1484" s="654">
        <v>604</v>
      </c>
      <c r="P1484" s="654">
        <v>976</v>
      </c>
      <c r="Q1484" s="654">
        <v>767</v>
      </c>
    </row>
    <row r="1485" spans="1:17" ht="9" customHeight="1">
      <c r="B1485" s="660"/>
      <c r="C1485" s="660"/>
      <c r="D1485" s="700" t="s">
        <v>1587</v>
      </c>
      <c r="E1485" s="654">
        <v>10062</v>
      </c>
      <c r="F1485" s="654">
        <v>8963</v>
      </c>
      <c r="G1485" s="654">
        <v>7178</v>
      </c>
      <c r="H1485" s="654">
        <v>1785</v>
      </c>
      <c r="I1485" s="654">
        <v>1099</v>
      </c>
      <c r="J1485" s="654">
        <v>83</v>
      </c>
      <c r="K1485" s="654">
        <v>664</v>
      </c>
      <c r="L1485" s="654">
        <v>352</v>
      </c>
      <c r="M1485" s="654">
        <v>8905</v>
      </c>
      <c r="N1485" s="654">
        <v>423</v>
      </c>
      <c r="O1485" s="654">
        <v>154</v>
      </c>
      <c r="P1485" s="654">
        <v>366</v>
      </c>
      <c r="Q1485" s="654">
        <v>214</v>
      </c>
    </row>
    <row r="1486" spans="1:17" ht="9" customHeight="1">
      <c r="B1486" s="660"/>
      <c r="C1486" s="660"/>
      <c r="D1486" s="700" t="s">
        <v>1586</v>
      </c>
      <c r="E1486" s="654">
        <v>45749</v>
      </c>
      <c r="F1486" s="654">
        <v>42288</v>
      </c>
      <c r="G1486" s="654">
        <v>36494</v>
      </c>
      <c r="H1486" s="654">
        <v>5794</v>
      </c>
      <c r="I1486" s="654">
        <v>3461</v>
      </c>
      <c r="J1486" s="654">
        <v>342</v>
      </c>
      <c r="K1486" s="654">
        <v>2071</v>
      </c>
      <c r="L1486" s="654">
        <v>1048</v>
      </c>
      <c r="M1486" s="654">
        <v>41448</v>
      </c>
      <c r="N1486" s="654">
        <v>1220</v>
      </c>
      <c r="O1486" s="654">
        <v>758</v>
      </c>
      <c r="P1486" s="654">
        <v>1342</v>
      </c>
      <c r="Q1486" s="654">
        <v>981</v>
      </c>
    </row>
    <row r="1487" spans="1:17" ht="18" customHeight="1">
      <c r="B1487" s="266" t="s">
        <v>601</v>
      </c>
      <c r="C1487" s="660"/>
      <c r="D1487" s="700"/>
      <c r="E1487" s="446"/>
      <c r="F1487" s="446"/>
      <c r="G1487" s="446"/>
      <c r="H1487" s="446"/>
      <c r="I1487" s="446"/>
      <c r="J1487" s="446"/>
      <c r="K1487" s="446"/>
      <c r="L1487" s="446"/>
      <c r="M1487" s="446"/>
      <c r="N1487" s="446"/>
      <c r="O1487" s="446"/>
      <c r="P1487" s="446"/>
      <c r="Q1487" s="61"/>
    </row>
    <row r="1488" spans="1:17" ht="18" customHeight="1">
      <c r="B1488" s="660"/>
      <c r="C1488" s="660" t="s">
        <v>1710</v>
      </c>
      <c r="D1488" s="700" t="s">
        <v>1588</v>
      </c>
      <c r="E1488" s="654">
        <v>751</v>
      </c>
      <c r="F1488" s="654">
        <v>632</v>
      </c>
      <c r="G1488" s="654">
        <v>533</v>
      </c>
      <c r="H1488" s="654">
        <v>99</v>
      </c>
      <c r="I1488" s="654">
        <v>119</v>
      </c>
      <c r="J1488" s="654">
        <v>9</v>
      </c>
      <c r="K1488" s="654">
        <v>59</v>
      </c>
      <c r="L1488" s="654">
        <v>51</v>
      </c>
      <c r="M1488" s="654">
        <v>593</v>
      </c>
      <c r="N1488" s="654">
        <v>1</v>
      </c>
      <c r="O1488" s="654">
        <v>4</v>
      </c>
      <c r="P1488" s="654">
        <v>123</v>
      </c>
      <c r="Q1488" s="654">
        <v>30</v>
      </c>
    </row>
    <row r="1489" spans="2:17" ht="9" customHeight="1">
      <c r="B1489" s="660"/>
      <c r="C1489" s="660"/>
      <c r="D1489" s="700" t="s">
        <v>1587</v>
      </c>
      <c r="E1489" s="654">
        <v>405</v>
      </c>
      <c r="F1489" s="654">
        <v>260</v>
      </c>
      <c r="G1489" s="654">
        <v>203</v>
      </c>
      <c r="H1489" s="654">
        <v>57</v>
      </c>
      <c r="I1489" s="654">
        <v>145</v>
      </c>
      <c r="J1489" s="654">
        <v>15</v>
      </c>
      <c r="K1489" s="654">
        <v>63</v>
      </c>
      <c r="L1489" s="654">
        <v>67</v>
      </c>
      <c r="M1489" s="654">
        <v>257</v>
      </c>
      <c r="N1489" s="654">
        <v>6</v>
      </c>
      <c r="O1489" s="654">
        <v>3</v>
      </c>
      <c r="P1489" s="654">
        <v>132</v>
      </c>
      <c r="Q1489" s="654">
        <v>7</v>
      </c>
    </row>
    <row r="1490" spans="2:17" ht="9" customHeight="1">
      <c r="B1490" s="660"/>
      <c r="C1490" s="660"/>
      <c r="D1490" s="700" t="s">
        <v>1586</v>
      </c>
      <c r="E1490" s="654">
        <v>1156</v>
      </c>
      <c r="F1490" s="654">
        <v>892</v>
      </c>
      <c r="G1490" s="654">
        <v>736</v>
      </c>
      <c r="H1490" s="654">
        <v>156</v>
      </c>
      <c r="I1490" s="654">
        <v>264</v>
      </c>
      <c r="J1490" s="654">
        <v>24</v>
      </c>
      <c r="K1490" s="654">
        <v>122</v>
      </c>
      <c r="L1490" s="654">
        <v>118</v>
      </c>
      <c r="M1490" s="654">
        <v>850</v>
      </c>
      <c r="N1490" s="654">
        <v>7</v>
      </c>
      <c r="O1490" s="654">
        <v>7</v>
      </c>
      <c r="P1490" s="654">
        <v>255</v>
      </c>
      <c r="Q1490" s="654">
        <v>37</v>
      </c>
    </row>
    <row r="1491" spans="2:17" ht="18" customHeight="1">
      <c r="B1491" s="660"/>
      <c r="C1491" s="660" t="s">
        <v>1709</v>
      </c>
      <c r="D1491" s="700" t="s">
        <v>1588</v>
      </c>
      <c r="E1491" s="654">
        <v>12</v>
      </c>
      <c r="F1491" s="698" t="s">
        <v>1753</v>
      </c>
      <c r="G1491" s="698" t="s">
        <v>1753</v>
      </c>
      <c r="H1491" s="698" t="s">
        <v>1753</v>
      </c>
      <c r="I1491" s="698" t="s">
        <v>1753</v>
      </c>
      <c r="J1491" s="698" t="s">
        <v>1753</v>
      </c>
      <c r="K1491" s="698" t="s">
        <v>1753</v>
      </c>
      <c r="L1491" s="698" t="s">
        <v>1753</v>
      </c>
      <c r="M1491" s="698" t="s">
        <v>1753</v>
      </c>
      <c r="N1491" s="698" t="s">
        <v>1753</v>
      </c>
      <c r="O1491" s="698" t="s">
        <v>1753</v>
      </c>
      <c r="P1491" s="698" t="s">
        <v>1753</v>
      </c>
      <c r="Q1491" s="698" t="s">
        <v>1753</v>
      </c>
    </row>
    <row r="1492" spans="2:17" ht="9" customHeight="1">
      <c r="B1492" s="660"/>
      <c r="C1492" s="660"/>
      <c r="D1492" s="700" t="s">
        <v>1587</v>
      </c>
      <c r="E1492" s="654">
        <v>7</v>
      </c>
      <c r="F1492" s="698" t="s">
        <v>1753</v>
      </c>
      <c r="G1492" s="698" t="s">
        <v>1753</v>
      </c>
      <c r="H1492" s="698" t="s">
        <v>1753</v>
      </c>
      <c r="I1492" s="698" t="s">
        <v>1753</v>
      </c>
      <c r="J1492" s="698" t="s">
        <v>1753</v>
      </c>
      <c r="K1492" s="698" t="s">
        <v>1753</v>
      </c>
      <c r="L1492" s="698" t="s">
        <v>1753</v>
      </c>
      <c r="M1492" s="698" t="s">
        <v>1753</v>
      </c>
      <c r="N1492" s="698" t="s">
        <v>1753</v>
      </c>
      <c r="O1492" s="698" t="s">
        <v>1753</v>
      </c>
      <c r="P1492" s="698" t="s">
        <v>1753</v>
      </c>
      <c r="Q1492" s="698" t="s">
        <v>1753</v>
      </c>
    </row>
    <row r="1493" spans="2:17" ht="9" customHeight="1">
      <c r="B1493" s="660"/>
      <c r="C1493" s="660"/>
      <c r="D1493" s="700" t="s">
        <v>1586</v>
      </c>
      <c r="E1493" s="654">
        <v>19</v>
      </c>
      <c r="F1493" s="698" t="s">
        <v>1753</v>
      </c>
      <c r="G1493" s="698" t="s">
        <v>1753</v>
      </c>
      <c r="H1493" s="698" t="s">
        <v>1753</v>
      </c>
      <c r="I1493" s="698" t="s">
        <v>1753</v>
      </c>
      <c r="J1493" s="698" t="s">
        <v>1753</v>
      </c>
      <c r="K1493" s="698" t="s">
        <v>1753</v>
      </c>
      <c r="L1493" s="698" t="s">
        <v>1753</v>
      </c>
      <c r="M1493" s="698" t="s">
        <v>1753</v>
      </c>
      <c r="N1493" s="698" t="s">
        <v>1753</v>
      </c>
      <c r="O1493" s="698" t="s">
        <v>1753</v>
      </c>
      <c r="P1493" s="698" t="s">
        <v>1753</v>
      </c>
      <c r="Q1493" s="698" t="s">
        <v>1753</v>
      </c>
    </row>
    <row r="1494" spans="2:17" ht="18" customHeight="1">
      <c r="B1494" s="660"/>
      <c r="C1494" s="660" t="s">
        <v>1708</v>
      </c>
      <c r="D1494" s="700" t="s">
        <v>1588</v>
      </c>
      <c r="E1494" s="654">
        <v>36</v>
      </c>
      <c r="F1494" s="654">
        <v>32</v>
      </c>
      <c r="G1494" s="654">
        <v>24</v>
      </c>
      <c r="H1494" s="654">
        <v>8</v>
      </c>
      <c r="I1494" s="654">
        <v>4</v>
      </c>
      <c r="J1494" s="654">
        <v>1</v>
      </c>
      <c r="K1494" s="654">
        <v>2</v>
      </c>
      <c r="L1494" s="654">
        <v>1</v>
      </c>
      <c r="M1494" s="698" t="s">
        <v>1753</v>
      </c>
      <c r="N1494" s="698" t="s">
        <v>1753</v>
      </c>
      <c r="O1494" s="698" t="s">
        <v>1753</v>
      </c>
      <c r="P1494" s="698" t="s">
        <v>1753</v>
      </c>
      <c r="Q1494" s="698" t="s">
        <v>1753</v>
      </c>
    </row>
    <row r="1495" spans="2:17" ht="9" customHeight="1">
      <c r="B1495" s="660"/>
      <c r="C1495" s="660"/>
      <c r="D1495" s="700" t="s">
        <v>1587</v>
      </c>
      <c r="E1495" s="654">
        <v>11</v>
      </c>
      <c r="F1495" s="654">
        <v>10</v>
      </c>
      <c r="G1495" s="654">
        <v>7</v>
      </c>
      <c r="H1495" s="654">
        <v>3</v>
      </c>
      <c r="I1495" s="654">
        <v>1</v>
      </c>
      <c r="J1495" s="654">
        <v>0</v>
      </c>
      <c r="K1495" s="654">
        <v>1</v>
      </c>
      <c r="L1495" s="654">
        <v>0</v>
      </c>
      <c r="M1495" s="698" t="s">
        <v>1753</v>
      </c>
      <c r="N1495" s="698" t="s">
        <v>1753</v>
      </c>
      <c r="O1495" s="698" t="s">
        <v>1753</v>
      </c>
      <c r="P1495" s="698" t="s">
        <v>1753</v>
      </c>
      <c r="Q1495" s="698" t="s">
        <v>1753</v>
      </c>
    </row>
    <row r="1496" spans="2:17" ht="9" customHeight="1">
      <c r="B1496" s="660"/>
      <c r="C1496" s="660"/>
      <c r="D1496" s="700" t="s">
        <v>1586</v>
      </c>
      <c r="E1496" s="654">
        <v>47</v>
      </c>
      <c r="F1496" s="654">
        <v>42</v>
      </c>
      <c r="G1496" s="654">
        <v>31</v>
      </c>
      <c r="H1496" s="654">
        <v>11</v>
      </c>
      <c r="I1496" s="654">
        <v>5</v>
      </c>
      <c r="J1496" s="654">
        <v>1</v>
      </c>
      <c r="K1496" s="654">
        <v>3</v>
      </c>
      <c r="L1496" s="654">
        <v>1</v>
      </c>
      <c r="M1496" s="698" t="s">
        <v>1753</v>
      </c>
      <c r="N1496" s="698" t="s">
        <v>1753</v>
      </c>
      <c r="O1496" s="698" t="s">
        <v>1753</v>
      </c>
      <c r="P1496" s="698" t="s">
        <v>1753</v>
      </c>
      <c r="Q1496" s="698" t="s">
        <v>1753</v>
      </c>
    </row>
    <row r="1497" spans="2:17" ht="18" customHeight="1">
      <c r="B1497" s="660"/>
      <c r="C1497" s="660" t="s">
        <v>1707</v>
      </c>
      <c r="D1497" s="700" t="s">
        <v>1588</v>
      </c>
      <c r="E1497" s="654">
        <v>47</v>
      </c>
      <c r="F1497" s="698" t="s">
        <v>1753</v>
      </c>
      <c r="G1497" s="698" t="s">
        <v>1753</v>
      </c>
      <c r="H1497" s="698" t="s">
        <v>1753</v>
      </c>
      <c r="I1497" s="698" t="s">
        <v>1753</v>
      </c>
      <c r="J1497" s="698" t="s">
        <v>1753</v>
      </c>
      <c r="K1497" s="698" t="s">
        <v>1753</v>
      </c>
      <c r="L1497" s="698" t="s">
        <v>1753</v>
      </c>
      <c r="M1497" s="698" t="s">
        <v>1753</v>
      </c>
      <c r="N1497" s="698" t="s">
        <v>1753</v>
      </c>
      <c r="O1497" s="698" t="s">
        <v>1753</v>
      </c>
      <c r="P1497" s="698" t="s">
        <v>1753</v>
      </c>
      <c r="Q1497" s="698" t="s">
        <v>1753</v>
      </c>
    </row>
    <row r="1498" spans="2:17" ht="9" customHeight="1">
      <c r="B1498" s="660"/>
      <c r="C1498" s="660"/>
      <c r="D1498" s="700" t="s">
        <v>1587</v>
      </c>
      <c r="E1498" s="654">
        <v>2</v>
      </c>
      <c r="F1498" s="698" t="s">
        <v>1753</v>
      </c>
      <c r="G1498" s="698" t="s">
        <v>1753</v>
      </c>
      <c r="H1498" s="698" t="s">
        <v>1753</v>
      </c>
      <c r="I1498" s="698" t="s">
        <v>1753</v>
      </c>
      <c r="J1498" s="698" t="s">
        <v>1753</v>
      </c>
      <c r="K1498" s="698" t="s">
        <v>1753</v>
      </c>
      <c r="L1498" s="698" t="s">
        <v>1753</v>
      </c>
      <c r="M1498" s="698" t="s">
        <v>1753</v>
      </c>
      <c r="N1498" s="698" t="s">
        <v>1753</v>
      </c>
      <c r="O1498" s="698" t="s">
        <v>1753</v>
      </c>
      <c r="P1498" s="698" t="s">
        <v>1753</v>
      </c>
      <c r="Q1498" s="698" t="s">
        <v>1753</v>
      </c>
    </row>
    <row r="1499" spans="2:17" ht="9" customHeight="1">
      <c r="B1499" s="660"/>
      <c r="C1499" s="660"/>
      <c r="D1499" s="700" t="s">
        <v>1586</v>
      </c>
      <c r="E1499" s="654">
        <v>49</v>
      </c>
      <c r="F1499" s="698" t="s">
        <v>1753</v>
      </c>
      <c r="G1499" s="698" t="s">
        <v>1753</v>
      </c>
      <c r="H1499" s="698" t="s">
        <v>1753</v>
      </c>
      <c r="I1499" s="698" t="s">
        <v>1753</v>
      </c>
      <c r="J1499" s="698" t="s">
        <v>1753</v>
      </c>
      <c r="K1499" s="698" t="s">
        <v>1753</v>
      </c>
      <c r="L1499" s="698" t="s">
        <v>1753</v>
      </c>
      <c r="M1499" s="698" t="s">
        <v>1753</v>
      </c>
      <c r="N1499" s="698" t="s">
        <v>1753</v>
      </c>
      <c r="O1499" s="698" t="s">
        <v>1753</v>
      </c>
      <c r="P1499" s="698" t="s">
        <v>1753</v>
      </c>
      <c r="Q1499" s="698" t="s">
        <v>1753</v>
      </c>
    </row>
    <row r="1500" spans="2:17" ht="18" customHeight="1">
      <c r="B1500" s="660"/>
      <c r="C1500" s="660" t="s">
        <v>1706</v>
      </c>
      <c r="D1500" s="700" t="s">
        <v>1588</v>
      </c>
      <c r="E1500" s="654">
        <v>40</v>
      </c>
      <c r="F1500" s="654">
        <v>34</v>
      </c>
      <c r="G1500" s="654">
        <v>26</v>
      </c>
      <c r="H1500" s="654">
        <v>8</v>
      </c>
      <c r="I1500" s="654">
        <v>6</v>
      </c>
      <c r="J1500" s="654">
        <v>2</v>
      </c>
      <c r="K1500" s="654">
        <v>1</v>
      </c>
      <c r="L1500" s="654">
        <v>3</v>
      </c>
      <c r="M1500" s="654">
        <v>33</v>
      </c>
      <c r="N1500" s="654">
        <v>4</v>
      </c>
      <c r="O1500" s="654">
        <v>1</v>
      </c>
      <c r="P1500" s="654">
        <v>2</v>
      </c>
      <c r="Q1500" s="654">
        <v>0</v>
      </c>
    </row>
    <row r="1501" spans="2:17" ht="9" customHeight="1">
      <c r="B1501" s="660"/>
      <c r="C1501" s="660"/>
      <c r="D1501" s="700" t="s">
        <v>1587</v>
      </c>
      <c r="E1501" s="654">
        <v>59</v>
      </c>
      <c r="F1501" s="654">
        <v>32</v>
      </c>
      <c r="G1501" s="654">
        <v>21</v>
      </c>
      <c r="H1501" s="654">
        <v>11</v>
      </c>
      <c r="I1501" s="654">
        <v>27</v>
      </c>
      <c r="J1501" s="654">
        <v>2</v>
      </c>
      <c r="K1501" s="654">
        <v>19</v>
      </c>
      <c r="L1501" s="654">
        <v>6</v>
      </c>
      <c r="M1501" s="654">
        <v>32</v>
      </c>
      <c r="N1501" s="654">
        <v>2</v>
      </c>
      <c r="O1501" s="654">
        <v>1</v>
      </c>
      <c r="P1501" s="654">
        <v>24</v>
      </c>
      <c r="Q1501" s="654">
        <v>0</v>
      </c>
    </row>
    <row r="1502" spans="2:17" ht="9" customHeight="1">
      <c r="B1502" s="660"/>
      <c r="C1502" s="660"/>
      <c r="D1502" s="700" t="s">
        <v>1586</v>
      </c>
      <c r="E1502" s="654">
        <v>99</v>
      </c>
      <c r="F1502" s="654">
        <v>66</v>
      </c>
      <c r="G1502" s="654">
        <v>47</v>
      </c>
      <c r="H1502" s="654">
        <v>19</v>
      </c>
      <c r="I1502" s="654">
        <v>33</v>
      </c>
      <c r="J1502" s="654">
        <v>4</v>
      </c>
      <c r="K1502" s="654">
        <v>20</v>
      </c>
      <c r="L1502" s="654">
        <v>9</v>
      </c>
      <c r="M1502" s="654">
        <v>65</v>
      </c>
      <c r="N1502" s="654">
        <v>6</v>
      </c>
      <c r="O1502" s="654">
        <v>2</v>
      </c>
      <c r="P1502" s="654">
        <v>26</v>
      </c>
      <c r="Q1502" s="654">
        <v>0</v>
      </c>
    </row>
    <row r="1503" spans="2:17" ht="18" customHeight="1">
      <c r="B1503" s="660"/>
      <c r="C1503" s="660" t="s">
        <v>1705</v>
      </c>
      <c r="D1503" s="700" t="s">
        <v>1588</v>
      </c>
      <c r="E1503" s="654">
        <v>947</v>
      </c>
      <c r="F1503" s="654">
        <v>745</v>
      </c>
      <c r="G1503" s="654">
        <v>48</v>
      </c>
      <c r="H1503" s="654">
        <v>697</v>
      </c>
      <c r="I1503" s="654">
        <v>202</v>
      </c>
      <c r="J1503" s="654">
        <v>20</v>
      </c>
      <c r="K1503" s="654">
        <v>142</v>
      </c>
      <c r="L1503" s="654">
        <v>40</v>
      </c>
      <c r="M1503" s="654">
        <v>715</v>
      </c>
      <c r="N1503" s="654">
        <v>160</v>
      </c>
      <c r="O1503" s="654">
        <v>60</v>
      </c>
      <c r="P1503" s="654">
        <v>2</v>
      </c>
      <c r="Q1503" s="654">
        <v>10</v>
      </c>
    </row>
    <row r="1504" spans="2:17" ht="9" customHeight="1">
      <c r="B1504" s="660"/>
      <c r="C1504" s="660"/>
      <c r="D1504" s="700" t="s">
        <v>1587</v>
      </c>
      <c r="E1504" s="654">
        <v>657</v>
      </c>
      <c r="F1504" s="654">
        <v>349</v>
      </c>
      <c r="G1504" s="654">
        <v>28</v>
      </c>
      <c r="H1504" s="654">
        <v>321</v>
      </c>
      <c r="I1504" s="654">
        <v>308</v>
      </c>
      <c r="J1504" s="654">
        <v>23</v>
      </c>
      <c r="K1504" s="654">
        <v>215</v>
      </c>
      <c r="L1504" s="654">
        <v>70</v>
      </c>
      <c r="M1504" s="654">
        <v>455</v>
      </c>
      <c r="N1504" s="654">
        <v>143</v>
      </c>
      <c r="O1504" s="654">
        <v>52</v>
      </c>
      <c r="P1504" s="654">
        <v>2</v>
      </c>
      <c r="Q1504" s="654">
        <v>5</v>
      </c>
    </row>
    <row r="1505" spans="2:17" ht="9" customHeight="1">
      <c r="B1505" s="660"/>
      <c r="C1505" s="660"/>
      <c r="D1505" s="700" t="s">
        <v>1586</v>
      </c>
      <c r="E1505" s="654">
        <v>1604</v>
      </c>
      <c r="F1505" s="654">
        <v>1094</v>
      </c>
      <c r="G1505" s="654">
        <v>76</v>
      </c>
      <c r="H1505" s="654">
        <v>1018</v>
      </c>
      <c r="I1505" s="654">
        <v>510</v>
      </c>
      <c r="J1505" s="654">
        <v>43</v>
      </c>
      <c r="K1505" s="654">
        <v>357</v>
      </c>
      <c r="L1505" s="654">
        <v>110</v>
      </c>
      <c r="M1505" s="654">
        <v>1170</v>
      </c>
      <c r="N1505" s="654">
        <v>303</v>
      </c>
      <c r="O1505" s="654">
        <v>112</v>
      </c>
      <c r="P1505" s="654">
        <v>4</v>
      </c>
      <c r="Q1505" s="654">
        <v>15</v>
      </c>
    </row>
    <row r="1506" spans="2:17" ht="18" customHeight="1">
      <c r="B1506" s="660"/>
      <c r="C1506" s="660" t="s">
        <v>1704</v>
      </c>
      <c r="D1506" s="700" t="s">
        <v>1588</v>
      </c>
      <c r="E1506" s="654">
        <v>301</v>
      </c>
      <c r="F1506" s="654">
        <v>291</v>
      </c>
      <c r="G1506" s="654">
        <v>0</v>
      </c>
      <c r="H1506" s="654">
        <v>291</v>
      </c>
      <c r="I1506" s="654">
        <v>10</v>
      </c>
      <c r="J1506" s="654">
        <v>1</v>
      </c>
      <c r="K1506" s="654">
        <v>6</v>
      </c>
      <c r="L1506" s="654">
        <v>3</v>
      </c>
      <c r="M1506" s="654">
        <v>292</v>
      </c>
      <c r="N1506" s="654">
        <v>8</v>
      </c>
      <c r="O1506" s="654">
        <v>1</v>
      </c>
      <c r="P1506" s="654">
        <v>0</v>
      </c>
      <c r="Q1506" s="654">
        <v>0</v>
      </c>
    </row>
    <row r="1507" spans="2:17" ht="9" customHeight="1">
      <c r="B1507" s="660"/>
      <c r="C1507" s="660"/>
      <c r="D1507" s="700" t="s">
        <v>1587</v>
      </c>
      <c r="E1507" s="654">
        <v>156</v>
      </c>
      <c r="F1507" s="654">
        <v>137</v>
      </c>
      <c r="G1507" s="654">
        <v>0</v>
      </c>
      <c r="H1507" s="654">
        <v>137</v>
      </c>
      <c r="I1507" s="654">
        <v>19</v>
      </c>
      <c r="J1507" s="654">
        <v>0</v>
      </c>
      <c r="K1507" s="654">
        <v>10</v>
      </c>
      <c r="L1507" s="654">
        <v>9</v>
      </c>
      <c r="M1507" s="654">
        <v>153</v>
      </c>
      <c r="N1507" s="654">
        <v>1</v>
      </c>
      <c r="O1507" s="654">
        <v>2</v>
      </c>
      <c r="P1507" s="654">
        <v>0</v>
      </c>
      <c r="Q1507" s="654">
        <v>0</v>
      </c>
    </row>
    <row r="1508" spans="2:17" ht="9" customHeight="1">
      <c r="B1508" s="660"/>
      <c r="C1508" s="660"/>
      <c r="D1508" s="700" t="s">
        <v>1586</v>
      </c>
      <c r="E1508" s="654">
        <v>457</v>
      </c>
      <c r="F1508" s="654">
        <v>428</v>
      </c>
      <c r="G1508" s="654">
        <v>0</v>
      </c>
      <c r="H1508" s="654">
        <v>428</v>
      </c>
      <c r="I1508" s="654">
        <v>29</v>
      </c>
      <c r="J1508" s="654">
        <v>1</v>
      </c>
      <c r="K1508" s="654">
        <v>16</v>
      </c>
      <c r="L1508" s="654">
        <v>12</v>
      </c>
      <c r="M1508" s="654">
        <v>445</v>
      </c>
      <c r="N1508" s="654">
        <v>9</v>
      </c>
      <c r="O1508" s="654">
        <v>3</v>
      </c>
      <c r="P1508" s="654">
        <v>0</v>
      </c>
      <c r="Q1508" s="654">
        <v>0</v>
      </c>
    </row>
    <row r="1509" spans="2:17" ht="18" customHeight="1">
      <c r="B1509" s="660"/>
      <c r="C1509" s="651" t="s">
        <v>1688</v>
      </c>
      <c r="D1509" s="700" t="s">
        <v>1588</v>
      </c>
      <c r="E1509" s="654">
        <v>2134</v>
      </c>
      <c r="F1509" s="654">
        <v>1786</v>
      </c>
      <c r="G1509" s="654">
        <v>683</v>
      </c>
      <c r="H1509" s="654">
        <v>1103</v>
      </c>
      <c r="I1509" s="654">
        <v>348</v>
      </c>
      <c r="J1509" s="654">
        <v>35</v>
      </c>
      <c r="K1509" s="654">
        <v>214</v>
      </c>
      <c r="L1509" s="654">
        <v>99</v>
      </c>
      <c r="M1509" s="654">
        <v>1717</v>
      </c>
      <c r="N1509" s="654">
        <v>175</v>
      </c>
      <c r="O1509" s="654">
        <v>75</v>
      </c>
      <c r="P1509" s="654">
        <v>127</v>
      </c>
      <c r="Q1509" s="654">
        <v>40</v>
      </c>
    </row>
    <row r="1510" spans="2:17" ht="9" customHeight="1">
      <c r="B1510" s="660"/>
      <c r="C1510" s="660"/>
      <c r="D1510" s="700" t="s">
        <v>1587</v>
      </c>
      <c r="E1510" s="654">
        <v>1297</v>
      </c>
      <c r="F1510" s="654">
        <v>795</v>
      </c>
      <c r="G1510" s="654">
        <v>266</v>
      </c>
      <c r="H1510" s="654">
        <v>529</v>
      </c>
      <c r="I1510" s="654">
        <v>502</v>
      </c>
      <c r="J1510" s="654">
        <v>40</v>
      </c>
      <c r="K1510" s="654">
        <v>309</v>
      </c>
      <c r="L1510" s="654">
        <v>153</v>
      </c>
      <c r="M1510" s="654">
        <v>910</v>
      </c>
      <c r="N1510" s="654">
        <v>152</v>
      </c>
      <c r="O1510" s="654">
        <v>65</v>
      </c>
      <c r="P1510" s="654">
        <v>158</v>
      </c>
      <c r="Q1510" s="654">
        <v>12</v>
      </c>
    </row>
    <row r="1511" spans="2:17" ht="9" customHeight="1">
      <c r="B1511" s="660"/>
      <c r="C1511" s="660"/>
      <c r="D1511" s="700" t="s">
        <v>1586</v>
      </c>
      <c r="E1511" s="654">
        <v>3431</v>
      </c>
      <c r="F1511" s="654">
        <v>2581</v>
      </c>
      <c r="G1511" s="654">
        <v>949</v>
      </c>
      <c r="H1511" s="654">
        <v>1632</v>
      </c>
      <c r="I1511" s="654">
        <v>850</v>
      </c>
      <c r="J1511" s="654">
        <v>75</v>
      </c>
      <c r="K1511" s="654">
        <v>523</v>
      </c>
      <c r="L1511" s="654">
        <v>252</v>
      </c>
      <c r="M1511" s="654">
        <v>2627</v>
      </c>
      <c r="N1511" s="654">
        <v>327</v>
      </c>
      <c r="O1511" s="654">
        <v>140</v>
      </c>
      <c r="P1511" s="654">
        <v>285</v>
      </c>
      <c r="Q1511" s="654">
        <v>52</v>
      </c>
    </row>
    <row r="1512" spans="2:17" ht="18" customHeight="1">
      <c r="B1512" s="266" t="s">
        <v>591</v>
      </c>
      <c r="C1512" s="660"/>
      <c r="D1512" s="700"/>
      <c r="E1512" s="446"/>
      <c r="F1512" s="446"/>
      <c r="G1512" s="446"/>
      <c r="H1512" s="446"/>
      <c r="I1512" s="446"/>
      <c r="J1512" s="446"/>
      <c r="K1512" s="446"/>
      <c r="L1512" s="446"/>
      <c r="M1512" s="446"/>
      <c r="N1512" s="446"/>
      <c r="O1512" s="446"/>
      <c r="P1512" s="446"/>
      <c r="Q1512" s="61"/>
    </row>
    <row r="1513" spans="2:17" ht="27" customHeight="1">
      <c r="B1513" s="660"/>
      <c r="C1513" s="660" t="s">
        <v>1703</v>
      </c>
      <c r="D1513" s="700" t="s">
        <v>1588</v>
      </c>
      <c r="E1513" s="654">
        <v>7224</v>
      </c>
      <c r="F1513" s="654">
        <v>6854</v>
      </c>
      <c r="G1513" s="654">
        <v>6853</v>
      </c>
      <c r="H1513" s="654">
        <v>1</v>
      </c>
      <c r="I1513" s="654">
        <v>370</v>
      </c>
      <c r="J1513" s="654">
        <v>54</v>
      </c>
      <c r="K1513" s="654">
        <v>82</v>
      </c>
      <c r="L1513" s="654">
        <v>234</v>
      </c>
      <c r="M1513" s="654">
        <v>7050</v>
      </c>
      <c r="N1513" s="654">
        <v>29</v>
      </c>
      <c r="O1513" s="654">
        <v>15</v>
      </c>
      <c r="P1513" s="654">
        <v>10</v>
      </c>
      <c r="Q1513" s="654">
        <v>120</v>
      </c>
    </row>
    <row r="1514" spans="2:17" ht="9" customHeight="1">
      <c r="B1514" s="660"/>
      <c r="C1514" s="660"/>
      <c r="D1514" s="700" t="s">
        <v>1587</v>
      </c>
      <c r="E1514" s="654">
        <v>2574</v>
      </c>
      <c r="F1514" s="654">
        <v>1957</v>
      </c>
      <c r="G1514" s="654">
        <v>1957</v>
      </c>
      <c r="H1514" s="654">
        <v>0</v>
      </c>
      <c r="I1514" s="654">
        <v>617</v>
      </c>
      <c r="J1514" s="654">
        <v>53</v>
      </c>
      <c r="K1514" s="654">
        <v>187</v>
      </c>
      <c r="L1514" s="654">
        <v>377</v>
      </c>
      <c r="M1514" s="654">
        <v>2507</v>
      </c>
      <c r="N1514" s="654">
        <v>10</v>
      </c>
      <c r="O1514" s="654">
        <v>6</v>
      </c>
      <c r="P1514" s="654">
        <v>6</v>
      </c>
      <c r="Q1514" s="654">
        <v>45</v>
      </c>
    </row>
    <row r="1515" spans="2:17" ht="9" customHeight="1">
      <c r="B1515" s="660"/>
      <c r="C1515" s="660"/>
      <c r="D1515" s="700" t="s">
        <v>1586</v>
      </c>
      <c r="E1515" s="654">
        <v>9798</v>
      </c>
      <c r="F1515" s="654">
        <v>8811</v>
      </c>
      <c r="G1515" s="654">
        <v>8810</v>
      </c>
      <c r="H1515" s="654">
        <v>1</v>
      </c>
      <c r="I1515" s="654">
        <v>987</v>
      </c>
      <c r="J1515" s="654">
        <v>107</v>
      </c>
      <c r="K1515" s="654">
        <v>269</v>
      </c>
      <c r="L1515" s="654">
        <v>611</v>
      </c>
      <c r="M1515" s="654">
        <v>9557</v>
      </c>
      <c r="N1515" s="654">
        <v>39</v>
      </c>
      <c r="O1515" s="654">
        <v>21</v>
      </c>
      <c r="P1515" s="654">
        <v>16</v>
      </c>
      <c r="Q1515" s="654">
        <v>165</v>
      </c>
    </row>
    <row r="1516" spans="2:17" ht="18" customHeight="1">
      <c r="B1516" s="660"/>
      <c r="C1516" s="824" t="s">
        <v>1702</v>
      </c>
      <c r="D1516" s="700" t="s">
        <v>1588</v>
      </c>
      <c r="E1516" s="654">
        <v>2477</v>
      </c>
      <c r="F1516" s="654">
        <v>2289</v>
      </c>
      <c r="G1516" s="654">
        <v>0</v>
      </c>
      <c r="H1516" s="654">
        <v>2289</v>
      </c>
      <c r="I1516" s="654">
        <v>188</v>
      </c>
      <c r="J1516" s="654">
        <v>57</v>
      </c>
      <c r="K1516" s="654">
        <v>62</v>
      </c>
      <c r="L1516" s="654">
        <v>69</v>
      </c>
      <c r="M1516" s="654">
        <v>2274</v>
      </c>
      <c r="N1516" s="654">
        <v>61</v>
      </c>
      <c r="O1516" s="654">
        <v>27</v>
      </c>
      <c r="P1516" s="654">
        <v>1</v>
      </c>
      <c r="Q1516" s="654">
        <v>114</v>
      </c>
    </row>
    <row r="1517" spans="2:17" ht="9" customHeight="1">
      <c r="B1517" s="660"/>
      <c r="C1517" s="660"/>
      <c r="D1517" s="700" t="s">
        <v>1587</v>
      </c>
      <c r="E1517" s="654">
        <v>985</v>
      </c>
      <c r="F1517" s="654">
        <v>738</v>
      </c>
      <c r="G1517" s="654">
        <v>0</v>
      </c>
      <c r="H1517" s="654">
        <v>738</v>
      </c>
      <c r="I1517" s="654">
        <v>247</v>
      </c>
      <c r="J1517" s="654">
        <v>37</v>
      </c>
      <c r="K1517" s="654">
        <v>100</v>
      </c>
      <c r="L1517" s="654">
        <v>110</v>
      </c>
      <c r="M1517" s="654">
        <v>905</v>
      </c>
      <c r="N1517" s="654">
        <v>24</v>
      </c>
      <c r="O1517" s="654">
        <v>14</v>
      </c>
      <c r="P1517" s="654">
        <v>0</v>
      </c>
      <c r="Q1517" s="654">
        <v>42</v>
      </c>
    </row>
    <row r="1518" spans="2:17" ht="9" customHeight="1">
      <c r="B1518" s="660"/>
      <c r="C1518" s="660"/>
      <c r="D1518" s="700" t="s">
        <v>1586</v>
      </c>
      <c r="E1518" s="654">
        <v>3462</v>
      </c>
      <c r="F1518" s="654">
        <v>3027</v>
      </c>
      <c r="G1518" s="654">
        <v>0</v>
      </c>
      <c r="H1518" s="654">
        <v>3027</v>
      </c>
      <c r="I1518" s="654">
        <v>435</v>
      </c>
      <c r="J1518" s="654">
        <v>94</v>
      </c>
      <c r="K1518" s="654">
        <v>162</v>
      </c>
      <c r="L1518" s="654">
        <v>179</v>
      </c>
      <c r="M1518" s="654">
        <v>3179</v>
      </c>
      <c r="N1518" s="654">
        <v>85</v>
      </c>
      <c r="O1518" s="654">
        <v>41</v>
      </c>
      <c r="P1518" s="654">
        <v>1</v>
      </c>
      <c r="Q1518" s="654">
        <v>156</v>
      </c>
    </row>
    <row r="1519" spans="2:17" ht="18" customHeight="1">
      <c r="B1519" s="660"/>
      <c r="C1519" s="824" t="s">
        <v>1701</v>
      </c>
      <c r="D1519" s="700" t="s">
        <v>1588</v>
      </c>
      <c r="E1519" s="654">
        <v>9871</v>
      </c>
      <c r="F1519" s="654">
        <v>8481</v>
      </c>
      <c r="G1519" s="654">
        <v>8481</v>
      </c>
      <c r="H1519" s="654">
        <v>0</v>
      </c>
      <c r="I1519" s="654">
        <v>1390</v>
      </c>
      <c r="J1519" s="654">
        <v>175</v>
      </c>
      <c r="K1519" s="654">
        <v>650</v>
      </c>
      <c r="L1519" s="654">
        <v>565</v>
      </c>
      <c r="M1519" s="654">
        <v>9150</v>
      </c>
      <c r="N1519" s="654">
        <v>407</v>
      </c>
      <c r="O1519" s="654">
        <v>134</v>
      </c>
      <c r="P1519" s="654">
        <v>110</v>
      </c>
      <c r="Q1519" s="654">
        <v>70</v>
      </c>
    </row>
    <row r="1520" spans="2:17" ht="9" customHeight="1">
      <c r="B1520" s="660"/>
      <c r="C1520" s="660"/>
      <c r="D1520" s="700" t="s">
        <v>1587</v>
      </c>
      <c r="E1520" s="654">
        <v>6201</v>
      </c>
      <c r="F1520" s="654">
        <v>3710</v>
      </c>
      <c r="G1520" s="654">
        <v>3710</v>
      </c>
      <c r="H1520" s="654">
        <v>0</v>
      </c>
      <c r="I1520" s="654">
        <v>2491</v>
      </c>
      <c r="J1520" s="654">
        <v>274</v>
      </c>
      <c r="K1520" s="654">
        <v>1209</v>
      </c>
      <c r="L1520" s="654">
        <v>1008</v>
      </c>
      <c r="M1520" s="654">
        <v>5498</v>
      </c>
      <c r="N1520" s="654">
        <v>269</v>
      </c>
      <c r="O1520" s="654">
        <v>118</v>
      </c>
      <c r="P1520" s="654">
        <v>271</v>
      </c>
      <c r="Q1520" s="654">
        <v>45</v>
      </c>
    </row>
    <row r="1521" spans="1:17" ht="9" customHeight="1">
      <c r="B1521" s="660"/>
      <c r="C1521" s="660"/>
      <c r="D1521" s="700" t="s">
        <v>1586</v>
      </c>
      <c r="E1521" s="654">
        <v>16072</v>
      </c>
      <c r="F1521" s="654">
        <v>12191</v>
      </c>
      <c r="G1521" s="654">
        <v>12191</v>
      </c>
      <c r="H1521" s="654">
        <v>0</v>
      </c>
      <c r="I1521" s="654">
        <v>3881</v>
      </c>
      <c r="J1521" s="654">
        <v>449</v>
      </c>
      <c r="K1521" s="654">
        <v>1859</v>
      </c>
      <c r="L1521" s="654">
        <v>1573</v>
      </c>
      <c r="M1521" s="654">
        <v>14648</v>
      </c>
      <c r="N1521" s="654">
        <v>676</v>
      </c>
      <c r="O1521" s="654">
        <v>252</v>
      </c>
      <c r="P1521" s="654">
        <v>381</v>
      </c>
      <c r="Q1521" s="654">
        <v>115</v>
      </c>
    </row>
    <row r="1522" spans="1:17" ht="18" customHeight="1">
      <c r="B1522" s="660"/>
      <c r="C1522" s="824" t="s">
        <v>1700</v>
      </c>
      <c r="D1522" s="700" t="s">
        <v>1588</v>
      </c>
      <c r="E1522" s="654">
        <v>75787</v>
      </c>
      <c r="F1522" s="654">
        <v>43174</v>
      </c>
      <c r="G1522" s="654">
        <v>33</v>
      </c>
      <c r="H1522" s="654">
        <v>43141</v>
      </c>
      <c r="I1522" s="654">
        <v>32613</v>
      </c>
      <c r="J1522" s="654">
        <v>3086</v>
      </c>
      <c r="K1522" s="654">
        <v>20781</v>
      </c>
      <c r="L1522" s="654">
        <v>8746</v>
      </c>
      <c r="M1522" s="654">
        <v>37358</v>
      </c>
      <c r="N1522" s="654">
        <v>31017</v>
      </c>
      <c r="O1522" s="654">
        <v>6831</v>
      </c>
      <c r="P1522" s="654">
        <v>156</v>
      </c>
      <c r="Q1522" s="654">
        <v>425</v>
      </c>
    </row>
    <row r="1523" spans="1:17" ht="9" customHeight="1">
      <c r="B1523" s="660"/>
      <c r="C1523" s="660"/>
      <c r="D1523" s="700" t="s">
        <v>1587</v>
      </c>
      <c r="E1523" s="654">
        <v>58403</v>
      </c>
      <c r="F1523" s="654">
        <v>23561</v>
      </c>
      <c r="G1523" s="654">
        <v>10</v>
      </c>
      <c r="H1523" s="654">
        <v>23551</v>
      </c>
      <c r="I1523" s="654">
        <v>34842</v>
      </c>
      <c r="J1523" s="654">
        <v>3232</v>
      </c>
      <c r="K1523" s="654">
        <v>23555</v>
      </c>
      <c r="L1523" s="654">
        <v>8055</v>
      </c>
      <c r="M1523" s="654">
        <v>32584</v>
      </c>
      <c r="N1523" s="654">
        <v>20398</v>
      </c>
      <c r="O1523" s="654">
        <v>4803</v>
      </c>
      <c r="P1523" s="654">
        <v>144</v>
      </c>
      <c r="Q1523" s="654">
        <v>474</v>
      </c>
    </row>
    <row r="1524" spans="1:17" ht="9" customHeight="1">
      <c r="B1524" s="660"/>
      <c r="C1524" s="660"/>
      <c r="D1524" s="700" t="s">
        <v>1586</v>
      </c>
      <c r="E1524" s="654">
        <v>134190</v>
      </c>
      <c r="F1524" s="654">
        <v>66735</v>
      </c>
      <c r="G1524" s="654">
        <v>43</v>
      </c>
      <c r="H1524" s="654">
        <v>66692</v>
      </c>
      <c r="I1524" s="654">
        <v>67455</v>
      </c>
      <c r="J1524" s="654">
        <v>6318</v>
      </c>
      <c r="K1524" s="654">
        <v>44336</v>
      </c>
      <c r="L1524" s="654">
        <v>16801</v>
      </c>
      <c r="M1524" s="654">
        <v>69942</v>
      </c>
      <c r="N1524" s="654">
        <v>51415</v>
      </c>
      <c r="O1524" s="654">
        <v>11634</v>
      </c>
      <c r="P1524" s="654">
        <v>300</v>
      </c>
      <c r="Q1524" s="654">
        <v>899</v>
      </c>
    </row>
    <row r="1525" spans="1:17" ht="18" customHeight="1">
      <c r="B1525" s="660"/>
      <c r="C1525" s="660" t="s">
        <v>1699</v>
      </c>
      <c r="D1525" s="700" t="s">
        <v>1588</v>
      </c>
      <c r="E1525" s="654">
        <v>8700</v>
      </c>
      <c r="F1525" s="654">
        <v>4379</v>
      </c>
      <c r="G1525" s="654">
        <v>633</v>
      </c>
      <c r="H1525" s="654">
        <v>3746</v>
      </c>
      <c r="I1525" s="654">
        <v>4321</v>
      </c>
      <c r="J1525" s="654">
        <v>609</v>
      </c>
      <c r="K1525" s="654">
        <v>2784</v>
      </c>
      <c r="L1525" s="654">
        <v>928</v>
      </c>
      <c r="M1525" s="654">
        <v>3161</v>
      </c>
      <c r="N1525" s="654">
        <v>3373</v>
      </c>
      <c r="O1525" s="654">
        <v>645</v>
      </c>
      <c r="P1525" s="654">
        <v>48</v>
      </c>
      <c r="Q1525" s="654">
        <v>1473</v>
      </c>
    </row>
    <row r="1526" spans="1:17" ht="9" customHeight="1">
      <c r="B1526" s="660"/>
      <c r="C1526" s="660"/>
      <c r="D1526" s="700" t="s">
        <v>1587</v>
      </c>
      <c r="E1526" s="654">
        <v>5306</v>
      </c>
      <c r="F1526" s="654">
        <v>1618</v>
      </c>
      <c r="G1526" s="654">
        <v>232</v>
      </c>
      <c r="H1526" s="654">
        <v>1386</v>
      </c>
      <c r="I1526" s="654">
        <v>3688</v>
      </c>
      <c r="J1526" s="654">
        <v>551</v>
      </c>
      <c r="K1526" s="654">
        <v>2496</v>
      </c>
      <c r="L1526" s="654">
        <v>641</v>
      </c>
      <c r="M1526" s="654">
        <v>2229</v>
      </c>
      <c r="N1526" s="654">
        <v>1871</v>
      </c>
      <c r="O1526" s="654">
        <v>322</v>
      </c>
      <c r="P1526" s="654">
        <v>62</v>
      </c>
      <c r="Q1526" s="654">
        <v>822</v>
      </c>
    </row>
    <row r="1527" spans="1:17" ht="9" customHeight="1">
      <c r="B1527" s="660"/>
      <c r="C1527" s="660"/>
      <c r="D1527" s="700" t="s">
        <v>1586</v>
      </c>
      <c r="E1527" s="654">
        <v>14006</v>
      </c>
      <c r="F1527" s="654">
        <v>5997</v>
      </c>
      <c r="G1527" s="654">
        <v>865</v>
      </c>
      <c r="H1527" s="654">
        <v>5132</v>
      </c>
      <c r="I1527" s="654">
        <v>8009</v>
      </c>
      <c r="J1527" s="654">
        <v>1160</v>
      </c>
      <c r="K1527" s="654">
        <v>5280</v>
      </c>
      <c r="L1527" s="654">
        <v>1569</v>
      </c>
      <c r="M1527" s="654">
        <v>5390</v>
      </c>
      <c r="N1527" s="654">
        <v>5244</v>
      </c>
      <c r="O1527" s="654">
        <v>967</v>
      </c>
      <c r="P1527" s="654">
        <v>110</v>
      </c>
      <c r="Q1527" s="654">
        <v>2295</v>
      </c>
    </row>
    <row r="1528" spans="1:17" ht="18" customHeight="1">
      <c r="B1528" s="660"/>
      <c r="C1528" s="651" t="s">
        <v>1688</v>
      </c>
      <c r="D1528" s="700" t="s">
        <v>1588</v>
      </c>
      <c r="E1528" s="654">
        <v>104059</v>
      </c>
      <c r="F1528" s="654">
        <v>65177</v>
      </c>
      <c r="G1528" s="654">
        <v>16000</v>
      </c>
      <c r="H1528" s="654">
        <v>49177</v>
      </c>
      <c r="I1528" s="654">
        <v>38882</v>
      </c>
      <c r="J1528" s="654">
        <v>3981</v>
      </c>
      <c r="K1528" s="654">
        <v>24359</v>
      </c>
      <c r="L1528" s="654">
        <v>10542</v>
      </c>
      <c r="M1528" s="654">
        <v>58993</v>
      </c>
      <c r="N1528" s="654">
        <v>34887</v>
      </c>
      <c r="O1528" s="654">
        <v>7652</v>
      </c>
      <c r="P1528" s="654">
        <v>325</v>
      </c>
      <c r="Q1528" s="654">
        <v>2202</v>
      </c>
    </row>
    <row r="1529" spans="1:17" ht="9" customHeight="1">
      <c r="B1529" s="660"/>
      <c r="C1529" s="660"/>
      <c r="D1529" s="700" t="s">
        <v>1587</v>
      </c>
      <c r="E1529" s="654">
        <v>73469</v>
      </c>
      <c r="F1529" s="654">
        <v>31584</v>
      </c>
      <c r="G1529" s="654">
        <v>5909</v>
      </c>
      <c r="H1529" s="654">
        <v>25675</v>
      </c>
      <c r="I1529" s="654">
        <v>41885</v>
      </c>
      <c r="J1529" s="654">
        <v>4147</v>
      </c>
      <c r="K1529" s="654">
        <v>27547</v>
      </c>
      <c r="L1529" s="654">
        <v>10191</v>
      </c>
      <c r="M1529" s="654">
        <v>43723</v>
      </c>
      <c r="N1529" s="654">
        <v>22572</v>
      </c>
      <c r="O1529" s="654">
        <v>5263</v>
      </c>
      <c r="P1529" s="654">
        <v>483</v>
      </c>
      <c r="Q1529" s="654">
        <v>1428</v>
      </c>
    </row>
    <row r="1530" spans="1:17" ht="9" customHeight="1">
      <c r="B1530" s="660"/>
      <c r="C1530" s="660"/>
      <c r="D1530" s="700" t="s">
        <v>1586</v>
      </c>
      <c r="E1530" s="654">
        <v>177528</v>
      </c>
      <c r="F1530" s="654">
        <v>96761</v>
      </c>
      <c r="G1530" s="654">
        <v>21909</v>
      </c>
      <c r="H1530" s="654">
        <v>74852</v>
      </c>
      <c r="I1530" s="654">
        <v>80767</v>
      </c>
      <c r="J1530" s="654">
        <v>8128</v>
      </c>
      <c r="K1530" s="654">
        <v>51906</v>
      </c>
      <c r="L1530" s="654">
        <v>20733</v>
      </c>
      <c r="M1530" s="654">
        <v>102716</v>
      </c>
      <c r="N1530" s="654">
        <v>57459</v>
      </c>
      <c r="O1530" s="654">
        <v>12915</v>
      </c>
      <c r="P1530" s="654">
        <v>808</v>
      </c>
      <c r="Q1530" s="654">
        <v>3630</v>
      </c>
    </row>
    <row r="1531" spans="1:17" ht="18" customHeight="1">
      <c r="B1531" s="266" t="s">
        <v>584</v>
      </c>
      <c r="C1531" s="660"/>
      <c r="D1531" s="700"/>
      <c r="E1531" s="446"/>
      <c r="F1531" s="446"/>
      <c r="G1531" s="446"/>
      <c r="H1531" s="446"/>
      <c r="I1531" s="446"/>
      <c r="J1531" s="446"/>
      <c r="K1531" s="446"/>
      <c r="L1531" s="446"/>
      <c r="M1531" s="446"/>
      <c r="N1531" s="446"/>
      <c r="O1531" s="446"/>
      <c r="P1531" s="446"/>
      <c r="Q1531" s="61"/>
    </row>
    <row r="1532" spans="1:17" ht="27" customHeight="1">
      <c r="B1532" s="660"/>
      <c r="C1532" s="660" t="s">
        <v>1698</v>
      </c>
      <c r="D1532" s="700" t="s">
        <v>1588</v>
      </c>
      <c r="E1532" s="654">
        <v>1343</v>
      </c>
      <c r="F1532" s="654">
        <v>1158</v>
      </c>
      <c r="G1532" s="654">
        <v>993</v>
      </c>
      <c r="H1532" s="654">
        <v>165</v>
      </c>
      <c r="I1532" s="654">
        <v>185</v>
      </c>
      <c r="J1532" s="654">
        <v>56</v>
      </c>
      <c r="K1532" s="654">
        <v>100</v>
      </c>
      <c r="L1532" s="654">
        <v>29</v>
      </c>
      <c r="M1532" s="654">
        <v>1279</v>
      </c>
      <c r="N1532" s="654">
        <v>41</v>
      </c>
      <c r="O1532" s="654">
        <v>5</v>
      </c>
      <c r="P1532" s="654">
        <v>6</v>
      </c>
      <c r="Q1532" s="654">
        <v>12</v>
      </c>
    </row>
    <row r="1533" spans="1:17" ht="9" customHeight="1">
      <c r="B1533" s="660"/>
      <c r="C1533" s="660"/>
      <c r="D1533" s="700" t="s">
        <v>1587</v>
      </c>
      <c r="E1533" s="654">
        <v>820</v>
      </c>
      <c r="F1533" s="654">
        <v>552</v>
      </c>
      <c r="G1533" s="654">
        <v>452</v>
      </c>
      <c r="H1533" s="654">
        <v>100</v>
      </c>
      <c r="I1533" s="654">
        <v>268</v>
      </c>
      <c r="J1533" s="654">
        <v>53</v>
      </c>
      <c r="K1533" s="654">
        <v>152</v>
      </c>
      <c r="L1533" s="654">
        <v>63</v>
      </c>
      <c r="M1533" s="654">
        <v>760</v>
      </c>
      <c r="N1533" s="654">
        <v>33</v>
      </c>
      <c r="O1533" s="654">
        <v>3</v>
      </c>
      <c r="P1533" s="654">
        <v>14</v>
      </c>
      <c r="Q1533" s="654">
        <v>10</v>
      </c>
    </row>
    <row r="1534" spans="1:17" ht="9" customHeight="1">
      <c r="B1534" s="660"/>
      <c r="C1534" s="660"/>
      <c r="D1534" s="700" t="s">
        <v>1586</v>
      </c>
      <c r="E1534" s="654">
        <v>2163</v>
      </c>
      <c r="F1534" s="654">
        <v>1710</v>
      </c>
      <c r="G1534" s="654">
        <v>1445</v>
      </c>
      <c r="H1534" s="654">
        <v>265</v>
      </c>
      <c r="I1534" s="654">
        <v>453</v>
      </c>
      <c r="J1534" s="654">
        <v>109</v>
      </c>
      <c r="K1534" s="654">
        <v>252</v>
      </c>
      <c r="L1534" s="654">
        <v>92</v>
      </c>
      <c r="M1534" s="654">
        <v>2039</v>
      </c>
      <c r="N1534" s="654">
        <v>74</v>
      </c>
      <c r="O1534" s="654">
        <v>8</v>
      </c>
      <c r="P1534" s="654">
        <v>20</v>
      </c>
      <c r="Q1534" s="654">
        <v>22</v>
      </c>
    </row>
    <row r="1535" spans="1:17" ht="9" customHeight="1">
      <c r="B1535" s="660"/>
      <c r="C1535" s="660"/>
      <c r="D1535" s="700"/>
    </row>
    <row r="1536" spans="1:17" s="6" customFormat="1" ht="9.75" customHeight="1">
      <c r="A1536" s="385" t="s">
        <v>51</v>
      </c>
      <c r="D1536" s="700"/>
      <c r="E1536" s="654"/>
      <c r="F1536" s="654"/>
      <c r="G1536" s="654"/>
      <c r="H1536" s="654"/>
      <c r="I1536" s="654"/>
      <c r="J1536" s="654"/>
      <c r="K1536" s="654"/>
      <c r="L1536" s="1384"/>
      <c r="M1536" s="654"/>
      <c r="N1536" s="654"/>
      <c r="O1536" s="654"/>
      <c r="P1536" s="654"/>
      <c r="Q1536" s="654"/>
    </row>
    <row r="1537" spans="2:17" ht="18" customHeight="1">
      <c r="B1537" s="660"/>
      <c r="C1537" s="660" t="s">
        <v>1697</v>
      </c>
      <c r="D1537" s="700" t="s">
        <v>1588</v>
      </c>
      <c r="E1537" s="654">
        <v>231</v>
      </c>
      <c r="F1537" s="654">
        <v>154</v>
      </c>
      <c r="G1537" s="654">
        <v>126</v>
      </c>
      <c r="H1537" s="654">
        <v>28</v>
      </c>
      <c r="I1537" s="654">
        <v>77</v>
      </c>
      <c r="J1537" s="654">
        <v>15</v>
      </c>
      <c r="K1537" s="654">
        <v>58</v>
      </c>
      <c r="L1537" s="654">
        <v>4</v>
      </c>
      <c r="M1537" s="654">
        <v>210</v>
      </c>
      <c r="N1537" s="654">
        <v>10</v>
      </c>
      <c r="O1537" s="654">
        <v>3</v>
      </c>
      <c r="P1537" s="654">
        <v>1</v>
      </c>
      <c r="Q1537" s="654">
        <v>7</v>
      </c>
    </row>
    <row r="1538" spans="2:17" ht="9" customHeight="1">
      <c r="B1538" s="660"/>
      <c r="C1538" s="660"/>
      <c r="D1538" s="700" t="s">
        <v>1587</v>
      </c>
      <c r="E1538" s="654">
        <v>166</v>
      </c>
      <c r="F1538" s="654">
        <v>75</v>
      </c>
      <c r="G1538" s="654">
        <v>36</v>
      </c>
      <c r="H1538" s="654">
        <v>39</v>
      </c>
      <c r="I1538" s="654">
        <v>91</v>
      </c>
      <c r="J1538" s="654">
        <v>18</v>
      </c>
      <c r="K1538" s="654">
        <v>61</v>
      </c>
      <c r="L1538" s="654">
        <v>12</v>
      </c>
      <c r="M1538" s="654">
        <v>153</v>
      </c>
      <c r="N1538" s="654">
        <v>5</v>
      </c>
      <c r="O1538" s="654">
        <v>1</v>
      </c>
      <c r="P1538" s="654">
        <v>1</v>
      </c>
      <c r="Q1538" s="654">
        <v>6</v>
      </c>
    </row>
    <row r="1539" spans="2:17" ht="9" customHeight="1">
      <c r="B1539" s="660"/>
      <c r="C1539" s="660"/>
      <c r="D1539" s="700" t="s">
        <v>1586</v>
      </c>
      <c r="E1539" s="654">
        <v>397</v>
      </c>
      <c r="F1539" s="654">
        <v>229</v>
      </c>
      <c r="G1539" s="654">
        <v>162</v>
      </c>
      <c r="H1539" s="654">
        <v>67</v>
      </c>
      <c r="I1539" s="654">
        <v>168</v>
      </c>
      <c r="J1539" s="654">
        <v>33</v>
      </c>
      <c r="K1539" s="654">
        <v>119</v>
      </c>
      <c r="L1539" s="654">
        <v>16</v>
      </c>
      <c r="M1539" s="654">
        <v>363</v>
      </c>
      <c r="N1539" s="654">
        <v>15</v>
      </c>
      <c r="O1539" s="654">
        <v>4</v>
      </c>
      <c r="P1539" s="654">
        <v>2</v>
      </c>
      <c r="Q1539" s="654">
        <v>13</v>
      </c>
    </row>
    <row r="1540" spans="2:17" ht="18" customHeight="1">
      <c r="B1540" s="660"/>
      <c r="C1540" s="660" t="s">
        <v>1696</v>
      </c>
      <c r="D1540" s="700" t="s">
        <v>1588</v>
      </c>
      <c r="E1540" s="654">
        <v>217</v>
      </c>
      <c r="F1540" s="654">
        <v>152</v>
      </c>
      <c r="G1540" s="654">
        <v>152</v>
      </c>
      <c r="H1540" s="654">
        <v>0</v>
      </c>
      <c r="I1540" s="654">
        <v>65</v>
      </c>
      <c r="J1540" s="654">
        <v>4</v>
      </c>
      <c r="K1540" s="654">
        <v>44</v>
      </c>
      <c r="L1540" s="654">
        <v>17</v>
      </c>
      <c r="M1540" s="654">
        <v>203</v>
      </c>
      <c r="N1540" s="654">
        <v>2</v>
      </c>
      <c r="O1540" s="654">
        <v>9</v>
      </c>
      <c r="P1540" s="654">
        <v>3</v>
      </c>
      <c r="Q1540" s="654">
        <v>0</v>
      </c>
    </row>
    <row r="1541" spans="2:17" ht="9" customHeight="1">
      <c r="B1541" s="660"/>
      <c r="C1541" s="660"/>
      <c r="D1541" s="700" t="s">
        <v>1587</v>
      </c>
      <c r="E1541" s="654">
        <v>379</v>
      </c>
      <c r="F1541" s="654">
        <v>228</v>
      </c>
      <c r="G1541" s="654">
        <v>228</v>
      </c>
      <c r="H1541" s="654">
        <v>0</v>
      </c>
      <c r="I1541" s="654">
        <v>151</v>
      </c>
      <c r="J1541" s="654">
        <v>6</v>
      </c>
      <c r="K1541" s="654">
        <v>93</v>
      </c>
      <c r="L1541" s="654">
        <v>52</v>
      </c>
      <c r="M1541" s="654">
        <v>368</v>
      </c>
      <c r="N1541" s="654">
        <v>6</v>
      </c>
      <c r="O1541" s="654">
        <v>2</v>
      </c>
      <c r="P1541" s="654">
        <v>3</v>
      </c>
      <c r="Q1541" s="654">
        <v>0</v>
      </c>
    </row>
    <row r="1542" spans="2:17" ht="9" customHeight="1">
      <c r="B1542" s="660"/>
      <c r="C1542" s="660"/>
      <c r="D1542" s="700" t="s">
        <v>1586</v>
      </c>
      <c r="E1542" s="654">
        <v>596</v>
      </c>
      <c r="F1542" s="654">
        <v>380</v>
      </c>
      <c r="G1542" s="654">
        <v>380</v>
      </c>
      <c r="H1542" s="654">
        <v>0</v>
      </c>
      <c r="I1542" s="654">
        <v>216</v>
      </c>
      <c r="J1542" s="654">
        <v>10</v>
      </c>
      <c r="K1542" s="654">
        <v>137</v>
      </c>
      <c r="L1542" s="654">
        <v>69</v>
      </c>
      <c r="M1542" s="654">
        <v>571</v>
      </c>
      <c r="N1542" s="654">
        <v>8</v>
      </c>
      <c r="O1542" s="654">
        <v>11</v>
      </c>
      <c r="P1542" s="654">
        <v>6</v>
      </c>
      <c r="Q1542" s="654">
        <v>0</v>
      </c>
    </row>
    <row r="1543" spans="2:17" ht="18" customHeight="1">
      <c r="B1543" s="660"/>
      <c r="C1543" s="660" t="s">
        <v>1695</v>
      </c>
      <c r="D1543" s="700" t="s">
        <v>1588</v>
      </c>
      <c r="E1543" s="654">
        <v>170</v>
      </c>
      <c r="F1543" s="654">
        <v>77</v>
      </c>
      <c r="G1543" s="654">
        <v>0</v>
      </c>
      <c r="H1543" s="654">
        <v>77</v>
      </c>
      <c r="I1543" s="654">
        <v>93</v>
      </c>
      <c r="J1543" s="654">
        <v>8</v>
      </c>
      <c r="K1543" s="654">
        <v>72</v>
      </c>
      <c r="L1543" s="654">
        <v>13</v>
      </c>
      <c r="M1543" s="654">
        <v>136</v>
      </c>
      <c r="N1543" s="654">
        <v>27</v>
      </c>
      <c r="O1543" s="654">
        <v>5</v>
      </c>
      <c r="P1543" s="654">
        <v>1</v>
      </c>
      <c r="Q1543" s="654">
        <v>1</v>
      </c>
    </row>
    <row r="1544" spans="2:17" ht="9" customHeight="1">
      <c r="B1544" s="660"/>
      <c r="C1544" s="660"/>
      <c r="D1544" s="700" t="s">
        <v>1587</v>
      </c>
      <c r="E1544" s="654">
        <v>319</v>
      </c>
      <c r="F1544" s="654">
        <v>115</v>
      </c>
      <c r="G1544" s="654">
        <v>0</v>
      </c>
      <c r="H1544" s="654">
        <v>115</v>
      </c>
      <c r="I1544" s="654">
        <v>204</v>
      </c>
      <c r="J1544" s="654">
        <v>26</v>
      </c>
      <c r="K1544" s="654">
        <v>151</v>
      </c>
      <c r="L1544" s="654">
        <v>27</v>
      </c>
      <c r="M1544" s="654">
        <v>281</v>
      </c>
      <c r="N1544" s="654">
        <v>29</v>
      </c>
      <c r="O1544" s="654">
        <v>4</v>
      </c>
      <c r="P1544" s="654">
        <v>2</v>
      </c>
      <c r="Q1544" s="654">
        <v>3</v>
      </c>
    </row>
    <row r="1545" spans="2:17" ht="9" customHeight="1">
      <c r="B1545" s="660"/>
      <c r="C1545" s="660"/>
      <c r="D1545" s="700" t="s">
        <v>1586</v>
      </c>
      <c r="E1545" s="654">
        <v>489</v>
      </c>
      <c r="F1545" s="654">
        <v>192</v>
      </c>
      <c r="G1545" s="654">
        <v>0</v>
      </c>
      <c r="H1545" s="654">
        <v>192</v>
      </c>
      <c r="I1545" s="654">
        <v>297</v>
      </c>
      <c r="J1545" s="654">
        <v>34</v>
      </c>
      <c r="K1545" s="654">
        <v>223</v>
      </c>
      <c r="L1545" s="654">
        <v>40</v>
      </c>
      <c r="M1545" s="654">
        <v>417</v>
      </c>
      <c r="N1545" s="654">
        <v>56</v>
      </c>
      <c r="O1545" s="654">
        <v>9</v>
      </c>
      <c r="P1545" s="654">
        <v>3</v>
      </c>
      <c r="Q1545" s="654">
        <v>4</v>
      </c>
    </row>
    <row r="1546" spans="2:17" ht="27" customHeight="1">
      <c r="B1546" s="660"/>
      <c r="C1546" s="660" t="s">
        <v>1694</v>
      </c>
      <c r="D1546" s="700" t="s">
        <v>1588</v>
      </c>
      <c r="E1546" s="654">
        <v>1504</v>
      </c>
      <c r="F1546" s="654">
        <v>1008</v>
      </c>
      <c r="G1546" s="654">
        <v>1008</v>
      </c>
      <c r="H1546" s="654">
        <v>0</v>
      </c>
      <c r="I1546" s="654">
        <v>496</v>
      </c>
      <c r="J1546" s="654">
        <v>77</v>
      </c>
      <c r="K1546" s="654">
        <v>275</v>
      </c>
      <c r="L1546" s="654">
        <v>144</v>
      </c>
      <c r="M1546" s="654">
        <v>1427</v>
      </c>
      <c r="N1546" s="654">
        <v>27</v>
      </c>
      <c r="O1546" s="654">
        <v>6</v>
      </c>
      <c r="P1546" s="654">
        <v>38</v>
      </c>
      <c r="Q1546" s="654">
        <v>6</v>
      </c>
    </row>
    <row r="1547" spans="2:17" ht="9" customHeight="1">
      <c r="B1547" s="660"/>
      <c r="C1547" s="660"/>
      <c r="D1547" s="700" t="s">
        <v>1587</v>
      </c>
      <c r="E1547" s="654">
        <v>1701</v>
      </c>
      <c r="F1547" s="654">
        <v>932</v>
      </c>
      <c r="G1547" s="654">
        <v>932</v>
      </c>
      <c r="H1547" s="654">
        <v>0</v>
      </c>
      <c r="I1547" s="654">
        <v>769</v>
      </c>
      <c r="J1547" s="654">
        <v>77</v>
      </c>
      <c r="K1547" s="654">
        <v>425</v>
      </c>
      <c r="L1547" s="654">
        <v>267</v>
      </c>
      <c r="M1547" s="654">
        <v>1621</v>
      </c>
      <c r="N1547" s="654">
        <v>28</v>
      </c>
      <c r="O1547" s="654">
        <v>9</v>
      </c>
      <c r="P1547" s="654">
        <v>39</v>
      </c>
      <c r="Q1547" s="654">
        <v>4</v>
      </c>
    </row>
    <row r="1548" spans="2:17" ht="9" customHeight="1">
      <c r="B1548" s="660"/>
      <c r="C1548" s="660"/>
      <c r="D1548" s="700" t="s">
        <v>1586</v>
      </c>
      <c r="E1548" s="654">
        <v>3205</v>
      </c>
      <c r="F1548" s="654">
        <v>1940</v>
      </c>
      <c r="G1548" s="654">
        <v>1940</v>
      </c>
      <c r="H1548" s="654">
        <v>0</v>
      </c>
      <c r="I1548" s="654">
        <v>1265</v>
      </c>
      <c r="J1548" s="654">
        <v>154</v>
      </c>
      <c r="K1548" s="654">
        <v>700</v>
      </c>
      <c r="L1548" s="654">
        <v>411</v>
      </c>
      <c r="M1548" s="654">
        <v>3048</v>
      </c>
      <c r="N1548" s="654">
        <v>55</v>
      </c>
      <c r="O1548" s="654">
        <v>15</v>
      </c>
      <c r="P1548" s="654">
        <v>77</v>
      </c>
      <c r="Q1548" s="654">
        <v>10</v>
      </c>
    </row>
    <row r="1549" spans="2:17" ht="18" customHeight="1">
      <c r="B1549" s="660"/>
      <c r="C1549" s="824" t="s">
        <v>1693</v>
      </c>
      <c r="D1549" s="700" t="s">
        <v>1588</v>
      </c>
      <c r="E1549" s="654">
        <v>1211</v>
      </c>
      <c r="F1549" s="654">
        <v>472</v>
      </c>
      <c r="G1549" s="654">
        <v>4</v>
      </c>
      <c r="H1549" s="654">
        <v>468</v>
      </c>
      <c r="I1549" s="654">
        <v>739</v>
      </c>
      <c r="J1549" s="654">
        <v>111</v>
      </c>
      <c r="K1549" s="654">
        <v>528</v>
      </c>
      <c r="L1549" s="654">
        <v>100</v>
      </c>
      <c r="M1549" s="654">
        <v>1023</v>
      </c>
      <c r="N1549" s="654">
        <v>154</v>
      </c>
      <c r="O1549" s="654">
        <v>5</v>
      </c>
      <c r="P1549" s="654">
        <v>19</v>
      </c>
      <c r="Q1549" s="654">
        <v>10</v>
      </c>
    </row>
    <row r="1550" spans="2:17" ht="9" customHeight="1">
      <c r="B1550" s="660"/>
      <c r="C1550" s="660"/>
      <c r="D1550" s="700" t="s">
        <v>1587</v>
      </c>
      <c r="E1550" s="654">
        <v>1595</v>
      </c>
      <c r="F1550" s="654">
        <v>469</v>
      </c>
      <c r="G1550" s="654">
        <v>2</v>
      </c>
      <c r="H1550" s="654">
        <v>467</v>
      </c>
      <c r="I1550" s="654">
        <v>1126</v>
      </c>
      <c r="J1550" s="654">
        <v>142</v>
      </c>
      <c r="K1550" s="654">
        <v>817</v>
      </c>
      <c r="L1550" s="654">
        <v>167</v>
      </c>
      <c r="M1550" s="654">
        <v>1338</v>
      </c>
      <c r="N1550" s="654">
        <v>202</v>
      </c>
      <c r="O1550" s="654">
        <v>11</v>
      </c>
      <c r="P1550" s="654">
        <v>29</v>
      </c>
      <c r="Q1550" s="654">
        <v>15</v>
      </c>
    </row>
    <row r="1551" spans="2:17" ht="9" customHeight="1">
      <c r="B1551" s="660"/>
      <c r="C1551" s="660"/>
      <c r="D1551" s="700" t="s">
        <v>1586</v>
      </c>
      <c r="E1551" s="654">
        <v>2806</v>
      </c>
      <c r="F1551" s="654">
        <v>941</v>
      </c>
      <c r="G1551" s="654">
        <v>6</v>
      </c>
      <c r="H1551" s="654">
        <v>935</v>
      </c>
      <c r="I1551" s="654">
        <v>1865</v>
      </c>
      <c r="J1551" s="654">
        <v>253</v>
      </c>
      <c r="K1551" s="654">
        <v>1345</v>
      </c>
      <c r="L1551" s="654">
        <v>267</v>
      </c>
      <c r="M1551" s="654">
        <v>2361</v>
      </c>
      <c r="N1551" s="654">
        <v>356</v>
      </c>
      <c r="O1551" s="654">
        <v>16</v>
      </c>
      <c r="P1551" s="654">
        <v>48</v>
      </c>
      <c r="Q1551" s="654">
        <v>25</v>
      </c>
    </row>
    <row r="1552" spans="2:17" ht="18" customHeight="1">
      <c r="B1552" s="660"/>
      <c r="C1552" s="651" t="s">
        <v>1688</v>
      </c>
      <c r="D1552" s="700" t="s">
        <v>1588</v>
      </c>
      <c r="E1552" s="654">
        <v>4676</v>
      </c>
      <c r="F1552" s="654">
        <v>3021</v>
      </c>
      <c r="G1552" s="654">
        <v>2283</v>
      </c>
      <c r="H1552" s="654">
        <v>738</v>
      </c>
      <c r="I1552" s="654">
        <v>1655</v>
      </c>
      <c r="J1552" s="654">
        <v>271</v>
      </c>
      <c r="K1552" s="654">
        <v>1077</v>
      </c>
      <c r="L1552" s="654">
        <v>307</v>
      </c>
      <c r="M1552" s="654">
        <v>4278</v>
      </c>
      <c r="N1552" s="654">
        <v>261</v>
      </c>
      <c r="O1552" s="654">
        <v>33</v>
      </c>
      <c r="P1552" s="654">
        <v>68</v>
      </c>
      <c r="Q1552" s="654">
        <v>36</v>
      </c>
    </row>
    <row r="1553" spans="2:17" ht="9" customHeight="1">
      <c r="B1553" s="660"/>
      <c r="C1553" s="660"/>
      <c r="D1553" s="700" t="s">
        <v>1587</v>
      </c>
      <c r="E1553" s="654">
        <v>4980</v>
      </c>
      <c r="F1553" s="654">
        <v>2371</v>
      </c>
      <c r="G1553" s="654">
        <v>1650</v>
      </c>
      <c r="H1553" s="654">
        <v>721</v>
      </c>
      <c r="I1553" s="654">
        <v>2609</v>
      </c>
      <c r="J1553" s="654">
        <v>322</v>
      </c>
      <c r="K1553" s="654">
        <v>1699</v>
      </c>
      <c r="L1553" s="654">
        <v>588</v>
      </c>
      <c r="M1553" s="654">
        <v>4521</v>
      </c>
      <c r="N1553" s="654">
        <v>303</v>
      </c>
      <c r="O1553" s="654">
        <v>30</v>
      </c>
      <c r="P1553" s="654">
        <v>88</v>
      </c>
      <c r="Q1553" s="654">
        <v>38</v>
      </c>
    </row>
    <row r="1554" spans="2:17" ht="9" customHeight="1">
      <c r="B1554" s="660"/>
      <c r="C1554" s="660"/>
      <c r="D1554" s="700" t="s">
        <v>1586</v>
      </c>
      <c r="E1554" s="654">
        <v>9656</v>
      </c>
      <c r="F1554" s="654">
        <v>5392</v>
      </c>
      <c r="G1554" s="654">
        <v>3933</v>
      </c>
      <c r="H1554" s="654">
        <v>1459</v>
      </c>
      <c r="I1554" s="654">
        <v>4264</v>
      </c>
      <c r="J1554" s="654">
        <v>593</v>
      </c>
      <c r="K1554" s="654">
        <v>2776</v>
      </c>
      <c r="L1554" s="654">
        <v>895</v>
      </c>
      <c r="M1554" s="654">
        <v>8799</v>
      </c>
      <c r="N1554" s="654">
        <v>564</v>
      </c>
      <c r="O1554" s="654">
        <v>63</v>
      </c>
      <c r="P1554" s="654">
        <v>156</v>
      </c>
      <c r="Q1554" s="654">
        <v>74</v>
      </c>
    </row>
    <row r="1555" spans="2:17" ht="18" customHeight="1">
      <c r="B1555" s="266" t="s">
        <v>1692</v>
      </c>
      <c r="C1555" s="660"/>
      <c r="D1555" s="700" t="s">
        <v>1588</v>
      </c>
      <c r="E1555" s="654">
        <v>146556</v>
      </c>
      <c r="F1555" s="654">
        <v>103309</v>
      </c>
      <c r="G1555" s="654">
        <v>48282</v>
      </c>
      <c r="H1555" s="654">
        <v>55027</v>
      </c>
      <c r="I1555" s="654">
        <v>43247</v>
      </c>
      <c r="J1555" s="654">
        <v>4546</v>
      </c>
      <c r="K1555" s="654">
        <v>27057</v>
      </c>
      <c r="L1555" s="654">
        <v>11644</v>
      </c>
      <c r="M1555" s="654">
        <v>97531</v>
      </c>
      <c r="N1555" s="654">
        <v>36120</v>
      </c>
      <c r="O1555" s="654">
        <v>8364</v>
      </c>
      <c r="P1555" s="654">
        <v>1496</v>
      </c>
      <c r="Q1555" s="654">
        <v>3045</v>
      </c>
    </row>
    <row r="1556" spans="2:17" ht="9" customHeight="1">
      <c r="B1556" s="660"/>
      <c r="C1556" s="660"/>
      <c r="D1556" s="700" t="s">
        <v>1587</v>
      </c>
      <c r="E1556" s="654">
        <v>89808</v>
      </c>
      <c r="F1556" s="654">
        <v>43713</v>
      </c>
      <c r="G1556" s="654">
        <v>15003</v>
      </c>
      <c r="H1556" s="654">
        <v>28710</v>
      </c>
      <c r="I1556" s="654">
        <v>46095</v>
      </c>
      <c r="J1556" s="654">
        <v>4592</v>
      </c>
      <c r="K1556" s="654">
        <v>30219</v>
      </c>
      <c r="L1556" s="654">
        <v>11284</v>
      </c>
      <c r="M1556" s="654">
        <v>58059</v>
      </c>
      <c r="N1556" s="654">
        <v>23450</v>
      </c>
      <c r="O1556" s="654">
        <v>5512</v>
      </c>
      <c r="P1556" s="654">
        <v>1095</v>
      </c>
      <c r="Q1556" s="654">
        <v>1692</v>
      </c>
    </row>
    <row r="1557" spans="2:17" ht="9" customHeight="1">
      <c r="B1557" s="660"/>
      <c r="C1557" s="660"/>
      <c r="D1557" s="700" t="s">
        <v>1586</v>
      </c>
      <c r="E1557" s="654">
        <v>236364</v>
      </c>
      <c r="F1557" s="654">
        <v>147022</v>
      </c>
      <c r="G1557" s="654">
        <v>63285</v>
      </c>
      <c r="H1557" s="654">
        <v>83737</v>
      </c>
      <c r="I1557" s="654">
        <v>89342</v>
      </c>
      <c r="J1557" s="654">
        <v>9138</v>
      </c>
      <c r="K1557" s="654">
        <v>57276</v>
      </c>
      <c r="L1557" s="654">
        <v>22928</v>
      </c>
      <c r="M1557" s="654">
        <v>155590</v>
      </c>
      <c r="N1557" s="654">
        <v>59570</v>
      </c>
      <c r="O1557" s="654">
        <v>13876</v>
      </c>
      <c r="P1557" s="654">
        <v>2591</v>
      </c>
      <c r="Q1557" s="654">
        <v>4737</v>
      </c>
    </row>
    <row r="1558" spans="2:17" ht="18" customHeight="1">
      <c r="B1558" s="266" t="s">
        <v>575</v>
      </c>
      <c r="C1558" s="660"/>
      <c r="D1558" s="700"/>
      <c r="E1558" s="446"/>
      <c r="F1558" s="446"/>
      <c r="G1558" s="446"/>
      <c r="H1558" s="446"/>
      <c r="I1558" s="446"/>
      <c r="J1558" s="446"/>
      <c r="K1558" s="446"/>
      <c r="L1558" s="446"/>
      <c r="M1558" s="446"/>
      <c r="N1558" s="446"/>
      <c r="O1558" s="446"/>
      <c r="P1558" s="446"/>
      <c r="Q1558" s="61"/>
    </row>
    <row r="1559" spans="2:17" ht="18" customHeight="1">
      <c r="B1559" s="660"/>
      <c r="C1559" s="660" t="s">
        <v>574</v>
      </c>
      <c r="D1559" s="700" t="s">
        <v>1588</v>
      </c>
      <c r="E1559" s="654">
        <v>532</v>
      </c>
      <c r="F1559" s="654">
        <v>0</v>
      </c>
      <c r="G1559" s="654">
        <v>0</v>
      </c>
      <c r="H1559" s="654">
        <v>0</v>
      </c>
      <c r="I1559" s="654">
        <v>532</v>
      </c>
      <c r="J1559" s="654">
        <v>479</v>
      </c>
      <c r="K1559" s="654">
        <v>38</v>
      </c>
      <c r="L1559" s="654">
        <v>15</v>
      </c>
      <c r="M1559" s="654">
        <v>285</v>
      </c>
      <c r="N1559" s="654">
        <v>39</v>
      </c>
      <c r="O1559" s="654">
        <v>48</v>
      </c>
      <c r="P1559" s="654">
        <v>64</v>
      </c>
      <c r="Q1559" s="654">
        <v>96</v>
      </c>
    </row>
    <row r="1560" spans="2:17" ht="9" customHeight="1">
      <c r="B1560" s="660"/>
      <c r="C1560" s="660"/>
      <c r="D1560" s="700" t="s">
        <v>1587</v>
      </c>
      <c r="E1560" s="654">
        <v>141</v>
      </c>
      <c r="F1560" s="654">
        <v>0</v>
      </c>
      <c r="G1560" s="654">
        <v>0</v>
      </c>
      <c r="H1560" s="654">
        <v>0</v>
      </c>
      <c r="I1560" s="654">
        <v>141</v>
      </c>
      <c r="J1560" s="654">
        <v>125</v>
      </c>
      <c r="K1560" s="654">
        <v>15</v>
      </c>
      <c r="L1560" s="654">
        <v>1</v>
      </c>
      <c r="M1560" s="654">
        <v>91</v>
      </c>
      <c r="N1560" s="654">
        <v>15</v>
      </c>
      <c r="O1560" s="654">
        <v>12</v>
      </c>
      <c r="P1560" s="654">
        <v>14</v>
      </c>
      <c r="Q1560" s="654">
        <v>9</v>
      </c>
    </row>
    <row r="1561" spans="2:17" ht="9" customHeight="1">
      <c r="B1561" s="660"/>
      <c r="C1561" s="660"/>
      <c r="D1561" s="700" t="s">
        <v>1586</v>
      </c>
      <c r="E1561" s="654">
        <v>673</v>
      </c>
      <c r="F1561" s="654">
        <v>0</v>
      </c>
      <c r="G1561" s="654">
        <v>0</v>
      </c>
      <c r="H1561" s="654">
        <v>0</v>
      </c>
      <c r="I1561" s="654">
        <v>673</v>
      </c>
      <c r="J1561" s="654">
        <v>604</v>
      </c>
      <c r="K1561" s="654">
        <v>53</v>
      </c>
      <c r="L1561" s="654">
        <v>16</v>
      </c>
      <c r="M1561" s="654">
        <v>376</v>
      </c>
      <c r="N1561" s="654">
        <v>54</v>
      </c>
      <c r="O1561" s="654">
        <v>60</v>
      </c>
      <c r="P1561" s="654">
        <v>78</v>
      </c>
      <c r="Q1561" s="654">
        <v>105</v>
      </c>
    </row>
    <row r="1562" spans="2:17" ht="18" customHeight="1">
      <c r="B1562" s="660"/>
      <c r="C1562" s="660" t="s">
        <v>573</v>
      </c>
      <c r="D1562" s="700" t="s">
        <v>1588</v>
      </c>
      <c r="E1562" s="654">
        <v>928</v>
      </c>
      <c r="F1562" s="654">
        <v>0</v>
      </c>
      <c r="G1562" s="654">
        <v>0</v>
      </c>
      <c r="H1562" s="654">
        <v>0</v>
      </c>
      <c r="I1562" s="654">
        <v>928</v>
      </c>
      <c r="J1562" s="654">
        <v>607</v>
      </c>
      <c r="K1562" s="654">
        <v>321</v>
      </c>
      <c r="L1562" s="654">
        <v>0</v>
      </c>
      <c r="M1562" s="654">
        <v>589</v>
      </c>
      <c r="N1562" s="654">
        <v>19</v>
      </c>
      <c r="O1562" s="654">
        <v>10</v>
      </c>
      <c r="P1562" s="654">
        <v>1</v>
      </c>
      <c r="Q1562" s="654">
        <v>309</v>
      </c>
    </row>
    <row r="1563" spans="2:17" ht="9" customHeight="1">
      <c r="B1563" s="660"/>
      <c r="C1563" s="660"/>
      <c r="D1563" s="700" t="s">
        <v>1587</v>
      </c>
      <c r="E1563" s="654">
        <v>46</v>
      </c>
      <c r="F1563" s="654">
        <v>0</v>
      </c>
      <c r="G1563" s="654">
        <v>0</v>
      </c>
      <c r="H1563" s="654">
        <v>0</v>
      </c>
      <c r="I1563" s="654">
        <v>46</v>
      </c>
      <c r="J1563" s="654">
        <v>39</v>
      </c>
      <c r="K1563" s="654">
        <v>7</v>
      </c>
      <c r="L1563" s="654">
        <v>0</v>
      </c>
      <c r="M1563" s="654">
        <v>31</v>
      </c>
      <c r="N1563" s="654">
        <v>1</v>
      </c>
      <c r="O1563" s="654">
        <v>0</v>
      </c>
      <c r="P1563" s="654">
        <v>0</v>
      </c>
      <c r="Q1563" s="654">
        <v>14</v>
      </c>
    </row>
    <row r="1564" spans="2:17" ht="9" customHeight="1">
      <c r="B1564" s="660"/>
      <c r="C1564" s="660"/>
      <c r="D1564" s="700" t="s">
        <v>1586</v>
      </c>
      <c r="E1564" s="654">
        <v>974</v>
      </c>
      <c r="F1564" s="654">
        <v>0</v>
      </c>
      <c r="G1564" s="654">
        <v>0</v>
      </c>
      <c r="H1564" s="654">
        <v>0</v>
      </c>
      <c r="I1564" s="654">
        <v>974</v>
      </c>
      <c r="J1564" s="654">
        <v>646</v>
      </c>
      <c r="K1564" s="654">
        <v>328</v>
      </c>
      <c r="L1564" s="654">
        <v>0</v>
      </c>
      <c r="M1564" s="654">
        <v>620</v>
      </c>
      <c r="N1564" s="654">
        <v>20</v>
      </c>
      <c r="O1564" s="654">
        <v>10</v>
      </c>
      <c r="P1564" s="654">
        <v>1</v>
      </c>
      <c r="Q1564" s="654">
        <v>323</v>
      </c>
    </row>
    <row r="1565" spans="2:17" ht="18" customHeight="1">
      <c r="B1565" s="660"/>
      <c r="C1565" s="651" t="s">
        <v>1688</v>
      </c>
      <c r="D1565" s="700" t="s">
        <v>1588</v>
      </c>
      <c r="E1565" s="654">
        <v>1460</v>
      </c>
      <c r="F1565" s="654">
        <v>0</v>
      </c>
      <c r="G1565" s="654">
        <v>0</v>
      </c>
      <c r="H1565" s="654">
        <v>0</v>
      </c>
      <c r="I1565" s="654">
        <v>1460</v>
      </c>
      <c r="J1565" s="654">
        <v>1086</v>
      </c>
      <c r="K1565" s="654">
        <v>359</v>
      </c>
      <c r="L1565" s="654">
        <v>15</v>
      </c>
      <c r="M1565" s="654">
        <v>874</v>
      </c>
      <c r="N1565" s="654">
        <v>58</v>
      </c>
      <c r="O1565" s="654">
        <v>58</v>
      </c>
      <c r="P1565" s="654">
        <v>65</v>
      </c>
      <c r="Q1565" s="654">
        <v>405</v>
      </c>
    </row>
    <row r="1566" spans="2:17" ht="9" customHeight="1">
      <c r="B1566" s="660"/>
      <c r="C1566" s="660"/>
      <c r="D1566" s="700" t="s">
        <v>1587</v>
      </c>
      <c r="E1566" s="654">
        <v>187</v>
      </c>
      <c r="F1566" s="654">
        <v>0</v>
      </c>
      <c r="G1566" s="654">
        <v>0</v>
      </c>
      <c r="H1566" s="654">
        <v>0</v>
      </c>
      <c r="I1566" s="654">
        <v>187</v>
      </c>
      <c r="J1566" s="654">
        <v>164</v>
      </c>
      <c r="K1566" s="654">
        <v>22</v>
      </c>
      <c r="L1566" s="654">
        <v>1</v>
      </c>
      <c r="M1566" s="654">
        <v>122</v>
      </c>
      <c r="N1566" s="654">
        <v>16</v>
      </c>
      <c r="O1566" s="654">
        <v>12</v>
      </c>
      <c r="P1566" s="654">
        <v>14</v>
      </c>
      <c r="Q1566" s="654">
        <v>23</v>
      </c>
    </row>
    <row r="1567" spans="2:17" ht="9" customHeight="1">
      <c r="B1567" s="660"/>
      <c r="C1567" s="660"/>
      <c r="D1567" s="700" t="s">
        <v>1586</v>
      </c>
      <c r="E1567" s="654">
        <v>1647</v>
      </c>
      <c r="F1567" s="654">
        <v>0</v>
      </c>
      <c r="G1567" s="654">
        <v>0</v>
      </c>
      <c r="H1567" s="654">
        <v>0</v>
      </c>
      <c r="I1567" s="654">
        <v>1647</v>
      </c>
      <c r="J1567" s="654">
        <v>1250</v>
      </c>
      <c r="K1567" s="654">
        <v>381</v>
      </c>
      <c r="L1567" s="654">
        <v>16</v>
      </c>
      <c r="M1567" s="654">
        <v>996</v>
      </c>
      <c r="N1567" s="654">
        <v>74</v>
      </c>
      <c r="O1567" s="654">
        <v>70</v>
      </c>
      <c r="P1567" s="654">
        <v>79</v>
      </c>
      <c r="Q1567" s="654">
        <v>428</v>
      </c>
    </row>
    <row r="1568" spans="2:17" ht="18" customHeight="1">
      <c r="B1568" s="266" t="s">
        <v>572</v>
      </c>
      <c r="C1568" s="660"/>
      <c r="D1568" s="700"/>
      <c r="E1568" s="446"/>
      <c r="F1568" s="446"/>
      <c r="G1568" s="446"/>
      <c r="H1568" s="446"/>
      <c r="I1568" s="446"/>
      <c r="J1568" s="446"/>
      <c r="K1568" s="446"/>
      <c r="L1568" s="446"/>
      <c r="M1568" s="446"/>
      <c r="N1568" s="446"/>
      <c r="O1568" s="446"/>
      <c r="P1568" s="446"/>
      <c r="Q1568" s="61"/>
    </row>
    <row r="1569" spans="2:17" ht="18" customHeight="1">
      <c r="B1569" s="660"/>
      <c r="C1569" s="660" t="s">
        <v>572</v>
      </c>
      <c r="D1569" s="700" t="s">
        <v>1588</v>
      </c>
      <c r="E1569" s="654">
        <v>57612</v>
      </c>
      <c r="F1569" s="654">
        <v>0</v>
      </c>
      <c r="G1569" s="654">
        <v>0</v>
      </c>
      <c r="H1569" s="654">
        <v>0</v>
      </c>
      <c r="I1569" s="654">
        <v>57612</v>
      </c>
      <c r="J1569" s="654">
        <v>57118</v>
      </c>
      <c r="K1569" s="654">
        <v>270</v>
      </c>
      <c r="L1569" s="654">
        <v>224</v>
      </c>
      <c r="M1569" s="654">
        <v>45692</v>
      </c>
      <c r="N1569" s="654">
        <v>1351</v>
      </c>
      <c r="O1569" s="654">
        <v>976</v>
      </c>
      <c r="P1569" s="654">
        <v>4276</v>
      </c>
      <c r="Q1569" s="654">
        <v>5317</v>
      </c>
    </row>
    <row r="1570" spans="2:17" ht="9" customHeight="1">
      <c r="B1570" s="660"/>
      <c r="C1570" s="660"/>
      <c r="D1570" s="700" t="s">
        <v>1587</v>
      </c>
      <c r="E1570" s="654">
        <v>32461</v>
      </c>
      <c r="F1570" s="654">
        <v>0</v>
      </c>
      <c r="G1570" s="654">
        <v>0</v>
      </c>
      <c r="H1570" s="654">
        <v>0</v>
      </c>
      <c r="I1570" s="654">
        <v>32461</v>
      </c>
      <c r="J1570" s="654">
        <v>32196</v>
      </c>
      <c r="K1570" s="654">
        <v>132</v>
      </c>
      <c r="L1570" s="654">
        <v>133</v>
      </c>
      <c r="M1570" s="654">
        <v>25936</v>
      </c>
      <c r="N1570" s="654">
        <v>1014</v>
      </c>
      <c r="O1570" s="654">
        <v>614</v>
      </c>
      <c r="P1570" s="654">
        <v>2198</v>
      </c>
      <c r="Q1570" s="654">
        <v>2699</v>
      </c>
    </row>
    <row r="1571" spans="2:17" ht="9" customHeight="1">
      <c r="B1571" s="660"/>
      <c r="C1571" s="660"/>
      <c r="D1571" s="700" t="s">
        <v>1586</v>
      </c>
      <c r="E1571" s="654">
        <v>90073</v>
      </c>
      <c r="F1571" s="654">
        <v>0</v>
      </c>
      <c r="G1571" s="654">
        <v>0</v>
      </c>
      <c r="H1571" s="654">
        <v>0</v>
      </c>
      <c r="I1571" s="654">
        <v>90073</v>
      </c>
      <c r="J1571" s="654">
        <v>89314</v>
      </c>
      <c r="K1571" s="654">
        <v>402</v>
      </c>
      <c r="L1571" s="654">
        <v>357</v>
      </c>
      <c r="M1571" s="654">
        <v>71628</v>
      </c>
      <c r="N1571" s="654">
        <v>2365</v>
      </c>
      <c r="O1571" s="654">
        <v>1590</v>
      </c>
      <c r="P1571" s="654">
        <v>6474</v>
      </c>
      <c r="Q1571" s="654">
        <v>8016</v>
      </c>
    </row>
    <row r="1572" spans="2:17" ht="18" customHeight="1">
      <c r="B1572" s="660"/>
      <c r="C1572" s="660" t="s">
        <v>571</v>
      </c>
      <c r="D1572" s="700" t="s">
        <v>1588</v>
      </c>
      <c r="E1572" s="654">
        <v>1550</v>
      </c>
      <c r="F1572" s="654">
        <v>0</v>
      </c>
      <c r="G1572" s="654">
        <v>0</v>
      </c>
      <c r="H1572" s="654">
        <v>0</v>
      </c>
      <c r="I1572" s="654">
        <v>1550</v>
      </c>
      <c r="J1572" s="654">
        <v>1546</v>
      </c>
      <c r="K1572" s="654">
        <v>4</v>
      </c>
      <c r="L1572" s="654">
        <v>0</v>
      </c>
      <c r="M1572" s="654">
        <v>259</v>
      </c>
      <c r="N1572" s="654">
        <v>1</v>
      </c>
      <c r="O1572" s="654">
        <v>17</v>
      </c>
      <c r="P1572" s="654">
        <v>42</v>
      </c>
      <c r="Q1572" s="654">
        <v>1231</v>
      </c>
    </row>
    <row r="1573" spans="2:17" ht="9" customHeight="1">
      <c r="B1573" s="660"/>
      <c r="C1573" s="660"/>
      <c r="D1573" s="700" t="s">
        <v>1587</v>
      </c>
      <c r="E1573" s="654">
        <v>172</v>
      </c>
      <c r="F1573" s="654">
        <v>0</v>
      </c>
      <c r="G1573" s="654">
        <v>0</v>
      </c>
      <c r="H1573" s="654">
        <v>0</v>
      </c>
      <c r="I1573" s="654">
        <v>172</v>
      </c>
      <c r="J1573" s="654">
        <v>170</v>
      </c>
      <c r="K1573" s="654">
        <v>2</v>
      </c>
      <c r="L1573" s="654">
        <v>0</v>
      </c>
      <c r="M1573" s="654">
        <v>32</v>
      </c>
      <c r="N1573" s="654">
        <v>1</v>
      </c>
      <c r="O1573" s="654">
        <v>4</v>
      </c>
      <c r="P1573" s="654">
        <v>4</v>
      </c>
      <c r="Q1573" s="654">
        <v>131</v>
      </c>
    </row>
    <row r="1574" spans="2:17" ht="9" customHeight="1">
      <c r="B1574" s="660"/>
      <c r="C1574" s="660"/>
      <c r="D1574" s="700" t="s">
        <v>1586</v>
      </c>
      <c r="E1574" s="654">
        <v>1722</v>
      </c>
      <c r="F1574" s="654">
        <v>0</v>
      </c>
      <c r="G1574" s="654">
        <v>0</v>
      </c>
      <c r="H1574" s="654">
        <v>0</v>
      </c>
      <c r="I1574" s="654">
        <v>1722</v>
      </c>
      <c r="J1574" s="654">
        <v>1716</v>
      </c>
      <c r="K1574" s="654">
        <v>6</v>
      </c>
      <c r="L1574" s="654">
        <v>0</v>
      </c>
      <c r="M1574" s="654">
        <v>291</v>
      </c>
      <c r="N1574" s="654">
        <v>2</v>
      </c>
      <c r="O1574" s="654">
        <v>21</v>
      </c>
      <c r="P1574" s="654">
        <v>46</v>
      </c>
      <c r="Q1574" s="654">
        <v>1362</v>
      </c>
    </row>
    <row r="1575" spans="2:17" ht="18" customHeight="1">
      <c r="B1575" s="660"/>
      <c r="C1575" s="660" t="s">
        <v>1689</v>
      </c>
      <c r="D1575" s="700" t="s">
        <v>1588</v>
      </c>
      <c r="E1575" s="654">
        <v>5810</v>
      </c>
      <c r="F1575" s="654">
        <v>0</v>
      </c>
      <c r="G1575" s="654">
        <v>0</v>
      </c>
      <c r="H1575" s="654">
        <v>0</v>
      </c>
      <c r="I1575" s="654">
        <v>5810</v>
      </c>
      <c r="J1575" s="654">
        <v>5782</v>
      </c>
      <c r="K1575" s="654">
        <v>26</v>
      </c>
      <c r="L1575" s="654">
        <v>2</v>
      </c>
      <c r="M1575" s="654">
        <v>902</v>
      </c>
      <c r="N1575" s="654">
        <v>3</v>
      </c>
      <c r="O1575" s="654">
        <v>105</v>
      </c>
      <c r="P1575" s="654">
        <v>293</v>
      </c>
      <c r="Q1575" s="654">
        <v>4507</v>
      </c>
    </row>
    <row r="1576" spans="2:17" ht="9" customHeight="1">
      <c r="B1576" s="660"/>
      <c r="C1576" s="660"/>
      <c r="D1576" s="700" t="s">
        <v>1587</v>
      </c>
      <c r="E1576" s="654">
        <v>1339</v>
      </c>
      <c r="F1576" s="654">
        <v>0</v>
      </c>
      <c r="G1576" s="654">
        <v>0</v>
      </c>
      <c r="H1576" s="654">
        <v>0</v>
      </c>
      <c r="I1576" s="654">
        <v>1339</v>
      </c>
      <c r="J1576" s="654">
        <v>1331</v>
      </c>
      <c r="K1576" s="654">
        <v>7</v>
      </c>
      <c r="L1576" s="654">
        <v>1</v>
      </c>
      <c r="M1576" s="654">
        <v>212</v>
      </c>
      <c r="N1576" s="654">
        <v>0</v>
      </c>
      <c r="O1576" s="654">
        <v>19</v>
      </c>
      <c r="P1576" s="654">
        <v>153</v>
      </c>
      <c r="Q1576" s="654">
        <v>955</v>
      </c>
    </row>
    <row r="1577" spans="2:17" ht="9" customHeight="1">
      <c r="B1577" s="660"/>
      <c r="C1577" s="660"/>
      <c r="D1577" s="700" t="s">
        <v>1586</v>
      </c>
      <c r="E1577" s="654">
        <v>7149</v>
      </c>
      <c r="F1577" s="654">
        <v>0</v>
      </c>
      <c r="G1577" s="654">
        <v>0</v>
      </c>
      <c r="H1577" s="654">
        <v>0</v>
      </c>
      <c r="I1577" s="654">
        <v>7149</v>
      </c>
      <c r="J1577" s="654">
        <v>7113</v>
      </c>
      <c r="K1577" s="654">
        <v>33</v>
      </c>
      <c r="L1577" s="654">
        <v>3</v>
      </c>
      <c r="M1577" s="654">
        <v>1114</v>
      </c>
      <c r="N1577" s="654">
        <v>3</v>
      </c>
      <c r="O1577" s="654">
        <v>124</v>
      </c>
      <c r="P1577" s="654">
        <v>446</v>
      </c>
      <c r="Q1577" s="654">
        <v>5462</v>
      </c>
    </row>
    <row r="1578" spans="2:17" ht="18" customHeight="1">
      <c r="B1578" s="660"/>
      <c r="C1578" s="651" t="s">
        <v>1688</v>
      </c>
      <c r="D1578" s="700" t="s">
        <v>1588</v>
      </c>
      <c r="E1578" s="654">
        <v>64972</v>
      </c>
      <c r="F1578" s="654">
        <v>0</v>
      </c>
      <c r="G1578" s="654">
        <v>0</v>
      </c>
      <c r="H1578" s="654">
        <v>0</v>
      </c>
      <c r="I1578" s="654">
        <v>64972</v>
      </c>
      <c r="J1578" s="654">
        <v>64446</v>
      </c>
      <c r="K1578" s="654">
        <v>300</v>
      </c>
      <c r="L1578" s="654">
        <v>226</v>
      </c>
      <c r="M1578" s="654">
        <v>46853</v>
      </c>
      <c r="N1578" s="654">
        <v>1355</v>
      </c>
      <c r="O1578" s="654">
        <v>1098</v>
      </c>
      <c r="P1578" s="654">
        <v>4611</v>
      </c>
      <c r="Q1578" s="654">
        <v>11055</v>
      </c>
    </row>
    <row r="1579" spans="2:17" ht="9" customHeight="1">
      <c r="B1579" s="660"/>
      <c r="C1579" s="660"/>
      <c r="D1579" s="700" t="s">
        <v>1587</v>
      </c>
      <c r="E1579" s="654">
        <v>33972</v>
      </c>
      <c r="F1579" s="654">
        <v>0</v>
      </c>
      <c r="G1579" s="654">
        <v>0</v>
      </c>
      <c r="H1579" s="654">
        <v>0</v>
      </c>
      <c r="I1579" s="654">
        <v>33972</v>
      </c>
      <c r="J1579" s="654">
        <v>33697</v>
      </c>
      <c r="K1579" s="654">
        <v>141</v>
      </c>
      <c r="L1579" s="654">
        <v>134</v>
      </c>
      <c r="M1579" s="654">
        <v>26180</v>
      </c>
      <c r="N1579" s="654">
        <v>1015</v>
      </c>
      <c r="O1579" s="654">
        <v>637</v>
      </c>
      <c r="P1579" s="654">
        <v>2355</v>
      </c>
      <c r="Q1579" s="654">
        <v>3785</v>
      </c>
    </row>
    <row r="1580" spans="2:17" ht="9" customHeight="1">
      <c r="B1580" s="660"/>
      <c r="C1580" s="660"/>
      <c r="D1580" s="700" t="s">
        <v>1586</v>
      </c>
      <c r="E1580" s="654">
        <v>98944</v>
      </c>
      <c r="F1580" s="654">
        <v>0</v>
      </c>
      <c r="G1580" s="654">
        <v>0</v>
      </c>
      <c r="H1580" s="654">
        <v>0</v>
      </c>
      <c r="I1580" s="654">
        <v>98944</v>
      </c>
      <c r="J1580" s="654">
        <v>98143</v>
      </c>
      <c r="K1580" s="654">
        <v>441</v>
      </c>
      <c r="L1580" s="654">
        <v>360</v>
      </c>
      <c r="M1580" s="654">
        <v>73033</v>
      </c>
      <c r="N1580" s="654">
        <v>2370</v>
      </c>
      <c r="O1580" s="654">
        <v>1735</v>
      </c>
      <c r="P1580" s="654">
        <v>6966</v>
      </c>
      <c r="Q1580" s="654">
        <v>14840</v>
      </c>
    </row>
    <row r="1581" spans="2:17" ht="18" customHeight="1">
      <c r="B1581" s="266" t="s">
        <v>569</v>
      </c>
      <c r="C1581" s="660"/>
      <c r="D1581" s="700"/>
      <c r="E1581" s="446"/>
      <c r="F1581" s="446"/>
      <c r="G1581" s="446"/>
      <c r="H1581" s="446"/>
      <c r="I1581" s="446"/>
      <c r="J1581" s="446"/>
      <c r="K1581" s="446"/>
      <c r="L1581" s="446"/>
      <c r="M1581" s="446"/>
      <c r="N1581" s="446"/>
      <c r="O1581" s="446"/>
      <c r="P1581" s="446"/>
      <c r="Q1581" s="446"/>
    </row>
    <row r="1582" spans="2:17" ht="18" customHeight="1">
      <c r="B1582" s="660"/>
      <c r="C1582" s="660" t="s">
        <v>569</v>
      </c>
      <c r="D1582" s="700" t="s">
        <v>1588</v>
      </c>
      <c r="E1582" s="654">
        <v>18289</v>
      </c>
      <c r="F1582" s="654">
        <v>0</v>
      </c>
      <c r="G1582" s="654">
        <v>0</v>
      </c>
      <c r="H1582" s="654">
        <v>0</v>
      </c>
      <c r="I1582" s="654">
        <v>18289</v>
      </c>
      <c r="J1582" s="654">
        <v>17639</v>
      </c>
      <c r="K1582" s="654">
        <v>641</v>
      </c>
      <c r="L1582" s="654">
        <v>9</v>
      </c>
      <c r="M1582" s="654">
        <v>10038</v>
      </c>
      <c r="N1582" s="654">
        <v>4793</v>
      </c>
      <c r="O1582" s="654">
        <v>1545</v>
      </c>
      <c r="P1582" s="654">
        <v>319</v>
      </c>
      <c r="Q1582" s="654">
        <v>1594</v>
      </c>
    </row>
    <row r="1583" spans="2:17" ht="9" customHeight="1">
      <c r="B1583" s="660"/>
      <c r="C1583" s="660"/>
      <c r="D1583" s="700" t="s">
        <v>1587</v>
      </c>
      <c r="E1583" s="654">
        <v>17186</v>
      </c>
      <c r="F1583" s="654">
        <v>0</v>
      </c>
      <c r="G1583" s="654">
        <v>0</v>
      </c>
      <c r="H1583" s="654">
        <v>0</v>
      </c>
      <c r="I1583" s="654">
        <v>17186</v>
      </c>
      <c r="J1583" s="654">
        <v>16524</v>
      </c>
      <c r="K1583" s="654">
        <v>645</v>
      </c>
      <c r="L1583" s="654">
        <v>17</v>
      </c>
      <c r="M1583" s="654">
        <v>9810</v>
      </c>
      <c r="N1583" s="654">
        <v>4458</v>
      </c>
      <c r="O1583" s="654">
        <v>1413</v>
      </c>
      <c r="P1583" s="654">
        <v>277</v>
      </c>
      <c r="Q1583" s="654">
        <v>1228</v>
      </c>
    </row>
    <row r="1584" spans="2:17" ht="9" customHeight="1">
      <c r="B1584" s="660"/>
      <c r="C1584" s="660"/>
      <c r="D1584" s="700" t="s">
        <v>1586</v>
      </c>
      <c r="E1584" s="654">
        <v>35475</v>
      </c>
      <c r="F1584" s="654">
        <v>0</v>
      </c>
      <c r="G1584" s="654">
        <v>0</v>
      </c>
      <c r="H1584" s="654">
        <v>0</v>
      </c>
      <c r="I1584" s="654">
        <v>35475</v>
      </c>
      <c r="J1584" s="654">
        <v>34163</v>
      </c>
      <c r="K1584" s="654">
        <v>1286</v>
      </c>
      <c r="L1584" s="654">
        <v>26</v>
      </c>
      <c r="M1584" s="654">
        <v>19848</v>
      </c>
      <c r="N1584" s="654">
        <v>9251</v>
      </c>
      <c r="O1584" s="654">
        <v>2958</v>
      </c>
      <c r="P1584" s="654">
        <v>596</v>
      </c>
      <c r="Q1584" s="654">
        <v>2822</v>
      </c>
    </row>
    <row r="1585" spans="1:17" ht="18" customHeight="1">
      <c r="B1585" s="660"/>
      <c r="C1585" s="660" t="s">
        <v>568</v>
      </c>
      <c r="D1585" s="700" t="s">
        <v>1588</v>
      </c>
      <c r="E1585" s="654">
        <v>5284</v>
      </c>
      <c r="F1585" s="654">
        <v>0</v>
      </c>
      <c r="G1585" s="654">
        <v>0</v>
      </c>
      <c r="H1585" s="654">
        <v>0</v>
      </c>
      <c r="I1585" s="654">
        <v>5284</v>
      </c>
      <c r="J1585" s="654">
        <v>5169</v>
      </c>
      <c r="K1585" s="654">
        <v>115</v>
      </c>
      <c r="L1585" s="654">
        <v>0</v>
      </c>
      <c r="M1585" s="654">
        <v>3626</v>
      </c>
      <c r="N1585" s="654">
        <v>747</v>
      </c>
      <c r="O1585" s="654">
        <v>54</v>
      </c>
      <c r="P1585" s="654">
        <v>128</v>
      </c>
      <c r="Q1585" s="654">
        <v>729</v>
      </c>
    </row>
    <row r="1586" spans="1:17" ht="9" customHeight="1">
      <c r="B1586" s="660"/>
      <c r="C1586" s="660"/>
      <c r="D1586" s="700" t="s">
        <v>1587</v>
      </c>
      <c r="E1586" s="654">
        <v>3555</v>
      </c>
      <c r="F1586" s="654">
        <v>0</v>
      </c>
      <c r="G1586" s="654">
        <v>0</v>
      </c>
      <c r="H1586" s="654">
        <v>0</v>
      </c>
      <c r="I1586" s="654">
        <v>3555</v>
      </c>
      <c r="J1586" s="654">
        <v>3515</v>
      </c>
      <c r="K1586" s="654">
        <v>40</v>
      </c>
      <c r="L1586" s="654">
        <v>0</v>
      </c>
      <c r="M1586" s="654">
        <v>2468</v>
      </c>
      <c r="N1586" s="654">
        <v>596</v>
      </c>
      <c r="O1586" s="654">
        <v>31</v>
      </c>
      <c r="P1586" s="654">
        <v>89</v>
      </c>
      <c r="Q1586" s="654">
        <v>371</v>
      </c>
    </row>
    <row r="1587" spans="1:17" ht="9" customHeight="1">
      <c r="B1587" s="660"/>
      <c r="C1587" s="660"/>
      <c r="D1587" s="700" t="s">
        <v>1586</v>
      </c>
      <c r="E1587" s="654">
        <v>8839</v>
      </c>
      <c r="F1587" s="654">
        <v>0</v>
      </c>
      <c r="G1587" s="654">
        <v>0</v>
      </c>
      <c r="H1587" s="654">
        <v>0</v>
      </c>
      <c r="I1587" s="654">
        <v>8839</v>
      </c>
      <c r="J1587" s="654">
        <v>8684</v>
      </c>
      <c r="K1587" s="654">
        <v>155</v>
      </c>
      <c r="L1587" s="654">
        <v>0</v>
      </c>
      <c r="M1587" s="654">
        <v>6094</v>
      </c>
      <c r="N1587" s="654">
        <v>1343</v>
      </c>
      <c r="O1587" s="654">
        <v>85</v>
      </c>
      <c r="P1587" s="654">
        <v>217</v>
      </c>
      <c r="Q1587" s="654">
        <v>1100</v>
      </c>
    </row>
    <row r="1588" spans="1:17" ht="18" customHeight="1">
      <c r="B1588" s="660"/>
      <c r="C1588" s="651" t="s">
        <v>1688</v>
      </c>
      <c r="D1588" s="700" t="s">
        <v>1588</v>
      </c>
      <c r="E1588" s="654">
        <v>23573</v>
      </c>
      <c r="F1588" s="654">
        <v>0</v>
      </c>
      <c r="G1588" s="654">
        <v>0</v>
      </c>
      <c r="H1588" s="654">
        <v>0</v>
      </c>
      <c r="I1588" s="654">
        <v>23573</v>
      </c>
      <c r="J1588" s="654">
        <v>22808</v>
      </c>
      <c r="K1588" s="654">
        <v>756</v>
      </c>
      <c r="L1588" s="654">
        <v>9</v>
      </c>
      <c r="M1588" s="654">
        <v>13664</v>
      </c>
      <c r="N1588" s="654">
        <v>5540</v>
      </c>
      <c r="O1588" s="654">
        <v>1599</v>
      </c>
      <c r="P1588" s="654">
        <v>447</v>
      </c>
      <c r="Q1588" s="654">
        <v>2323</v>
      </c>
    </row>
    <row r="1589" spans="1:17" ht="9" customHeight="1">
      <c r="B1589" s="660"/>
      <c r="C1589" s="660"/>
      <c r="D1589" s="700" t="s">
        <v>1587</v>
      </c>
      <c r="E1589" s="654">
        <v>20741</v>
      </c>
      <c r="F1589" s="654">
        <v>0</v>
      </c>
      <c r="G1589" s="654">
        <v>0</v>
      </c>
      <c r="H1589" s="654">
        <v>0</v>
      </c>
      <c r="I1589" s="654">
        <v>20741</v>
      </c>
      <c r="J1589" s="654">
        <v>20039</v>
      </c>
      <c r="K1589" s="654">
        <v>685</v>
      </c>
      <c r="L1589" s="654">
        <v>17</v>
      </c>
      <c r="M1589" s="654">
        <v>12278</v>
      </c>
      <c r="N1589" s="654">
        <v>5054</v>
      </c>
      <c r="O1589" s="654">
        <v>1444</v>
      </c>
      <c r="P1589" s="654">
        <v>366</v>
      </c>
      <c r="Q1589" s="654">
        <v>1599</v>
      </c>
    </row>
    <row r="1590" spans="1:17" ht="9" customHeight="1">
      <c r="B1590" s="660"/>
      <c r="C1590" s="660"/>
      <c r="D1590" s="700" t="s">
        <v>1586</v>
      </c>
      <c r="E1590" s="654">
        <v>44314</v>
      </c>
      <c r="F1590" s="654">
        <v>0</v>
      </c>
      <c r="G1590" s="654">
        <v>0</v>
      </c>
      <c r="H1590" s="654">
        <v>0</v>
      </c>
      <c r="I1590" s="654">
        <v>44314</v>
      </c>
      <c r="J1590" s="654">
        <v>42847</v>
      </c>
      <c r="K1590" s="654">
        <v>1441</v>
      </c>
      <c r="L1590" s="654">
        <v>26</v>
      </c>
      <c r="M1590" s="654">
        <v>25942</v>
      </c>
      <c r="N1590" s="654">
        <v>10594</v>
      </c>
      <c r="O1590" s="654">
        <v>3043</v>
      </c>
      <c r="P1590" s="654">
        <v>813</v>
      </c>
      <c r="Q1590" s="654">
        <v>3922</v>
      </c>
    </row>
    <row r="1591" spans="1:17" ht="9" customHeight="1">
      <c r="B1591" s="660"/>
      <c r="C1591" s="660"/>
      <c r="D1591" s="700"/>
    </row>
    <row r="1592" spans="1:17" ht="9" customHeight="1">
      <c r="B1592" s="660"/>
      <c r="C1592" s="660"/>
      <c r="D1592" s="700"/>
    </row>
    <row r="1593" spans="1:17">
      <c r="A1593" s="385" t="s">
        <v>51</v>
      </c>
      <c r="B1593" s="660"/>
      <c r="C1593" s="660"/>
      <c r="D1593" s="700"/>
    </row>
    <row r="1594" spans="1:17" ht="18" customHeight="1">
      <c r="B1594" s="266" t="s">
        <v>1687</v>
      </c>
      <c r="C1594" s="660"/>
      <c r="D1594" s="700" t="s">
        <v>1588</v>
      </c>
      <c r="E1594" s="654">
        <v>90005</v>
      </c>
      <c r="F1594" s="654">
        <v>0</v>
      </c>
      <c r="G1594" s="654">
        <v>0</v>
      </c>
      <c r="H1594" s="654">
        <v>0</v>
      </c>
      <c r="I1594" s="654">
        <v>90005</v>
      </c>
      <c r="J1594" s="654">
        <v>88340</v>
      </c>
      <c r="K1594" s="654">
        <v>1415</v>
      </c>
      <c r="L1594" s="654">
        <v>250</v>
      </c>
      <c r="M1594" s="654">
        <v>61391</v>
      </c>
      <c r="N1594" s="654">
        <v>6953</v>
      </c>
      <c r="O1594" s="654">
        <v>2755</v>
      </c>
      <c r="P1594" s="654">
        <v>5123</v>
      </c>
      <c r="Q1594" s="654">
        <v>13783</v>
      </c>
    </row>
    <row r="1595" spans="1:17" ht="9" customHeight="1">
      <c r="B1595" s="660"/>
      <c r="C1595" s="660"/>
      <c r="D1595" s="700" t="s">
        <v>1587</v>
      </c>
      <c r="E1595" s="654">
        <v>54900</v>
      </c>
      <c r="F1595" s="654">
        <v>0</v>
      </c>
      <c r="G1595" s="654">
        <v>0</v>
      </c>
      <c r="H1595" s="654">
        <v>0</v>
      </c>
      <c r="I1595" s="654">
        <v>54900</v>
      </c>
      <c r="J1595" s="654">
        <v>53900</v>
      </c>
      <c r="K1595" s="654">
        <v>848</v>
      </c>
      <c r="L1595" s="654">
        <v>152</v>
      </c>
      <c r="M1595" s="654">
        <v>38580</v>
      </c>
      <c r="N1595" s="654">
        <v>6085</v>
      </c>
      <c r="O1595" s="654">
        <v>2093</v>
      </c>
      <c r="P1595" s="654">
        <v>2735</v>
      </c>
      <c r="Q1595" s="654">
        <v>5407</v>
      </c>
    </row>
    <row r="1596" spans="1:17" ht="9" customHeight="1">
      <c r="B1596" s="660"/>
      <c r="C1596" s="660"/>
      <c r="D1596" s="700" t="s">
        <v>1586</v>
      </c>
      <c r="E1596" s="654">
        <v>144905</v>
      </c>
      <c r="F1596" s="654">
        <v>0</v>
      </c>
      <c r="G1596" s="654">
        <v>0</v>
      </c>
      <c r="H1596" s="654">
        <v>0</v>
      </c>
      <c r="I1596" s="654">
        <v>144905</v>
      </c>
      <c r="J1596" s="654">
        <v>142240</v>
      </c>
      <c r="K1596" s="654">
        <v>2263</v>
      </c>
      <c r="L1596" s="654">
        <v>402</v>
      </c>
      <c r="M1596" s="654">
        <v>99971</v>
      </c>
      <c r="N1596" s="654">
        <v>13038</v>
      </c>
      <c r="O1596" s="654">
        <v>4848</v>
      </c>
      <c r="P1596" s="654">
        <v>7858</v>
      </c>
      <c r="Q1596" s="654">
        <v>19190</v>
      </c>
    </row>
    <row r="1597" spans="1:17" ht="18" customHeight="1">
      <c r="B1597" s="660"/>
      <c r="C1597" s="651" t="s">
        <v>2056</v>
      </c>
      <c r="D1597" s="700" t="s">
        <v>1588</v>
      </c>
      <c r="E1597" s="654">
        <v>236561</v>
      </c>
      <c r="F1597" s="654">
        <v>103309</v>
      </c>
      <c r="G1597" s="654">
        <v>48282</v>
      </c>
      <c r="H1597" s="654">
        <v>55027</v>
      </c>
      <c r="I1597" s="654">
        <v>133252</v>
      </c>
      <c r="J1597" s="654">
        <v>92886</v>
      </c>
      <c r="K1597" s="654">
        <v>28472</v>
      </c>
      <c r="L1597" s="654">
        <v>11894</v>
      </c>
      <c r="M1597" s="654">
        <v>158922</v>
      </c>
      <c r="N1597" s="654">
        <v>43073</v>
      </c>
      <c r="O1597" s="654">
        <v>11119</v>
      </c>
      <c r="P1597" s="654">
        <v>6619</v>
      </c>
      <c r="Q1597" s="654">
        <v>16828</v>
      </c>
    </row>
    <row r="1598" spans="1:17" ht="9" customHeight="1">
      <c r="B1598" s="660"/>
      <c r="C1598" s="660"/>
      <c r="D1598" s="700" t="s">
        <v>1587</v>
      </c>
      <c r="E1598" s="654">
        <v>144708</v>
      </c>
      <c r="F1598" s="654">
        <v>43713</v>
      </c>
      <c r="G1598" s="654">
        <v>15003</v>
      </c>
      <c r="H1598" s="654">
        <v>28710</v>
      </c>
      <c r="I1598" s="654">
        <v>100995</v>
      </c>
      <c r="J1598" s="654">
        <v>58492</v>
      </c>
      <c r="K1598" s="654">
        <v>31067</v>
      </c>
      <c r="L1598" s="654">
        <v>11436</v>
      </c>
      <c r="M1598" s="654">
        <v>96639</v>
      </c>
      <c r="N1598" s="654">
        <v>29535</v>
      </c>
      <c r="O1598" s="654">
        <v>7605</v>
      </c>
      <c r="P1598" s="654">
        <v>3830</v>
      </c>
      <c r="Q1598" s="654">
        <v>7099</v>
      </c>
    </row>
    <row r="1599" spans="1:17" ht="9" customHeight="1">
      <c r="B1599" s="660"/>
      <c r="C1599" s="660"/>
      <c r="D1599" s="700" t="s">
        <v>1586</v>
      </c>
      <c r="E1599" s="654">
        <v>381269</v>
      </c>
      <c r="F1599" s="654">
        <v>147022</v>
      </c>
      <c r="G1599" s="654">
        <v>63285</v>
      </c>
      <c r="H1599" s="654">
        <v>83737</v>
      </c>
      <c r="I1599" s="654">
        <v>234247</v>
      </c>
      <c r="J1599" s="654">
        <v>151378</v>
      </c>
      <c r="K1599" s="654">
        <v>59539</v>
      </c>
      <c r="L1599" s="654">
        <v>23330</v>
      </c>
      <c r="M1599" s="654">
        <v>255561</v>
      </c>
      <c r="N1599" s="654">
        <v>72608</v>
      </c>
      <c r="O1599" s="654">
        <v>18724</v>
      </c>
      <c r="P1599" s="654">
        <v>10449</v>
      </c>
      <c r="Q1599" s="654">
        <v>23927</v>
      </c>
    </row>
    <row r="1600" spans="1:17" ht="9" customHeight="1">
      <c r="B1600" s="660"/>
      <c r="C1600" s="660"/>
      <c r="D1600" s="700"/>
    </row>
    <row r="1601" spans="2:4" ht="9" customHeight="1">
      <c r="B1601" s="660"/>
      <c r="C1601" s="660"/>
      <c r="D1601" s="700"/>
    </row>
    <row r="1602" spans="2:4">
      <c r="B1602" s="660"/>
      <c r="C1602" s="660"/>
      <c r="D1602" s="700"/>
    </row>
    <row r="1603" spans="2:4">
      <c r="B1603" s="660"/>
      <c r="C1603" s="660"/>
      <c r="D1603" s="700"/>
    </row>
    <row r="1604" spans="2:4">
      <c r="B1604" s="660"/>
      <c r="C1604" s="660"/>
      <c r="D1604" s="700"/>
    </row>
    <row r="1605" spans="2:4">
      <c r="B1605" s="660"/>
      <c r="C1605" s="660"/>
      <c r="D1605" s="700"/>
    </row>
    <row r="1606" spans="2:4">
      <c r="B1606" s="660"/>
      <c r="C1606" s="660"/>
      <c r="D1606" s="700"/>
    </row>
    <row r="1607" spans="2:4">
      <c r="B1607" s="660"/>
      <c r="C1607" s="660"/>
      <c r="D1607" s="700"/>
    </row>
    <row r="1608" spans="2:4">
      <c r="B1608" s="660"/>
      <c r="C1608" s="660"/>
      <c r="D1608" s="700"/>
    </row>
    <row r="1609" spans="2:4">
      <c r="B1609" s="660"/>
      <c r="C1609" s="660"/>
      <c r="D1609" s="700"/>
    </row>
    <row r="1610" spans="2:4">
      <c r="B1610" s="660"/>
      <c r="C1610" s="660"/>
      <c r="D1610" s="700"/>
    </row>
    <row r="1611" spans="2:4">
      <c r="B1611" s="660"/>
      <c r="C1611" s="660"/>
      <c r="D1611" s="700"/>
    </row>
    <row r="1612" spans="2:4">
      <c r="B1612" s="660"/>
      <c r="C1612" s="660"/>
      <c r="D1612" s="700"/>
    </row>
    <row r="1613" spans="2:4">
      <c r="B1613" s="660"/>
      <c r="C1613" s="660"/>
      <c r="D1613" s="700"/>
    </row>
    <row r="1614" spans="2:4">
      <c r="B1614" s="660"/>
      <c r="C1614" s="660"/>
      <c r="D1614" s="700"/>
    </row>
    <row r="1615" spans="2:4">
      <c r="B1615" s="660"/>
      <c r="C1615" s="660"/>
      <c r="D1615" s="700"/>
    </row>
    <row r="1616" spans="2:4">
      <c r="B1616" s="660"/>
      <c r="C1616" s="660"/>
      <c r="D1616" s="700"/>
    </row>
    <row r="1617" spans="2:4">
      <c r="B1617" s="660"/>
      <c r="C1617" s="660"/>
      <c r="D1617" s="700"/>
    </row>
    <row r="1618" spans="2:4">
      <c r="B1618" s="660"/>
      <c r="C1618" s="660"/>
      <c r="D1618" s="700"/>
    </row>
    <row r="1619" spans="2:4">
      <c r="B1619" s="660"/>
      <c r="C1619" s="660"/>
      <c r="D1619" s="700"/>
    </row>
    <row r="1620" spans="2:4">
      <c r="B1620" s="660"/>
      <c r="C1620" s="660"/>
      <c r="D1620" s="700"/>
    </row>
    <row r="1621" spans="2:4">
      <c r="B1621" s="660"/>
      <c r="C1621" s="660"/>
      <c r="D1621" s="700"/>
    </row>
    <row r="1622" spans="2:4">
      <c r="B1622" s="660"/>
      <c r="C1622" s="660"/>
      <c r="D1622" s="700"/>
    </row>
    <row r="1623" spans="2:4">
      <c r="B1623" s="660"/>
      <c r="C1623" s="660"/>
      <c r="D1623" s="700"/>
    </row>
    <row r="1624" spans="2:4">
      <c r="B1624" s="660"/>
      <c r="C1624" s="660"/>
      <c r="D1624" s="700"/>
    </row>
    <row r="1625" spans="2:4">
      <c r="B1625" s="660"/>
      <c r="C1625" s="660"/>
      <c r="D1625" s="700"/>
    </row>
    <row r="1626" spans="2:4">
      <c r="B1626" s="660"/>
      <c r="C1626" s="660"/>
      <c r="D1626" s="700"/>
    </row>
    <row r="1627" spans="2:4">
      <c r="B1627" s="660"/>
      <c r="C1627" s="660"/>
      <c r="D1627" s="700"/>
    </row>
    <row r="1628" spans="2:4">
      <c r="B1628" s="660"/>
      <c r="C1628" s="660"/>
      <c r="D1628" s="700"/>
    </row>
    <row r="1629" spans="2:4">
      <c r="B1629" s="660"/>
      <c r="C1629" s="660"/>
      <c r="D1629" s="700"/>
    </row>
    <row r="1630" spans="2:4">
      <c r="B1630" s="660"/>
      <c r="C1630" s="660"/>
      <c r="D1630" s="700"/>
    </row>
    <row r="1631" spans="2:4">
      <c r="B1631" s="660"/>
      <c r="C1631" s="660"/>
      <c r="D1631" s="700"/>
    </row>
    <row r="1632" spans="2:4">
      <c r="B1632" s="660"/>
      <c r="C1632" s="660"/>
      <c r="D1632" s="700"/>
    </row>
    <row r="1633" spans="2:4">
      <c r="B1633" s="660"/>
      <c r="C1633" s="660"/>
      <c r="D1633" s="700"/>
    </row>
    <row r="1634" spans="2:4">
      <c r="B1634" s="660"/>
      <c r="C1634" s="660"/>
      <c r="D1634" s="700"/>
    </row>
    <row r="1635" spans="2:4">
      <c r="B1635" s="660"/>
      <c r="C1635" s="660"/>
      <c r="D1635" s="700"/>
    </row>
    <row r="1636" spans="2:4">
      <c r="B1636" s="660"/>
      <c r="C1636" s="660"/>
      <c r="D1636" s="700"/>
    </row>
    <row r="1637" spans="2:4">
      <c r="B1637" s="660"/>
      <c r="C1637" s="660"/>
      <c r="D1637" s="700"/>
    </row>
    <row r="1638" spans="2:4">
      <c r="B1638" s="660"/>
      <c r="C1638" s="660"/>
      <c r="D1638" s="700"/>
    </row>
    <row r="1639" spans="2:4">
      <c r="B1639" s="660"/>
      <c r="C1639" s="660"/>
      <c r="D1639" s="700"/>
    </row>
    <row r="1640" spans="2:4">
      <c r="B1640" s="660"/>
      <c r="C1640" s="660"/>
      <c r="D1640" s="700"/>
    </row>
    <row r="1641" spans="2:4">
      <c r="B1641" s="660"/>
      <c r="C1641" s="660"/>
      <c r="D1641" s="700"/>
    </row>
    <row r="1642" spans="2:4">
      <c r="B1642" s="660"/>
      <c r="C1642" s="660"/>
      <c r="D1642" s="700"/>
    </row>
    <row r="1643" spans="2:4">
      <c r="B1643" s="660"/>
      <c r="C1643" s="660"/>
      <c r="D1643" s="700"/>
    </row>
    <row r="1644" spans="2:4">
      <c r="B1644" s="660"/>
      <c r="C1644" s="660"/>
      <c r="D1644" s="700"/>
    </row>
    <row r="1645" spans="2:4">
      <c r="B1645" s="660"/>
      <c r="C1645" s="660"/>
      <c r="D1645" s="700"/>
    </row>
    <row r="1646" spans="2:4">
      <c r="B1646" s="660"/>
      <c r="C1646" s="660"/>
      <c r="D1646" s="700"/>
    </row>
    <row r="1647" spans="2:4">
      <c r="B1647" s="660"/>
      <c r="C1647" s="660"/>
      <c r="D1647" s="700"/>
    </row>
    <row r="1648" spans="2:4">
      <c r="B1648" s="660"/>
      <c r="C1648" s="660"/>
      <c r="D1648" s="700"/>
    </row>
    <row r="1649" spans="1:4">
      <c r="B1649" s="660"/>
      <c r="C1649" s="660"/>
      <c r="D1649" s="700"/>
    </row>
    <row r="1650" spans="1:4">
      <c r="B1650" s="660"/>
      <c r="C1650" s="660"/>
      <c r="D1650" s="700"/>
    </row>
    <row r="1651" spans="1:4">
      <c r="B1651" s="660"/>
      <c r="C1651" s="660"/>
      <c r="D1651" s="700"/>
    </row>
    <row r="1652" spans="1:4">
      <c r="B1652" s="660"/>
      <c r="C1652" s="660"/>
      <c r="D1652" s="700"/>
    </row>
    <row r="1653" spans="1:4">
      <c r="B1653" s="660"/>
      <c r="C1653" s="660"/>
      <c r="D1653" s="700"/>
    </row>
    <row r="1654" spans="1:4">
      <c r="B1654" s="660"/>
      <c r="C1654" s="660"/>
      <c r="D1654" s="700"/>
    </row>
    <row r="1655" spans="1:4" ht="14.25" customHeight="1">
      <c r="B1655" s="660"/>
      <c r="C1655" s="660"/>
      <c r="D1655" s="700"/>
    </row>
    <row r="1656" spans="1:4">
      <c r="A1656" s="385" t="s">
        <v>51</v>
      </c>
      <c r="B1656" s="660"/>
      <c r="C1656" s="660"/>
      <c r="D1656" s="700"/>
    </row>
    <row r="1657" spans="1:4">
      <c r="B1657" s="660"/>
      <c r="C1657" s="660"/>
      <c r="D1657" s="700"/>
    </row>
    <row r="1658" spans="1:4">
      <c r="B1658" s="660"/>
      <c r="C1658" s="660"/>
      <c r="D1658" s="700"/>
    </row>
    <row r="1659" spans="1:4">
      <c r="B1659" s="660"/>
      <c r="C1659" s="660"/>
      <c r="D1659" s="700"/>
    </row>
    <row r="1660" spans="1:4">
      <c r="B1660" s="660"/>
      <c r="C1660" s="660"/>
      <c r="D1660" s="700"/>
    </row>
    <row r="1661" spans="1:4">
      <c r="B1661" s="660"/>
      <c r="C1661" s="660"/>
      <c r="D1661" s="700"/>
    </row>
    <row r="1662" spans="1:4">
      <c r="B1662" s="660"/>
      <c r="C1662" s="660"/>
      <c r="D1662" s="700"/>
    </row>
    <row r="1663" spans="1:4">
      <c r="B1663" s="660"/>
      <c r="C1663" s="660"/>
      <c r="D1663" s="700"/>
    </row>
    <row r="1664" spans="1:4">
      <c r="B1664" s="660"/>
      <c r="C1664" s="660"/>
      <c r="D1664" s="700"/>
    </row>
    <row r="1665" spans="2:4">
      <c r="B1665" s="660"/>
      <c r="C1665" s="660"/>
      <c r="D1665" s="700"/>
    </row>
    <row r="1666" spans="2:4">
      <c r="B1666" s="660"/>
      <c r="C1666" s="660"/>
      <c r="D1666" s="700"/>
    </row>
    <row r="1667" spans="2:4">
      <c r="B1667" s="660"/>
      <c r="C1667" s="660"/>
      <c r="D1667" s="700"/>
    </row>
    <row r="1668" spans="2:4">
      <c r="B1668" s="660"/>
      <c r="C1668" s="660"/>
      <c r="D1668" s="700"/>
    </row>
    <row r="1669" spans="2:4">
      <c r="B1669" s="660"/>
      <c r="C1669" s="660"/>
      <c r="D1669" s="700"/>
    </row>
    <row r="1670" spans="2:4">
      <c r="B1670" s="660"/>
      <c r="C1670" s="660"/>
      <c r="D1670" s="700"/>
    </row>
    <row r="1671" spans="2:4">
      <c r="B1671" s="660"/>
      <c r="C1671" s="660"/>
      <c r="D1671" s="700"/>
    </row>
    <row r="1672" spans="2:4">
      <c r="B1672" s="660"/>
      <c r="C1672" s="660"/>
      <c r="D1672" s="700"/>
    </row>
    <row r="1673" spans="2:4">
      <c r="B1673" s="660"/>
      <c r="C1673" s="660"/>
      <c r="D1673" s="700"/>
    </row>
    <row r="1674" spans="2:4">
      <c r="B1674" s="660"/>
      <c r="C1674" s="660"/>
      <c r="D1674" s="700"/>
    </row>
    <row r="1675" spans="2:4">
      <c r="B1675" s="660"/>
      <c r="C1675" s="660"/>
      <c r="D1675" s="700"/>
    </row>
    <row r="1676" spans="2:4">
      <c r="B1676" s="660"/>
      <c r="C1676" s="660"/>
      <c r="D1676" s="700"/>
    </row>
    <row r="1677" spans="2:4">
      <c r="B1677" s="660"/>
      <c r="C1677" s="660"/>
      <c r="D1677" s="700"/>
    </row>
    <row r="1678" spans="2:4">
      <c r="B1678" s="660"/>
      <c r="C1678" s="660"/>
      <c r="D1678" s="700"/>
    </row>
    <row r="1679" spans="2:4">
      <c r="B1679" s="660"/>
      <c r="C1679" s="660"/>
      <c r="D1679" s="700"/>
    </row>
    <row r="1680" spans="2:4">
      <c r="B1680" s="660"/>
      <c r="C1680" s="660"/>
      <c r="D1680" s="700"/>
    </row>
    <row r="1681" spans="2:4">
      <c r="B1681" s="660"/>
      <c r="C1681" s="660"/>
      <c r="D1681" s="700"/>
    </row>
    <row r="1682" spans="2:4">
      <c r="B1682" s="660"/>
      <c r="C1682" s="660"/>
      <c r="D1682" s="700"/>
    </row>
    <row r="1683" spans="2:4">
      <c r="B1683" s="660"/>
      <c r="C1683" s="660"/>
      <c r="D1683" s="700"/>
    </row>
    <row r="1684" spans="2:4">
      <c r="B1684" s="660"/>
      <c r="C1684" s="660"/>
      <c r="D1684" s="700"/>
    </row>
    <row r="1685" spans="2:4">
      <c r="B1685" s="660"/>
      <c r="C1685" s="660"/>
      <c r="D1685" s="700"/>
    </row>
    <row r="1686" spans="2:4">
      <c r="B1686" s="660"/>
      <c r="C1686" s="660"/>
      <c r="D1686" s="700"/>
    </row>
    <row r="1687" spans="2:4">
      <c r="B1687" s="660"/>
      <c r="C1687" s="660"/>
      <c r="D1687" s="700"/>
    </row>
    <row r="1688" spans="2:4">
      <c r="B1688" s="660"/>
      <c r="C1688" s="660"/>
      <c r="D1688" s="700"/>
    </row>
    <row r="1689" spans="2:4">
      <c r="B1689" s="660"/>
      <c r="C1689" s="660"/>
      <c r="D1689" s="700"/>
    </row>
    <row r="1690" spans="2:4">
      <c r="B1690" s="660"/>
      <c r="C1690" s="660"/>
      <c r="D1690" s="700"/>
    </row>
    <row r="1691" spans="2:4">
      <c r="B1691" s="660"/>
      <c r="C1691" s="660"/>
      <c r="D1691" s="700"/>
    </row>
    <row r="1692" spans="2:4">
      <c r="B1692" s="660"/>
      <c r="C1692" s="660"/>
      <c r="D1692" s="700"/>
    </row>
    <row r="1693" spans="2:4">
      <c r="B1693" s="660"/>
      <c r="C1693" s="660"/>
      <c r="D1693" s="700"/>
    </row>
    <row r="1694" spans="2:4">
      <c r="B1694" s="660"/>
      <c r="C1694" s="660"/>
      <c r="D1694" s="700"/>
    </row>
    <row r="1695" spans="2:4">
      <c r="B1695" s="660"/>
      <c r="C1695" s="660"/>
      <c r="D1695" s="700"/>
    </row>
    <row r="1696" spans="2:4">
      <c r="B1696" s="660"/>
      <c r="C1696" s="660"/>
      <c r="D1696" s="700"/>
    </row>
    <row r="1697" spans="2:4">
      <c r="B1697" s="660"/>
      <c r="C1697" s="660"/>
      <c r="D1697" s="700"/>
    </row>
    <row r="1698" spans="2:4">
      <c r="B1698" s="660"/>
      <c r="C1698" s="660"/>
      <c r="D1698" s="700"/>
    </row>
    <row r="1699" spans="2:4">
      <c r="B1699" s="660"/>
      <c r="C1699" s="660"/>
      <c r="D1699" s="700"/>
    </row>
    <row r="1700" spans="2:4">
      <c r="B1700" s="660"/>
      <c r="C1700" s="660"/>
      <c r="D1700" s="700"/>
    </row>
    <row r="1701" spans="2:4">
      <c r="B1701" s="660"/>
      <c r="C1701" s="660"/>
      <c r="D1701" s="700"/>
    </row>
    <row r="1702" spans="2:4">
      <c r="B1702" s="660"/>
      <c r="C1702" s="660"/>
      <c r="D1702" s="700"/>
    </row>
    <row r="1703" spans="2:4">
      <c r="B1703" s="660"/>
      <c r="C1703" s="660"/>
      <c r="D1703" s="700"/>
    </row>
    <row r="1704" spans="2:4">
      <c r="B1704" s="660"/>
      <c r="C1704" s="660"/>
      <c r="D1704" s="700"/>
    </row>
    <row r="1705" spans="2:4">
      <c r="B1705" s="660"/>
      <c r="C1705" s="660"/>
      <c r="D1705" s="700"/>
    </row>
    <row r="1706" spans="2:4">
      <c r="B1706" s="660"/>
      <c r="C1706" s="660"/>
      <c r="D1706" s="700"/>
    </row>
    <row r="1707" spans="2:4">
      <c r="B1707" s="660"/>
      <c r="C1707" s="660"/>
      <c r="D1707" s="700"/>
    </row>
    <row r="1708" spans="2:4">
      <c r="B1708" s="660"/>
      <c r="C1708" s="660"/>
      <c r="D1708" s="700"/>
    </row>
    <row r="1709" spans="2:4">
      <c r="B1709" s="660"/>
      <c r="C1709" s="660"/>
      <c r="D1709" s="700"/>
    </row>
    <row r="1710" spans="2:4">
      <c r="B1710" s="660"/>
      <c r="C1710" s="660"/>
      <c r="D1710" s="700"/>
    </row>
    <row r="1711" spans="2:4">
      <c r="B1711" s="660"/>
      <c r="C1711" s="660"/>
      <c r="D1711" s="700"/>
    </row>
    <row r="1712" spans="2:4">
      <c r="B1712" s="660"/>
      <c r="C1712" s="660"/>
      <c r="D1712" s="700"/>
    </row>
    <row r="1713" spans="2:4">
      <c r="B1713" s="660"/>
      <c r="C1713" s="660"/>
      <c r="D1713" s="700"/>
    </row>
    <row r="1714" spans="2:4">
      <c r="B1714" s="660"/>
      <c r="C1714" s="660"/>
      <c r="D1714" s="700"/>
    </row>
    <row r="1715" spans="2:4">
      <c r="B1715" s="660"/>
      <c r="C1715" s="660"/>
      <c r="D1715" s="700"/>
    </row>
    <row r="1716" spans="2:4">
      <c r="B1716" s="660"/>
      <c r="C1716" s="660"/>
      <c r="D1716" s="700"/>
    </row>
    <row r="1717" spans="2:4">
      <c r="B1717" s="660"/>
      <c r="C1717" s="660"/>
      <c r="D1717" s="700"/>
    </row>
    <row r="1718" spans="2:4">
      <c r="B1718" s="660"/>
      <c r="C1718" s="660"/>
      <c r="D1718" s="700"/>
    </row>
    <row r="1719" spans="2:4">
      <c r="B1719" s="660"/>
      <c r="C1719" s="660"/>
      <c r="D1719" s="700"/>
    </row>
    <row r="1720" spans="2:4">
      <c r="B1720" s="660"/>
      <c r="C1720" s="660"/>
      <c r="D1720" s="700"/>
    </row>
    <row r="1721" spans="2:4">
      <c r="B1721" s="660"/>
      <c r="C1721" s="660"/>
      <c r="D1721" s="700"/>
    </row>
    <row r="1722" spans="2:4">
      <c r="B1722" s="660"/>
      <c r="C1722" s="660"/>
      <c r="D1722" s="700"/>
    </row>
    <row r="1723" spans="2:4">
      <c r="B1723" s="660"/>
      <c r="C1723" s="660"/>
      <c r="D1723" s="700"/>
    </row>
    <row r="1724" spans="2:4">
      <c r="B1724" s="660"/>
      <c r="C1724" s="660"/>
      <c r="D1724" s="700"/>
    </row>
    <row r="1725" spans="2:4">
      <c r="B1725" s="660"/>
      <c r="C1725" s="660"/>
      <c r="D1725" s="700"/>
    </row>
    <row r="1726" spans="2:4">
      <c r="B1726" s="660"/>
      <c r="C1726" s="660"/>
      <c r="D1726" s="700"/>
    </row>
    <row r="1727" spans="2:4">
      <c r="B1727" s="660"/>
      <c r="C1727" s="660"/>
      <c r="D1727" s="700"/>
    </row>
    <row r="1728" spans="2:4">
      <c r="B1728" s="660"/>
      <c r="C1728" s="660"/>
      <c r="D1728" s="700"/>
    </row>
    <row r="1729" spans="2:4">
      <c r="B1729" s="660"/>
      <c r="C1729" s="660"/>
      <c r="D1729" s="700"/>
    </row>
    <row r="1730" spans="2:4">
      <c r="B1730" s="660"/>
      <c r="C1730" s="660"/>
      <c r="D1730" s="700"/>
    </row>
    <row r="1731" spans="2:4">
      <c r="B1731" s="660"/>
      <c r="C1731" s="660"/>
      <c r="D1731" s="700"/>
    </row>
    <row r="1732" spans="2:4">
      <c r="B1732" s="660"/>
      <c r="C1732" s="660"/>
      <c r="D1732" s="700"/>
    </row>
    <row r="1733" spans="2:4">
      <c r="B1733" s="660"/>
      <c r="C1733" s="660"/>
      <c r="D1733" s="700"/>
    </row>
    <row r="1734" spans="2:4">
      <c r="B1734" s="660"/>
      <c r="C1734" s="660"/>
      <c r="D1734" s="700"/>
    </row>
    <row r="1735" spans="2:4">
      <c r="B1735" s="660"/>
      <c r="C1735" s="660"/>
      <c r="D1735" s="700"/>
    </row>
    <row r="1736" spans="2:4">
      <c r="B1736" s="660"/>
      <c r="C1736" s="660"/>
      <c r="D1736" s="700"/>
    </row>
    <row r="1737" spans="2:4">
      <c r="B1737" s="660"/>
      <c r="C1737" s="660"/>
      <c r="D1737" s="700"/>
    </row>
    <row r="1738" spans="2:4">
      <c r="B1738" s="660"/>
      <c r="C1738" s="660"/>
      <c r="D1738" s="700"/>
    </row>
    <row r="1739" spans="2:4">
      <c r="B1739" s="660"/>
      <c r="C1739" s="660"/>
      <c r="D1739" s="700"/>
    </row>
    <row r="1740" spans="2:4">
      <c r="B1740" s="660"/>
      <c r="C1740" s="660"/>
      <c r="D1740" s="700"/>
    </row>
    <row r="1741" spans="2:4">
      <c r="B1741" s="660"/>
      <c r="C1741" s="660"/>
      <c r="D1741" s="700"/>
    </row>
    <row r="1742" spans="2:4">
      <c r="B1742" s="660"/>
      <c r="C1742" s="660"/>
      <c r="D1742" s="700"/>
    </row>
    <row r="1743" spans="2:4">
      <c r="B1743" s="660"/>
      <c r="C1743" s="660"/>
      <c r="D1743" s="700"/>
    </row>
    <row r="1744" spans="2:4">
      <c r="B1744" s="660"/>
      <c r="C1744" s="660"/>
      <c r="D1744" s="700"/>
    </row>
    <row r="1745" spans="2:4">
      <c r="B1745" s="660"/>
      <c r="C1745" s="660"/>
      <c r="D1745" s="700"/>
    </row>
    <row r="1746" spans="2:4">
      <c r="B1746" s="660"/>
      <c r="C1746" s="660"/>
      <c r="D1746" s="700"/>
    </row>
    <row r="1747" spans="2:4">
      <c r="B1747" s="660"/>
      <c r="C1747" s="660"/>
      <c r="D1747" s="700"/>
    </row>
    <row r="1748" spans="2:4">
      <c r="B1748" s="660"/>
      <c r="C1748" s="660"/>
      <c r="D1748" s="700"/>
    </row>
    <row r="1749" spans="2:4">
      <c r="B1749" s="660"/>
      <c r="C1749" s="660"/>
      <c r="D1749" s="700"/>
    </row>
    <row r="1750" spans="2:4">
      <c r="B1750" s="660"/>
      <c r="C1750" s="660"/>
      <c r="D1750" s="700"/>
    </row>
    <row r="1751" spans="2:4">
      <c r="B1751" s="660"/>
      <c r="C1751" s="660"/>
      <c r="D1751" s="700"/>
    </row>
    <row r="1752" spans="2:4">
      <c r="B1752" s="660"/>
      <c r="C1752" s="660"/>
      <c r="D1752" s="700"/>
    </row>
    <row r="1753" spans="2:4">
      <c r="B1753" s="660"/>
      <c r="C1753" s="660"/>
      <c r="D1753" s="700"/>
    </row>
    <row r="1754" spans="2:4">
      <c r="B1754" s="660"/>
      <c r="C1754" s="660"/>
      <c r="D1754" s="700"/>
    </row>
    <row r="1755" spans="2:4">
      <c r="B1755" s="660"/>
      <c r="C1755" s="660"/>
      <c r="D1755" s="700"/>
    </row>
    <row r="1756" spans="2:4">
      <c r="B1756" s="660"/>
      <c r="C1756" s="660"/>
      <c r="D1756" s="700"/>
    </row>
    <row r="1757" spans="2:4">
      <c r="B1757" s="660"/>
      <c r="C1757" s="660"/>
      <c r="D1757" s="700"/>
    </row>
    <row r="1758" spans="2:4">
      <c r="B1758" s="660"/>
      <c r="C1758" s="660"/>
      <c r="D1758" s="700"/>
    </row>
    <row r="1759" spans="2:4">
      <c r="B1759" s="660"/>
      <c r="C1759" s="660"/>
      <c r="D1759" s="700"/>
    </row>
    <row r="1760" spans="2:4">
      <c r="B1760" s="660"/>
      <c r="C1760" s="660"/>
      <c r="D1760" s="700"/>
    </row>
    <row r="1761" spans="2:4">
      <c r="B1761" s="660"/>
      <c r="C1761" s="660"/>
      <c r="D1761" s="700"/>
    </row>
    <row r="1762" spans="2:4">
      <c r="B1762" s="660"/>
      <c r="C1762" s="660"/>
      <c r="D1762" s="700"/>
    </row>
    <row r="1763" spans="2:4">
      <c r="B1763" s="660"/>
      <c r="C1763" s="660"/>
      <c r="D1763" s="700"/>
    </row>
    <row r="1764" spans="2:4">
      <c r="B1764" s="660"/>
      <c r="C1764" s="660"/>
      <c r="D1764" s="700"/>
    </row>
    <row r="1765" spans="2:4">
      <c r="B1765" s="660"/>
      <c r="C1765" s="660"/>
      <c r="D1765" s="700"/>
    </row>
    <row r="1766" spans="2:4">
      <c r="B1766" s="660"/>
      <c r="C1766" s="660"/>
      <c r="D1766" s="700"/>
    </row>
    <row r="1767" spans="2:4">
      <c r="B1767" s="660"/>
      <c r="C1767" s="660"/>
      <c r="D1767" s="700"/>
    </row>
    <row r="1768" spans="2:4">
      <c r="B1768" s="660"/>
      <c r="C1768" s="660"/>
      <c r="D1768" s="700"/>
    </row>
    <row r="1769" spans="2:4">
      <c r="B1769" s="660"/>
      <c r="C1769" s="660"/>
      <c r="D1769" s="700"/>
    </row>
    <row r="1770" spans="2:4">
      <c r="B1770" s="660"/>
      <c r="C1770" s="660"/>
      <c r="D1770" s="700"/>
    </row>
    <row r="1771" spans="2:4">
      <c r="B1771" s="660"/>
      <c r="C1771" s="660"/>
      <c r="D1771" s="700"/>
    </row>
    <row r="1772" spans="2:4">
      <c r="B1772" s="660"/>
      <c r="C1772" s="660"/>
      <c r="D1772" s="700"/>
    </row>
    <row r="1773" spans="2:4">
      <c r="B1773" s="660"/>
      <c r="C1773" s="660"/>
      <c r="D1773" s="700"/>
    </row>
    <row r="1774" spans="2:4">
      <c r="B1774" s="660"/>
      <c r="C1774" s="660"/>
      <c r="D1774" s="700"/>
    </row>
    <row r="1775" spans="2:4">
      <c r="B1775" s="660"/>
      <c r="C1775" s="660"/>
      <c r="D1775" s="700"/>
    </row>
    <row r="1776" spans="2:4">
      <c r="B1776" s="660"/>
      <c r="C1776" s="660"/>
      <c r="D1776" s="700"/>
    </row>
    <row r="1777" spans="2:4">
      <c r="B1777" s="660"/>
      <c r="C1777" s="660"/>
      <c r="D1777" s="700"/>
    </row>
    <row r="1778" spans="2:4">
      <c r="B1778" s="660"/>
      <c r="C1778" s="660"/>
      <c r="D1778" s="700"/>
    </row>
    <row r="1779" spans="2:4">
      <c r="B1779" s="660"/>
      <c r="C1779" s="660"/>
      <c r="D1779" s="700"/>
    </row>
    <row r="1780" spans="2:4">
      <c r="B1780" s="660"/>
      <c r="C1780" s="660"/>
      <c r="D1780" s="700"/>
    </row>
    <row r="1781" spans="2:4">
      <c r="B1781" s="660"/>
      <c r="C1781" s="660"/>
      <c r="D1781" s="700"/>
    </row>
    <row r="1782" spans="2:4">
      <c r="B1782" s="660"/>
      <c r="C1782" s="660"/>
      <c r="D1782" s="700"/>
    </row>
    <row r="1783" spans="2:4">
      <c r="B1783" s="660"/>
      <c r="C1783" s="660"/>
      <c r="D1783" s="700"/>
    </row>
    <row r="1784" spans="2:4">
      <c r="B1784" s="660"/>
      <c r="C1784" s="660"/>
      <c r="D1784" s="700"/>
    </row>
    <row r="1785" spans="2:4">
      <c r="B1785" s="660"/>
      <c r="C1785" s="660"/>
      <c r="D1785" s="700"/>
    </row>
    <row r="1786" spans="2:4">
      <c r="B1786" s="660"/>
      <c r="C1786" s="660"/>
      <c r="D1786" s="700"/>
    </row>
    <row r="1787" spans="2:4">
      <c r="B1787" s="660"/>
      <c r="C1787" s="660"/>
      <c r="D1787" s="700"/>
    </row>
    <row r="1788" spans="2:4">
      <c r="B1788" s="660"/>
      <c r="C1788" s="660"/>
      <c r="D1788" s="700"/>
    </row>
    <row r="1789" spans="2:4">
      <c r="B1789" s="660"/>
      <c r="C1789" s="660"/>
      <c r="D1789" s="700"/>
    </row>
    <row r="1790" spans="2:4">
      <c r="B1790" s="660"/>
      <c r="C1790" s="660"/>
      <c r="D1790" s="700"/>
    </row>
    <row r="1791" spans="2:4">
      <c r="B1791" s="660"/>
      <c r="C1791" s="660"/>
      <c r="D1791" s="700"/>
    </row>
    <row r="1792" spans="2:4">
      <c r="B1792" s="660"/>
      <c r="C1792" s="660"/>
      <c r="D1792" s="700"/>
    </row>
    <row r="1793" spans="2:4">
      <c r="B1793" s="660"/>
      <c r="C1793" s="660"/>
      <c r="D1793" s="700"/>
    </row>
    <row r="1794" spans="2:4">
      <c r="B1794" s="660"/>
      <c r="C1794" s="660"/>
      <c r="D1794" s="700"/>
    </row>
    <row r="1795" spans="2:4">
      <c r="B1795" s="660"/>
      <c r="C1795" s="660"/>
      <c r="D1795" s="700"/>
    </row>
    <row r="1796" spans="2:4">
      <c r="B1796" s="660"/>
      <c r="C1796" s="660"/>
      <c r="D1796" s="700"/>
    </row>
    <row r="1797" spans="2:4">
      <c r="B1797" s="660"/>
      <c r="C1797" s="660"/>
      <c r="D1797" s="700"/>
    </row>
    <row r="1798" spans="2:4">
      <c r="B1798" s="660"/>
      <c r="C1798" s="660"/>
      <c r="D1798" s="700"/>
    </row>
    <row r="1799" spans="2:4">
      <c r="B1799" s="660"/>
      <c r="C1799" s="660"/>
      <c r="D1799" s="700"/>
    </row>
    <row r="1800" spans="2:4">
      <c r="B1800" s="660"/>
      <c r="C1800" s="660"/>
      <c r="D1800" s="700"/>
    </row>
    <row r="1801" spans="2:4">
      <c r="B1801" s="660"/>
      <c r="C1801" s="660"/>
      <c r="D1801" s="700"/>
    </row>
    <row r="1802" spans="2:4">
      <c r="B1802" s="660"/>
      <c r="C1802" s="660"/>
      <c r="D1802" s="700"/>
    </row>
    <row r="1803" spans="2:4">
      <c r="B1803" s="660"/>
      <c r="C1803" s="660"/>
      <c r="D1803" s="700"/>
    </row>
    <row r="1804" spans="2:4">
      <c r="B1804" s="660"/>
      <c r="C1804" s="660"/>
      <c r="D1804" s="700"/>
    </row>
    <row r="1805" spans="2:4">
      <c r="B1805" s="660"/>
      <c r="C1805" s="660"/>
      <c r="D1805" s="700"/>
    </row>
    <row r="1806" spans="2:4">
      <c r="B1806" s="660"/>
      <c r="C1806" s="660"/>
      <c r="D1806" s="700"/>
    </row>
    <row r="1807" spans="2:4">
      <c r="B1807" s="660"/>
      <c r="C1807" s="660"/>
      <c r="D1807" s="700"/>
    </row>
    <row r="1808" spans="2:4">
      <c r="B1808" s="660"/>
      <c r="C1808" s="660"/>
      <c r="D1808" s="700"/>
    </row>
    <row r="1809" spans="2:4">
      <c r="B1809" s="660"/>
      <c r="C1809" s="660"/>
      <c r="D1809" s="700"/>
    </row>
    <row r="1810" spans="2:4">
      <c r="B1810" s="660"/>
      <c r="C1810" s="660"/>
      <c r="D1810" s="700"/>
    </row>
    <row r="1811" spans="2:4">
      <c r="B1811" s="660"/>
      <c r="C1811" s="660"/>
      <c r="D1811" s="700"/>
    </row>
    <row r="1812" spans="2:4">
      <c r="B1812" s="660"/>
      <c r="C1812" s="660"/>
      <c r="D1812" s="700"/>
    </row>
    <row r="1813" spans="2:4">
      <c r="B1813" s="660"/>
      <c r="C1813" s="660"/>
      <c r="D1813" s="700"/>
    </row>
    <row r="1814" spans="2:4">
      <c r="B1814" s="660"/>
      <c r="C1814" s="660"/>
      <c r="D1814" s="700"/>
    </row>
    <row r="1815" spans="2:4">
      <c r="B1815" s="660"/>
      <c r="C1815" s="660"/>
      <c r="D1815" s="700"/>
    </row>
    <row r="1816" spans="2:4">
      <c r="B1816" s="660"/>
      <c r="C1816" s="660"/>
      <c r="D1816" s="700"/>
    </row>
    <row r="1817" spans="2:4">
      <c r="B1817" s="660"/>
      <c r="C1817" s="660"/>
      <c r="D1817" s="700"/>
    </row>
    <row r="1818" spans="2:4">
      <c r="B1818" s="660"/>
      <c r="C1818" s="660"/>
      <c r="D1818" s="700"/>
    </row>
    <row r="1819" spans="2:4">
      <c r="B1819" s="660"/>
      <c r="C1819" s="660"/>
    </row>
    <row r="1820" spans="2:4">
      <c r="B1820" s="660"/>
      <c r="C1820" s="660"/>
    </row>
    <row r="1821" spans="2:4">
      <c r="B1821" s="660"/>
      <c r="C1821" s="660"/>
    </row>
    <row r="1822" spans="2:4">
      <c r="B1822" s="660"/>
      <c r="C1822" s="660"/>
    </row>
    <row r="1823" spans="2:4">
      <c r="B1823" s="660"/>
      <c r="C1823" s="660"/>
    </row>
    <row r="1824" spans="2:4">
      <c r="B1824" s="660"/>
      <c r="C1824" s="660"/>
    </row>
    <row r="1825" spans="2:3">
      <c r="B1825" s="660"/>
      <c r="C1825" s="660"/>
    </row>
    <row r="1826" spans="2:3">
      <c r="B1826" s="660"/>
      <c r="C1826" s="660"/>
    </row>
    <row r="1827" spans="2:3">
      <c r="B1827" s="660"/>
      <c r="C1827" s="660"/>
    </row>
    <row r="1828" spans="2:3">
      <c r="B1828" s="660"/>
      <c r="C1828" s="660"/>
    </row>
    <row r="1829" spans="2:3">
      <c r="B1829" s="660"/>
      <c r="C1829" s="660"/>
    </row>
    <row r="1830" spans="2:3">
      <c r="B1830" s="660"/>
      <c r="C1830" s="660"/>
    </row>
    <row r="1831" spans="2:3">
      <c r="B1831" s="660"/>
      <c r="C1831" s="660"/>
    </row>
    <row r="1832" spans="2:3">
      <c r="B1832" s="660"/>
      <c r="C1832" s="660"/>
    </row>
    <row r="1833" spans="2:3">
      <c r="B1833" s="660"/>
      <c r="C1833" s="660"/>
    </row>
    <row r="1834" spans="2:3">
      <c r="B1834" s="660"/>
      <c r="C1834" s="660"/>
    </row>
    <row r="1835" spans="2:3">
      <c r="B1835" s="660"/>
      <c r="C1835" s="660"/>
    </row>
    <row r="1836" spans="2:3">
      <c r="B1836" s="660"/>
      <c r="C1836" s="660"/>
    </row>
    <row r="1837" spans="2:3">
      <c r="B1837" s="660"/>
      <c r="C1837" s="660"/>
    </row>
    <row r="1838" spans="2:3">
      <c r="B1838" s="660"/>
      <c r="C1838" s="660"/>
    </row>
    <row r="1839" spans="2:3">
      <c r="B1839" s="660"/>
      <c r="C1839" s="660"/>
    </row>
    <row r="1840" spans="2:3">
      <c r="B1840" s="660"/>
      <c r="C1840" s="660"/>
    </row>
    <row r="1841" spans="2:3">
      <c r="B1841" s="660"/>
      <c r="C1841" s="660"/>
    </row>
    <row r="1842" spans="2:3">
      <c r="B1842" s="660"/>
      <c r="C1842" s="660"/>
    </row>
    <row r="1843" spans="2:3">
      <c r="B1843" s="660"/>
      <c r="C1843" s="660"/>
    </row>
    <row r="1844" spans="2:3">
      <c r="B1844" s="660"/>
      <c r="C1844" s="660"/>
    </row>
    <row r="1845" spans="2:3">
      <c r="B1845" s="660"/>
      <c r="C1845" s="660"/>
    </row>
    <row r="1846" spans="2:3">
      <c r="B1846" s="660"/>
      <c r="C1846" s="660"/>
    </row>
    <row r="1847" spans="2:3">
      <c r="B1847" s="660"/>
      <c r="C1847" s="660"/>
    </row>
    <row r="1848" spans="2:3">
      <c r="B1848" s="660"/>
      <c r="C1848" s="660"/>
    </row>
    <row r="1849" spans="2:3">
      <c r="B1849" s="660"/>
      <c r="C1849" s="660"/>
    </row>
    <row r="1850" spans="2:3">
      <c r="B1850" s="660"/>
      <c r="C1850" s="660"/>
    </row>
    <row r="1851" spans="2:3">
      <c r="B1851" s="660"/>
      <c r="C1851" s="660"/>
    </row>
    <row r="1852" spans="2:3">
      <c r="B1852" s="660"/>
      <c r="C1852" s="660"/>
    </row>
    <row r="1853" spans="2:3">
      <c r="B1853" s="660"/>
      <c r="C1853" s="660"/>
    </row>
    <row r="1854" spans="2:3">
      <c r="B1854" s="660"/>
      <c r="C1854" s="660"/>
    </row>
    <row r="1855" spans="2:3">
      <c r="B1855" s="660"/>
      <c r="C1855" s="660"/>
    </row>
    <row r="1856" spans="2:3">
      <c r="B1856" s="660"/>
      <c r="C1856" s="660"/>
    </row>
    <row r="1857" spans="2:3">
      <c r="B1857" s="660"/>
      <c r="C1857" s="660"/>
    </row>
    <row r="1858" spans="2:3">
      <c r="B1858" s="660"/>
      <c r="C1858" s="660"/>
    </row>
    <row r="1859" spans="2:3">
      <c r="B1859" s="660"/>
      <c r="C1859" s="660"/>
    </row>
    <row r="1860" spans="2:3">
      <c r="B1860" s="660"/>
      <c r="C1860" s="660"/>
    </row>
    <row r="1861" spans="2:3">
      <c r="B1861" s="660"/>
      <c r="C1861" s="660"/>
    </row>
    <row r="1862" spans="2:3">
      <c r="B1862" s="660"/>
      <c r="C1862" s="660"/>
    </row>
    <row r="1863" spans="2:3">
      <c r="B1863" s="660"/>
      <c r="C1863" s="660"/>
    </row>
    <row r="1864" spans="2:3">
      <c r="B1864" s="660"/>
      <c r="C1864" s="660"/>
    </row>
    <row r="1865" spans="2:3">
      <c r="B1865" s="660"/>
      <c r="C1865" s="660"/>
    </row>
    <row r="1866" spans="2:3">
      <c r="B1866" s="660"/>
      <c r="C1866" s="660"/>
    </row>
    <row r="1867" spans="2:3">
      <c r="B1867" s="660"/>
      <c r="C1867" s="660"/>
    </row>
    <row r="1868" spans="2:3">
      <c r="B1868" s="660"/>
      <c r="C1868" s="660"/>
    </row>
    <row r="1869" spans="2:3">
      <c r="B1869" s="660"/>
      <c r="C1869" s="660"/>
    </row>
    <row r="1870" spans="2:3">
      <c r="B1870" s="660"/>
      <c r="C1870" s="660"/>
    </row>
    <row r="1871" spans="2:3">
      <c r="B1871" s="660"/>
      <c r="C1871" s="660"/>
    </row>
    <row r="1872" spans="2:3">
      <c r="B1872" s="660"/>
      <c r="C1872" s="660"/>
    </row>
    <row r="1873" spans="2:3">
      <c r="B1873" s="660"/>
      <c r="C1873" s="660"/>
    </row>
    <row r="1874" spans="2:3">
      <c r="B1874" s="660"/>
      <c r="C1874" s="660"/>
    </row>
    <row r="1875" spans="2:3">
      <c r="B1875" s="660"/>
      <c r="C1875" s="660"/>
    </row>
    <row r="1876" spans="2:3">
      <c r="B1876" s="660"/>
      <c r="C1876" s="660"/>
    </row>
    <row r="1877" spans="2:3">
      <c r="B1877" s="660"/>
      <c r="C1877" s="660"/>
    </row>
    <row r="1878" spans="2:3">
      <c r="B1878" s="660"/>
      <c r="C1878" s="660"/>
    </row>
    <row r="1879" spans="2:3">
      <c r="B1879" s="660"/>
      <c r="C1879" s="660"/>
    </row>
    <row r="1880" spans="2:3">
      <c r="B1880" s="660"/>
      <c r="C1880" s="660"/>
    </row>
    <row r="1881" spans="2:3">
      <c r="B1881" s="660"/>
      <c r="C1881" s="660"/>
    </row>
    <row r="1882" spans="2:3">
      <c r="B1882" s="660"/>
      <c r="C1882" s="660"/>
    </row>
    <row r="1883" spans="2:3">
      <c r="B1883" s="660"/>
      <c r="C1883" s="660"/>
    </row>
    <row r="1884" spans="2:3">
      <c r="B1884" s="660"/>
      <c r="C1884" s="660"/>
    </row>
    <row r="1885" spans="2:3">
      <c r="B1885" s="660"/>
      <c r="C1885" s="660"/>
    </row>
    <row r="1886" spans="2:3">
      <c r="B1886" s="660"/>
      <c r="C1886" s="660"/>
    </row>
    <row r="1887" spans="2:3">
      <c r="B1887" s="660"/>
      <c r="C1887" s="660"/>
    </row>
    <row r="1888" spans="2:3">
      <c r="B1888" s="660"/>
      <c r="C1888" s="660"/>
    </row>
    <row r="1889" spans="2:3">
      <c r="B1889" s="660"/>
      <c r="C1889" s="660"/>
    </row>
    <row r="1890" spans="2:3">
      <c r="B1890" s="660"/>
      <c r="C1890" s="660"/>
    </row>
    <row r="1891" spans="2:3">
      <c r="B1891" s="660"/>
      <c r="C1891" s="660"/>
    </row>
    <row r="1892" spans="2:3">
      <c r="B1892" s="660"/>
      <c r="C1892" s="660"/>
    </row>
    <row r="1893" spans="2:3">
      <c r="B1893" s="660"/>
      <c r="C1893" s="660"/>
    </row>
    <row r="1894" spans="2:3">
      <c r="B1894" s="660"/>
      <c r="C1894" s="660"/>
    </row>
    <row r="1895" spans="2:3">
      <c r="B1895" s="660"/>
      <c r="C1895" s="660"/>
    </row>
    <row r="1896" spans="2:3">
      <c r="B1896" s="660"/>
      <c r="C1896" s="660"/>
    </row>
    <row r="1897" spans="2:3">
      <c r="B1897" s="660"/>
      <c r="C1897" s="660"/>
    </row>
    <row r="1898" spans="2:3">
      <c r="B1898" s="660"/>
      <c r="C1898" s="660"/>
    </row>
    <row r="1899" spans="2:3">
      <c r="B1899" s="660"/>
      <c r="C1899" s="660"/>
    </row>
    <row r="1900" spans="2:3">
      <c r="B1900" s="660"/>
      <c r="C1900" s="660"/>
    </row>
    <row r="1901" spans="2:3">
      <c r="B1901" s="660"/>
      <c r="C1901" s="660"/>
    </row>
    <row r="1902" spans="2:3">
      <c r="B1902" s="660"/>
      <c r="C1902" s="660"/>
    </row>
    <row r="1903" spans="2:3">
      <c r="B1903" s="660"/>
      <c r="C1903" s="660"/>
    </row>
    <row r="1904" spans="2:3">
      <c r="B1904" s="660"/>
      <c r="C1904" s="660"/>
    </row>
    <row r="1905" spans="2:3">
      <c r="B1905" s="660"/>
      <c r="C1905" s="660"/>
    </row>
    <row r="1906" spans="2:3">
      <c r="B1906" s="660"/>
      <c r="C1906" s="660"/>
    </row>
    <row r="1907" spans="2:3">
      <c r="B1907" s="660"/>
      <c r="C1907" s="660"/>
    </row>
    <row r="1908" spans="2:3">
      <c r="B1908" s="660"/>
      <c r="C1908" s="660"/>
    </row>
    <row r="1909" spans="2:3">
      <c r="B1909" s="660"/>
      <c r="C1909" s="660"/>
    </row>
    <row r="1910" spans="2:3">
      <c r="B1910" s="660"/>
      <c r="C1910" s="660"/>
    </row>
    <row r="1911" spans="2:3">
      <c r="B1911" s="660"/>
      <c r="C1911" s="660"/>
    </row>
    <row r="1912" spans="2:3">
      <c r="B1912" s="660"/>
      <c r="C1912" s="660"/>
    </row>
    <row r="1913" spans="2:3">
      <c r="B1913" s="660"/>
      <c r="C1913" s="660"/>
    </row>
    <row r="1914" spans="2:3">
      <c r="B1914" s="660"/>
      <c r="C1914" s="660"/>
    </row>
    <row r="1915" spans="2:3">
      <c r="B1915" s="660"/>
      <c r="C1915" s="660"/>
    </row>
  </sheetData>
  <mergeCells count="21">
    <mergeCell ref="A811:C811"/>
    <mergeCell ref="A150:C150"/>
    <mergeCell ref="A153:C153"/>
    <mergeCell ref="A283:C283"/>
    <mergeCell ref="A293:C293"/>
    <mergeCell ref="A428:C428"/>
    <mergeCell ref="A431:C431"/>
    <mergeCell ref="A566:C566"/>
    <mergeCell ref="A576:C576"/>
    <mergeCell ref="A706:C706"/>
    <mergeCell ref="A709:C709"/>
    <mergeCell ref="A808:C808"/>
    <mergeCell ref="A1351:C1351"/>
    <mergeCell ref="A1354:C1354"/>
    <mergeCell ref="A1450:C1450"/>
    <mergeCell ref="A936:C936"/>
    <mergeCell ref="A939:C939"/>
    <mergeCell ref="A1076:C1076"/>
    <mergeCell ref="A1079:C1079"/>
    <mergeCell ref="A1215:C1215"/>
    <mergeCell ref="A1218:C1218"/>
  </mergeCells>
  <printOptions horizontalCentered="1"/>
  <pageMargins left="0.35433070866141736" right="0.35433070866141736" top="0.39370078740157483" bottom="0.51181102362204722" header="0.51181102362204722" footer="0.51181102362204722"/>
  <pageSetup paperSize="9" scale="96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20"/>
  <sheetViews>
    <sheetView zoomScaleNormal="100" workbookViewId="0">
      <pane ySplit="11" topLeftCell="A12" activePane="bottomLeft" state="frozen"/>
      <selection pane="bottomLeft"/>
    </sheetView>
  </sheetViews>
  <sheetFormatPr baseColWidth="10" defaultColWidth="9.140625" defaultRowHeight="12.75"/>
  <cols>
    <col min="1" max="1" width="1" style="287" customWidth="1"/>
    <col min="2" max="2" width="1.140625" style="287" customWidth="1"/>
    <col min="3" max="3" width="26.42578125" style="651" customWidth="1"/>
    <col min="4" max="4" width="6.140625" style="457" bestFit="1" customWidth="1"/>
    <col min="5" max="5" width="5.42578125" style="457" bestFit="1" customWidth="1"/>
    <col min="6" max="12" width="5.7109375" style="457" bestFit="1" customWidth="1"/>
    <col min="13" max="13" width="5.42578125" style="457" bestFit="1" customWidth="1"/>
    <col min="14" max="15" width="5" style="457" customWidth="1"/>
    <col min="16" max="16" width="4.28515625" style="650" customWidth="1"/>
    <col min="17" max="17" width="3.85546875" style="650" bestFit="1" customWidth="1"/>
  </cols>
  <sheetData>
    <row r="1" spans="1:17" s="287" customFormat="1" ht="11.25" customHeight="1">
      <c r="A1" s="253" t="s">
        <v>621</v>
      </c>
      <c r="B1" s="253"/>
      <c r="C1" s="253"/>
      <c r="D1" s="253"/>
      <c r="E1" s="253"/>
      <c r="F1" s="253"/>
      <c r="G1" s="253"/>
      <c r="H1" s="253"/>
      <c r="I1" s="253"/>
      <c r="J1" s="253"/>
      <c r="K1" s="253"/>
      <c r="L1" s="138"/>
      <c r="M1" s="253"/>
      <c r="N1" s="253"/>
      <c r="O1" s="253"/>
      <c r="P1" s="253"/>
      <c r="Q1" s="138"/>
    </row>
    <row r="2" spans="1:17" s="287" customFormat="1" ht="9" customHeight="1">
      <c r="A2" s="308"/>
      <c r="B2" s="308"/>
      <c r="C2" s="308"/>
      <c r="D2" s="308"/>
      <c r="E2" s="308"/>
      <c r="F2" s="308"/>
      <c r="G2" s="308"/>
      <c r="H2" s="308"/>
      <c r="I2" s="308"/>
      <c r="J2" s="308"/>
      <c r="K2" s="308"/>
      <c r="L2" s="40"/>
      <c r="M2" s="308"/>
      <c r="N2" s="308"/>
      <c r="O2" s="308"/>
      <c r="P2" s="308"/>
      <c r="Q2" s="40"/>
    </row>
    <row r="3" spans="1:17" s="287" customFormat="1" ht="10.5" customHeight="1">
      <c r="A3" s="250" t="s">
        <v>1749</v>
      </c>
      <c r="B3" s="691"/>
      <c r="C3" s="691"/>
      <c r="D3" s="691"/>
      <c r="E3" s="691"/>
      <c r="F3" s="691"/>
      <c r="G3" s="691"/>
      <c r="H3" s="691"/>
      <c r="I3" s="691"/>
      <c r="J3" s="691"/>
      <c r="K3" s="691"/>
      <c r="L3" s="102"/>
      <c r="M3" s="691"/>
      <c r="N3" s="691"/>
      <c r="O3" s="691"/>
      <c r="P3" s="691"/>
      <c r="Q3" s="102"/>
    </row>
    <row r="4" spans="1:17" s="287" customFormat="1" ht="10.5" customHeight="1">
      <c r="A4" s="250" t="s">
        <v>1748</v>
      </c>
      <c r="B4" s="691"/>
      <c r="C4" s="691"/>
      <c r="D4" s="691"/>
      <c r="E4" s="691"/>
      <c r="F4" s="691"/>
      <c r="G4" s="691"/>
      <c r="H4" s="691"/>
      <c r="I4" s="691"/>
      <c r="J4" s="691"/>
      <c r="K4" s="691"/>
      <c r="L4" s="102"/>
      <c r="M4" s="691"/>
      <c r="N4" s="691"/>
      <c r="O4" s="691"/>
      <c r="P4" s="691"/>
      <c r="Q4" s="102"/>
    </row>
    <row r="5" spans="1:17" s="287" customFormat="1" ht="10.5" customHeight="1">
      <c r="A5" s="308"/>
      <c r="B5" s="308"/>
      <c r="C5" s="308"/>
      <c r="D5" s="308"/>
      <c r="E5" s="308"/>
      <c r="F5" s="308"/>
      <c r="G5" s="308"/>
      <c r="H5" s="308"/>
      <c r="I5" s="308"/>
      <c r="J5" s="308"/>
      <c r="K5" s="308"/>
      <c r="L5" s="40"/>
      <c r="M5" s="308"/>
      <c r="N5" s="308"/>
      <c r="O5" s="308"/>
      <c r="P5" s="219"/>
      <c r="Q5" s="38"/>
    </row>
    <row r="6" spans="1:17" s="287" customFormat="1" ht="9" customHeight="1">
      <c r="A6" s="690"/>
      <c r="B6" s="690"/>
      <c r="C6" s="690"/>
      <c r="D6" s="689"/>
      <c r="E6" s="1460" t="s">
        <v>1747</v>
      </c>
      <c r="F6" s="1461"/>
      <c r="G6" s="1461"/>
      <c r="H6" s="1461"/>
      <c r="I6" s="1461"/>
      <c r="J6" s="1461"/>
      <c r="K6" s="1461"/>
      <c r="L6" s="1461"/>
      <c r="M6" s="1461"/>
      <c r="N6" s="1461"/>
      <c r="O6" s="1431"/>
      <c r="P6" s="688" t="s">
        <v>1746</v>
      </c>
      <c r="Q6" s="687"/>
    </row>
    <row r="7" spans="1:17" s="287" customFormat="1" ht="9" customHeight="1">
      <c r="A7" s="320" t="s">
        <v>218</v>
      </c>
      <c r="B7" s="320"/>
      <c r="C7" s="320"/>
      <c r="D7" s="676"/>
      <c r="E7" s="1462"/>
      <c r="F7" s="1463"/>
      <c r="G7" s="1463"/>
      <c r="H7" s="1463"/>
      <c r="I7" s="1463"/>
      <c r="J7" s="1463"/>
      <c r="K7" s="1463"/>
      <c r="L7" s="1463"/>
      <c r="M7" s="1463"/>
      <c r="N7" s="1463"/>
      <c r="O7" s="1433"/>
      <c r="P7" s="686" t="s">
        <v>1745</v>
      </c>
      <c r="Q7" s="46"/>
    </row>
    <row r="8" spans="1:17" s="287" customFormat="1" ht="9" customHeight="1">
      <c r="A8" s="320" t="s">
        <v>1744</v>
      </c>
      <c r="B8" s="320"/>
      <c r="C8" s="320"/>
      <c r="D8" s="676" t="s">
        <v>1743</v>
      </c>
      <c r="E8" s="685"/>
      <c r="F8" s="683"/>
      <c r="G8" s="683"/>
      <c r="H8" s="683"/>
      <c r="I8" s="683"/>
      <c r="J8" s="683"/>
      <c r="K8" s="683"/>
      <c r="L8" s="684"/>
      <c r="M8" s="683"/>
      <c r="O8" s="683"/>
      <c r="P8" s="682" t="s">
        <v>1742</v>
      </c>
      <c r="Q8" s="681"/>
    </row>
    <row r="9" spans="1:17" s="287" customFormat="1" ht="9" customHeight="1">
      <c r="A9" s="320" t="s">
        <v>619</v>
      </c>
      <c r="B9" s="320"/>
      <c r="C9" s="320"/>
      <c r="D9" s="676" t="s">
        <v>40</v>
      </c>
      <c r="E9" s="679" t="s">
        <v>1741</v>
      </c>
      <c r="F9" s="676" t="s">
        <v>1740</v>
      </c>
      <c r="G9" s="676" t="s">
        <v>1739</v>
      </c>
      <c r="H9" s="676" t="s">
        <v>1738</v>
      </c>
      <c r="I9" s="676" t="s">
        <v>1737</v>
      </c>
      <c r="J9" s="676" t="s">
        <v>1736</v>
      </c>
      <c r="K9" s="676" t="s">
        <v>1735</v>
      </c>
      <c r="L9" s="678" t="s">
        <v>1734</v>
      </c>
      <c r="M9" s="677" t="s">
        <v>1733</v>
      </c>
      <c r="N9" s="677">
        <v>65</v>
      </c>
      <c r="O9" s="676" t="s">
        <v>523</v>
      </c>
      <c r="P9" s="676" t="s">
        <v>1732</v>
      </c>
      <c r="Q9" s="675" t="s">
        <v>1731</v>
      </c>
    </row>
    <row r="10" spans="1:17" s="287" customFormat="1" ht="9" customHeight="1">
      <c r="A10" s="680"/>
      <c r="B10" s="680"/>
      <c r="C10" s="680"/>
      <c r="D10" s="676"/>
      <c r="E10" s="679">
        <v>25</v>
      </c>
      <c r="F10" s="676">
        <v>30</v>
      </c>
      <c r="G10" s="676">
        <v>35</v>
      </c>
      <c r="H10" s="676">
        <v>40</v>
      </c>
      <c r="I10" s="676">
        <v>45</v>
      </c>
      <c r="J10" s="676">
        <v>50</v>
      </c>
      <c r="K10" s="676">
        <v>55</v>
      </c>
      <c r="L10" s="678">
        <v>60</v>
      </c>
      <c r="M10" s="676">
        <v>65</v>
      </c>
      <c r="N10" s="677" t="s">
        <v>14</v>
      </c>
      <c r="O10" s="676" t="s">
        <v>1730</v>
      </c>
      <c r="P10" s="676" t="s">
        <v>1729</v>
      </c>
      <c r="Q10" s="675" t="s">
        <v>1728</v>
      </c>
    </row>
    <row r="11" spans="1:17" s="287" customFormat="1" ht="9" customHeight="1">
      <c r="A11" s="674"/>
      <c r="B11" s="674"/>
      <c r="C11" s="674"/>
      <c r="D11" s="669"/>
      <c r="E11" s="673"/>
      <c r="F11" s="671"/>
      <c r="G11" s="671"/>
      <c r="H11" s="671"/>
      <c r="I11" s="671"/>
      <c r="J11" s="671"/>
      <c r="K11" s="671"/>
      <c r="L11" s="672"/>
      <c r="M11" s="671"/>
      <c r="N11" s="670" t="s">
        <v>1727</v>
      </c>
      <c r="O11" s="669" t="s">
        <v>1726</v>
      </c>
      <c r="P11" s="669" t="s">
        <v>1725</v>
      </c>
      <c r="Q11" s="668" t="s">
        <v>1724</v>
      </c>
    </row>
    <row r="12" spans="1:17">
      <c r="C12" s="660"/>
      <c r="Q12" s="667"/>
    </row>
    <row r="13" spans="1:17" ht="18" customHeight="1">
      <c r="A13" s="662" t="s">
        <v>446</v>
      </c>
      <c r="C13" s="660"/>
      <c r="Q13" s="667"/>
    </row>
    <row r="14" spans="1:17" ht="18" customHeight="1">
      <c r="A14" s="662"/>
      <c r="B14" s="662" t="s">
        <v>229</v>
      </c>
      <c r="C14" s="660"/>
      <c r="Q14" s="667"/>
    </row>
    <row r="15" spans="1:17">
      <c r="C15" s="663" t="s">
        <v>1716</v>
      </c>
      <c r="D15" s="457">
        <v>994</v>
      </c>
      <c r="E15" s="457">
        <v>0</v>
      </c>
      <c r="F15" s="457">
        <v>0</v>
      </c>
      <c r="G15" s="457">
        <v>0</v>
      </c>
      <c r="H15" s="457">
        <v>0</v>
      </c>
      <c r="I15" s="457">
        <v>3</v>
      </c>
      <c r="J15" s="457">
        <v>32</v>
      </c>
      <c r="K15" s="457">
        <v>173</v>
      </c>
      <c r="L15" s="457">
        <v>308</v>
      </c>
      <c r="M15" s="457">
        <v>397</v>
      </c>
      <c r="N15" s="457">
        <v>81</v>
      </c>
      <c r="O15" s="457">
        <v>0</v>
      </c>
      <c r="P15" s="652">
        <v>58.638832997987926</v>
      </c>
      <c r="Q15" s="35">
        <v>58.74666666666667</v>
      </c>
    </row>
    <row r="16" spans="1:17">
      <c r="A16" s="662"/>
      <c r="B16" s="662"/>
      <c r="C16" s="663" t="s">
        <v>1715</v>
      </c>
      <c r="D16" s="457">
        <v>699</v>
      </c>
      <c r="E16" s="457">
        <v>0</v>
      </c>
      <c r="F16" s="457">
        <v>0</v>
      </c>
      <c r="G16" s="457">
        <v>0</v>
      </c>
      <c r="H16" s="457">
        <v>0</v>
      </c>
      <c r="I16" s="457">
        <v>3</v>
      </c>
      <c r="J16" s="457">
        <v>28</v>
      </c>
      <c r="K16" s="457">
        <v>119</v>
      </c>
      <c r="L16" s="457">
        <v>228</v>
      </c>
      <c r="M16" s="457">
        <v>269</v>
      </c>
      <c r="N16" s="457">
        <v>52</v>
      </c>
      <c r="O16" s="457">
        <v>0</v>
      </c>
      <c r="P16" s="652">
        <v>58.44349070100143</v>
      </c>
      <c r="Q16" s="35">
        <v>58.462264150943398</v>
      </c>
    </row>
    <row r="17" spans="1:17" ht="22.5" customHeight="1">
      <c r="A17" s="662"/>
      <c r="B17" s="662"/>
      <c r="C17" s="663" t="s">
        <v>1714</v>
      </c>
      <c r="D17" s="457">
        <v>389</v>
      </c>
      <c r="E17" s="457">
        <v>0</v>
      </c>
      <c r="F17" s="457">
        <v>0</v>
      </c>
      <c r="G17" s="457">
        <v>6</v>
      </c>
      <c r="H17" s="457">
        <v>28</v>
      </c>
      <c r="I17" s="457">
        <v>42</v>
      </c>
      <c r="J17" s="457">
        <v>57</v>
      </c>
      <c r="K17" s="457">
        <v>89</v>
      </c>
      <c r="L17" s="457">
        <v>89</v>
      </c>
      <c r="M17" s="457">
        <v>65</v>
      </c>
      <c r="N17" s="457">
        <v>13</v>
      </c>
      <c r="O17" s="457">
        <v>0</v>
      </c>
      <c r="P17" s="652">
        <v>52.208226221079691</v>
      </c>
      <c r="Q17" s="35">
        <v>52.75</v>
      </c>
    </row>
    <row r="18" spans="1:17" ht="22.5" customHeight="1">
      <c r="A18" s="662"/>
      <c r="B18" s="662"/>
      <c r="C18" s="663" t="s">
        <v>1713</v>
      </c>
      <c r="D18" s="457">
        <v>170</v>
      </c>
      <c r="E18" s="457">
        <v>0</v>
      </c>
      <c r="F18" s="457">
        <v>0</v>
      </c>
      <c r="G18" s="457">
        <v>6</v>
      </c>
      <c r="H18" s="457">
        <v>26</v>
      </c>
      <c r="I18" s="457">
        <v>37</v>
      </c>
      <c r="J18" s="457">
        <v>41</v>
      </c>
      <c r="K18" s="457">
        <v>20</v>
      </c>
      <c r="L18" s="457">
        <v>17</v>
      </c>
      <c r="M18" s="457">
        <v>5</v>
      </c>
      <c r="N18" s="457">
        <v>18</v>
      </c>
      <c r="O18" s="457">
        <v>0</v>
      </c>
      <c r="P18" s="652">
        <v>48.182352941176468</v>
      </c>
      <c r="Q18" s="35">
        <v>45.333333333333336</v>
      </c>
    </row>
    <row r="19" spans="1:17">
      <c r="A19" s="662"/>
      <c r="B19" s="662"/>
      <c r="C19" s="663" t="s">
        <v>606</v>
      </c>
      <c r="D19" s="457">
        <v>2150</v>
      </c>
      <c r="E19" s="457">
        <v>0</v>
      </c>
      <c r="F19" s="457">
        <v>1</v>
      </c>
      <c r="G19" s="457">
        <v>8</v>
      </c>
      <c r="H19" s="457">
        <v>112</v>
      </c>
      <c r="I19" s="457">
        <v>326</v>
      </c>
      <c r="J19" s="457">
        <v>607</v>
      </c>
      <c r="K19" s="457">
        <v>653</v>
      </c>
      <c r="L19" s="457">
        <v>311</v>
      </c>
      <c r="M19" s="457">
        <v>116</v>
      </c>
      <c r="N19" s="457">
        <v>16</v>
      </c>
      <c r="O19" s="457">
        <v>0</v>
      </c>
      <c r="P19" s="652">
        <v>49.540930232558139</v>
      </c>
      <c r="Q19" s="35">
        <v>49.14</v>
      </c>
    </row>
    <row r="20" spans="1:17">
      <c r="A20" s="662"/>
      <c r="B20" s="662"/>
      <c r="C20" s="663" t="s">
        <v>605</v>
      </c>
      <c r="D20" s="457">
        <v>1517</v>
      </c>
      <c r="E20" s="457">
        <v>0</v>
      </c>
      <c r="F20" s="457">
        <v>1</v>
      </c>
      <c r="G20" s="457">
        <v>28</v>
      </c>
      <c r="H20" s="457">
        <v>164</v>
      </c>
      <c r="I20" s="457">
        <v>345</v>
      </c>
      <c r="J20" s="457">
        <v>425</v>
      </c>
      <c r="K20" s="457">
        <v>336</v>
      </c>
      <c r="L20" s="457">
        <v>145</v>
      </c>
      <c r="M20" s="457">
        <v>59</v>
      </c>
      <c r="N20" s="457">
        <v>14</v>
      </c>
      <c r="O20" s="457">
        <v>0</v>
      </c>
      <c r="P20" s="652">
        <v>47.313117996044824</v>
      </c>
      <c r="Q20" s="35">
        <v>46.42307692307692</v>
      </c>
    </row>
    <row r="21" spans="1:17">
      <c r="A21" s="662"/>
      <c r="B21" s="662"/>
      <c r="C21" s="663" t="s">
        <v>1712</v>
      </c>
      <c r="D21" s="457">
        <v>411</v>
      </c>
      <c r="E21" s="457">
        <v>0</v>
      </c>
      <c r="F21" s="457">
        <v>3</v>
      </c>
      <c r="G21" s="457">
        <v>81</v>
      </c>
      <c r="H21" s="457">
        <v>174</v>
      </c>
      <c r="I21" s="457">
        <v>104</v>
      </c>
      <c r="J21" s="457">
        <v>41</v>
      </c>
      <c r="K21" s="457">
        <v>7</v>
      </c>
      <c r="L21" s="457">
        <v>1</v>
      </c>
      <c r="M21" s="457">
        <v>0</v>
      </c>
      <c r="N21" s="457">
        <v>0</v>
      </c>
      <c r="O21" s="457">
        <v>0</v>
      </c>
      <c r="P21" s="652">
        <v>38.65693430656934</v>
      </c>
      <c r="Q21" s="35">
        <v>37.69318181818182</v>
      </c>
    </row>
    <row r="22" spans="1:17">
      <c r="A22" s="662"/>
      <c r="B22" s="662"/>
      <c r="C22" s="663" t="s">
        <v>1711</v>
      </c>
      <c r="D22" s="457">
        <v>119</v>
      </c>
      <c r="E22" s="457">
        <v>1</v>
      </c>
      <c r="F22" s="457">
        <v>3</v>
      </c>
      <c r="G22" s="457">
        <v>7</v>
      </c>
      <c r="H22" s="457">
        <v>20</v>
      </c>
      <c r="I22" s="457">
        <v>18</v>
      </c>
      <c r="J22" s="457">
        <v>27</v>
      </c>
      <c r="K22" s="457">
        <v>17</v>
      </c>
      <c r="L22" s="457">
        <v>9</v>
      </c>
      <c r="M22" s="457">
        <v>4</v>
      </c>
      <c r="N22" s="457">
        <v>13</v>
      </c>
      <c r="O22" s="457">
        <v>0</v>
      </c>
      <c r="P22" s="652">
        <v>47.470588235294116</v>
      </c>
      <c r="Q22" s="35">
        <v>45.785714285714285</v>
      </c>
    </row>
    <row r="23" spans="1:17">
      <c r="A23" s="662"/>
      <c r="B23" s="662"/>
      <c r="C23" s="664" t="s">
        <v>1688</v>
      </c>
      <c r="D23" s="457">
        <v>6449</v>
      </c>
      <c r="E23" s="457">
        <v>1</v>
      </c>
      <c r="F23" s="457">
        <v>8</v>
      </c>
      <c r="G23" s="457">
        <v>136</v>
      </c>
      <c r="H23" s="457">
        <v>524</v>
      </c>
      <c r="I23" s="457">
        <v>878</v>
      </c>
      <c r="J23" s="457">
        <v>1258</v>
      </c>
      <c r="K23" s="457">
        <v>1414</v>
      </c>
      <c r="L23" s="457">
        <v>1108</v>
      </c>
      <c r="M23" s="457">
        <v>915</v>
      </c>
      <c r="N23" s="457">
        <v>207</v>
      </c>
      <c r="O23" s="457">
        <v>0</v>
      </c>
      <c r="P23" s="652">
        <v>50.777329818576526</v>
      </c>
      <c r="Q23" s="35">
        <v>50.492727272727272</v>
      </c>
    </row>
    <row r="24" spans="1:17" ht="18" customHeight="1">
      <c r="A24" s="662"/>
      <c r="B24" s="662" t="s">
        <v>601</v>
      </c>
      <c r="C24" s="663"/>
      <c r="D24"/>
      <c r="E24"/>
      <c r="F24"/>
      <c r="G24"/>
      <c r="H24"/>
      <c r="I24"/>
      <c r="J24"/>
      <c r="K24"/>
      <c r="L24"/>
      <c r="M24"/>
      <c r="N24"/>
      <c r="O24"/>
      <c r="P24"/>
      <c r="Q24" s="60"/>
    </row>
    <row r="25" spans="1:17">
      <c r="A25" s="662"/>
      <c r="B25" s="662"/>
      <c r="C25" s="663" t="s">
        <v>1710</v>
      </c>
      <c r="D25" s="457">
        <v>118</v>
      </c>
      <c r="E25" s="457">
        <v>0</v>
      </c>
      <c r="F25" s="457">
        <v>0</v>
      </c>
      <c r="G25" s="457">
        <v>5</v>
      </c>
      <c r="H25" s="457">
        <v>16</v>
      </c>
      <c r="I25" s="457">
        <v>13</v>
      </c>
      <c r="J25" s="457">
        <v>15</v>
      </c>
      <c r="K25" s="457">
        <v>22</v>
      </c>
      <c r="L25" s="457">
        <v>23</v>
      </c>
      <c r="M25" s="457">
        <v>21</v>
      </c>
      <c r="N25" s="457">
        <v>3</v>
      </c>
      <c r="O25" s="457">
        <v>0</v>
      </c>
      <c r="P25" s="652">
        <v>50.525423728813557</v>
      </c>
      <c r="Q25" s="35">
        <v>51.333333333333336</v>
      </c>
    </row>
    <row r="26" spans="1:17">
      <c r="A26" s="662"/>
      <c r="B26" s="662"/>
      <c r="C26" s="663" t="s">
        <v>1709</v>
      </c>
      <c r="D26" s="457">
        <v>8</v>
      </c>
      <c r="E26" s="457">
        <v>0</v>
      </c>
      <c r="F26" s="457">
        <v>0</v>
      </c>
      <c r="G26" s="457">
        <v>0</v>
      </c>
      <c r="H26" s="457">
        <v>1</v>
      </c>
      <c r="I26" s="457">
        <v>0</v>
      </c>
      <c r="J26" s="457">
        <v>1</v>
      </c>
      <c r="K26" s="457">
        <v>3</v>
      </c>
      <c r="L26" s="457">
        <v>1</v>
      </c>
      <c r="M26" s="457">
        <v>2</v>
      </c>
      <c r="N26" s="457">
        <v>0</v>
      </c>
      <c r="O26" s="457">
        <v>0</v>
      </c>
      <c r="P26" s="652">
        <v>52.75</v>
      </c>
      <c r="Q26" s="35">
        <v>51</v>
      </c>
    </row>
    <row r="27" spans="1:17">
      <c r="A27" s="662"/>
      <c r="B27" s="662"/>
      <c r="C27" s="663" t="s">
        <v>1708</v>
      </c>
      <c r="D27" s="457">
        <v>3</v>
      </c>
      <c r="E27" s="457">
        <v>0</v>
      </c>
      <c r="F27" s="457">
        <v>0</v>
      </c>
      <c r="G27" s="457">
        <v>0</v>
      </c>
      <c r="H27" s="457">
        <v>0</v>
      </c>
      <c r="I27" s="457">
        <v>1</v>
      </c>
      <c r="J27" s="457">
        <v>1</v>
      </c>
      <c r="K27" s="457">
        <v>0</v>
      </c>
      <c r="L27" s="457">
        <v>1</v>
      </c>
      <c r="M27" s="457">
        <v>0</v>
      </c>
      <c r="N27" s="457">
        <v>0</v>
      </c>
      <c r="O27" s="457">
        <v>0</v>
      </c>
      <c r="P27" s="652">
        <v>49.666666666666664</v>
      </c>
      <c r="Q27" s="35">
        <v>48.5</v>
      </c>
    </row>
    <row r="28" spans="1:17">
      <c r="A28" s="662"/>
      <c r="B28" s="662"/>
      <c r="C28" s="663" t="s">
        <v>1705</v>
      </c>
      <c r="D28" s="457">
        <v>231</v>
      </c>
      <c r="E28" s="457">
        <v>0</v>
      </c>
      <c r="F28" s="457">
        <v>11</v>
      </c>
      <c r="G28" s="457">
        <v>73</v>
      </c>
      <c r="H28" s="457">
        <v>91</v>
      </c>
      <c r="I28" s="457">
        <v>42</v>
      </c>
      <c r="J28" s="457">
        <v>11</v>
      </c>
      <c r="K28" s="457">
        <v>2</v>
      </c>
      <c r="L28" s="457">
        <v>1</v>
      </c>
      <c r="M28" s="457">
        <v>0</v>
      </c>
      <c r="N28" s="457">
        <v>0</v>
      </c>
      <c r="O28" s="457">
        <v>0</v>
      </c>
      <c r="P28" s="652">
        <v>36.731601731601735</v>
      </c>
      <c r="Q28" s="35">
        <v>35.815789473684212</v>
      </c>
    </row>
    <row r="29" spans="1:17">
      <c r="A29" s="662"/>
      <c r="B29" s="662"/>
      <c r="C29" s="663" t="s">
        <v>1704</v>
      </c>
      <c r="D29" s="457">
        <v>116</v>
      </c>
      <c r="E29" s="457">
        <v>0</v>
      </c>
      <c r="F29" s="457">
        <v>0</v>
      </c>
      <c r="G29" s="457">
        <v>37</v>
      </c>
      <c r="H29" s="457">
        <v>45</v>
      </c>
      <c r="I29" s="457">
        <v>24</v>
      </c>
      <c r="J29" s="457">
        <v>7</v>
      </c>
      <c r="K29" s="457">
        <v>3</v>
      </c>
      <c r="L29" s="457">
        <v>0</v>
      </c>
      <c r="M29" s="457">
        <v>0</v>
      </c>
      <c r="N29" s="457">
        <v>0</v>
      </c>
      <c r="O29" s="457">
        <v>0</v>
      </c>
      <c r="P29" s="652">
        <v>37.431034482758619</v>
      </c>
      <c r="Q29" s="35">
        <v>36.545454545454547</v>
      </c>
    </row>
    <row r="30" spans="1:17">
      <c r="A30" s="662"/>
      <c r="B30" s="662"/>
      <c r="C30" s="664" t="s">
        <v>1688</v>
      </c>
      <c r="D30" s="457">
        <v>476</v>
      </c>
      <c r="E30" s="457">
        <v>0</v>
      </c>
      <c r="F30" s="457">
        <v>11</v>
      </c>
      <c r="G30" s="457">
        <v>115</v>
      </c>
      <c r="H30" s="457">
        <v>153</v>
      </c>
      <c r="I30" s="457">
        <v>80</v>
      </c>
      <c r="J30" s="457">
        <v>35</v>
      </c>
      <c r="K30" s="457">
        <v>30</v>
      </c>
      <c r="L30" s="457">
        <v>26</v>
      </c>
      <c r="M30" s="457">
        <v>23</v>
      </c>
      <c r="N30" s="457">
        <v>3</v>
      </c>
      <c r="O30" s="457">
        <v>0</v>
      </c>
      <c r="P30" s="652">
        <v>40.672268907563023</v>
      </c>
      <c r="Q30" s="35">
        <v>37.612903225806448</v>
      </c>
    </row>
    <row r="31" spans="1:17" ht="18" customHeight="1">
      <c r="A31" s="662"/>
      <c r="B31" s="662" t="s">
        <v>591</v>
      </c>
      <c r="C31" s="663"/>
      <c r="D31"/>
      <c r="E31"/>
      <c r="F31"/>
      <c r="G31"/>
      <c r="H31"/>
      <c r="I31"/>
      <c r="J31"/>
      <c r="K31"/>
      <c r="L31"/>
      <c r="M31"/>
      <c r="N31"/>
      <c r="O31"/>
      <c r="P31"/>
      <c r="Q31" s="60"/>
    </row>
    <row r="32" spans="1:17" ht="22.5" customHeight="1">
      <c r="A32" s="662"/>
      <c r="B32" s="662"/>
      <c r="C32" s="663" t="s">
        <v>1703</v>
      </c>
      <c r="D32" s="457">
        <v>741</v>
      </c>
      <c r="E32" s="457">
        <v>0</v>
      </c>
      <c r="F32" s="457">
        <v>0</v>
      </c>
      <c r="G32" s="457">
        <v>26</v>
      </c>
      <c r="H32" s="457">
        <v>103</v>
      </c>
      <c r="I32" s="457">
        <v>112</v>
      </c>
      <c r="J32" s="457">
        <v>155</v>
      </c>
      <c r="K32" s="457">
        <v>133</v>
      </c>
      <c r="L32" s="457">
        <v>116</v>
      </c>
      <c r="M32" s="457">
        <v>89</v>
      </c>
      <c r="N32" s="457">
        <v>7</v>
      </c>
      <c r="O32" s="457">
        <v>0</v>
      </c>
      <c r="P32" s="652">
        <v>48.775978407557353</v>
      </c>
      <c r="Q32" s="35">
        <v>48.055555555555557</v>
      </c>
    </row>
    <row r="33" spans="1:17" ht="22.5" customHeight="1">
      <c r="A33" s="662"/>
      <c r="B33" s="662"/>
      <c r="C33" s="663" t="s">
        <v>1702</v>
      </c>
      <c r="D33" s="457">
        <v>297</v>
      </c>
      <c r="E33" s="457">
        <v>0</v>
      </c>
      <c r="F33" s="457">
        <v>4</v>
      </c>
      <c r="G33" s="457">
        <v>64</v>
      </c>
      <c r="H33" s="457">
        <v>102</v>
      </c>
      <c r="I33" s="457">
        <v>69</v>
      </c>
      <c r="J33" s="457">
        <v>37</v>
      </c>
      <c r="K33" s="457">
        <v>9</v>
      </c>
      <c r="L33" s="457">
        <v>6</v>
      </c>
      <c r="M33" s="457">
        <v>3</v>
      </c>
      <c r="N33" s="457">
        <v>3</v>
      </c>
      <c r="O33" s="457">
        <v>0</v>
      </c>
      <c r="P33" s="652">
        <v>39.595959595959599</v>
      </c>
      <c r="Q33" s="35">
        <v>38.065217391304351</v>
      </c>
    </row>
    <row r="34" spans="1:17" ht="22.5" customHeight="1">
      <c r="A34" s="662"/>
      <c r="B34" s="662"/>
      <c r="C34" s="663" t="s">
        <v>1701</v>
      </c>
      <c r="D34" s="457">
        <v>1460</v>
      </c>
      <c r="E34" s="457">
        <v>0</v>
      </c>
      <c r="F34" s="457">
        <v>28</v>
      </c>
      <c r="G34" s="457">
        <v>100</v>
      </c>
      <c r="H34" s="457">
        <v>113</v>
      </c>
      <c r="I34" s="457">
        <v>164</v>
      </c>
      <c r="J34" s="457">
        <v>218</v>
      </c>
      <c r="K34" s="457">
        <v>256</v>
      </c>
      <c r="L34" s="457">
        <v>312</v>
      </c>
      <c r="M34" s="457">
        <v>252</v>
      </c>
      <c r="N34" s="457">
        <v>17</v>
      </c>
      <c r="O34" s="457">
        <v>0</v>
      </c>
      <c r="P34" s="652">
        <v>50.223287671232875</v>
      </c>
      <c r="Q34" s="35">
        <v>51.177777777777777</v>
      </c>
    </row>
    <row r="35" spans="1:17" ht="22.5" customHeight="1">
      <c r="A35" s="662"/>
      <c r="B35" s="662"/>
      <c r="C35" s="663" t="s">
        <v>1700</v>
      </c>
      <c r="D35" s="457">
        <v>13048</v>
      </c>
      <c r="E35" s="457">
        <v>110</v>
      </c>
      <c r="F35" s="457">
        <v>3641</v>
      </c>
      <c r="G35" s="457">
        <v>4587</v>
      </c>
      <c r="H35" s="457">
        <v>2407</v>
      </c>
      <c r="I35" s="457">
        <v>1101</v>
      </c>
      <c r="J35" s="457">
        <v>635</v>
      </c>
      <c r="K35" s="457">
        <v>303</v>
      </c>
      <c r="L35" s="457">
        <v>150</v>
      </c>
      <c r="M35" s="457">
        <v>90</v>
      </c>
      <c r="N35" s="457">
        <v>24</v>
      </c>
      <c r="O35" s="457">
        <v>0</v>
      </c>
      <c r="P35" s="652">
        <v>34.061695278969957</v>
      </c>
      <c r="Q35" s="35">
        <v>31.809424083769635</v>
      </c>
    </row>
    <row r="36" spans="1:17">
      <c r="A36" s="662"/>
      <c r="B36" s="662"/>
      <c r="C36" s="663" t="s">
        <v>1699</v>
      </c>
      <c r="D36" s="457">
        <v>2379</v>
      </c>
      <c r="E36" s="457">
        <v>19</v>
      </c>
      <c r="F36" s="457">
        <v>572</v>
      </c>
      <c r="G36" s="457">
        <v>763</v>
      </c>
      <c r="H36" s="457">
        <v>437</v>
      </c>
      <c r="I36" s="457">
        <v>197</v>
      </c>
      <c r="J36" s="457">
        <v>150</v>
      </c>
      <c r="K36" s="457">
        <v>103</v>
      </c>
      <c r="L36" s="457">
        <v>66</v>
      </c>
      <c r="M36" s="457">
        <v>68</v>
      </c>
      <c r="N36" s="457">
        <v>4</v>
      </c>
      <c r="O36" s="457">
        <v>0</v>
      </c>
      <c r="P36" s="652">
        <v>35.881883144178225</v>
      </c>
      <c r="Q36" s="35">
        <v>32.73828125</v>
      </c>
    </row>
    <row r="37" spans="1:17">
      <c r="A37" s="662"/>
      <c r="B37" s="662"/>
      <c r="C37" s="664" t="s">
        <v>1688</v>
      </c>
      <c r="D37" s="457">
        <v>17925</v>
      </c>
      <c r="E37" s="457">
        <v>129</v>
      </c>
      <c r="F37" s="457">
        <v>4245</v>
      </c>
      <c r="G37" s="457">
        <v>5540</v>
      </c>
      <c r="H37" s="457">
        <v>3162</v>
      </c>
      <c r="I37" s="457">
        <v>1643</v>
      </c>
      <c r="J37" s="457">
        <v>1195</v>
      </c>
      <c r="K37" s="457">
        <v>804</v>
      </c>
      <c r="L37" s="457">
        <v>650</v>
      </c>
      <c r="M37" s="457">
        <v>502</v>
      </c>
      <c r="N37" s="457">
        <v>55</v>
      </c>
      <c r="O37" s="457">
        <v>0</v>
      </c>
      <c r="P37" s="652">
        <v>36.319609483960946</v>
      </c>
      <c r="Q37" s="35">
        <v>32.986320754716978</v>
      </c>
    </row>
    <row r="38" spans="1:17" ht="18" customHeight="1">
      <c r="A38" s="662"/>
      <c r="B38" s="662" t="s">
        <v>584</v>
      </c>
      <c r="C38" s="663"/>
      <c r="D38"/>
      <c r="E38"/>
      <c r="F38"/>
      <c r="G38"/>
      <c r="H38"/>
      <c r="I38"/>
      <c r="J38"/>
      <c r="K38"/>
      <c r="L38"/>
      <c r="M38"/>
      <c r="N38"/>
      <c r="O38"/>
      <c r="P38"/>
      <c r="Q38" s="60"/>
    </row>
    <row r="39" spans="1:17" ht="22.5" customHeight="1">
      <c r="A39" s="662"/>
      <c r="B39" s="662"/>
      <c r="C39" s="663" t="s">
        <v>1698</v>
      </c>
      <c r="D39" s="457">
        <v>713</v>
      </c>
      <c r="E39" s="457">
        <v>0</v>
      </c>
      <c r="F39" s="457">
        <v>8</v>
      </c>
      <c r="G39" s="457">
        <v>59</v>
      </c>
      <c r="H39" s="457">
        <v>106</v>
      </c>
      <c r="I39" s="457">
        <v>144</v>
      </c>
      <c r="J39" s="457">
        <v>114</v>
      </c>
      <c r="K39" s="457">
        <v>107</v>
      </c>
      <c r="L39" s="457">
        <v>96</v>
      </c>
      <c r="M39" s="457">
        <v>74</v>
      </c>
      <c r="N39" s="457">
        <v>5</v>
      </c>
      <c r="O39" s="457">
        <v>0</v>
      </c>
      <c r="P39" s="652">
        <v>46.774193548387096</v>
      </c>
      <c r="Q39" s="35">
        <v>45.386363636363633</v>
      </c>
    </row>
    <row r="40" spans="1:17">
      <c r="A40" s="662"/>
      <c r="B40" s="662"/>
      <c r="C40" s="663" t="s">
        <v>1697</v>
      </c>
      <c r="D40" s="457">
        <v>121</v>
      </c>
      <c r="E40" s="457">
        <v>0</v>
      </c>
      <c r="F40" s="457">
        <v>1</v>
      </c>
      <c r="G40" s="457">
        <v>15</v>
      </c>
      <c r="H40" s="457">
        <v>21</v>
      </c>
      <c r="I40" s="457">
        <v>26</v>
      </c>
      <c r="J40" s="457">
        <v>29</v>
      </c>
      <c r="K40" s="457">
        <v>13</v>
      </c>
      <c r="L40" s="457">
        <v>13</v>
      </c>
      <c r="M40" s="457">
        <v>3</v>
      </c>
      <c r="N40" s="457">
        <v>0</v>
      </c>
      <c r="O40" s="457">
        <v>0</v>
      </c>
      <c r="P40" s="652">
        <v>44.123966942148762</v>
      </c>
      <c r="Q40" s="35">
        <v>43.583333333333336</v>
      </c>
    </row>
    <row r="41" spans="1:17">
      <c r="A41" s="662"/>
      <c r="B41" s="662"/>
      <c r="C41" s="663" t="s">
        <v>1696</v>
      </c>
      <c r="D41" s="457">
        <v>338</v>
      </c>
      <c r="E41" s="457">
        <v>0</v>
      </c>
      <c r="F41" s="457">
        <v>2</v>
      </c>
      <c r="G41" s="457">
        <v>19</v>
      </c>
      <c r="H41" s="457">
        <v>37</v>
      </c>
      <c r="I41" s="457">
        <v>55</v>
      </c>
      <c r="J41" s="457">
        <v>79</v>
      </c>
      <c r="K41" s="457">
        <v>52</v>
      </c>
      <c r="L41" s="457">
        <v>52</v>
      </c>
      <c r="M41" s="457">
        <v>40</v>
      </c>
      <c r="N41" s="457">
        <v>2</v>
      </c>
      <c r="O41" s="457">
        <v>0</v>
      </c>
      <c r="P41" s="652">
        <v>48.19526627218935</v>
      </c>
      <c r="Q41" s="35">
        <v>47.166666666666664</v>
      </c>
    </row>
    <row r="42" spans="1:17">
      <c r="A42" s="662"/>
      <c r="B42" s="662"/>
      <c r="C42" s="663" t="s">
        <v>1695</v>
      </c>
      <c r="D42" s="457">
        <v>314</v>
      </c>
      <c r="E42" s="457">
        <v>1</v>
      </c>
      <c r="F42" s="457">
        <v>52</v>
      </c>
      <c r="G42" s="457">
        <v>93</v>
      </c>
      <c r="H42" s="457">
        <v>62</v>
      </c>
      <c r="I42" s="457">
        <v>38</v>
      </c>
      <c r="J42" s="457">
        <v>31</v>
      </c>
      <c r="K42" s="457">
        <v>17</v>
      </c>
      <c r="L42" s="457">
        <v>11</v>
      </c>
      <c r="M42" s="457">
        <v>6</v>
      </c>
      <c r="N42" s="457">
        <v>3</v>
      </c>
      <c r="O42" s="457">
        <v>0</v>
      </c>
      <c r="P42" s="652">
        <v>37.824840764331213</v>
      </c>
      <c r="Q42" s="35">
        <v>35.142857142857146</v>
      </c>
    </row>
    <row r="43" spans="1:17" ht="22.5" customHeight="1">
      <c r="A43" s="662"/>
      <c r="B43" s="662"/>
      <c r="C43" s="663" t="s">
        <v>1694</v>
      </c>
      <c r="D43" s="457">
        <v>816</v>
      </c>
      <c r="E43" s="457">
        <v>0</v>
      </c>
      <c r="F43" s="457">
        <v>3</v>
      </c>
      <c r="G43" s="457">
        <v>34</v>
      </c>
      <c r="H43" s="457">
        <v>88</v>
      </c>
      <c r="I43" s="457">
        <v>93</v>
      </c>
      <c r="J43" s="457">
        <v>148</v>
      </c>
      <c r="K43" s="457">
        <v>146</v>
      </c>
      <c r="L43" s="457">
        <v>153</v>
      </c>
      <c r="M43" s="457">
        <v>145</v>
      </c>
      <c r="N43" s="457">
        <v>6</v>
      </c>
      <c r="O43" s="457">
        <v>0</v>
      </c>
      <c r="P43" s="652">
        <v>50.149509803921568</v>
      </c>
      <c r="Q43" s="35">
        <v>50.344827586206897</v>
      </c>
    </row>
    <row r="44" spans="1:17" ht="22.5" customHeight="1">
      <c r="A44" s="662"/>
      <c r="B44" s="662"/>
      <c r="C44" s="663" t="s">
        <v>1693</v>
      </c>
      <c r="D44" s="457">
        <v>952</v>
      </c>
      <c r="E44" s="457">
        <v>5</v>
      </c>
      <c r="F44" s="457">
        <v>121</v>
      </c>
      <c r="G44" s="457">
        <v>239</v>
      </c>
      <c r="H44" s="457">
        <v>175</v>
      </c>
      <c r="I44" s="457">
        <v>132</v>
      </c>
      <c r="J44" s="457">
        <v>136</v>
      </c>
      <c r="K44" s="457">
        <v>66</v>
      </c>
      <c r="L44" s="457">
        <v>45</v>
      </c>
      <c r="M44" s="457">
        <v>29</v>
      </c>
      <c r="N44" s="457">
        <v>4</v>
      </c>
      <c r="O44" s="457">
        <v>0</v>
      </c>
      <c r="P44" s="652">
        <v>39.382352941176471</v>
      </c>
      <c r="Q44" s="35">
        <v>36.780487804878049</v>
      </c>
    </row>
    <row r="45" spans="1:17">
      <c r="A45" s="662"/>
      <c r="B45" s="662"/>
      <c r="C45" s="664" t="s">
        <v>1688</v>
      </c>
      <c r="D45" s="457">
        <v>3254</v>
      </c>
      <c r="E45" s="457">
        <v>6</v>
      </c>
      <c r="F45" s="457">
        <v>187</v>
      </c>
      <c r="G45" s="457">
        <v>459</v>
      </c>
      <c r="H45" s="457">
        <v>489</v>
      </c>
      <c r="I45" s="457">
        <v>488</v>
      </c>
      <c r="J45" s="457">
        <v>537</v>
      </c>
      <c r="K45" s="457">
        <v>401</v>
      </c>
      <c r="L45" s="457">
        <v>370</v>
      </c>
      <c r="M45" s="457">
        <v>297</v>
      </c>
      <c r="N45" s="457">
        <v>20</v>
      </c>
      <c r="O45" s="457">
        <v>0</v>
      </c>
      <c r="P45" s="652">
        <v>44.643515673017824</v>
      </c>
      <c r="Q45" s="35">
        <v>43.980769230769234</v>
      </c>
    </row>
    <row r="46" spans="1:17" ht="18" customHeight="1">
      <c r="A46" s="662"/>
      <c r="B46" s="662" t="s">
        <v>1692</v>
      </c>
      <c r="C46" s="663"/>
      <c r="D46" s="457">
        <v>28104</v>
      </c>
      <c r="E46" s="457">
        <v>136</v>
      </c>
      <c r="F46" s="457">
        <v>4451</v>
      </c>
      <c r="G46" s="457">
        <v>6250</v>
      </c>
      <c r="H46" s="457">
        <v>4328</v>
      </c>
      <c r="I46" s="457">
        <v>3089</v>
      </c>
      <c r="J46" s="457">
        <v>3025</v>
      </c>
      <c r="K46" s="457">
        <v>2649</v>
      </c>
      <c r="L46" s="457">
        <v>2154</v>
      </c>
      <c r="M46" s="457">
        <v>1737</v>
      </c>
      <c r="N46" s="457">
        <v>285</v>
      </c>
      <c r="O46" s="457">
        <v>0</v>
      </c>
      <c r="P46" s="652">
        <v>40.674708226586965</v>
      </c>
      <c r="Q46" s="35">
        <v>37.534146341463412</v>
      </c>
    </row>
    <row r="47" spans="1:17" ht="18" customHeight="1">
      <c r="A47" s="662"/>
      <c r="B47" s="662" t="s">
        <v>1691</v>
      </c>
      <c r="C47" s="663"/>
      <c r="D47"/>
      <c r="E47"/>
      <c r="F47"/>
      <c r="G47"/>
      <c r="H47"/>
      <c r="I47"/>
      <c r="J47"/>
      <c r="K47"/>
      <c r="L47"/>
      <c r="M47"/>
      <c r="N47"/>
      <c r="O47"/>
      <c r="P47"/>
      <c r="Q47" s="60"/>
    </row>
    <row r="48" spans="1:17">
      <c r="A48" s="662"/>
      <c r="B48" s="662"/>
      <c r="C48" s="663" t="s">
        <v>1690</v>
      </c>
      <c r="D48" s="457">
        <v>78</v>
      </c>
      <c r="E48" s="457">
        <v>0</v>
      </c>
      <c r="F48" s="457">
        <v>0</v>
      </c>
      <c r="G48" s="457">
        <v>5</v>
      </c>
      <c r="H48" s="457">
        <v>6</v>
      </c>
      <c r="I48" s="457">
        <v>10</v>
      </c>
      <c r="J48" s="457">
        <v>9</v>
      </c>
      <c r="K48" s="457">
        <v>13</v>
      </c>
      <c r="L48" s="457">
        <v>10</v>
      </c>
      <c r="M48" s="457">
        <v>14</v>
      </c>
      <c r="N48" s="457">
        <v>10</v>
      </c>
      <c r="O48" s="457">
        <v>1</v>
      </c>
      <c r="P48" s="652">
        <v>52.337662337662337</v>
      </c>
      <c r="Q48" s="35">
        <v>52.25</v>
      </c>
    </row>
    <row r="49" spans="1:17">
      <c r="A49" s="662"/>
      <c r="B49" s="662"/>
      <c r="C49" s="663" t="s">
        <v>573</v>
      </c>
      <c r="D49" s="457">
        <v>240</v>
      </c>
      <c r="E49" s="457">
        <v>0</v>
      </c>
      <c r="F49" s="457">
        <v>0</v>
      </c>
      <c r="G49" s="457">
        <v>0</v>
      </c>
      <c r="H49" s="457">
        <v>0</v>
      </c>
      <c r="I49" s="457">
        <v>0</v>
      </c>
      <c r="J49" s="457">
        <v>0</v>
      </c>
      <c r="K49" s="457">
        <v>1</v>
      </c>
      <c r="L49" s="457">
        <v>0</v>
      </c>
      <c r="M49" s="457">
        <v>3</v>
      </c>
      <c r="N49" s="457">
        <v>236</v>
      </c>
      <c r="O49" s="457">
        <v>0</v>
      </c>
      <c r="P49" s="652">
        <v>76.545833333333334</v>
      </c>
      <c r="Q49" s="35">
        <v>76.272727272727266</v>
      </c>
    </row>
    <row r="50" spans="1:17">
      <c r="A50" s="662"/>
      <c r="B50" s="662"/>
      <c r="C50" s="664" t="s">
        <v>1688</v>
      </c>
      <c r="D50" s="457">
        <v>318</v>
      </c>
      <c r="E50" s="457">
        <v>0</v>
      </c>
      <c r="F50" s="457">
        <v>0</v>
      </c>
      <c r="G50" s="457">
        <v>5</v>
      </c>
      <c r="H50" s="457">
        <v>6</v>
      </c>
      <c r="I50" s="457">
        <v>10</v>
      </c>
      <c r="J50" s="457">
        <v>9</v>
      </c>
      <c r="K50" s="457">
        <v>14</v>
      </c>
      <c r="L50" s="457">
        <v>10</v>
      </c>
      <c r="M50" s="457">
        <v>17</v>
      </c>
      <c r="N50" s="457">
        <v>246</v>
      </c>
      <c r="O50" s="457">
        <v>1</v>
      </c>
      <c r="P50" s="652">
        <v>70.66561514195584</v>
      </c>
      <c r="Q50" s="35">
        <v>73.361111111111114</v>
      </c>
    </row>
    <row r="51" spans="1:17">
      <c r="A51" s="662"/>
      <c r="B51" s="662"/>
      <c r="C51" s="664"/>
      <c r="P51" s="652"/>
      <c r="Q51" s="35"/>
    </row>
    <row r="52" spans="1:17" s="14" customFormat="1" ht="11.25" customHeight="1">
      <c r="A52" s="140" t="s">
        <v>26</v>
      </c>
      <c r="C52" s="659"/>
      <c r="D52" s="658"/>
      <c r="E52" s="658"/>
      <c r="F52" s="658"/>
      <c r="G52" s="658"/>
      <c r="H52" s="658"/>
      <c r="I52" s="658"/>
      <c r="J52" s="658"/>
      <c r="K52" s="658"/>
      <c r="L52" s="658"/>
      <c r="M52" s="658"/>
      <c r="N52" s="658"/>
      <c r="O52" s="658"/>
      <c r="P52" s="35"/>
      <c r="Q52" s="35"/>
    </row>
    <row r="53" spans="1:17" s="14" customFormat="1" ht="9" customHeight="1">
      <c r="A53" s="14" t="s">
        <v>1686</v>
      </c>
      <c r="C53" s="659"/>
      <c r="D53" s="658"/>
      <c r="E53" s="658"/>
      <c r="F53" s="658"/>
      <c r="G53" s="658"/>
      <c r="H53" s="658"/>
      <c r="I53" s="658"/>
      <c r="J53" s="658"/>
      <c r="K53" s="658"/>
      <c r="L53" s="658"/>
      <c r="M53" s="658"/>
      <c r="N53" s="658"/>
      <c r="O53" s="658"/>
      <c r="P53" s="35"/>
      <c r="Q53" s="35"/>
    </row>
    <row r="54" spans="1:17" s="6" customFormat="1" ht="9" customHeight="1">
      <c r="B54" s="657"/>
      <c r="C54" s="656"/>
      <c r="D54" s="130"/>
      <c r="E54" s="130"/>
      <c r="F54" s="130"/>
      <c r="G54" s="130"/>
      <c r="H54" s="130"/>
      <c r="I54" s="130"/>
      <c r="J54" s="130"/>
      <c r="K54" s="130"/>
      <c r="L54" s="130"/>
      <c r="M54" s="130"/>
      <c r="N54" s="130"/>
      <c r="O54" s="130"/>
      <c r="P54" s="35"/>
      <c r="Q54" s="35"/>
    </row>
    <row r="55" spans="1:17" s="653" customFormat="1" ht="9" customHeight="1">
      <c r="A55" s="657" t="s">
        <v>51</v>
      </c>
      <c r="B55" s="656"/>
      <c r="C55" s="655"/>
      <c r="D55" s="654"/>
      <c r="E55" s="654"/>
      <c r="F55" s="654"/>
      <c r="G55" s="654"/>
      <c r="H55" s="654"/>
      <c r="I55" s="654"/>
      <c r="J55" s="654"/>
      <c r="K55" s="654"/>
      <c r="L55" s="654"/>
      <c r="M55" s="654"/>
      <c r="N55" s="654"/>
      <c r="O55" s="654"/>
      <c r="P55" s="35"/>
      <c r="Q55" s="35"/>
    </row>
    <row r="56" spans="1:17" ht="9" customHeight="1">
      <c r="A56" s="662"/>
      <c r="B56" s="662" t="s">
        <v>572</v>
      </c>
      <c r="C56" s="663"/>
      <c r="P56" s="652"/>
      <c r="Q56" s="35"/>
    </row>
    <row r="57" spans="1:17" ht="12.75" customHeight="1">
      <c r="A57" s="662"/>
      <c r="B57" s="662"/>
      <c r="C57" s="663" t="s">
        <v>572</v>
      </c>
      <c r="D57" s="457">
        <v>12951</v>
      </c>
      <c r="E57" s="457">
        <v>76</v>
      </c>
      <c r="F57" s="457">
        <v>1278</v>
      </c>
      <c r="G57" s="457">
        <v>2068</v>
      </c>
      <c r="H57" s="457">
        <v>1658</v>
      </c>
      <c r="I57" s="457">
        <v>1589</v>
      </c>
      <c r="J57" s="457">
        <v>1654</v>
      </c>
      <c r="K57" s="457">
        <v>1431</v>
      </c>
      <c r="L57" s="457">
        <v>1064</v>
      </c>
      <c r="M57" s="457">
        <v>777</v>
      </c>
      <c r="N57" s="457">
        <v>1082</v>
      </c>
      <c r="O57" s="457">
        <v>274</v>
      </c>
      <c r="P57" s="652">
        <v>44.720517472588149</v>
      </c>
      <c r="Q57" s="35">
        <v>42.892097264437687</v>
      </c>
    </row>
    <row r="58" spans="1:17">
      <c r="A58" s="662"/>
      <c r="B58" s="662"/>
      <c r="C58" s="663" t="s">
        <v>571</v>
      </c>
      <c r="D58" s="457">
        <v>336</v>
      </c>
      <c r="E58" s="457">
        <v>0</v>
      </c>
      <c r="F58" s="457">
        <v>0</v>
      </c>
      <c r="G58" s="457">
        <v>1</v>
      </c>
      <c r="H58" s="457">
        <v>0</v>
      </c>
      <c r="I58" s="457">
        <v>4</v>
      </c>
      <c r="J58" s="457">
        <v>19</v>
      </c>
      <c r="K58" s="457">
        <v>40</v>
      </c>
      <c r="L58" s="457">
        <v>42</v>
      </c>
      <c r="M58" s="457">
        <v>47</v>
      </c>
      <c r="N58" s="457">
        <v>182</v>
      </c>
      <c r="O58" s="457">
        <v>1</v>
      </c>
      <c r="P58" s="652">
        <v>64.913432835820899</v>
      </c>
      <c r="Q58" s="35">
        <v>64.966666666666669</v>
      </c>
    </row>
    <row r="59" spans="1:17">
      <c r="A59" s="662"/>
      <c r="B59" s="662"/>
      <c r="C59" s="663" t="s">
        <v>1689</v>
      </c>
      <c r="D59" s="457">
        <v>1358</v>
      </c>
      <c r="E59" s="457">
        <v>1</v>
      </c>
      <c r="F59" s="457">
        <v>3</v>
      </c>
      <c r="G59" s="457">
        <v>14</v>
      </c>
      <c r="H59" s="457">
        <v>51</v>
      </c>
      <c r="I59" s="457">
        <v>126</v>
      </c>
      <c r="J59" s="457">
        <v>229</v>
      </c>
      <c r="K59" s="457">
        <v>268</v>
      </c>
      <c r="L59" s="457">
        <v>286</v>
      </c>
      <c r="M59" s="457">
        <v>145</v>
      </c>
      <c r="N59" s="457">
        <v>235</v>
      </c>
      <c r="O59" s="457">
        <v>0</v>
      </c>
      <c r="P59" s="652">
        <v>54.804860088365245</v>
      </c>
      <c r="Q59" s="35">
        <v>53.779661016949156</v>
      </c>
    </row>
    <row r="60" spans="1:17">
      <c r="A60" s="662"/>
      <c r="B60" s="662"/>
      <c r="C60" s="664" t="s">
        <v>1688</v>
      </c>
      <c r="D60" s="457">
        <v>14645</v>
      </c>
      <c r="E60" s="457">
        <v>77</v>
      </c>
      <c r="F60" s="457">
        <v>1281</v>
      </c>
      <c r="G60" s="457">
        <v>2083</v>
      </c>
      <c r="H60" s="457">
        <v>1709</v>
      </c>
      <c r="I60" s="457">
        <v>1719</v>
      </c>
      <c r="J60" s="457">
        <v>1902</v>
      </c>
      <c r="K60" s="457">
        <v>1739</v>
      </c>
      <c r="L60" s="457">
        <v>1392</v>
      </c>
      <c r="M60" s="457">
        <v>969</v>
      </c>
      <c r="N60" s="457">
        <v>1499</v>
      </c>
      <c r="O60" s="457">
        <v>275</v>
      </c>
      <c r="P60" s="652">
        <v>46.144258872651356</v>
      </c>
      <c r="Q60" s="35">
        <v>44.79</v>
      </c>
    </row>
    <row r="61" spans="1:17" ht="18" customHeight="1">
      <c r="A61" s="662"/>
      <c r="B61" s="662" t="s">
        <v>569</v>
      </c>
      <c r="C61" s="663"/>
      <c r="D61"/>
      <c r="E61"/>
      <c r="F61"/>
      <c r="G61"/>
      <c r="H61"/>
      <c r="I61"/>
      <c r="J61"/>
      <c r="K61"/>
      <c r="L61"/>
      <c r="M61"/>
      <c r="N61"/>
      <c r="O61"/>
      <c r="P61"/>
      <c r="Q61" s="60"/>
    </row>
    <row r="62" spans="1:17">
      <c r="A62" s="662"/>
      <c r="C62" s="663" t="s">
        <v>569</v>
      </c>
      <c r="D62" s="457">
        <v>6989</v>
      </c>
      <c r="E62" s="457">
        <v>1335</v>
      </c>
      <c r="F62" s="457">
        <v>3848</v>
      </c>
      <c r="G62" s="457">
        <v>1221</v>
      </c>
      <c r="H62" s="457">
        <v>333</v>
      </c>
      <c r="I62" s="457">
        <v>113</v>
      </c>
      <c r="J62" s="457">
        <v>75</v>
      </c>
      <c r="K62" s="457">
        <v>35</v>
      </c>
      <c r="L62" s="457">
        <v>17</v>
      </c>
      <c r="M62" s="457">
        <v>5</v>
      </c>
      <c r="N62" s="457">
        <v>7</v>
      </c>
      <c r="O62" s="457">
        <v>0</v>
      </c>
      <c r="P62" s="652">
        <v>28.100586636142509</v>
      </c>
      <c r="Q62" s="35">
        <v>26.283291457286431</v>
      </c>
    </row>
    <row r="63" spans="1:17">
      <c r="A63" s="662"/>
      <c r="B63" s="662"/>
      <c r="C63" s="663" t="s">
        <v>568</v>
      </c>
      <c r="D63" s="457">
        <v>880</v>
      </c>
      <c r="E63" s="457">
        <v>437</v>
      </c>
      <c r="F63" s="457">
        <v>329</v>
      </c>
      <c r="G63" s="457">
        <v>78</v>
      </c>
      <c r="H63" s="457">
        <v>19</v>
      </c>
      <c r="I63" s="457">
        <v>5</v>
      </c>
      <c r="J63" s="457">
        <v>8</v>
      </c>
      <c r="K63" s="457">
        <v>1</v>
      </c>
      <c r="L63" s="457">
        <v>2</v>
      </c>
      <c r="M63" s="457">
        <v>0</v>
      </c>
      <c r="N63" s="457">
        <v>1</v>
      </c>
      <c r="O63" s="457">
        <v>0</v>
      </c>
      <c r="P63" s="652">
        <v>25.603409090909089</v>
      </c>
      <c r="Q63" s="35">
        <v>24.060606060606062</v>
      </c>
    </row>
    <row r="64" spans="1:17">
      <c r="A64" s="662"/>
      <c r="B64" s="662"/>
      <c r="C64" s="664" t="s">
        <v>1688</v>
      </c>
      <c r="D64" s="457">
        <v>7869</v>
      </c>
      <c r="E64" s="457">
        <v>1772</v>
      </c>
      <c r="F64" s="457">
        <v>4177</v>
      </c>
      <c r="G64" s="457">
        <v>1299</v>
      </c>
      <c r="H64" s="457">
        <v>352</v>
      </c>
      <c r="I64" s="457">
        <v>118</v>
      </c>
      <c r="J64" s="457">
        <v>83</v>
      </c>
      <c r="K64" s="457">
        <v>36</v>
      </c>
      <c r="L64" s="457">
        <v>19</v>
      </c>
      <c r="M64" s="457">
        <v>5</v>
      </c>
      <c r="N64" s="457">
        <v>8</v>
      </c>
      <c r="O64" s="457">
        <v>0</v>
      </c>
      <c r="P64" s="652">
        <v>27.821324183504892</v>
      </c>
      <c r="Q64" s="35">
        <v>26.046415981198589</v>
      </c>
    </row>
    <row r="65" spans="1:17" ht="18" customHeight="1">
      <c r="A65" s="662"/>
      <c r="B65" s="662" t="s">
        <v>1687</v>
      </c>
      <c r="C65" s="663"/>
      <c r="D65" s="457">
        <v>22832</v>
      </c>
      <c r="E65" s="457">
        <v>1849</v>
      </c>
      <c r="F65" s="457">
        <v>5458</v>
      </c>
      <c r="G65" s="457">
        <v>3387</v>
      </c>
      <c r="H65" s="457">
        <v>2067</v>
      </c>
      <c r="I65" s="457">
        <v>1847</v>
      </c>
      <c r="J65" s="457">
        <v>1994</v>
      </c>
      <c r="K65" s="457">
        <v>1789</v>
      </c>
      <c r="L65" s="457">
        <v>1421</v>
      </c>
      <c r="M65" s="457">
        <v>991</v>
      </c>
      <c r="N65" s="457">
        <v>1753</v>
      </c>
      <c r="O65" s="457">
        <v>276</v>
      </c>
      <c r="P65" s="652">
        <v>40.09664834190459</v>
      </c>
      <c r="Q65" s="35">
        <v>35.245535714285715</v>
      </c>
    </row>
    <row r="66" spans="1:17" ht="18" customHeight="1">
      <c r="A66" s="287" t="s">
        <v>1629</v>
      </c>
      <c r="C66" s="287"/>
      <c r="D66" s="457">
        <v>50936</v>
      </c>
      <c r="E66" s="457">
        <v>1985</v>
      </c>
      <c r="F66" s="457">
        <v>9909</v>
      </c>
      <c r="G66" s="457">
        <v>9637</v>
      </c>
      <c r="H66" s="457">
        <v>6395</v>
      </c>
      <c r="I66" s="457">
        <v>4936</v>
      </c>
      <c r="J66" s="457">
        <v>5019</v>
      </c>
      <c r="K66" s="457">
        <v>4438</v>
      </c>
      <c r="L66" s="457">
        <v>3575</v>
      </c>
      <c r="M66" s="457">
        <v>2728</v>
      </c>
      <c r="N66" s="457">
        <v>2038</v>
      </c>
      <c r="O66" s="457">
        <v>276</v>
      </c>
      <c r="P66" s="652">
        <v>40.417331227793127</v>
      </c>
      <c r="Q66" s="35">
        <v>36.774570982839315</v>
      </c>
    </row>
    <row r="67" spans="1:17" ht="18" customHeight="1">
      <c r="A67" s="662" t="s">
        <v>424</v>
      </c>
      <c r="B67" s="662"/>
      <c r="C67" s="663"/>
      <c r="D67"/>
      <c r="E67"/>
      <c r="F67"/>
      <c r="G67"/>
      <c r="H67"/>
      <c r="I67"/>
      <c r="J67"/>
      <c r="K67"/>
      <c r="L67"/>
      <c r="M67"/>
      <c r="N67"/>
      <c r="O67"/>
      <c r="P67"/>
      <c r="Q67" s="60"/>
    </row>
    <row r="68" spans="1:17" ht="18" customHeight="1">
      <c r="A68" s="662"/>
      <c r="B68" s="662" t="s">
        <v>229</v>
      </c>
      <c r="C68" s="663"/>
      <c r="D68"/>
      <c r="E68"/>
      <c r="F68"/>
      <c r="G68"/>
      <c r="H68"/>
      <c r="I68"/>
      <c r="J68"/>
      <c r="K68"/>
      <c r="L68"/>
      <c r="M68"/>
      <c r="N68"/>
      <c r="O68"/>
      <c r="P68"/>
      <c r="Q68" s="60"/>
    </row>
    <row r="69" spans="1:17">
      <c r="C69" s="663" t="s">
        <v>1716</v>
      </c>
      <c r="D69" s="457">
        <v>38</v>
      </c>
      <c r="E69" s="457">
        <v>0</v>
      </c>
      <c r="F69" s="457">
        <v>0</v>
      </c>
      <c r="G69" s="457">
        <v>0</v>
      </c>
      <c r="H69" s="457">
        <v>0</v>
      </c>
      <c r="I69" s="457">
        <v>0</v>
      </c>
      <c r="J69" s="457">
        <v>0</v>
      </c>
      <c r="K69" s="457">
        <v>3</v>
      </c>
      <c r="L69" s="457">
        <v>10</v>
      </c>
      <c r="M69" s="457">
        <v>16</v>
      </c>
      <c r="N69" s="457">
        <v>9</v>
      </c>
      <c r="O69" s="457">
        <v>0</v>
      </c>
      <c r="P69" s="652">
        <v>60.89473684210526</v>
      </c>
      <c r="Q69" s="35">
        <v>61</v>
      </c>
    </row>
    <row r="70" spans="1:17">
      <c r="A70" s="662"/>
      <c r="B70" s="662"/>
      <c r="C70" s="663" t="s">
        <v>1715</v>
      </c>
      <c r="D70" s="457">
        <v>33</v>
      </c>
      <c r="E70" s="457">
        <v>0</v>
      </c>
      <c r="F70" s="457">
        <v>0</v>
      </c>
      <c r="G70" s="457">
        <v>0</v>
      </c>
      <c r="H70" s="457">
        <v>0</v>
      </c>
      <c r="I70" s="457">
        <v>0</v>
      </c>
      <c r="J70" s="457">
        <v>1</v>
      </c>
      <c r="K70" s="457">
        <v>6</v>
      </c>
      <c r="L70" s="457">
        <v>14</v>
      </c>
      <c r="M70" s="457">
        <v>7</v>
      </c>
      <c r="N70" s="457">
        <v>5</v>
      </c>
      <c r="O70" s="457">
        <v>0</v>
      </c>
      <c r="P70" s="652">
        <v>58.242424242424242</v>
      </c>
      <c r="Q70" s="35">
        <v>57.166666666666664</v>
      </c>
    </row>
    <row r="71" spans="1:17" ht="22.5" customHeight="1">
      <c r="A71" s="662"/>
      <c r="B71" s="662"/>
      <c r="C71" s="663" t="s">
        <v>1714</v>
      </c>
      <c r="D71" s="457">
        <v>11</v>
      </c>
      <c r="E71" s="457">
        <v>0</v>
      </c>
      <c r="F71" s="457">
        <v>0</v>
      </c>
      <c r="G71" s="457">
        <v>0</v>
      </c>
      <c r="H71" s="457">
        <v>1</v>
      </c>
      <c r="I71" s="457">
        <v>2</v>
      </c>
      <c r="J71" s="457">
        <v>1</v>
      </c>
      <c r="K71" s="457">
        <v>1</v>
      </c>
      <c r="L71" s="457">
        <v>1</v>
      </c>
      <c r="M71" s="457">
        <v>4</v>
      </c>
      <c r="N71" s="457">
        <v>1</v>
      </c>
      <c r="O71" s="457">
        <v>0</v>
      </c>
      <c r="P71" s="652">
        <v>53.909090909090907</v>
      </c>
      <c r="Q71" s="35">
        <v>54.5</v>
      </c>
    </row>
    <row r="72" spans="1:17" ht="22.5" customHeight="1">
      <c r="A72" s="662"/>
      <c r="B72" s="662"/>
      <c r="C72" s="663" t="s">
        <v>1713</v>
      </c>
      <c r="D72" s="457">
        <v>6</v>
      </c>
      <c r="E72" s="457">
        <v>0</v>
      </c>
      <c r="F72" s="457">
        <v>0</v>
      </c>
      <c r="G72" s="457">
        <v>0</v>
      </c>
      <c r="H72" s="457">
        <v>0</v>
      </c>
      <c r="I72" s="457">
        <v>1</v>
      </c>
      <c r="J72" s="457">
        <v>0</v>
      </c>
      <c r="K72" s="457">
        <v>1</v>
      </c>
      <c r="L72" s="457">
        <v>4</v>
      </c>
      <c r="M72" s="457">
        <v>0</v>
      </c>
      <c r="N72" s="457">
        <v>0</v>
      </c>
      <c r="O72" s="457">
        <v>0</v>
      </c>
      <c r="P72" s="652">
        <v>54</v>
      </c>
      <c r="Q72" s="35">
        <v>57</v>
      </c>
    </row>
    <row r="73" spans="1:17">
      <c r="A73" s="662"/>
      <c r="B73" s="662"/>
      <c r="C73" s="663" t="s">
        <v>606</v>
      </c>
      <c r="D73" s="457">
        <v>87</v>
      </c>
      <c r="E73" s="457">
        <v>0</v>
      </c>
      <c r="F73" s="457">
        <v>0</v>
      </c>
      <c r="G73" s="457">
        <v>1</v>
      </c>
      <c r="H73" s="457">
        <v>4</v>
      </c>
      <c r="I73" s="457">
        <v>12</v>
      </c>
      <c r="J73" s="457">
        <v>18</v>
      </c>
      <c r="K73" s="457">
        <v>21</v>
      </c>
      <c r="L73" s="457">
        <v>21</v>
      </c>
      <c r="M73" s="457">
        <v>9</v>
      </c>
      <c r="N73" s="457">
        <v>1</v>
      </c>
      <c r="O73" s="457">
        <v>0</v>
      </c>
      <c r="P73" s="652">
        <v>50.942528735632187</v>
      </c>
      <c r="Q73" s="35">
        <v>50.7</v>
      </c>
    </row>
    <row r="74" spans="1:17">
      <c r="A74" s="662"/>
      <c r="B74" s="662"/>
      <c r="C74" s="663" t="s">
        <v>605</v>
      </c>
      <c r="D74" s="457">
        <v>56</v>
      </c>
      <c r="E74" s="457">
        <v>0</v>
      </c>
      <c r="F74" s="457">
        <v>0</v>
      </c>
      <c r="G74" s="457">
        <v>2</v>
      </c>
      <c r="H74" s="457">
        <v>9</v>
      </c>
      <c r="I74" s="457">
        <v>15</v>
      </c>
      <c r="J74" s="457">
        <v>16</v>
      </c>
      <c r="K74" s="457">
        <v>11</v>
      </c>
      <c r="L74" s="457">
        <v>1</v>
      </c>
      <c r="M74" s="457">
        <v>1</v>
      </c>
      <c r="N74" s="457">
        <v>1</v>
      </c>
      <c r="O74" s="457">
        <v>0</v>
      </c>
      <c r="P74" s="652">
        <v>45.589285714285715</v>
      </c>
      <c r="Q74" s="35">
        <v>45</v>
      </c>
    </row>
    <row r="75" spans="1:17">
      <c r="A75" s="662"/>
      <c r="B75" s="662"/>
      <c r="C75" s="663" t="s">
        <v>1712</v>
      </c>
      <c r="D75" s="457">
        <v>25</v>
      </c>
      <c r="E75" s="457">
        <v>0</v>
      </c>
      <c r="F75" s="457">
        <v>0</v>
      </c>
      <c r="G75" s="457">
        <v>3</v>
      </c>
      <c r="H75" s="457">
        <v>13</v>
      </c>
      <c r="I75" s="457">
        <v>8</v>
      </c>
      <c r="J75" s="457">
        <v>1</v>
      </c>
      <c r="K75" s="457">
        <v>0</v>
      </c>
      <c r="L75" s="457">
        <v>0</v>
      </c>
      <c r="M75" s="457">
        <v>0</v>
      </c>
      <c r="N75" s="457">
        <v>0</v>
      </c>
      <c r="O75" s="457">
        <v>0</v>
      </c>
      <c r="P75" s="652">
        <v>38.6</v>
      </c>
      <c r="Q75" s="35">
        <v>37.833333333333336</v>
      </c>
    </row>
    <row r="76" spans="1:17">
      <c r="A76" s="662"/>
      <c r="B76" s="662"/>
      <c r="C76" s="664" t="s">
        <v>1688</v>
      </c>
      <c r="D76" s="457">
        <v>256</v>
      </c>
      <c r="E76" s="457">
        <v>0</v>
      </c>
      <c r="F76" s="457">
        <v>0</v>
      </c>
      <c r="G76" s="457">
        <v>6</v>
      </c>
      <c r="H76" s="457">
        <v>27</v>
      </c>
      <c r="I76" s="457">
        <v>38</v>
      </c>
      <c r="J76" s="457">
        <v>37</v>
      </c>
      <c r="K76" s="457">
        <v>43</v>
      </c>
      <c r="L76" s="457">
        <v>51</v>
      </c>
      <c r="M76" s="457">
        <v>37</v>
      </c>
      <c r="N76" s="457">
        <v>17</v>
      </c>
      <c r="O76" s="457">
        <v>0</v>
      </c>
      <c r="P76" s="652">
        <v>51.18359375</v>
      </c>
      <c r="Q76" s="35">
        <v>51.285714285714285</v>
      </c>
    </row>
    <row r="77" spans="1:17" ht="18" customHeight="1">
      <c r="A77" s="662"/>
      <c r="B77" s="662" t="s">
        <v>601</v>
      </c>
      <c r="C77" s="663"/>
      <c r="D77"/>
      <c r="E77"/>
      <c r="F77"/>
      <c r="G77"/>
      <c r="H77"/>
      <c r="I77"/>
      <c r="J77"/>
      <c r="K77"/>
      <c r="L77"/>
      <c r="M77"/>
      <c r="N77"/>
      <c r="O77"/>
      <c r="P77"/>
      <c r="Q77" s="60"/>
    </row>
    <row r="78" spans="1:17">
      <c r="A78" s="662"/>
      <c r="B78" s="662"/>
      <c r="C78" s="663" t="s">
        <v>1710</v>
      </c>
      <c r="D78" s="457">
        <v>6</v>
      </c>
      <c r="E78" s="457">
        <v>0</v>
      </c>
      <c r="F78" s="457">
        <v>0</v>
      </c>
      <c r="G78" s="457">
        <v>0</v>
      </c>
      <c r="H78" s="457">
        <v>0</v>
      </c>
      <c r="I78" s="457">
        <v>4</v>
      </c>
      <c r="J78" s="457">
        <v>0</v>
      </c>
      <c r="K78" s="457">
        <v>0</v>
      </c>
      <c r="L78" s="457">
        <v>0</v>
      </c>
      <c r="M78" s="457">
        <v>2</v>
      </c>
      <c r="N78" s="457">
        <v>0</v>
      </c>
      <c r="O78" s="457">
        <v>0</v>
      </c>
      <c r="P78" s="652">
        <v>48.833333333333336</v>
      </c>
      <c r="Q78" s="35">
        <v>42</v>
      </c>
    </row>
    <row r="79" spans="1:17">
      <c r="A79" s="662"/>
      <c r="B79" s="662"/>
      <c r="C79" s="663" t="s">
        <v>1709</v>
      </c>
      <c r="D79" s="457">
        <v>2</v>
      </c>
      <c r="E79" s="457">
        <v>0</v>
      </c>
      <c r="F79" s="457">
        <v>0</v>
      </c>
      <c r="G79" s="457">
        <v>0</v>
      </c>
      <c r="H79" s="457">
        <v>0</v>
      </c>
      <c r="I79" s="457">
        <v>0</v>
      </c>
      <c r="J79" s="457">
        <v>0</v>
      </c>
      <c r="K79" s="457">
        <v>0</v>
      </c>
      <c r="L79" s="457">
        <v>2</v>
      </c>
      <c r="M79" s="457">
        <v>0</v>
      </c>
      <c r="N79" s="457">
        <v>0</v>
      </c>
      <c r="O79" s="457">
        <v>0</v>
      </c>
      <c r="P79" s="652">
        <v>56</v>
      </c>
      <c r="Q79" s="35">
        <v>55.5</v>
      </c>
    </row>
    <row r="80" spans="1:17">
      <c r="A80" s="662"/>
      <c r="B80" s="662"/>
      <c r="C80" s="663" t="s">
        <v>1708</v>
      </c>
      <c r="D80" s="457">
        <v>1</v>
      </c>
      <c r="E80" s="457">
        <v>0</v>
      </c>
      <c r="F80" s="457">
        <v>0</v>
      </c>
      <c r="G80" s="457">
        <v>0</v>
      </c>
      <c r="H80" s="457">
        <v>0</v>
      </c>
      <c r="I80" s="457">
        <v>0</v>
      </c>
      <c r="J80" s="457">
        <v>0</v>
      </c>
      <c r="K80" s="457">
        <v>0</v>
      </c>
      <c r="L80" s="457">
        <v>1</v>
      </c>
      <c r="M80" s="457">
        <v>0</v>
      </c>
      <c r="N80" s="457">
        <v>0</v>
      </c>
      <c r="O80" s="457">
        <v>0</v>
      </c>
      <c r="P80" s="666" t="s">
        <v>538</v>
      </c>
      <c r="Q80" s="665" t="s">
        <v>538</v>
      </c>
    </row>
    <row r="81" spans="1:17">
      <c r="A81" s="662"/>
      <c r="B81" s="662"/>
      <c r="C81" s="663" t="s">
        <v>1705</v>
      </c>
      <c r="D81" s="457">
        <v>3</v>
      </c>
      <c r="E81" s="457">
        <v>0</v>
      </c>
      <c r="F81" s="457">
        <v>0</v>
      </c>
      <c r="G81" s="457">
        <v>2</v>
      </c>
      <c r="H81" s="457">
        <v>1</v>
      </c>
      <c r="I81" s="457">
        <v>0</v>
      </c>
      <c r="J81" s="457">
        <v>0</v>
      </c>
      <c r="K81" s="457">
        <v>0</v>
      </c>
      <c r="L81" s="457">
        <v>0</v>
      </c>
      <c r="M81" s="457">
        <v>0</v>
      </c>
      <c r="N81" s="457">
        <v>0</v>
      </c>
      <c r="O81" s="457">
        <v>0</v>
      </c>
      <c r="P81" s="652">
        <v>34.333333333333336</v>
      </c>
      <c r="Q81" s="35">
        <v>32.5</v>
      </c>
    </row>
    <row r="82" spans="1:17">
      <c r="A82" s="662"/>
      <c r="B82" s="662"/>
      <c r="C82" s="663" t="s">
        <v>1704</v>
      </c>
      <c r="D82" s="457">
        <v>1</v>
      </c>
      <c r="E82" s="457">
        <v>0</v>
      </c>
      <c r="F82" s="457">
        <v>0</v>
      </c>
      <c r="G82" s="457">
        <v>0</v>
      </c>
      <c r="H82" s="457">
        <v>1</v>
      </c>
      <c r="I82" s="457">
        <v>0</v>
      </c>
      <c r="J82" s="457">
        <v>0</v>
      </c>
      <c r="K82" s="457">
        <v>0</v>
      </c>
      <c r="L82" s="457">
        <v>0</v>
      </c>
      <c r="M82" s="457">
        <v>0</v>
      </c>
      <c r="N82" s="457">
        <v>0</v>
      </c>
      <c r="O82" s="457">
        <v>0</v>
      </c>
      <c r="P82" s="666" t="s">
        <v>538</v>
      </c>
      <c r="Q82" s="665" t="s">
        <v>538</v>
      </c>
    </row>
    <row r="83" spans="1:17">
      <c r="A83" s="662"/>
      <c r="B83" s="662"/>
      <c r="C83" s="664" t="s">
        <v>1688</v>
      </c>
      <c r="D83" s="457">
        <v>13</v>
      </c>
      <c r="E83" s="457">
        <v>0</v>
      </c>
      <c r="F83" s="457">
        <v>0</v>
      </c>
      <c r="G83" s="457">
        <v>2</v>
      </c>
      <c r="H83" s="457">
        <v>2</v>
      </c>
      <c r="I83" s="457">
        <v>4</v>
      </c>
      <c r="J83" s="457">
        <v>0</v>
      </c>
      <c r="K83" s="457">
        <v>0</v>
      </c>
      <c r="L83" s="457">
        <v>3</v>
      </c>
      <c r="M83" s="457">
        <v>2</v>
      </c>
      <c r="N83" s="457">
        <v>0</v>
      </c>
      <c r="O83" s="457">
        <v>0</v>
      </c>
      <c r="P83" s="652">
        <v>46.46153846153846</v>
      </c>
      <c r="Q83" s="35">
        <v>41.75</v>
      </c>
    </row>
    <row r="84" spans="1:17" ht="18" customHeight="1">
      <c r="A84" s="662"/>
      <c r="B84" s="662" t="s">
        <v>591</v>
      </c>
      <c r="C84" s="663"/>
      <c r="D84"/>
      <c r="E84"/>
      <c r="F84"/>
      <c r="G84"/>
      <c r="H84"/>
      <c r="I84"/>
      <c r="J84"/>
      <c r="K84"/>
      <c r="L84"/>
      <c r="M84"/>
      <c r="N84"/>
      <c r="O84"/>
      <c r="P84"/>
      <c r="Q84" s="60"/>
    </row>
    <row r="85" spans="1:17" ht="22.5" customHeight="1">
      <c r="A85" s="662"/>
      <c r="B85" s="662"/>
      <c r="C85" s="663" t="s">
        <v>1703</v>
      </c>
      <c r="D85" s="457">
        <v>100</v>
      </c>
      <c r="E85" s="457">
        <v>0</v>
      </c>
      <c r="F85" s="457">
        <v>0</v>
      </c>
      <c r="G85" s="457">
        <v>2</v>
      </c>
      <c r="H85" s="457">
        <v>12</v>
      </c>
      <c r="I85" s="457">
        <v>15</v>
      </c>
      <c r="J85" s="457">
        <v>22</v>
      </c>
      <c r="K85" s="457">
        <v>9</v>
      </c>
      <c r="L85" s="457">
        <v>21</v>
      </c>
      <c r="M85" s="457">
        <v>18</v>
      </c>
      <c r="N85" s="457">
        <v>1</v>
      </c>
      <c r="O85" s="457">
        <v>0</v>
      </c>
      <c r="P85" s="652">
        <v>50.37</v>
      </c>
      <c r="Q85" s="35">
        <v>48.5</v>
      </c>
    </row>
    <row r="86" spans="1:17" ht="22.5" customHeight="1">
      <c r="A86" s="662"/>
      <c r="B86" s="662"/>
      <c r="C86" s="663" t="s">
        <v>1702</v>
      </c>
      <c r="D86" s="457">
        <v>14</v>
      </c>
      <c r="E86" s="457">
        <v>0</v>
      </c>
      <c r="F86" s="457">
        <v>0</v>
      </c>
      <c r="G86" s="457">
        <v>8</v>
      </c>
      <c r="H86" s="457">
        <v>1</v>
      </c>
      <c r="I86" s="457">
        <v>4</v>
      </c>
      <c r="J86" s="457">
        <v>1</v>
      </c>
      <c r="K86" s="457">
        <v>0</v>
      </c>
      <c r="L86" s="457">
        <v>0</v>
      </c>
      <c r="M86" s="457">
        <v>0</v>
      </c>
      <c r="N86" s="457">
        <v>0</v>
      </c>
      <c r="O86" s="457">
        <v>0</v>
      </c>
      <c r="P86" s="652">
        <v>36.428571428571431</v>
      </c>
      <c r="Q86" s="35">
        <v>33.5</v>
      </c>
    </row>
    <row r="87" spans="1:17" ht="22.5" customHeight="1">
      <c r="A87" s="662"/>
      <c r="B87" s="662"/>
      <c r="C87" s="663" t="s">
        <v>1701</v>
      </c>
      <c r="D87" s="457">
        <v>142</v>
      </c>
      <c r="E87" s="457">
        <v>0</v>
      </c>
      <c r="F87" s="457">
        <v>4</v>
      </c>
      <c r="G87" s="457">
        <v>10</v>
      </c>
      <c r="H87" s="457">
        <v>16</v>
      </c>
      <c r="I87" s="457">
        <v>18</v>
      </c>
      <c r="J87" s="457">
        <v>21</v>
      </c>
      <c r="K87" s="457">
        <v>25</v>
      </c>
      <c r="L87" s="457">
        <v>25</v>
      </c>
      <c r="M87" s="457">
        <v>23</v>
      </c>
      <c r="N87" s="457">
        <v>0</v>
      </c>
      <c r="O87" s="457">
        <v>0</v>
      </c>
      <c r="P87" s="652">
        <v>48.767605633802816</v>
      </c>
      <c r="Q87" s="35">
        <v>49.666666666666664</v>
      </c>
    </row>
    <row r="88" spans="1:17" ht="22.5" customHeight="1">
      <c r="A88" s="662"/>
      <c r="B88" s="662"/>
      <c r="C88" s="663" t="s">
        <v>1700</v>
      </c>
      <c r="D88" s="457">
        <v>707</v>
      </c>
      <c r="E88" s="457">
        <v>2</v>
      </c>
      <c r="F88" s="457">
        <v>227</v>
      </c>
      <c r="G88" s="457">
        <v>288</v>
      </c>
      <c r="H88" s="457">
        <v>111</v>
      </c>
      <c r="I88" s="457">
        <v>38</v>
      </c>
      <c r="J88" s="457">
        <v>23</v>
      </c>
      <c r="K88" s="457">
        <v>9</v>
      </c>
      <c r="L88" s="457">
        <v>2</v>
      </c>
      <c r="M88" s="457">
        <v>4</v>
      </c>
      <c r="N88" s="457">
        <v>3</v>
      </c>
      <c r="O88" s="457">
        <v>0</v>
      </c>
      <c r="P88" s="652">
        <v>32.909476661951906</v>
      </c>
      <c r="Q88" s="35">
        <v>30.911290322580644</v>
      </c>
    </row>
    <row r="89" spans="1:17">
      <c r="A89" s="662"/>
      <c r="B89" s="662"/>
      <c r="C89" s="663" t="s">
        <v>1699</v>
      </c>
      <c r="D89" s="457">
        <v>191</v>
      </c>
      <c r="E89" s="457">
        <v>0</v>
      </c>
      <c r="F89" s="457">
        <v>58</v>
      </c>
      <c r="G89" s="457">
        <v>55</v>
      </c>
      <c r="H89" s="457">
        <v>33</v>
      </c>
      <c r="I89" s="457">
        <v>14</v>
      </c>
      <c r="J89" s="457">
        <v>13</v>
      </c>
      <c r="K89" s="457">
        <v>8</v>
      </c>
      <c r="L89" s="457">
        <v>3</v>
      </c>
      <c r="M89" s="457">
        <v>6</v>
      </c>
      <c r="N89" s="457">
        <v>1</v>
      </c>
      <c r="O89" s="457">
        <v>0</v>
      </c>
      <c r="P89" s="652">
        <v>35.654450261780106</v>
      </c>
      <c r="Q89" s="35">
        <v>32.43333333333333</v>
      </c>
    </row>
    <row r="90" spans="1:17">
      <c r="A90" s="662"/>
      <c r="B90" s="662"/>
      <c r="C90" s="664" t="s">
        <v>1688</v>
      </c>
      <c r="D90" s="457">
        <v>1154</v>
      </c>
      <c r="E90" s="457">
        <v>2</v>
      </c>
      <c r="F90" s="457">
        <v>289</v>
      </c>
      <c r="G90" s="457">
        <v>363</v>
      </c>
      <c r="H90" s="457">
        <v>173</v>
      </c>
      <c r="I90" s="457">
        <v>89</v>
      </c>
      <c r="J90" s="457">
        <v>80</v>
      </c>
      <c r="K90" s="457">
        <v>51</v>
      </c>
      <c r="L90" s="457">
        <v>51</v>
      </c>
      <c r="M90" s="457">
        <v>51</v>
      </c>
      <c r="N90" s="457">
        <v>5</v>
      </c>
      <c r="O90" s="457">
        <v>0</v>
      </c>
      <c r="P90" s="652">
        <v>36.870883882149045</v>
      </c>
      <c r="Q90" s="35">
        <v>32.799999999999997</v>
      </c>
    </row>
    <row r="91" spans="1:17" ht="18" customHeight="1">
      <c r="A91" s="662"/>
      <c r="B91" s="662" t="s">
        <v>584</v>
      </c>
      <c r="C91" s="663"/>
      <c r="D91"/>
      <c r="E91"/>
      <c r="F91"/>
      <c r="G91"/>
      <c r="H91"/>
      <c r="I91"/>
      <c r="J91"/>
      <c r="K91"/>
      <c r="L91"/>
      <c r="M91"/>
      <c r="N91"/>
      <c r="O91"/>
      <c r="P91"/>
      <c r="Q91" s="60"/>
    </row>
    <row r="92" spans="1:17" ht="22.5" customHeight="1">
      <c r="A92" s="662"/>
      <c r="B92" s="662"/>
      <c r="C92" s="663" t="s">
        <v>1698</v>
      </c>
      <c r="D92" s="457">
        <v>95</v>
      </c>
      <c r="E92" s="457">
        <v>0</v>
      </c>
      <c r="F92" s="457">
        <v>1</v>
      </c>
      <c r="G92" s="457">
        <v>10</v>
      </c>
      <c r="H92" s="457">
        <v>12</v>
      </c>
      <c r="I92" s="457">
        <v>19</v>
      </c>
      <c r="J92" s="457">
        <v>19</v>
      </c>
      <c r="K92" s="457">
        <v>10</v>
      </c>
      <c r="L92" s="457">
        <v>13</v>
      </c>
      <c r="M92" s="457">
        <v>10</v>
      </c>
      <c r="N92" s="457">
        <v>1</v>
      </c>
      <c r="O92" s="457">
        <v>0</v>
      </c>
      <c r="P92" s="652">
        <v>46.336842105263159</v>
      </c>
      <c r="Q92" s="35">
        <v>44.6875</v>
      </c>
    </row>
    <row r="93" spans="1:17">
      <c r="A93" s="662"/>
      <c r="B93" s="662"/>
      <c r="C93" s="663" t="s">
        <v>1697</v>
      </c>
      <c r="D93" s="457">
        <v>21</v>
      </c>
      <c r="E93" s="457">
        <v>0</v>
      </c>
      <c r="F93" s="457">
        <v>1</v>
      </c>
      <c r="G93" s="457">
        <v>2</v>
      </c>
      <c r="H93" s="457">
        <v>7</v>
      </c>
      <c r="I93" s="457">
        <v>4</v>
      </c>
      <c r="J93" s="457">
        <v>1</v>
      </c>
      <c r="K93" s="457">
        <v>5</v>
      </c>
      <c r="L93" s="457">
        <v>1</v>
      </c>
      <c r="M93" s="457">
        <v>0</v>
      </c>
      <c r="N93" s="457">
        <v>0</v>
      </c>
      <c r="O93" s="457">
        <v>0</v>
      </c>
      <c r="P93" s="652">
        <v>41.571428571428569</v>
      </c>
      <c r="Q93" s="35">
        <v>39.5</v>
      </c>
    </row>
    <row r="94" spans="1:17">
      <c r="A94" s="662"/>
      <c r="B94" s="662"/>
      <c r="C94" s="663" t="s">
        <v>1696</v>
      </c>
      <c r="D94" s="457">
        <v>15</v>
      </c>
      <c r="E94" s="457">
        <v>0</v>
      </c>
      <c r="F94" s="457">
        <v>0</v>
      </c>
      <c r="G94" s="457">
        <v>1</v>
      </c>
      <c r="H94" s="457">
        <v>1</v>
      </c>
      <c r="I94" s="457">
        <v>2</v>
      </c>
      <c r="J94" s="457">
        <v>5</v>
      </c>
      <c r="K94" s="457">
        <v>0</v>
      </c>
      <c r="L94" s="457">
        <v>4</v>
      </c>
      <c r="M94" s="457">
        <v>2</v>
      </c>
      <c r="N94" s="457">
        <v>0</v>
      </c>
      <c r="O94" s="457">
        <v>0</v>
      </c>
      <c r="P94" s="652">
        <v>49.266666666666666</v>
      </c>
      <c r="Q94" s="35">
        <v>46.5</v>
      </c>
    </row>
    <row r="95" spans="1:17" ht="7.5" customHeight="1">
      <c r="A95" s="662"/>
      <c r="B95" s="662"/>
      <c r="C95" s="663"/>
      <c r="P95" s="652"/>
      <c r="Q95" s="35"/>
    </row>
    <row r="96" spans="1:17" ht="11.25" customHeight="1">
      <c r="A96" s="662"/>
      <c r="B96" s="662"/>
      <c r="C96" s="663"/>
      <c r="P96" s="652"/>
      <c r="Q96" s="35"/>
    </row>
    <row r="97" spans="1:17" s="14" customFormat="1" ht="14.25" customHeight="1">
      <c r="A97" s="140" t="s">
        <v>26</v>
      </c>
      <c r="C97" s="659"/>
      <c r="D97" s="658"/>
      <c r="E97" s="658"/>
      <c r="F97" s="658"/>
      <c r="G97" s="658"/>
      <c r="H97" s="658"/>
      <c r="I97" s="658"/>
      <c r="J97" s="658"/>
      <c r="K97" s="658"/>
      <c r="L97" s="658"/>
      <c r="M97" s="658"/>
      <c r="N97" s="658"/>
      <c r="O97" s="658"/>
      <c r="P97" s="35"/>
      <c r="Q97" s="35"/>
    </row>
    <row r="98" spans="1:17" s="14" customFormat="1" ht="9" customHeight="1">
      <c r="A98" s="14" t="s">
        <v>1686</v>
      </c>
      <c r="C98" s="659"/>
      <c r="D98" s="658"/>
      <c r="E98" s="658"/>
      <c r="F98" s="658"/>
      <c r="G98" s="658"/>
      <c r="H98" s="658"/>
      <c r="I98" s="658"/>
      <c r="J98" s="658"/>
      <c r="K98" s="658"/>
      <c r="L98" s="658"/>
      <c r="M98" s="658"/>
      <c r="N98" s="658"/>
      <c r="O98" s="658"/>
      <c r="P98" s="35"/>
      <c r="Q98" s="35"/>
    </row>
    <row r="99" spans="1:17" s="6" customFormat="1" ht="9" customHeight="1">
      <c r="B99" s="657"/>
      <c r="C99" s="656"/>
      <c r="D99" s="130"/>
      <c r="E99" s="130"/>
      <c r="F99" s="130"/>
      <c r="G99" s="130"/>
      <c r="H99" s="130"/>
      <c r="I99" s="130"/>
      <c r="J99" s="130"/>
      <c r="K99" s="130"/>
      <c r="L99" s="130"/>
      <c r="M99" s="130"/>
      <c r="N99" s="130"/>
      <c r="O99" s="130"/>
      <c r="P99" s="35"/>
      <c r="Q99" s="35"/>
    </row>
    <row r="100" spans="1:17" s="653" customFormat="1" ht="9" customHeight="1">
      <c r="A100" s="657" t="s">
        <v>51</v>
      </c>
      <c r="B100" s="656"/>
      <c r="C100" s="655"/>
      <c r="D100" s="654"/>
      <c r="E100" s="654"/>
      <c r="F100" s="654"/>
      <c r="G100" s="654"/>
      <c r="H100" s="654"/>
      <c r="I100" s="654"/>
      <c r="J100" s="654"/>
      <c r="K100" s="654"/>
      <c r="L100" s="654"/>
      <c r="M100" s="654"/>
      <c r="N100" s="654"/>
      <c r="O100" s="654"/>
      <c r="P100" s="35"/>
      <c r="Q100" s="35"/>
    </row>
    <row r="101" spans="1:17" ht="18" customHeight="1">
      <c r="A101" s="662"/>
      <c r="C101" s="660" t="s">
        <v>1695</v>
      </c>
      <c r="D101" s="457">
        <v>30</v>
      </c>
      <c r="E101" s="457">
        <v>0</v>
      </c>
      <c r="F101" s="457">
        <v>8</v>
      </c>
      <c r="G101" s="457">
        <v>9</v>
      </c>
      <c r="H101" s="457">
        <v>6</v>
      </c>
      <c r="I101" s="457">
        <v>3</v>
      </c>
      <c r="J101" s="457">
        <v>1</v>
      </c>
      <c r="K101" s="457">
        <v>0</v>
      </c>
      <c r="L101" s="457">
        <v>2</v>
      </c>
      <c r="M101" s="457">
        <v>1</v>
      </c>
      <c r="N101" s="457">
        <v>0</v>
      </c>
      <c r="O101" s="457">
        <v>0</v>
      </c>
      <c r="P101" s="652">
        <v>35.9</v>
      </c>
      <c r="Q101" s="35">
        <v>33.333333333333336</v>
      </c>
    </row>
    <row r="102" spans="1:17" ht="22.5" customHeight="1">
      <c r="A102" s="662"/>
      <c r="B102" s="662"/>
      <c r="C102" s="663" t="s">
        <v>1694</v>
      </c>
      <c r="D102" s="457">
        <v>125</v>
      </c>
      <c r="E102" s="457">
        <v>0</v>
      </c>
      <c r="F102" s="457">
        <v>3</v>
      </c>
      <c r="G102" s="457">
        <v>10</v>
      </c>
      <c r="H102" s="457">
        <v>19</v>
      </c>
      <c r="I102" s="457">
        <v>18</v>
      </c>
      <c r="J102" s="457">
        <v>22</v>
      </c>
      <c r="K102" s="457">
        <v>8</v>
      </c>
      <c r="L102" s="457">
        <v>19</v>
      </c>
      <c r="M102" s="457">
        <v>26</v>
      </c>
      <c r="N102" s="457">
        <v>0</v>
      </c>
      <c r="O102" s="457">
        <v>0</v>
      </c>
      <c r="P102" s="652">
        <v>48.128</v>
      </c>
      <c r="Q102" s="35">
        <v>46.7</v>
      </c>
    </row>
    <row r="103" spans="1:17" ht="22.5" customHeight="1">
      <c r="A103" s="662"/>
      <c r="B103" s="662"/>
      <c r="C103" s="663" t="s">
        <v>1693</v>
      </c>
      <c r="D103" s="457">
        <v>90</v>
      </c>
      <c r="E103" s="457">
        <v>0</v>
      </c>
      <c r="F103" s="457">
        <v>18</v>
      </c>
      <c r="G103" s="457">
        <v>24</v>
      </c>
      <c r="H103" s="457">
        <v>18</v>
      </c>
      <c r="I103" s="457">
        <v>12</v>
      </c>
      <c r="J103" s="457">
        <v>11</v>
      </c>
      <c r="K103" s="457">
        <v>3</v>
      </c>
      <c r="L103" s="457">
        <v>2</v>
      </c>
      <c r="M103" s="457">
        <v>2</v>
      </c>
      <c r="N103" s="457">
        <v>0</v>
      </c>
      <c r="O103" s="457">
        <v>0</v>
      </c>
      <c r="P103" s="652">
        <v>37.011111111111113</v>
      </c>
      <c r="Q103" s="35">
        <v>34.5</v>
      </c>
    </row>
    <row r="104" spans="1:17">
      <c r="A104" s="662"/>
      <c r="B104" s="662"/>
      <c r="C104" s="664" t="s">
        <v>1688</v>
      </c>
      <c r="D104" s="457">
        <v>376</v>
      </c>
      <c r="E104" s="457">
        <v>0</v>
      </c>
      <c r="F104" s="457">
        <v>31</v>
      </c>
      <c r="G104" s="457">
        <v>56</v>
      </c>
      <c r="H104" s="457">
        <v>63</v>
      </c>
      <c r="I104" s="457">
        <v>58</v>
      </c>
      <c r="J104" s="457">
        <v>59</v>
      </c>
      <c r="K104" s="457">
        <v>26</v>
      </c>
      <c r="L104" s="457">
        <v>41</v>
      </c>
      <c r="M104" s="457">
        <v>41</v>
      </c>
      <c r="N104" s="457">
        <v>1</v>
      </c>
      <c r="O104" s="457">
        <v>0</v>
      </c>
      <c r="P104" s="652">
        <v>43.718085106382979</v>
      </c>
      <c r="Q104" s="35">
        <v>42.307692307692307</v>
      </c>
    </row>
    <row r="105" spans="1:17" ht="18" customHeight="1">
      <c r="A105" s="662"/>
      <c r="B105" s="662" t="s">
        <v>1692</v>
      </c>
      <c r="C105" s="663"/>
      <c r="D105" s="457">
        <v>1799</v>
      </c>
      <c r="E105" s="457">
        <v>2</v>
      </c>
      <c r="F105" s="457">
        <v>320</v>
      </c>
      <c r="G105" s="457">
        <v>427</v>
      </c>
      <c r="H105" s="457">
        <v>265</v>
      </c>
      <c r="I105" s="457">
        <v>189</v>
      </c>
      <c r="J105" s="457">
        <v>176</v>
      </c>
      <c r="K105" s="457">
        <v>120</v>
      </c>
      <c r="L105" s="457">
        <v>146</v>
      </c>
      <c r="M105" s="457">
        <v>131</v>
      </c>
      <c r="N105" s="457">
        <v>23</v>
      </c>
      <c r="O105" s="457">
        <v>0</v>
      </c>
      <c r="P105" s="652">
        <v>40.408004446914951</v>
      </c>
      <c r="Q105" s="35">
        <v>36.717741935483872</v>
      </c>
    </row>
    <row r="106" spans="1:17" ht="18" customHeight="1">
      <c r="A106" s="662"/>
      <c r="B106" s="662" t="s">
        <v>1691</v>
      </c>
      <c r="C106" s="663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 s="60"/>
    </row>
    <row r="107" spans="1:17" ht="18" customHeight="1">
      <c r="A107" s="662"/>
      <c r="C107" s="663" t="s">
        <v>1690</v>
      </c>
      <c r="D107" s="457">
        <v>6</v>
      </c>
      <c r="E107" s="457">
        <v>0</v>
      </c>
      <c r="F107" s="457">
        <v>0</v>
      </c>
      <c r="G107" s="457">
        <v>0</v>
      </c>
      <c r="H107" s="457">
        <v>1</v>
      </c>
      <c r="I107" s="457">
        <v>0</v>
      </c>
      <c r="J107" s="457">
        <v>1</v>
      </c>
      <c r="K107" s="457">
        <v>3</v>
      </c>
      <c r="L107" s="457">
        <v>0</v>
      </c>
      <c r="M107" s="457">
        <v>0</v>
      </c>
      <c r="N107" s="457">
        <v>1</v>
      </c>
      <c r="O107" s="457">
        <v>0</v>
      </c>
      <c r="P107" s="652">
        <v>50.5</v>
      </c>
      <c r="Q107" s="35">
        <v>49.5</v>
      </c>
    </row>
    <row r="108" spans="1:17">
      <c r="A108" s="662"/>
      <c r="B108" s="662"/>
      <c r="C108" s="663" t="s">
        <v>573</v>
      </c>
      <c r="D108" s="457">
        <v>3</v>
      </c>
      <c r="E108" s="457">
        <v>0</v>
      </c>
      <c r="F108" s="457">
        <v>0</v>
      </c>
      <c r="G108" s="457">
        <v>0</v>
      </c>
      <c r="H108" s="457">
        <v>0</v>
      </c>
      <c r="I108" s="457">
        <v>0</v>
      </c>
      <c r="J108" s="457">
        <v>0</v>
      </c>
      <c r="K108" s="457">
        <v>2</v>
      </c>
      <c r="L108" s="457">
        <v>0</v>
      </c>
      <c r="M108" s="457">
        <v>0</v>
      </c>
      <c r="N108" s="457">
        <v>1</v>
      </c>
      <c r="O108" s="457">
        <v>0</v>
      </c>
      <c r="P108" s="652">
        <v>56.333333333333336</v>
      </c>
      <c r="Q108" s="35">
        <v>51.75</v>
      </c>
    </row>
    <row r="109" spans="1:17">
      <c r="A109" s="662"/>
      <c r="B109" s="662"/>
      <c r="C109" s="664" t="s">
        <v>1688</v>
      </c>
      <c r="D109" s="457">
        <v>9</v>
      </c>
      <c r="E109" s="457">
        <v>0</v>
      </c>
      <c r="F109" s="457">
        <v>0</v>
      </c>
      <c r="G109" s="457">
        <v>0</v>
      </c>
      <c r="H109" s="457">
        <v>1</v>
      </c>
      <c r="I109" s="457">
        <v>0</v>
      </c>
      <c r="J109" s="457">
        <v>1</v>
      </c>
      <c r="K109" s="457">
        <v>5</v>
      </c>
      <c r="L109" s="457">
        <v>0</v>
      </c>
      <c r="M109" s="457">
        <v>0</v>
      </c>
      <c r="N109" s="457">
        <v>2</v>
      </c>
      <c r="O109" s="457">
        <v>0</v>
      </c>
      <c r="P109" s="652">
        <v>52.444444444444443</v>
      </c>
      <c r="Q109" s="35">
        <v>50.5</v>
      </c>
    </row>
    <row r="110" spans="1:17">
      <c r="A110" s="662"/>
      <c r="B110" s="662" t="s">
        <v>572</v>
      </c>
      <c r="C110" s="664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 s="60"/>
    </row>
    <row r="111" spans="1:17" ht="18" customHeight="1">
      <c r="A111" s="662"/>
      <c r="C111" s="663" t="s">
        <v>572</v>
      </c>
      <c r="D111" s="457">
        <v>1007</v>
      </c>
      <c r="E111" s="457">
        <v>45</v>
      </c>
      <c r="F111" s="457">
        <v>131</v>
      </c>
      <c r="G111" s="457">
        <v>191</v>
      </c>
      <c r="H111" s="457">
        <v>144</v>
      </c>
      <c r="I111" s="457">
        <v>103</v>
      </c>
      <c r="J111" s="457">
        <v>107</v>
      </c>
      <c r="K111" s="457">
        <v>84</v>
      </c>
      <c r="L111" s="457">
        <v>70</v>
      </c>
      <c r="M111" s="457">
        <v>37</v>
      </c>
      <c r="N111" s="457">
        <v>70</v>
      </c>
      <c r="O111" s="457">
        <v>25</v>
      </c>
      <c r="P111" s="652">
        <v>41.633401221995925</v>
      </c>
      <c r="Q111" s="35">
        <v>38.32</v>
      </c>
    </row>
    <row r="112" spans="1:17">
      <c r="A112" s="662"/>
      <c r="B112" s="662"/>
      <c r="C112" s="663" t="s">
        <v>571</v>
      </c>
      <c r="D112" s="457">
        <v>6</v>
      </c>
      <c r="E112" s="457">
        <v>0</v>
      </c>
      <c r="F112" s="457">
        <v>0</v>
      </c>
      <c r="G112" s="457">
        <v>0</v>
      </c>
      <c r="H112" s="457">
        <v>0</v>
      </c>
      <c r="I112" s="457">
        <v>0</v>
      </c>
      <c r="J112" s="457">
        <v>1</v>
      </c>
      <c r="K112" s="457">
        <v>0</v>
      </c>
      <c r="L112" s="457">
        <v>3</v>
      </c>
      <c r="M112" s="457">
        <v>1</v>
      </c>
      <c r="N112" s="457">
        <v>1</v>
      </c>
      <c r="O112" s="457">
        <v>0</v>
      </c>
      <c r="P112" s="652">
        <v>58.333333333333336</v>
      </c>
      <c r="Q112" s="35">
        <v>58</v>
      </c>
    </row>
    <row r="113" spans="1:17">
      <c r="A113" s="662"/>
      <c r="B113" s="662"/>
      <c r="C113" s="663" t="s">
        <v>1689</v>
      </c>
      <c r="D113" s="457">
        <v>7</v>
      </c>
      <c r="E113" s="457">
        <v>0</v>
      </c>
      <c r="F113" s="457">
        <v>0</v>
      </c>
      <c r="G113" s="457">
        <v>0</v>
      </c>
      <c r="H113" s="457">
        <v>0</v>
      </c>
      <c r="I113" s="457">
        <v>1</v>
      </c>
      <c r="J113" s="457">
        <v>0</v>
      </c>
      <c r="K113" s="457">
        <v>0</v>
      </c>
      <c r="L113" s="457">
        <v>1</v>
      </c>
      <c r="M113" s="457">
        <v>3</v>
      </c>
      <c r="N113" s="457">
        <v>2</v>
      </c>
      <c r="O113" s="457">
        <v>0</v>
      </c>
      <c r="P113" s="652">
        <v>59.428571428571431</v>
      </c>
      <c r="Q113" s="35">
        <v>61.25</v>
      </c>
    </row>
    <row r="114" spans="1:17">
      <c r="A114" s="662"/>
      <c r="B114" s="662"/>
      <c r="C114" s="664" t="s">
        <v>1688</v>
      </c>
      <c r="D114" s="457">
        <v>1020</v>
      </c>
      <c r="E114" s="457">
        <v>45</v>
      </c>
      <c r="F114" s="457">
        <v>131</v>
      </c>
      <c r="G114" s="457">
        <v>191</v>
      </c>
      <c r="H114" s="457">
        <v>144</v>
      </c>
      <c r="I114" s="457">
        <v>104</v>
      </c>
      <c r="J114" s="457">
        <v>108</v>
      </c>
      <c r="K114" s="457">
        <v>84</v>
      </c>
      <c r="L114" s="457">
        <v>74</v>
      </c>
      <c r="M114" s="457">
        <v>41</v>
      </c>
      <c r="N114" s="457">
        <v>73</v>
      </c>
      <c r="O114" s="457">
        <v>25</v>
      </c>
      <c r="P114" s="652">
        <v>41.859296482412063</v>
      </c>
      <c r="Q114" s="35">
        <v>38.58</v>
      </c>
    </row>
    <row r="115" spans="1:17">
      <c r="A115" s="662"/>
      <c r="B115" s="662" t="s">
        <v>569</v>
      </c>
      <c r="C115" s="664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 s="60"/>
    </row>
    <row r="116" spans="1:17" ht="18" customHeight="1">
      <c r="A116" s="662"/>
      <c r="C116" s="663" t="s">
        <v>569</v>
      </c>
      <c r="D116" s="457">
        <v>449</v>
      </c>
      <c r="E116" s="457">
        <v>95</v>
      </c>
      <c r="F116" s="457">
        <v>260</v>
      </c>
      <c r="G116" s="457">
        <v>68</v>
      </c>
      <c r="H116" s="457">
        <v>15</v>
      </c>
      <c r="I116" s="457">
        <v>5</v>
      </c>
      <c r="J116" s="457">
        <v>2</v>
      </c>
      <c r="K116" s="457">
        <v>2</v>
      </c>
      <c r="L116" s="457">
        <v>1</v>
      </c>
      <c r="M116" s="457">
        <v>1</v>
      </c>
      <c r="N116" s="457">
        <v>0</v>
      </c>
      <c r="O116" s="457">
        <v>0</v>
      </c>
      <c r="P116" s="652">
        <v>27.574610244988865</v>
      </c>
      <c r="Q116" s="35">
        <v>26.043859649122808</v>
      </c>
    </row>
    <row r="117" spans="1:17">
      <c r="A117" s="662"/>
      <c r="B117" s="662"/>
      <c r="C117" s="663" t="s">
        <v>568</v>
      </c>
      <c r="D117" s="457">
        <v>84</v>
      </c>
      <c r="E117" s="457">
        <v>51</v>
      </c>
      <c r="F117" s="457">
        <v>28</v>
      </c>
      <c r="G117" s="457">
        <v>3</v>
      </c>
      <c r="H117" s="457">
        <v>2</v>
      </c>
      <c r="I117" s="457">
        <v>0</v>
      </c>
      <c r="J117" s="457">
        <v>0</v>
      </c>
      <c r="K117" s="457">
        <v>0</v>
      </c>
      <c r="L117" s="457">
        <v>0</v>
      </c>
      <c r="M117" s="457">
        <v>0</v>
      </c>
      <c r="N117" s="457">
        <v>0</v>
      </c>
      <c r="O117" s="457">
        <v>0</v>
      </c>
      <c r="P117" s="652">
        <v>24.5</v>
      </c>
      <c r="Q117" s="35">
        <v>23.5</v>
      </c>
    </row>
    <row r="118" spans="1:17">
      <c r="A118" s="662"/>
      <c r="B118" s="662"/>
      <c r="C118" s="664" t="s">
        <v>1688</v>
      </c>
      <c r="D118" s="457">
        <v>533</v>
      </c>
      <c r="E118" s="457">
        <v>146</v>
      </c>
      <c r="F118" s="457">
        <v>288</v>
      </c>
      <c r="G118" s="457">
        <v>71</v>
      </c>
      <c r="H118" s="457">
        <v>17</v>
      </c>
      <c r="I118" s="457">
        <v>5</v>
      </c>
      <c r="J118" s="457">
        <v>2</v>
      </c>
      <c r="K118" s="457">
        <v>2</v>
      </c>
      <c r="L118" s="457">
        <v>1</v>
      </c>
      <c r="M118" s="457">
        <v>1</v>
      </c>
      <c r="N118" s="457">
        <v>0</v>
      </c>
      <c r="O118" s="457">
        <v>0</v>
      </c>
      <c r="P118" s="652">
        <v>27.090056285178235</v>
      </c>
      <c r="Q118" s="35">
        <v>25.60483870967742</v>
      </c>
    </row>
    <row r="119" spans="1:17" ht="18" customHeight="1">
      <c r="A119" s="662"/>
      <c r="B119" s="662" t="s">
        <v>1687</v>
      </c>
      <c r="C119" s="663"/>
      <c r="D119" s="457">
        <v>1562</v>
      </c>
      <c r="E119" s="457">
        <v>191</v>
      </c>
      <c r="F119" s="457">
        <v>419</v>
      </c>
      <c r="G119" s="457">
        <v>262</v>
      </c>
      <c r="H119" s="457">
        <v>162</v>
      </c>
      <c r="I119" s="457">
        <v>109</v>
      </c>
      <c r="J119" s="457">
        <v>111</v>
      </c>
      <c r="K119" s="457">
        <v>91</v>
      </c>
      <c r="L119" s="457">
        <v>75</v>
      </c>
      <c r="M119" s="457">
        <v>42</v>
      </c>
      <c r="N119" s="457">
        <v>75</v>
      </c>
      <c r="O119" s="457">
        <v>25</v>
      </c>
      <c r="P119" s="652">
        <v>36.799609629147689</v>
      </c>
      <c r="Q119" s="35">
        <v>31.919642857142858</v>
      </c>
    </row>
    <row r="120" spans="1:17" ht="18" customHeight="1">
      <c r="A120" s="287" t="s">
        <v>1628</v>
      </c>
      <c r="C120" s="287"/>
      <c r="D120" s="457">
        <v>3361</v>
      </c>
      <c r="E120" s="457">
        <v>193</v>
      </c>
      <c r="F120" s="457">
        <v>739</v>
      </c>
      <c r="G120" s="457">
        <v>689</v>
      </c>
      <c r="H120" s="457">
        <v>427</v>
      </c>
      <c r="I120" s="457">
        <v>298</v>
      </c>
      <c r="J120" s="457">
        <v>287</v>
      </c>
      <c r="K120" s="457">
        <v>211</v>
      </c>
      <c r="L120" s="457">
        <v>221</v>
      </c>
      <c r="M120" s="457">
        <v>173</v>
      </c>
      <c r="N120" s="457">
        <v>98</v>
      </c>
      <c r="O120" s="457">
        <v>25</v>
      </c>
      <c r="P120" s="652">
        <v>38.745503597122301</v>
      </c>
      <c r="Q120" s="35">
        <v>34.573033707865171</v>
      </c>
    </row>
    <row r="121" spans="1:17" ht="18" customHeight="1">
      <c r="A121" s="662" t="s">
        <v>803</v>
      </c>
      <c r="B121" s="662"/>
      <c r="C121" s="663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 s="60"/>
    </row>
    <row r="122" spans="1:17" ht="18" customHeight="1">
      <c r="A122" s="662"/>
      <c r="B122" s="662" t="s">
        <v>229</v>
      </c>
      <c r="C122" s="663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 s="60"/>
    </row>
    <row r="123" spans="1:17">
      <c r="C123" s="663" t="s">
        <v>1716</v>
      </c>
      <c r="D123" s="457">
        <v>826</v>
      </c>
      <c r="E123" s="457">
        <v>0</v>
      </c>
      <c r="F123" s="457">
        <v>0</v>
      </c>
      <c r="G123" s="457">
        <v>0</v>
      </c>
      <c r="H123" s="457">
        <v>0</v>
      </c>
      <c r="I123" s="457">
        <v>7</v>
      </c>
      <c r="J123" s="457">
        <v>63</v>
      </c>
      <c r="K123" s="457">
        <v>207</v>
      </c>
      <c r="L123" s="457">
        <v>249</v>
      </c>
      <c r="M123" s="457">
        <v>242</v>
      </c>
      <c r="N123" s="457">
        <v>58</v>
      </c>
      <c r="O123" s="457">
        <v>0</v>
      </c>
      <c r="P123" s="652">
        <v>57.168280871670703</v>
      </c>
      <c r="Q123" s="35">
        <v>57.129629629629626</v>
      </c>
    </row>
    <row r="124" spans="1:17">
      <c r="A124" s="662"/>
      <c r="B124" s="662"/>
      <c r="C124" s="663" t="s">
        <v>1715</v>
      </c>
      <c r="D124" s="457">
        <v>1424</v>
      </c>
      <c r="E124" s="457">
        <v>0</v>
      </c>
      <c r="F124" s="457">
        <v>0</v>
      </c>
      <c r="G124" s="457">
        <v>2</v>
      </c>
      <c r="H124" s="457">
        <v>3</v>
      </c>
      <c r="I124" s="457">
        <v>6</v>
      </c>
      <c r="J124" s="457">
        <v>77</v>
      </c>
      <c r="K124" s="457">
        <v>278</v>
      </c>
      <c r="L124" s="457">
        <v>471</v>
      </c>
      <c r="M124" s="457">
        <v>519</v>
      </c>
      <c r="N124" s="457">
        <v>68</v>
      </c>
      <c r="O124" s="457">
        <v>0</v>
      </c>
      <c r="P124" s="652">
        <v>57.698033707865171</v>
      </c>
      <c r="Q124" s="35">
        <v>57.842696629213485</v>
      </c>
    </row>
    <row r="125" spans="1:17" ht="22.5" customHeight="1">
      <c r="A125" s="662"/>
      <c r="B125" s="662"/>
      <c r="C125" s="663" t="s">
        <v>1714</v>
      </c>
      <c r="D125" s="457">
        <v>2203</v>
      </c>
      <c r="E125" s="457">
        <v>0</v>
      </c>
      <c r="F125" s="457">
        <v>0</v>
      </c>
      <c r="G125" s="457">
        <v>41</v>
      </c>
      <c r="H125" s="457">
        <v>140</v>
      </c>
      <c r="I125" s="457">
        <v>257</v>
      </c>
      <c r="J125" s="457">
        <v>504</v>
      </c>
      <c r="K125" s="457">
        <v>553</v>
      </c>
      <c r="L125" s="457">
        <v>390</v>
      </c>
      <c r="M125" s="457">
        <v>271</v>
      </c>
      <c r="N125" s="457">
        <v>47</v>
      </c>
      <c r="O125" s="457">
        <v>0</v>
      </c>
      <c r="P125" s="652">
        <v>50.840671811166594</v>
      </c>
      <c r="Q125" s="35">
        <v>50.413265306122447</v>
      </c>
    </row>
    <row r="126" spans="1:17" ht="22.5" customHeight="1">
      <c r="A126" s="662"/>
      <c r="B126" s="662"/>
      <c r="C126" s="663" t="s">
        <v>1713</v>
      </c>
      <c r="D126" s="457">
        <v>395</v>
      </c>
      <c r="E126" s="457">
        <v>0</v>
      </c>
      <c r="F126" s="457">
        <v>2</v>
      </c>
      <c r="G126" s="457">
        <v>28</v>
      </c>
      <c r="H126" s="457">
        <v>67</v>
      </c>
      <c r="I126" s="457">
        <v>93</v>
      </c>
      <c r="J126" s="457">
        <v>69</v>
      </c>
      <c r="K126" s="457">
        <v>71</v>
      </c>
      <c r="L126" s="457">
        <v>25</v>
      </c>
      <c r="M126" s="457">
        <v>23</v>
      </c>
      <c r="N126" s="457">
        <v>17</v>
      </c>
      <c r="O126" s="457">
        <v>0</v>
      </c>
      <c r="P126" s="652">
        <v>46.230379746835446</v>
      </c>
      <c r="Q126" s="35">
        <v>44.46875</v>
      </c>
    </row>
    <row r="127" spans="1:17">
      <c r="A127" s="662"/>
      <c r="B127" s="662"/>
      <c r="C127" s="663" t="s">
        <v>606</v>
      </c>
      <c r="D127" s="457">
        <v>1847</v>
      </c>
      <c r="E127" s="457">
        <v>0</v>
      </c>
      <c r="F127" s="457">
        <v>0</v>
      </c>
      <c r="G127" s="457">
        <v>48</v>
      </c>
      <c r="H127" s="457">
        <v>244</v>
      </c>
      <c r="I127" s="457">
        <v>480</v>
      </c>
      <c r="J127" s="457">
        <v>544</v>
      </c>
      <c r="K127" s="457">
        <v>339</v>
      </c>
      <c r="L127" s="457">
        <v>135</v>
      </c>
      <c r="M127" s="457">
        <v>47</v>
      </c>
      <c r="N127" s="457">
        <v>10</v>
      </c>
      <c r="O127" s="457">
        <v>0</v>
      </c>
      <c r="P127" s="652">
        <v>46.125067677314561</v>
      </c>
      <c r="Q127" s="35">
        <v>45.447115384615387</v>
      </c>
    </row>
    <row r="128" spans="1:17">
      <c r="A128" s="662"/>
      <c r="B128" s="662"/>
      <c r="C128" s="663" t="s">
        <v>605</v>
      </c>
      <c r="D128" s="457">
        <v>3984</v>
      </c>
      <c r="E128" s="457">
        <v>0</v>
      </c>
      <c r="F128" s="457">
        <v>4</v>
      </c>
      <c r="G128" s="457">
        <v>95</v>
      </c>
      <c r="H128" s="457">
        <v>508</v>
      </c>
      <c r="I128" s="457">
        <v>848</v>
      </c>
      <c r="J128" s="457">
        <v>1156</v>
      </c>
      <c r="K128" s="457">
        <v>755</v>
      </c>
      <c r="L128" s="457">
        <v>404</v>
      </c>
      <c r="M128" s="457">
        <v>192</v>
      </c>
      <c r="N128" s="457">
        <v>22</v>
      </c>
      <c r="O128" s="457">
        <v>0</v>
      </c>
      <c r="P128" s="652">
        <v>47.084337349397593</v>
      </c>
      <c r="Q128" s="35">
        <v>46.2734375</v>
      </c>
    </row>
    <row r="129" spans="1:17">
      <c r="A129" s="662"/>
      <c r="B129" s="662"/>
      <c r="C129" s="663" t="s">
        <v>1712</v>
      </c>
      <c r="D129" s="457">
        <v>414</v>
      </c>
      <c r="E129" s="457">
        <v>0</v>
      </c>
      <c r="F129" s="457">
        <v>18</v>
      </c>
      <c r="G129" s="457">
        <v>162</v>
      </c>
      <c r="H129" s="457">
        <v>173</v>
      </c>
      <c r="I129" s="457">
        <v>53</v>
      </c>
      <c r="J129" s="457">
        <v>8</v>
      </c>
      <c r="K129" s="457">
        <v>0</v>
      </c>
      <c r="L129" s="457">
        <v>0</v>
      </c>
      <c r="M129" s="457">
        <v>0</v>
      </c>
      <c r="N129" s="457">
        <v>0</v>
      </c>
      <c r="O129" s="457">
        <v>0</v>
      </c>
      <c r="P129" s="652">
        <v>35.550724637681157</v>
      </c>
      <c r="Q129" s="35">
        <v>34.692307692307693</v>
      </c>
    </row>
    <row r="130" spans="1:17">
      <c r="A130" s="662"/>
      <c r="B130" s="662"/>
      <c r="C130" s="663" t="s">
        <v>1711</v>
      </c>
      <c r="D130" s="457">
        <v>92</v>
      </c>
      <c r="E130" s="457">
        <v>0</v>
      </c>
      <c r="F130" s="457">
        <v>0</v>
      </c>
      <c r="G130" s="457">
        <v>7</v>
      </c>
      <c r="H130" s="457">
        <v>15</v>
      </c>
      <c r="I130" s="457">
        <v>14</v>
      </c>
      <c r="J130" s="457">
        <v>18</v>
      </c>
      <c r="K130" s="457">
        <v>12</v>
      </c>
      <c r="L130" s="457">
        <v>7</v>
      </c>
      <c r="M130" s="457">
        <v>11</v>
      </c>
      <c r="N130" s="457">
        <v>8</v>
      </c>
      <c r="O130" s="457">
        <v>0</v>
      </c>
      <c r="P130" s="652">
        <v>48.619565217391305</v>
      </c>
      <c r="Q130" s="35">
        <v>47.25</v>
      </c>
    </row>
    <row r="131" spans="1:17">
      <c r="A131" s="662"/>
      <c r="B131" s="662"/>
      <c r="C131" s="664" t="s">
        <v>1688</v>
      </c>
      <c r="D131" s="457">
        <v>11185</v>
      </c>
      <c r="E131" s="457">
        <v>0</v>
      </c>
      <c r="F131" s="457">
        <v>24</v>
      </c>
      <c r="G131" s="457">
        <v>383</v>
      </c>
      <c r="H131" s="457">
        <v>1150</v>
      </c>
      <c r="I131" s="457">
        <v>1758</v>
      </c>
      <c r="J131" s="457">
        <v>2439</v>
      </c>
      <c r="K131" s="457">
        <v>2215</v>
      </c>
      <c r="L131" s="457">
        <v>1681</v>
      </c>
      <c r="M131" s="457">
        <v>1305</v>
      </c>
      <c r="N131" s="457">
        <v>230</v>
      </c>
      <c r="O131" s="457">
        <v>0</v>
      </c>
      <c r="P131" s="652">
        <v>49.317299955297273</v>
      </c>
      <c r="Q131" s="35">
        <v>48.67439516129032</v>
      </c>
    </row>
    <row r="132" spans="1:17" ht="18" customHeight="1">
      <c r="A132" s="662"/>
      <c r="B132" s="662" t="s">
        <v>601</v>
      </c>
      <c r="C132" s="663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 s="60"/>
    </row>
    <row r="133" spans="1:17">
      <c r="A133" s="662"/>
      <c r="B133" s="662"/>
      <c r="C133" s="663" t="s">
        <v>1710</v>
      </c>
      <c r="D133" s="457">
        <v>685</v>
      </c>
      <c r="E133" s="457">
        <v>0</v>
      </c>
      <c r="F133" s="457">
        <v>10</v>
      </c>
      <c r="G133" s="457">
        <v>58</v>
      </c>
      <c r="H133" s="457">
        <v>72</v>
      </c>
      <c r="I133" s="457">
        <v>106</v>
      </c>
      <c r="J133" s="457">
        <v>95</v>
      </c>
      <c r="K133" s="457">
        <v>132</v>
      </c>
      <c r="L133" s="457">
        <v>129</v>
      </c>
      <c r="M133" s="457">
        <v>77</v>
      </c>
      <c r="N133" s="457">
        <v>6</v>
      </c>
      <c r="O133" s="457">
        <v>0</v>
      </c>
      <c r="P133" s="652">
        <v>48.296350364963502</v>
      </c>
      <c r="Q133" s="35">
        <v>49.055555555555557</v>
      </c>
    </row>
    <row r="134" spans="1:17">
      <c r="A134" s="662"/>
      <c r="B134" s="662"/>
      <c r="C134" s="663" t="s">
        <v>1707</v>
      </c>
      <c r="D134" s="457">
        <v>2</v>
      </c>
      <c r="E134" s="457">
        <v>0</v>
      </c>
      <c r="F134" s="457">
        <v>0</v>
      </c>
      <c r="G134" s="457">
        <v>0</v>
      </c>
      <c r="H134" s="457">
        <v>0</v>
      </c>
      <c r="I134" s="457">
        <v>1</v>
      </c>
      <c r="J134" s="457">
        <v>0</v>
      </c>
      <c r="K134" s="457">
        <v>0</v>
      </c>
      <c r="L134" s="457">
        <v>1</v>
      </c>
      <c r="M134" s="457">
        <v>0</v>
      </c>
      <c r="N134" s="457">
        <v>0</v>
      </c>
      <c r="O134" s="457">
        <v>0</v>
      </c>
      <c r="P134" s="652">
        <v>50.5</v>
      </c>
      <c r="Q134" s="35">
        <v>44</v>
      </c>
    </row>
    <row r="135" spans="1:17">
      <c r="A135" s="662"/>
      <c r="B135" s="662"/>
      <c r="C135" s="663" t="s">
        <v>1706</v>
      </c>
      <c r="D135" s="457">
        <v>13</v>
      </c>
      <c r="E135" s="457">
        <v>0</v>
      </c>
      <c r="F135" s="457">
        <v>1</v>
      </c>
      <c r="G135" s="457">
        <v>4</v>
      </c>
      <c r="H135" s="457">
        <v>3</v>
      </c>
      <c r="I135" s="457">
        <v>2</v>
      </c>
      <c r="J135" s="457">
        <v>2</v>
      </c>
      <c r="K135" s="457">
        <v>1</v>
      </c>
      <c r="L135" s="457">
        <v>0</v>
      </c>
      <c r="M135" s="457">
        <v>0</v>
      </c>
      <c r="N135" s="457">
        <v>0</v>
      </c>
      <c r="O135" s="457">
        <v>0</v>
      </c>
      <c r="P135" s="652">
        <v>37.153846153846153</v>
      </c>
      <c r="Q135" s="35">
        <v>36.25</v>
      </c>
    </row>
    <row r="136" spans="1:17">
      <c r="A136" s="662"/>
      <c r="B136" s="662"/>
      <c r="C136" s="663" t="s">
        <v>1705</v>
      </c>
      <c r="D136" s="457">
        <v>290</v>
      </c>
      <c r="E136" s="457">
        <v>6</v>
      </c>
      <c r="F136" s="457">
        <v>66</v>
      </c>
      <c r="G136" s="457">
        <v>116</v>
      </c>
      <c r="H136" s="457">
        <v>71</v>
      </c>
      <c r="I136" s="457">
        <v>14</v>
      </c>
      <c r="J136" s="457">
        <v>9</v>
      </c>
      <c r="K136" s="457">
        <v>5</v>
      </c>
      <c r="L136" s="457">
        <v>2</v>
      </c>
      <c r="M136" s="457">
        <v>1</v>
      </c>
      <c r="N136" s="457">
        <v>0</v>
      </c>
      <c r="O136" s="457">
        <v>0</v>
      </c>
      <c r="P136" s="652">
        <v>33.489655172413791</v>
      </c>
      <c r="Q136" s="35">
        <v>32.090909090909093</v>
      </c>
    </row>
    <row r="137" spans="1:17">
      <c r="A137" s="662"/>
      <c r="B137" s="662"/>
      <c r="C137" s="663" t="s">
        <v>1704</v>
      </c>
      <c r="D137" s="457">
        <v>115</v>
      </c>
      <c r="E137" s="457">
        <v>0</v>
      </c>
      <c r="F137" s="457">
        <v>1</v>
      </c>
      <c r="G137" s="457">
        <v>52</v>
      </c>
      <c r="H137" s="457">
        <v>43</v>
      </c>
      <c r="I137" s="457">
        <v>16</v>
      </c>
      <c r="J137" s="457">
        <v>3</v>
      </c>
      <c r="K137" s="457">
        <v>0</v>
      </c>
      <c r="L137" s="457">
        <v>0</v>
      </c>
      <c r="M137" s="457">
        <v>0</v>
      </c>
      <c r="N137" s="457">
        <v>0</v>
      </c>
      <c r="O137" s="457">
        <v>0</v>
      </c>
      <c r="P137" s="652">
        <v>35.486956521739131</v>
      </c>
      <c r="Q137" s="35">
        <v>34.409090909090907</v>
      </c>
    </row>
    <row r="138" spans="1:17">
      <c r="A138" s="662"/>
      <c r="B138" s="662"/>
      <c r="C138" s="664" t="s">
        <v>1688</v>
      </c>
      <c r="D138" s="457">
        <v>1105</v>
      </c>
      <c r="E138" s="457">
        <v>6</v>
      </c>
      <c r="F138" s="457">
        <v>78</v>
      </c>
      <c r="G138" s="457">
        <v>230</v>
      </c>
      <c r="H138" s="457">
        <v>189</v>
      </c>
      <c r="I138" s="457">
        <v>139</v>
      </c>
      <c r="J138" s="457">
        <v>109</v>
      </c>
      <c r="K138" s="457">
        <v>138</v>
      </c>
      <c r="L138" s="457">
        <v>132</v>
      </c>
      <c r="M138" s="457">
        <v>78</v>
      </c>
      <c r="N138" s="457">
        <v>6</v>
      </c>
      <c r="O138" s="457">
        <v>0</v>
      </c>
      <c r="P138" s="652">
        <v>42.950226244343888</v>
      </c>
      <c r="Q138" s="35">
        <v>40.203125</v>
      </c>
    </row>
    <row r="139" spans="1:17">
      <c r="A139" s="662"/>
      <c r="B139" s="662"/>
      <c r="C139" s="664"/>
      <c r="P139" s="652"/>
      <c r="Q139" s="35"/>
    </row>
    <row r="140" spans="1:17">
      <c r="A140" s="662"/>
      <c r="B140" s="662"/>
      <c r="C140" s="664"/>
      <c r="P140" s="652"/>
      <c r="Q140" s="35"/>
    </row>
    <row r="141" spans="1:17">
      <c r="A141" s="662"/>
      <c r="B141" s="662"/>
      <c r="C141" s="664"/>
      <c r="P141" s="652"/>
      <c r="Q141" s="35"/>
    </row>
    <row r="142" spans="1:17" s="14" customFormat="1" ht="12.75" customHeight="1">
      <c r="A142" s="140" t="s">
        <v>26</v>
      </c>
      <c r="C142" s="659"/>
      <c r="D142" s="658"/>
      <c r="E142" s="658"/>
      <c r="F142" s="658"/>
      <c r="G142" s="658"/>
      <c r="H142" s="658"/>
      <c r="I142" s="658"/>
      <c r="J142" s="658"/>
      <c r="K142" s="658"/>
      <c r="L142" s="658"/>
      <c r="M142" s="658"/>
      <c r="N142" s="658"/>
      <c r="O142" s="658"/>
      <c r="P142" s="35"/>
      <c r="Q142" s="35"/>
    </row>
    <row r="143" spans="1:17" s="14" customFormat="1" ht="9" customHeight="1">
      <c r="A143" s="14" t="s">
        <v>1686</v>
      </c>
      <c r="C143" s="659"/>
      <c r="D143" s="658"/>
      <c r="E143" s="658"/>
      <c r="F143" s="658"/>
      <c r="G143" s="658"/>
      <c r="H143" s="658"/>
      <c r="I143" s="658"/>
      <c r="J143" s="658"/>
      <c r="K143" s="658"/>
      <c r="L143" s="658"/>
      <c r="M143" s="658"/>
      <c r="N143" s="658"/>
      <c r="O143" s="658"/>
      <c r="P143" s="35"/>
      <c r="Q143" s="35"/>
    </row>
    <row r="144" spans="1:17" s="6" customFormat="1" ht="9" customHeight="1">
      <c r="B144" s="657"/>
      <c r="C144" s="656"/>
      <c r="D144" s="130"/>
      <c r="E144" s="130"/>
      <c r="F144" s="130"/>
      <c r="G144" s="130"/>
      <c r="H144" s="130"/>
      <c r="I144" s="130"/>
      <c r="J144" s="130"/>
      <c r="K144" s="130"/>
      <c r="L144" s="130"/>
      <c r="M144" s="130"/>
      <c r="N144" s="130"/>
      <c r="O144" s="130"/>
      <c r="P144" s="35"/>
      <c r="Q144" s="35"/>
    </row>
    <row r="145" spans="1:17" s="653" customFormat="1" ht="9" customHeight="1">
      <c r="A145" s="657" t="s">
        <v>51</v>
      </c>
      <c r="B145" s="656"/>
      <c r="C145" s="655"/>
      <c r="D145" s="654"/>
      <c r="E145" s="654"/>
      <c r="F145" s="654"/>
      <c r="G145" s="654"/>
      <c r="H145" s="654"/>
      <c r="I145" s="654"/>
      <c r="J145" s="654"/>
      <c r="K145" s="654"/>
      <c r="L145" s="654"/>
      <c r="M145" s="654"/>
      <c r="N145" s="654"/>
      <c r="O145" s="654"/>
      <c r="P145" s="35"/>
      <c r="Q145" s="35"/>
    </row>
    <row r="146" spans="1:17" ht="18" customHeight="1">
      <c r="A146" s="662"/>
      <c r="B146" s="662" t="s">
        <v>591</v>
      </c>
      <c r="C146" s="663"/>
      <c r="P146" s="652"/>
      <c r="Q146" s="35"/>
    </row>
    <row r="147" spans="1:17" ht="22.5" customHeight="1">
      <c r="A147" s="662"/>
      <c r="B147" s="662"/>
      <c r="C147" s="663" t="s">
        <v>1703</v>
      </c>
      <c r="D147" s="457">
        <v>443</v>
      </c>
      <c r="E147" s="457">
        <v>0</v>
      </c>
      <c r="F147" s="457">
        <v>0</v>
      </c>
      <c r="G147" s="457">
        <v>18</v>
      </c>
      <c r="H147" s="457">
        <v>57</v>
      </c>
      <c r="I147" s="457">
        <v>75</v>
      </c>
      <c r="J147" s="457">
        <v>81</v>
      </c>
      <c r="K147" s="457">
        <v>62</v>
      </c>
      <c r="L147" s="457">
        <v>83</v>
      </c>
      <c r="M147" s="457">
        <v>62</v>
      </c>
      <c r="N147" s="457">
        <v>5</v>
      </c>
      <c r="O147" s="457">
        <v>0</v>
      </c>
      <c r="P147" s="652">
        <v>49.191873589164786</v>
      </c>
      <c r="Q147" s="35">
        <v>48.366666666666667</v>
      </c>
    </row>
    <row r="148" spans="1:17" ht="22.5" customHeight="1">
      <c r="A148" s="662"/>
      <c r="B148" s="662"/>
      <c r="C148" s="663" t="s">
        <v>1702</v>
      </c>
      <c r="D148" s="457">
        <v>259</v>
      </c>
      <c r="E148" s="457">
        <v>0</v>
      </c>
      <c r="F148" s="457">
        <v>6</v>
      </c>
      <c r="G148" s="457">
        <v>119</v>
      </c>
      <c r="H148" s="457">
        <v>94</v>
      </c>
      <c r="I148" s="457">
        <v>26</v>
      </c>
      <c r="J148" s="457">
        <v>6</v>
      </c>
      <c r="K148" s="457">
        <v>3</v>
      </c>
      <c r="L148" s="457">
        <v>2</v>
      </c>
      <c r="M148" s="457">
        <v>2</v>
      </c>
      <c r="N148" s="457">
        <v>1</v>
      </c>
      <c r="O148" s="457">
        <v>0</v>
      </c>
      <c r="P148" s="652">
        <v>35.706563706563706</v>
      </c>
      <c r="Q148" s="35">
        <v>34.160714285714285</v>
      </c>
    </row>
    <row r="149" spans="1:17" ht="22.5" customHeight="1">
      <c r="A149" s="662"/>
      <c r="B149" s="662"/>
      <c r="C149" s="663" t="s">
        <v>1701</v>
      </c>
      <c r="D149" s="457">
        <v>1033</v>
      </c>
      <c r="E149" s="457">
        <v>4</v>
      </c>
      <c r="F149" s="457">
        <v>111</v>
      </c>
      <c r="G149" s="457">
        <v>185</v>
      </c>
      <c r="H149" s="457">
        <v>149</v>
      </c>
      <c r="I149" s="457">
        <v>108</v>
      </c>
      <c r="J149" s="457">
        <v>141</v>
      </c>
      <c r="K149" s="457">
        <v>139</v>
      </c>
      <c r="L149" s="457">
        <v>96</v>
      </c>
      <c r="M149" s="457">
        <v>91</v>
      </c>
      <c r="N149" s="457">
        <v>9</v>
      </c>
      <c r="O149" s="457">
        <v>0</v>
      </c>
      <c r="P149" s="652">
        <v>43.232333010648595</v>
      </c>
      <c r="Q149" s="35">
        <v>42.06818181818182</v>
      </c>
    </row>
    <row r="150" spans="1:17" ht="22.5" customHeight="1">
      <c r="A150" s="662"/>
      <c r="B150" s="662"/>
      <c r="C150" s="663" t="s">
        <v>1700</v>
      </c>
      <c r="D150" s="457">
        <v>13180</v>
      </c>
      <c r="E150" s="457">
        <v>250</v>
      </c>
      <c r="F150" s="457">
        <v>6072</v>
      </c>
      <c r="G150" s="457">
        <v>4417</v>
      </c>
      <c r="H150" s="457">
        <v>1411</v>
      </c>
      <c r="I150" s="457">
        <v>496</v>
      </c>
      <c r="J150" s="457">
        <v>269</v>
      </c>
      <c r="K150" s="457">
        <v>127</v>
      </c>
      <c r="L150" s="457">
        <v>76</v>
      </c>
      <c r="M150" s="457">
        <v>46</v>
      </c>
      <c r="N150" s="457">
        <v>16</v>
      </c>
      <c r="O150" s="457">
        <v>0</v>
      </c>
      <c r="P150" s="652">
        <v>31.215553869499242</v>
      </c>
      <c r="Q150" s="35">
        <v>29.214171974522294</v>
      </c>
    </row>
    <row r="151" spans="1:17">
      <c r="A151" s="662"/>
      <c r="B151" s="662"/>
      <c r="C151" s="663" t="s">
        <v>1699</v>
      </c>
      <c r="D151" s="457">
        <v>1935</v>
      </c>
      <c r="E151" s="457">
        <v>39</v>
      </c>
      <c r="F151" s="457">
        <v>836</v>
      </c>
      <c r="G151" s="457">
        <v>588</v>
      </c>
      <c r="H151" s="457">
        <v>237</v>
      </c>
      <c r="I151" s="457">
        <v>100</v>
      </c>
      <c r="J151" s="457">
        <v>50</v>
      </c>
      <c r="K151" s="457">
        <v>32</v>
      </c>
      <c r="L151" s="457">
        <v>27</v>
      </c>
      <c r="M151" s="457">
        <v>23</v>
      </c>
      <c r="N151" s="457">
        <v>3</v>
      </c>
      <c r="O151" s="457">
        <v>0</v>
      </c>
      <c r="P151" s="652">
        <v>32.162790697674417</v>
      </c>
      <c r="Q151" s="35">
        <v>29.550595238095237</v>
      </c>
    </row>
    <row r="152" spans="1:17">
      <c r="A152" s="662"/>
      <c r="B152" s="662"/>
      <c r="C152" s="664" t="s">
        <v>1688</v>
      </c>
      <c r="D152" s="457">
        <v>16850</v>
      </c>
      <c r="E152" s="457">
        <v>293</v>
      </c>
      <c r="F152" s="457">
        <v>7025</v>
      </c>
      <c r="G152" s="457">
        <v>5327</v>
      </c>
      <c r="H152" s="457">
        <v>1948</v>
      </c>
      <c r="I152" s="457">
        <v>805</v>
      </c>
      <c r="J152" s="457">
        <v>547</v>
      </c>
      <c r="K152" s="457">
        <v>363</v>
      </c>
      <c r="L152" s="457">
        <v>284</v>
      </c>
      <c r="M152" s="457">
        <v>224</v>
      </c>
      <c r="N152" s="457">
        <v>34</v>
      </c>
      <c r="O152" s="457">
        <v>0</v>
      </c>
      <c r="P152" s="652">
        <v>32.6026706231454</v>
      </c>
      <c r="Q152" s="35">
        <v>29.759945130315501</v>
      </c>
    </row>
    <row r="153" spans="1:17" ht="18" customHeight="1">
      <c r="A153" s="662"/>
      <c r="B153" s="662" t="s">
        <v>584</v>
      </c>
      <c r="C153" s="66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 s="60"/>
    </row>
    <row r="154" spans="1:17" ht="22.5" customHeight="1">
      <c r="A154" s="662"/>
      <c r="B154" s="662"/>
      <c r="C154" s="663" t="s">
        <v>1698</v>
      </c>
      <c r="D154" s="457">
        <v>409</v>
      </c>
      <c r="E154" s="457">
        <v>0</v>
      </c>
      <c r="F154" s="457">
        <v>4</v>
      </c>
      <c r="G154" s="457">
        <v>26</v>
      </c>
      <c r="H154" s="457">
        <v>55</v>
      </c>
      <c r="I154" s="457">
        <v>52</v>
      </c>
      <c r="J154" s="457">
        <v>55</v>
      </c>
      <c r="K154" s="457">
        <v>84</v>
      </c>
      <c r="L154" s="457">
        <v>90</v>
      </c>
      <c r="M154" s="457">
        <v>36</v>
      </c>
      <c r="N154" s="457">
        <v>7</v>
      </c>
      <c r="O154" s="457">
        <v>0</v>
      </c>
      <c r="P154" s="652">
        <v>48.765281173594133</v>
      </c>
      <c r="Q154" s="35">
        <v>49.520833333333336</v>
      </c>
    </row>
    <row r="155" spans="1:17">
      <c r="A155" s="662"/>
      <c r="B155" s="662"/>
      <c r="C155" s="663" t="s">
        <v>1697</v>
      </c>
      <c r="D155" s="457">
        <v>97</v>
      </c>
      <c r="E155" s="457">
        <v>0</v>
      </c>
      <c r="F155" s="457">
        <v>0</v>
      </c>
      <c r="G155" s="457">
        <v>4</v>
      </c>
      <c r="H155" s="457">
        <v>8</v>
      </c>
      <c r="I155" s="457">
        <v>10</v>
      </c>
      <c r="J155" s="457">
        <v>21</v>
      </c>
      <c r="K155" s="457">
        <v>21</v>
      </c>
      <c r="L155" s="457">
        <v>20</v>
      </c>
      <c r="M155" s="457">
        <v>12</v>
      </c>
      <c r="N155" s="457">
        <v>1</v>
      </c>
      <c r="O155" s="457">
        <v>0</v>
      </c>
      <c r="P155" s="652">
        <v>50.257731958762889</v>
      </c>
      <c r="Q155" s="35">
        <v>50.3125</v>
      </c>
    </row>
    <row r="156" spans="1:17">
      <c r="A156" s="662"/>
      <c r="B156" s="662"/>
      <c r="C156" s="663" t="s">
        <v>1696</v>
      </c>
      <c r="D156" s="457">
        <v>21</v>
      </c>
      <c r="E156" s="457">
        <v>0</v>
      </c>
      <c r="F156" s="457">
        <v>0</v>
      </c>
      <c r="G156" s="457">
        <v>0</v>
      </c>
      <c r="H156" s="457">
        <v>2</v>
      </c>
      <c r="I156" s="457">
        <v>3</v>
      </c>
      <c r="J156" s="457">
        <v>4</v>
      </c>
      <c r="K156" s="457">
        <v>4</v>
      </c>
      <c r="L156" s="457">
        <v>4</v>
      </c>
      <c r="M156" s="457">
        <v>3</v>
      </c>
      <c r="N156" s="457">
        <v>1</v>
      </c>
      <c r="O156" s="457">
        <v>0</v>
      </c>
      <c r="P156" s="652">
        <v>50.761904761904759</v>
      </c>
      <c r="Q156" s="35">
        <v>49.75</v>
      </c>
    </row>
    <row r="157" spans="1:17">
      <c r="A157" s="662"/>
      <c r="B157" s="662"/>
      <c r="C157" s="663" t="s">
        <v>1695</v>
      </c>
      <c r="D157" s="457">
        <v>20</v>
      </c>
      <c r="E157" s="457">
        <v>0</v>
      </c>
      <c r="F157" s="457">
        <v>1</v>
      </c>
      <c r="G157" s="457">
        <v>8</v>
      </c>
      <c r="H157" s="457">
        <v>7</v>
      </c>
      <c r="I157" s="457">
        <v>1</v>
      </c>
      <c r="J157" s="457">
        <v>1</v>
      </c>
      <c r="K157" s="457">
        <v>0</v>
      </c>
      <c r="L157" s="457">
        <v>2</v>
      </c>
      <c r="M157" s="457">
        <v>0</v>
      </c>
      <c r="N157" s="457">
        <v>0</v>
      </c>
      <c r="O157" s="457">
        <v>0</v>
      </c>
      <c r="P157" s="652">
        <v>37.1</v>
      </c>
      <c r="Q157" s="35">
        <v>34.200000000000003</v>
      </c>
    </row>
    <row r="158" spans="1:17" ht="22.5" customHeight="1">
      <c r="A158" s="662"/>
      <c r="B158" s="662"/>
      <c r="C158" s="663" t="s">
        <v>1694</v>
      </c>
      <c r="D158" s="457">
        <v>516</v>
      </c>
      <c r="E158" s="457">
        <v>0</v>
      </c>
      <c r="F158" s="457">
        <v>7</v>
      </c>
      <c r="G158" s="457">
        <v>37</v>
      </c>
      <c r="H158" s="457">
        <v>46</v>
      </c>
      <c r="I158" s="457">
        <v>72</v>
      </c>
      <c r="J158" s="457">
        <v>106</v>
      </c>
      <c r="K158" s="457">
        <v>100</v>
      </c>
      <c r="L158" s="457">
        <v>85</v>
      </c>
      <c r="M158" s="457">
        <v>59</v>
      </c>
      <c r="N158" s="457">
        <v>4</v>
      </c>
      <c r="O158" s="457">
        <v>0</v>
      </c>
      <c r="P158" s="652">
        <v>48.608527131782942</v>
      </c>
      <c r="Q158" s="35">
        <v>48.696969696969695</v>
      </c>
    </row>
    <row r="159" spans="1:17" ht="22.5" customHeight="1">
      <c r="A159" s="662"/>
      <c r="B159" s="662"/>
      <c r="C159" s="663" t="s">
        <v>1693</v>
      </c>
      <c r="D159" s="457">
        <v>588</v>
      </c>
      <c r="E159" s="457">
        <v>4</v>
      </c>
      <c r="F159" s="457">
        <v>64</v>
      </c>
      <c r="G159" s="457">
        <v>129</v>
      </c>
      <c r="H159" s="457">
        <v>106</v>
      </c>
      <c r="I159" s="457">
        <v>99</v>
      </c>
      <c r="J159" s="457">
        <v>71</v>
      </c>
      <c r="K159" s="457">
        <v>61</v>
      </c>
      <c r="L159" s="457">
        <v>40</v>
      </c>
      <c r="M159" s="457">
        <v>12</v>
      </c>
      <c r="N159" s="457">
        <v>2</v>
      </c>
      <c r="O159" s="457">
        <v>0</v>
      </c>
      <c r="P159" s="652">
        <v>40.372448979591837</v>
      </c>
      <c r="Q159" s="35">
        <v>38.608695652173914</v>
      </c>
    </row>
    <row r="160" spans="1:17">
      <c r="A160" s="662"/>
      <c r="B160" s="662"/>
      <c r="C160" s="664" t="s">
        <v>1688</v>
      </c>
      <c r="D160" s="457">
        <v>1651</v>
      </c>
      <c r="E160" s="457">
        <v>4</v>
      </c>
      <c r="F160" s="457">
        <v>76</v>
      </c>
      <c r="G160" s="457">
        <v>204</v>
      </c>
      <c r="H160" s="457">
        <v>224</v>
      </c>
      <c r="I160" s="457">
        <v>237</v>
      </c>
      <c r="J160" s="457">
        <v>258</v>
      </c>
      <c r="K160" s="457">
        <v>270</v>
      </c>
      <c r="L160" s="457">
        <v>241</v>
      </c>
      <c r="M160" s="457">
        <v>122</v>
      </c>
      <c r="N160" s="457">
        <v>15</v>
      </c>
      <c r="O160" s="457">
        <v>0</v>
      </c>
      <c r="P160" s="652">
        <v>45.698970321017562</v>
      </c>
      <c r="Q160" s="35">
        <v>45.897058823529413</v>
      </c>
    </row>
    <row r="161" spans="1:17" ht="18" customHeight="1">
      <c r="A161" s="662"/>
      <c r="B161" s="662" t="s">
        <v>1692</v>
      </c>
      <c r="C161" s="663"/>
      <c r="D161" s="457">
        <v>30791</v>
      </c>
      <c r="E161" s="457">
        <v>303</v>
      </c>
      <c r="F161" s="457">
        <v>7203</v>
      </c>
      <c r="G161" s="457">
        <v>6144</v>
      </c>
      <c r="H161" s="457">
        <v>3511</v>
      </c>
      <c r="I161" s="457">
        <v>2939</v>
      </c>
      <c r="J161" s="457">
        <v>3353</v>
      </c>
      <c r="K161" s="457">
        <v>2986</v>
      </c>
      <c r="L161" s="457">
        <v>2338</v>
      </c>
      <c r="M161" s="457">
        <v>1729</v>
      </c>
      <c r="N161" s="457">
        <v>285</v>
      </c>
      <c r="O161" s="457">
        <v>0</v>
      </c>
      <c r="P161" s="652">
        <v>39.74791335130395</v>
      </c>
      <c r="Q161" s="35">
        <v>36.327312138728324</v>
      </c>
    </row>
    <row r="162" spans="1:17" ht="18" customHeight="1">
      <c r="A162" s="662"/>
      <c r="B162" s="662" t="s">
        <v>1691</v>
      </c>
      <c r="C162" s="663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 s="60"/>
    </row>
    <row r="163" spans="1:17">
      <c r="A163" s="662"/>
      <c r="B163" s="662"/>
      <c r="C163" s="663" t="s">
        <v>1690</v>
      </c>
      <c r="D163" s="457">
        <v>220</v>
      </c>
      <c r="E163" s="457">
        <v>0</v>
      </c>
      <c r="F163" s="457">
        <v>0</v>
      </c>
      <c r="G163" s="457">
        <v>7</v>
      </c>
      <c r="H163" s="457">
        <v>13</v>
      </c>
      <c r="I163" s="457">
        <v>15</v>
      </c>
      <c r="J163" s="457">
        <v>39</v>
      </c>
      <c r="K163" s="457">
        <v>41</v>
      </c>
      <c r="L163" s="457">
        <v>36</v>
      </c>
      <c r="M163" s="457">
        <v>23</v>
      </c>
      <c r="N163" s="457">
        <v>25</v>
      </c>
      <c r="O163" s="457">
        <v>21</v>
      </c>
      <c r="P163" s="652">
        <v>53.005025125628144</v>
      </c>
      <c r="Q163" s="35">
        <v>51.944444444444443</v>
      </c>
    </row>
    <row r="164" spans="1:17">
      <c r="A164" s="662"/>
      <c r="B164" s="662"/>
      <c r="C164" s="663" t="s">
        <v>573</v>
      </c>
      <c r="D164" s="457">
        <v>193</v>
      </c>
      <c r="E164" s="457">
        <v>0</v>
      </c>
      <c r="F164" s="457">
        <v>0</v>
      </c>
      <c r="G164" s="457">
        <v>0</v>
      </c>
      <c r="H164" s="457">
        <v>1</v>
      </c>
      <c r="I164" s="457">
        <v>0</v>
      </c>
      <c r="J164" s="457">
        <v>2</v>
      </c>
      <c r="K164" s="457">
        <v>1</v>
      </c>
      <c r="L164" s="457">
        <v>0</v>
      </c>
      <c r="M164" s="457">
        <v>0</v>
      </c>
      <c r="N164" s="457">
        <v>183</v>
      </c>
      <c r="O164" s="457">
        <v>6</v>
      </c>
      <c r="P164" s="652">
        <v>76.005347593582883</v>
      </c>
      <c r="Q164" s="35">
        <v>76.166666666666671</v>
      </c>
    </row>
    <row r="165" spans="1:17">
      <c r="A165" s="662"/>
      <c r="B165" s="662"/>
      <c r="C165" s="664" t="s">
        <v>1688</v>
      </c>
      <c r="D165" s="457">
        <v>413</v>
      </c>
      <c r="E165" s="457">
        <v>0</v>
      </c>
      <c r="F165" s="457">
        <v>0</v>
      </c>
      <c r="G165" s="457">
        <v>7</v>
      </c>
      <c r="H165" s="457">
        <v>14</v>
      </c>
      <c r="I165" s="457">
        <v>15</v>
      </c>
      <c r="J165" s="457">
        <v>41</v>
      </c>
      <c r="K165" s="457">
        <v>42</v>
      </c>
      <c r="L165" s="457">
        <v>36</v>
      </c>
      <c r="M165" s="457">
        <v>23</v>
      </c>
      <c r="N165" s="457">
        <v>208</v>
      </c>
      <c r="O165" s="457">
        <v>27</v>
      </c>
      <c r="P165" s="652">
        <v>64.147668393782382</v>
      </c>
      <c r="Q165" s="35">
        <v>66.125</v>
      </c>
    </row>
    <row r="166" spans="1:17" ht="18" customHeight="1">
      <c r="A166" s="662"/>
      <c r="B166" s="662" t="s">
        <v>572</v>
      </c>
      <c r="C166" s="663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 s="60"/>
    </row>
    <row r="167" spans="1:17">
      <c r="A167" s="662"/>
      <c r="B167" s="662"/>
      <c r="C167" s="663" t="s">
        <v>572</v>
      </c>
      <c r="D167" s="457">
        <v>32672</v>
      </c>
      <c r="E167" s="457">
        <v>138</v>
      </c>
      <c r="F167" s="457">
        <v>1573</v>
      </c>
      <c r="G167" s="457">
        <v>3459</v>
      </c>
      <c r="H167" s="457">
        <v>3965</v>
      </c>
      <c r="I167" s="457">
        <v>4393</v>
      </c>
      <c r="J167" s="457">
        <v>5363</v>
      </c>
      <c r="K167" s="457">
        <v>4702</v>
      </c>
      <c r="L167" s="457">
        <v>3340</v>
      </c>
      <c r="M167" s="457">
        <v>2193</v>
      </c>
      <c r="N167" s="457">
        <v>2575</v>
      </c>
      <c r="O167" s="457">
        <v>971</v>
      </c>
      <c r="P167" s="652">
        <v>46.980852339042933</v>
      </c>
      <c r="Q167" s="35">
        <v>46.165596330275228</v>
      </c>
    </row>
    <row r="168" spans="1:17">
      <c r="A168" s="662"/>
      <c r="B168" s="662"/>
      <c r="C168" s="663" t="s">
        <v>571</v>
      </c>
      <c r="D168" s="457">
        <v>566</v>
      </c>
      <c r="E168" s="457">
        <v>0</v>
      </c>
      <c r="F168" s="457">
        <v>3</v>
      </c>
      <c r="G168" s="457">
        <v>6</v>
      </c>
      <c r="H168" s="457">
        <v>22</v>
      </c>
      <c r="I168" s="457">
        <v>41</v>
      </c>
      <c r="J168" s="457">
        <v>79</v>
      </c>
      <c r="K168" s="457">
        <v>78</v>
      </c>
      <c r="L168" s="457">
        <v>80</v>
      </c>
      <c r="M168" s="457">
        <v>64</v>
      </c>
      <c r="N168" s="457">
        <v>191</v>
      </c>
      <c r="O168" s="457">
        <v>2</v>
      </c>
      <c r="P168" s="652">
        <v>58.636524822695037</v>
      </c>
      <c r="Q168" s="35">
        <v>57.842105263157897</v>
      </c>
    </row>
    <row r="169" spans="1:17">
      <c r="A169" s="662"/>
      <c r="B169" s="662"/>
      <c r="C169" s="663" t="s">
        <v>1689</v>
      </c>
      <c r="D169" s="457">
        <v>717</v>
      </c>
      <c r="E169" s="457">
        <v>0</v>
      </c>
      <c r="F169" s="457">
        <v>6</v>
      </c>
      <c r="G169" s="457">
        <v>25</v>
      </c>
      <c r="H169" s="457">
        <v>53</v>
      </c>
      <c r="I169" s="457">
        <v>78</v>
      </c>
      <c r="J169" s="457">
        <v>139</v>
      </c>
      <c r="K169" s="457">
        <v>139</v>
      </c>
      <c r="L169" s="457">
        <v>78</v>
      </c>
      <c r="M169" s="457">
        <v>68</v>
      </c>
      <c r="N169" s="457">
        <v>126</v>
      </c>
      <c r="O169" s="457">
        <v>5</v>
      </c>
      <c r="P169" s="652">
        <v>52.803370786516851</v>
      </c>
      <c r="Q169" s="35">
        <v>51.15</v>
      </c>
    </row>
    <row r="170" spans="1:17">
      <c r="A170" s="662"/>
      <c r="B170" s="662"/>
      <c r="C170" s="664" t="s">
        <v>1688</v>
      </c>
      <c r="D170" s="457">
        <v>33955</v>
      </c>
      <c r="E170" s="457">
        <v>138</v>
      </c>
      <c r="F170" s="457">
        <v>1582</v>
      </c>
      <c r="G170" s="457">
        <v>3490</v>
      </c>
      <c r="H170" s="457">
        <v>4040</v>
      </c>
      <c r="I170" s="457">
        <v>4512</v>
      </c>
      <c r="J170" s="457">
        <v>5581</v>
      </c>
      <c r="K170" s="457">
        <v>4919</v>
      </c>
      <c r="L170" s="457">
        <v>3498</v>
      </c>
      <c r="M170" s="457">
        <v>2325</v>
      </c>
      <c r="N170" s="457">
        <v>2892</v>
      </c>
      <c r="O170" s="457">
        <v>978</v>
      </c>
      <c r="P170" s="652">
        <v>47.305910179822298</v>
      </c>
      <c r="Q170" s="35">
        <v>46.445874001774619</v>
      </c>
    </row>
    <row r="171" spans="1:17" ht="18" customHeight="1">
      <c r="A171" s="662"/>
      <c r="B171" s="662" t="s">
        <v>569</v>
      </c>
      <c r="C171" s="663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 s="60"/>
    </row>
    <row r="172" spans="1:17">
      <c r="A172" s="662"/>
      <c r="C172" s="663" t="s">
        <v>569</v>
      </c>
      <c r="D172" s="457">
        <v>6035</v>
      </c>
      <c r="E172" s="457">
        <v>1373</v>
      </c>
      <c r="F172" s="457">
        <v>3191</v>
      </c>
      <c r="G172" s="457">
        <v>783</v>
      </c>
      <c r="H172" s="457">
        <v>262</v>
      </c>
      <c r="I172" s="457">
        <v>124</v>
      </c>
      <c r="J172" s="457">
        <v>111</v>
      </c>
      <c r="K172" s="457">
        <v>98</v>
      </c>
      <c r="L172" s="457">
        <v>45</v>
      </c>
      <c r="M172" s="457">
        <v>31</v>
      </c>
      <c r="N172" s="457">
        <v>14</v>
      </c>
      <c r="O172" s="457">
        <v>3</v>
      </c>
      <c r="P172" s="652">
        <v>28.493866047745357</v>
      </c>
      <c r="Q172" s="35">
        <v>25.901869158878505</v>
      </c>
    </row>
    <row r="173" spans="1:17">
      <c r="A173" s="662"/>
      <c r="B173" s="662"/>
      <c r="C173" s="663" t="s">
        <v>568</v>
      </c>
      <c r="D173" s="457">
        <v>1664</v>
      </c>
      <c r="E173" s="457">
        <v>951</v>
      </c>
      <c r="F173" s="457">
        <v>545</v>
      </c>
      <c r="G173" s="457">
        <v>110</v>
      </c>
      <c r="H173" s="457">
        <v>32</v>
      </c>
      <c r="I173" s="457">
        <v>12</v>
      </c>
      <c r="J173" s="457">
        <v>11</v>
      </c>
      <c r="K173" s="457">
        <v>1</v>
      </c>
      <c r="L173" s="457">
        <v>1</v>
      </c>
      <c r="M173" s="457">
        <v>0</v>
      </c>
      <c r="N173" s="457">
        <v>1</v>
      </c>
      <c r="O173" s="457">
        <v>0</v>
      </c>
      <c r="P173" s="652">
        <v>24.786057692307693</v>
      </c>
      <c r="Q173" s="35">
        <v>23.630331753554501</v>
      </c>
    </row>
    <row r="174" spans="1:17">
      <c r="A174" s="662"/>
      <c r="B174" s="662"/>
      <c r="C174" s="664" t="s">
        <v>1688</v>
      </c>
      <c r="D174" s="457">
        <v>7699</v>
      </c>
      <c r="E174" s="457">
        <v>2324</v>
      </c>
      <c r="F174" s="457">
        <v>3736</v>
      </c>
      <c r="G174" s="457">
        <v>893</v>
      </c>
      <c r="H174" s="457">
        <v>294</v>
      </c>
      <c r="I174" s="457">
        <v>136</v>
      </c>
      <c r="J174" s="457">
        <v>122</v>
      </c>
      <c r="K174" s="457">
        <v>99</v>
      </c>
      <c r="L174" s="457">
        <v>46</v>
      </c>
      <c r="M174" s="457">
        <v>31</v>
      </c>
      <c r="N174" s="457">
        <v>15</v>
      </c>
      <c r="O174" s="457">
        <v>3</v>
      </c>
      <c r="P174" s="652">
        <v>27.692177754677754</v>
      </c>
      <c r="Q174" s="35">
        <v>25.507099391480729</v>
      </c>
    </row>
    <row r="175" spans="1:17" ht="18" customHeight="1">
      <c r="A175" s="662"/>
      <c r="B175" s="662" t="s">
        <v>1687</v>
      </c>
      <c r="C175" s="663"/>
      <c r="D175" s="457">
        <v>42067</v>
      </c>
      <c r="E175" s="457">
        <v>2462</v>
      </c>
      <c r="F175" s="457">
        <v>5318</v>
      </c>
      <c r="G175" s="457">
        <v>4390</v>
      </c>
      <c r="H175" s="457">
        <v>4348</v>
      </c>
      <c r="I175" s="457">
        <v>4663</v>
      </c>
      <c r="J175" s="457">
        <v>5744</v>
      </c>
      <c r="K175" s="457">
        <v>5060</v>
      </c>
      <c r="L175" s="457">
        <v>3580</v>
      </c>
      <c r="M175" s="457">
        <v>2379</v>
      </c>
      <c r="N175" s="457">
        <v>3115</v>
      </c>
      <c r="O175" s="457">
        <v>1008</v>
      </c>
      <c r="P175" s="652">
        <v>43.787890596458752</v>
      </c>
      <c r="Q175" s="35">
        <v>43.394630192502532</v>
      </c>
    </row>
    <row r="176" spans="1:17" ht="24" customHeight="1">
      <c r="A176" s="1459" t="s">
        <v>1723</v>
      </c>
      <c r="B176" s="1459"/>
      <c r="C176" s="1459"/>
      <c r="D176" s="457">
        <v>72858</v>
      </c>
      <c r="E176" s="457">
        <v>2765</v>
      </c>
      <c r="F176" s="457">
        <v>12521</v>
      </c>
      <c r="G176" s="457">
        <v>10534</v>
      </c>
      <c r="H176" s="457">
        <v>7859</v>
      </c>
      <c r="I176" s="457">
        <v>7602</v>
      </c>
      <c r="J176" s="457">
        <v>9097</v>
      </c>
      <c r="K176" s="457">
        <v>8046</v>
      </c>
      <c r="L176" s="457">
        <v>5918</v>
      </c>
      <c r="M176" s="457">
        <v>4108</v>
      </c>
      <c r="N176" s="457">
        <v>3400</v>
      </c>
      <c r="O176" s="457">
        <v>1008</v>
      </c>
      <c r="P176" s="652">
        <v>42.056576200417538</v>
      </c>
      <c r="Q176" s="35">
        <v>40.532200990799716</v>
      </c>
    </row>
    <row r="177" spans="1:17" ht="18" customHeight="1">
      <c r="A177" s="662" t="s">
        <v>413</v>
      </c>
      <c r="B177" s="662"/>
      <c r="C177" s="663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 s="60"/>
    </row>
    <row r="178" spans="1:17" ht="18" customHeight="1">
      <c r="B178" s="662" t="s">
        <v>229</v>
      </c>
      <c r="C178" s="663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 s="60"/>
    </row>
    <row r="179" spans="1:17">
      <c r="B179" s="662"/>
      <c r="C179" s="663" t="s">
        <v>1716</v>
      </c>
      <c r="D179" s="457">
        <v>1355</v>
      </c>
      <c r="E179" s="457">
        <v>0</v>
      </c>
      <c r="F179" s="457">
        <v>0</v>
      </c>
      <c r="G179" s="457">
        <v>0</v>
      </c>
      <c r="H179" s="457">
        <v>0</v>
      </c>
      <c r="I179" s="457">
        <v>4</v>
      </c>
      <c r="J179" s="457">
        <v>111</v>
      </c>
      <c r="K179" s="457">
        <v>272</v>
      </c>
      <c r="L179" s="457">
        <v>423</v>
      </c>
      <c r="M179" s="457">
        <v>421</v>
      </c>
      <c r="N179" s="457">
        <v>124</v>
      </c>
      <c r="O179" s="457">
        <v>0</v>
      </c>
      <c r="P179" s="652">
        <v>57.588191881918817</v>
      </c>
      <c r="Q179" s="35">
        <v>57.44202898550725</v>
      </c>
    </row>
    <row r="180" spans="1:17">
      <c r="A180" s="662"/>
      <c r="B180" s="662"/>
      <c r="C180" s="663" t="s">
        <v>1715</v>
      </c>
      <c r="D180" s="457">
        <v>1536</v>
      </c>
      <c r="E180" s="457">
        <v>0</v>
      </c>
      <c r="F180" s="457">
        <v>0</v>
      </c>
      <c r="G180" s="457">
        <v>0</v>
      </c>
      <c r="H180" s="457">
        <v>0</v>
      </c>
      <c r="I180" s="457">
        <v>8</v>
      </c>
      <c r="J180" s="457">
        <v>100</v>
      </c>
      <c r="K180" s="457">
        <v>322</v>
      </c>
      <c r="L180" s="457">
        <v>502</v>
      </c>
      <c r="M180" s="457">
        <v>500</v>
      </c>
      <c r="N180" s="457">
        <v>104</v>
      </c>
      <c r="O180" s="457">
        <v>0</v>
      </c>
      <c r="P180" s="652">
        <v>57.484375</v>
      </c>
      <c r="Q180" s="35">
        <v>57.429824561403507</v>
      </c>
    </row>
    <row r="181" spans="1:17" ht="22.5" customHeight="1">
      <c r="A181" s="662"/>
      <c r="B181" s="662"/>
      <c r="C181" s="663" t="s">
        <v>1714</v>
      </c>
      <c r="D181" s="457">
        <v>504</v>
      </c>
      <c r="E181" s="457">
        <v>0</v>
      </c>
      <c r="F181" s="457">
        <v>0</v>
      </c>
      <c r="G181" s="457">
        <v>1</v>
      </c>
      <c r="H181" s="457">
        <v>8</v>
      </c>
      <c r="I181" s="457">
        <v>23</v>
      </c>
      <c r="J181" s="457">
        <v>100</v>
      </c>
      <c r="K181" s="457">
        <v>131</v>
      </c>
      <c r="L181" s="457">
        <v>122</v>
      </c>
      <c r="M181" s="457">
        <v>107</v>
      </c>
      <c r="N181" s="457">
        <v>12</v>
      </c>
      <c r="O181" s="457">
        <v>0</v>
      </c>
      <c r="P181" s="652">
        <v>53.988095238095241</v>
      </c>
      <c r="Q181" s="35">
        <v>53.592592592592595</v>
      </c>
    </row>
    <row r="182" spans="1:17" ht="22.5" customHeight="1">
      <c r="A182" s="662"/>
      <c r="B182" s="662"/>
      <c r="C182" s="663" t="s">
        <v>1713</v>
      </c>
      <c r="D182" s="457">
        <v>100</v>
      </c>
      <c r="E182" s="457">
        <v>0</v>
      </c>
      <c r="F182" s="457">
        <v>0</v>
      </c>
      <c r="G182" s="457">
        <v>7</v>
      </c>
      <c r="H182" s="457">
        <v>13</v>
      </c>
      <c r="I182" s="457">
        <v>17</v>
      </c>
      <c r="J182" s="457">
        <v>18</v>
      </c>
      <c r="K182" s="457">
        <v>16</v>
      </c>
      <c r="L182" s="457">
        <v>8</v>
      </c>
      <c r="M182" s="457">
        <v>7</v>
      </c>
      <c r="N182" s="457">
        <v>14</v>
      </c>
      <c r="O182" s="457">
        <v>0</v>
      </c>
      <c r="P182" s="652">
        <v>49.36</v>
      </c>
      <c r="Q182" s="35">
        <v>47</v>
      </c>
    </row>
    <row r="183" spans="1:17" ht="6.75" customHeight="1">
      <c r="A183" s="662"/>
      <c r="B183" s="662"/>
      <c r="C183" s="663"/>
      <c r="P183" s="652"/>
      <c r="Q183" s="35"/>
    </row>
    <row r="184" spans="1:17" s="14" customFormat="1" ht="12" customHeight="1">
      <c r="A184" s="140" t="s">
        <v>26</v>
      </c>
      <c r="C184" s="659"/>
      <c r="D184" s="658"/>
      <c r="E184" s="658"/>
      <c r="F184" s="658"/>
      <c r="G184" s="658"/>
      <c r="H184" s="658"/>
      <c r="I184" s="658"/>
      <c r="J184" s="658"/>
      <c r="K184" s="658"/>
      <c r="L184" s="658"/>
      <c r="M184" s="658"/>
      <c r="N184" s="658"/>
      <c r="O184" s="658"/>
      <c r="P184" s="35"/>
      <c r="Q184" s="35"/>
    </row>
    <row r="185" spans="1:17" s="14" customFormat="1" ht="9" customHeight="1">
      <c r="A185" s="14" t="s">
        <v>1686</v>
      </c>
      <c r="C185" s="659"/>
      <c r="D185" s="658"/>
      <c r="E185" s="658"/>
      <c r="F185" s="658"/>
      <c r="G185" s="658"/>
      <c r="H185" s="658"/>
      <c r="I185" s="658"/>
      <c r="J185" s="658"/>
      <c r="K185" s="658"/>
      <c r="L185" s="658"/>
      <c r="M185" s="658"/>
      <c r="N185" s="658"/>
      <c r="O185" s="658"/>
      <c r="P185" s="35"/>
      <c r="Q185" s="35"/>
    </row>
    <row r="186" spans="1:17" s="6" customFormat="1" ht="9" customHeight="1">
      <c r="B186" s="657"/>
      <c r="C186" s="656"/>
      <c r="D186" s="130"/>
      <c r="E186" s="130"/>
      <c r="F186" s="130"/>
      <c r="G186" s="130"/>
      <c r="H186" s="130"/>
      <c r="I186" s="130"/>
      <c r="J186" s="130"/>
      <c r="K186" s="130"/>
      <c r="L186" s="130"/>
      <c r="M186" s="130"/>
      <c r="N186" s="130"/>
      <c r="O186" s="130"/>
      <c r="P186" s="35"/>
      <c r="Q186" s="35"/>
    </row>
    <row r="187" spans="1:17" s="653" customFormat="1" ht="9" customHeight="1">
      <c r="A187" s="657" t="s">
        <v>51</v>
      </c>
      <c r="B187" s="656"/>
      <c r="C187" s="655"/>
      <c r="D187" s="654"/>
      <c r="E187" s="654"/>
      <c r="F187" s="654"/>
      <c r="G187" s="654"/>
      <c r="H187" s="654"/>
      <c r="I187" s="654"/>
      <c r="J187" s="654"/>
      <c r="K187" s="654"/>
      <c r="L187" s="654"/>
      <c r="M187" s="654"/>
      <c r="N187" s="654"/>
      <c r="O187" s="654"/>
      <c r="P187" s="35"/>
      <c r="Q187" s="35"/>
    </row>
    <row r="188" spans="1:17" ht="18" customHeight="1">
      <c r="A188" s="662"/>
      <c r="C188" s="660" t="s">
        <v>606</v>
      </c>
      <c r="D188" s="457">
        <v>2387</v>
      </c>
      <c r="E188" s="457">
        <v>0</v>
      </c>
      <c r="F188" s="457">
        <v>0</v>
      </c>
      <c r="G188" s="457">
        <v>35</v>
      </c>
      <c r="H188" s="457">
        <v>200</v>
      </c>
      <c r="I188" s="457">
        <v>507</v>
      </c>
      <c r="J188" s="457">
        <v>739</v>
      </c>
      <c r="K188" s="457">
        <v>529</v>
      </c>
      <c r="L188" s="457">
        <v>251</v>
      </c>
      <c r="M188" s="457">
        <v>105</v>
      </c>
      <c r="N188" s="457">
        <v>21</v>
      </c>
      <c r="O188" s="457">
        <v>0</v>
      </c>
      <c r="P188" s="652">
        <v>47.888981985756182</v>
      </c>
      <c r="Q188" s="35">
        <v>46.947204968944099</v>
      </c>
    </row>
    <row r="189" spans="1:17">
      <c r="A189" s="662"/>
      <c r="B189" s="662"/>
      <c r="C189" s="663" t="s">
        <v>605</v>
      </c>
      <c r="D189" s="457">
        <v>2622</v>
      </c>
      <c r="E189" s="457">
        <v>0</v>
      </c>
      <c r="F189" s="457">
        <v>1</v>
      </c>
      <c r="G189" s="457">
        <v>84</v>
      </c>
      <c r="H189" s="457">
        <v>355</v>
      </c>
      <c r="I189" s="457">
        <v>711</v>
      </c>
      <c r="J189" s="457">
        <v>755</v>
      </c>
      <c r="K189" s="457">
        <v>468</v>
      </c>
      <c r="L189" s="457">
        <v>158</v>
      </c>
      <c r="M189" s="457">
        <v>77</v>
      </c>
      <c r="N189" s="457">
        <v>13</v>
      </c>
      <c r="O189" s="457">
        <v>0</v>
      </c>
      <c r="P189" s="652">
        <v>45.842868039664381</v>
      </c>
      <c r="Q189" s="35">
        <v>44.879120879120876</v>
      </c>
    </row>
    <row r="190" spans="1:17">
      <c r="A190" s="662"/>
      <c r="B190" s="662"/>
      <c r="C190" s="663" t="s">
        <v>1712</v>
      </c>
      <c r="D190" s="457">
        <v>437</v>
      </c>
      <c r="E190" s="457">
        <v>0</v>
      </c>
      <c r="F190" s="457">
        <v>5</v>
      </c>
      <c r="G190" s="457">
        <v>125</v>
      </c>
      <c r="H190" s="457">
        <v>226</v>
      </c>
      <c r="I190" s="457">
        <v>74</v>
      </c>
      <c r="J190" s="457">
        <v>7</v>
      </c>
      <c r="K190" s="457">
        <v>0</v>
      </c>
      <c r="L190" s="457">
        <v>0</v>
      </c>
      <c r="M190" s="457">
        <v>0</v>
      </c>
      <c r="N190" s="457">
        <v>0</v>
      </c>
      <c r="O190" s="457">
        <v>0</v>
      </c>
      <c r="P190" s="652">
        <v>36.524027459954233</v>
      </c>
      <c r="Q190" s="35">
        <v>35.6875</v>
      </c>
    </row>
    <row r="191" spans="1:17">
      <c r="A191" s="662"/>
      <c r="B191" s="662"/>
      <c r="C191" s="663" t="s">
        <v>1711</v>
      </c>
      <c r="D191" s="457">
        <v>85</v>
      </c>
      <c r="E191" s="457">
        <v>3</v>
      </c>
      <c r="F191" s="457">
        <v>7</v>
      </c>
      <c r="G191" s="457">
        <v>16</v>
      </c>
      <c r="H191" s="457">
        <v>11</v>
      </c>
      <c r="I191" s="457">
        <v>4</v>
      </c>
      <c r="J191" s="457">
        <v>9</v>
      </c>
      <c r="K191" s="457">
        <v>9</v>
      </c>
      <c r="L191" s="457">
        <v>3</v>
      </c>
      <c r="M191" s="457">
        <v>4</v>
      </c>
      <c r="N191" s="457">
        <v>19</v>
      </c>
      <c r="O191" s="457">
        <v>0</v>
      </c>
      <c r="P191" s="652">
        <v>46.211764705882352</v>
      </c>
      <c r="Q191" s="35">
        <v>44.5</v>
      </c>
    </row>
    <row r="192" spans="1:17">
      <c r="A192" s="662"/>
      <c r="B192" s="662"/>
      <c r="C192" s="664" t="s">
        <v>1688</v>
      </c>
      <c r="D192" s="457">
        <v>9026</v>
      </c>
      <c r="E192" s="457">
        <v>3</v>
      </c>
      <c r="F192" s="457">
        <v>13</v>
      </c>
      <c r="G192" s="457">
        <v>268</v>
      </c>
      <c r="H192" s="457">
        <v>813</v>
      </c>
      <c r="I192" s="457">
        <v>1348</v>
      </c>
      <c r="J192" s="457">
        <v>1839</v>
      </c>
      <c r="K192" s="457">
        <v>1747</v>
      </c>
      <c r="L192" s="457">
        <v>1467</v>
      </c>
      <c r="M192" s="457">
        <v>1221</v>
      </c>
      <c r="N192" s="457">
        <v>307</v>
      </c>
      <c r="O192" s="457">
        <v>0</v>
      </c>
      <c r="P192" s="652">
        <v>50.174385109683136</v>
      </c>
      <c r="Q192" s="35">
        <v>49.594805194805197</v>
      </c>
    </row>
    <row r="193" spans="1:17" ht="18" customHeight="1">
      <c r="A193" s="662"/>
      <c r="B193" s="662" t="s">
        <v>601</v>
      </c>
      <c r="C193" s="66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 s="60"/>
    </row>
    <row r="194" spans="1:17">
      <c r="A194" s="662"/>
      <c r="B194" s="662"/>
      <c r="C194" s="663" t="s">
        <v>1710</v>
      </c>
      <c r="D194" s="457">
        <v>66</v>
      </c>
      <c r="E194" s="457">
        <v>0</v>
      </c>
      <c r="F194" s="457">
        <v>2</v>
      </c>
      <c r="G194" s="457">
        <v>6</v>
      </c>
      <c r="H194" s="457">
        <v>8</v>
      </c>
      <c r="I194" s="457">
        <v>9</v>
      </c>
      <c r="J194" s="457">
        <v>7</v>
      </c>
      <c r="K194" s="457">
        <v>9</v>
      </c>
      <c r="L194" s="457">
        <v>10</v>
      </c>
      <c r="M194" s="457">
        <v>13</v>
      </c>
      <c r="N194" s="457">
        <v>2</v>
      </c>
      <c r="O194" s="457">
        <v>0</v>
      </c>
      <c r="P194" s="652">
        <v>49.015151515151516</v>
      </c>
      <c r="Q194" s="35">
        <v>50</v>
      </c>
    </row>
    <row r="195" spans="1:17">
      <c r="A195" s="662"/>
      <c r="B195" s="662"/>
      <c r="C195" s="663" t="s">
        <v>1709</v>
      </c>
      <c r="D195" s="457">
        <v>3</v>
      </c>
      <c r="E195" s="457">
        <v>0</v>
      </c>
      <c r="F195" s="457">
        <v>0</v>
      </c>
      <c r="G195" s="457">
        <v>0</v>
      </c>
      <c r="H195" s="457">
        <v>0</v>
      </c>
      <c r="I195" s="457">
        <v>0</v>
      </c>
      <c r="J195" s="457">
        <v>0</v>
      </c>
      <c r="K195" s="457">
        <v>0</v>
      </c>
      <c r="L195" s="457">
        <v>0</v>
      </c>
      <c r="M195" s="457">
        <v>2</v>
      </c>
      <c r="N195" s="457">
        <v>1</v>
      </c>
      <c r="O195" s="457">
        <v>0</v>
      </c>
      <c r="P195" s="652">
        <v>63.333333333333336</v>
      </c>
      <c r="Q195" s="35">
        <v>62.5</v>
      </c>
    </row>
    <row r="196" spans="1:17">
      <c r="A196" s="662"/>
      <c r="B196" s="662"/>
      <c r="C196" s="663" t="s">
        <v>1708</v>
      </c>
      <c r="D196" s="457">
        <v>10</v>
      </c>
      <c r="E196" s="457">
        <v>0</v>
      </c>
      <c r="F196" s="457">
        <v>0</v>
      </c>
      <c r="G196" s="457">
        <v>0</v>
      </c>
      <c r="H196" s="457">
        <v>0</v>
      </c>
      <c r="I196" s="457">
        <v>0</v>
      </c>
      <c r="J196" s="457">
        <v>0</v>
      </c>
      <c r="K196" s="457">
        <v>0</v>
      </c>
      <c r="L196" s="457">
        <v>1</v>
      </c>
      <c r="M196" s="457">
        <v>9</v>
      </c>
      <c r="N196" s="457">
        <v>0</v>
      </c>
      <c r="O196" s="457">
        <v>0</v>
      </c>
      <c r="P196" s="652">
        <v>61.3</v>
      </c>
      <c r="Q196" s="35">
        <v>60.8</v>
      </c>
    </row>
    <row r="197" spans="1:17">
      <c r="A197" s="662"/>
      <c r="B197" s="662"/>
      <c r="C197" s="663" t="s">
        <v>1707</v>
      </c>
      <c r="D197" s="457">
        <v>3</v>
      </c>
      <c r="E197" s="457">
        <v>0</v>
      </c>
      <c r="F197" s="457">
        <v>1</v>
      </c>
      <c r="G197" s="457">
        <v>0</v>
      </c>
      <c r="H197" s="457">
        <v>0</v>
      </c>
      <c r="I197" s="457">
        <v>1</v>
      </c>
      <c r="J197" s="457">
        <v>0</v>
      </c>
      <c r="K197" s="457">
        <v>0</v>
      </c>
      <c r="L197" s="457">
        <v>0</v>
      </c>
      <c r="M197" s="457">
        <v>1</v>
      </c>
      <c r="N197" s="457">
        <v>0</v>
      </c>
      <c r="O197" s="457">
        <v>0</v>
      </c>
      <c r="P197" s="652">
        <v>44.333333333333336</v>
      </c>
      <c r="Q197" s="35">
        <v>42.5</v>
      </c>
    </row>
    <row r="198" spans="1:17">
      <c r="A198" s="662"/>
      <c r="B198" s="662"/>
      <c r="C198" s="663" t="s">
        <v>1706</v>
      </c>
      <c r="D198" s="457">
        <v>1</v>
      </c>
      <c r="E198" s="457">
        <v>0</v>
      </c>
      <c r="F198" s="457">
        <v>0</v>
      </c>
      <c r="G198" s="457">
        <v>0</v>
      </c>
      <c r="H198" s="457">
        <v>0</v>
      </c>
      <c r="I198" s="457">
        <v>1</v>
      </c>
      <c r="J198" s="457">
        <v>0</v>
      </c>
      <c r="K198" s="457">
        <v>0</v>
      </c>
      <c r="L198" s="457">
        <v>0</v>
      </c>
      <c r="M198" s="457">
        <v>0</v>
      </c>
      <c r="N198" s="457">
        <v>0</v>
      </c>
      <c r="O198" s="457">
        <v>0</v>
      </c>
      <c r="P198" s="666" t="s">
        <v>538</v>
      </c>
      <c r="Q198" s="665" t="s">
        <v>538</v>
      </c>
    </row>
    <row r="199" spans="1:17">
      <c r="A199" s="662"/>
      <c r="B199" s="662"/>
      <c r="C199" s="663" t="s">
        <v>1705</v>
      </c>
      <c r="D199" s="457">
        <v>399</v>
      </c>
      <c r="E199" s="457">
        <v>1</v>
      </c>
      <c r="F199" s="457">
        <v>66</v>
      </c>
      <c r="G199" s="457">
        <v>145</v>
      </c>
      <c r="H199" s="457">
        <v>116</v>
      </c>
      <c r="I199" s="457">
        <v>42</v>
      </c>
      <c r="J199" s="457">
        <v>14</v>
      </c>
      <c r="K199" s="457">
        <v>8</v>
      </c>
      <c r="L199" s="457">
        <v>4</v>
      </c>
      <c r="M199" s="457">
        <v>2</v>
      </c>
      <c r="N199" s="457">
        <v>1</v>
      </c>
      <c r="O199" s="457">
        <v>0</v>
      </c>
      <c r="P199" s="652">
        <v>35.062656641604008</v>
      </c>
      <c r="Q199" s="35">
        <v>33.621212121212125</v>
      </c>
    </row>
    <row r="200" spans="1:17">
      <c r="A200" s="662"/>
      <c r="B200" s="662"/>
      <c r="C200" s="663" t="s">
        <v>1704</v>
      </c>
      <c r="D200" s="457">
        <v>135</v>
      </c>
      <c r="E200" s="457">
        <v>0</v>
      </c>
      <c r="F200" s="457">
        <v>9</v>
      </c>
      <c r="G200" s="457">
        <v>37</v>
      </c>
      <c r="H200" s="457">
        <v>58</v>
      </c>
      <c r="I200" s="457">
        <v>28</v>
      </c>
      <c r="J200" s="457">
        <v>2</v>
      </c>
      <c r="K200" s="457">
        <v>1</v>
      </c>
      <c r="L200" s="457">
        <v>0</v>
      </c>
      <c r="M200" s="457">
        <v>0</v>
      </c>
      <c r="N200" s="457">
        <v>0</v>
      </c>
      <c r="O200" s="457">
        <v>0</v>
      </c>
      <c r="P200" s="652">
        <v>36.451851851851849</v>
      </c>
      <c r="Q200" s="35">
        <v>35.950000000000003</v>
      </c>
    </row>
    <row r="201" spans="1:17">
      <c r="A201" s="662"/>
      <c r="B201" s="662"/>
      <c r="C201" s="664" t="s">
        <v>1688</v>
      </c>
      <c r="D201" s="457">
        <v>617</v>
      </c>
      <c r="E201" s="457">
        <v>1</v>
      </c>
      <c r="F201" s="457">
        <v>78</v>
      </c>
      <c r="G201" s="457">
        <v>188</v>
      </c>
      <c r="H201" s="457">
        <v>182</v>
      </c>
      <c r="I201" s="457">
        <v>81</v>
      </c>
      <c r="J201" s="457">
        <v>23</v>
      </c>
      <c r="K201" s="457">
        <v>18</v>
      </c>
      <c r="L201" s="457">
        <v>15</v>
      </c>
      <c r="M201" s="457">
        <v>27</v>
      </c>
      <c r="N201" s="457">
        <v>4</v>
      </c>
      <c r="O201" s="457">
        <v>0</v>
      </c>
      <c r="P201" s="652">
        <v>37.478119935170177</v>
      </c>
      <c r="Q201" s="35">
        <v>35.037500000000001</v>
      </c>
    </row>
    <row r="202" spans="1:17" ht="18" customHeight="1">
      <c r="A202" s="662"/>
      <c r="B202" s="662" t="s">
        <v>591</v>
      </c>
      <c r="C202" s="663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 s="60"/>
    </row>
    <row r="203" spans="1:17" ht="22.5" customHeight="1">
      <c r="A203" s="662"/>
      <c r="B203" s="662"/>
      <c r="C203" s="663" t="s">
        <v>1703</v>
      </c>
      <c r="D203" s="457">
        <v>1698</v>
      </c>
      <c r="E203" s="457">
        <v>0</v>
      </c>
      <c r="F203" s="457">
        <v>0</v>
      </c>
      <c r="G203" s="457">
        <v>59</v>
      </c>
      <c r="H203" s="457">
        <v>192</v>
      </c>
      <c r="I203" s="457">
        <v>317</v>
      </c>
      <c r="J203" s="457">
        <v>357</v>
      </c>
      <c r="K203" s="457">
        <v>332</v>
      </c>
      <c r="L203" s="457">
        <v>236</v>
      </c>
      <c r="M203" s="457">
        <v>187</v>
      </c>
      <c r="N203" s="457">
        <v>18</v>
      </c>
      <c r="O203" s="457">
        <v>0</v>
      </c>
      <c r="P203" s="652">
        <v>48.73027090694935</v>
      </c>
      <c r="Q203" s="35">
        <v>48.012987012987011</v>
      </c>
    </row>
    <row r="204" spans="1:17" ht="22.5" customHeight="1">
      <c r="A204" s="662"/>
      <c r="B204" s="662"/>
      <c r="C204" s="663" t="s">
        <v>1702</v>
      </c>
      <c r="D204" s="457">
        <v>378</v>
      </c>
      <c r="E204" s="457">
        <v>0</v>
      </c>
      <c r="F204" s="457">
        <v>12</v>
      </c>
      <c r="G204" s="457">
        <v>103</v>
      </c>
      <c r="H204" s="457">
        <v>137</v>
      </c>
      <c r="I204" s="457">
        <v>81</v>
      </c>
      <c r="J204" s="457">
        <v>26</v>
      </c>
      <c r="K204" s="457">
        <v>10</v>
      </c>
      <c r="L204" s="457">
        <v>2</v>
      </c>
      <c r="M204" s="457">
        <v>3</v>
      </c>
      <c r="N204" s="457">
        <v>4</v>
      </c>
      <c r="O204" s="457">
        <v>0</v>
      </c>
      <c r="P204" s="652">
        <v>38.214285714285715</v>
      </c>
      <c r="Q204" s="35">
        <v>36.421052631578945</v>
      </c>
    </row>
    <row r="205" spans="1:17" ht="22.5" customHeight="1">
      <c r="A205" s="662"/>
      <c r="B205" s="662"/>
      <c r="C205" s="663" t="s">
        <v>1701</v>
      </c>
      <c r="D205" s="457">
        <v>2654</v>
      </c>
      <c r="E205" s="457">
        <v>4</v>
      </c>
      <c r="F205" s="457">
        <v>46</v>
      </c>
      <c r="G205" s="457">
        <v>131</v>
      </c>
      <c r="H205" s="457">
        <v>191</v>
      </c>
      <c r="I205" s="457">
        <v>374</v>
      </c>
      <c r="J205" s="457">
        <v>462</v>
      </c>
      <c r="K205" s="457">
        <v>530</v>
      </c>
      <c r="L205" s="457">
        <v>452</v>
      </c>
      <c r="M205" s="457">
        <v>440</v>
      </c>
      <c r="N205" s="457">
        <v>24</v>
      </c>
      <c r="O205" s="457">
        <v>0</v>
      </c>
      <c r="P205" s="652">
        <v>49.855312735493598</v>
      </c>
      <c r="Q205" s="35">
        <v>50</v>
      </c>
    </row>
    <row r="206" spans="1:17" ht="22.5" customHeight="1">
      <c r="A206" s="662"/>
      <c r="B206" s="662"/>
      <c r="C206" s="663" t="s">
        <v>1700</v>
      </c>
      <c r="D206" s="457">
        <v>33259</v>
      </c>
      <c r="E206" s="457">
        <v>731</v>
      </c>
      <c r="F206" s="457">
        <v>16001</v>
      </c>
      <c r="G206" s="457">
        <v>10650</v>
      </c>
      <c r="H206" s="457">
        <v>3256</v>
      </c>
      <c r="I206" s="457">
        <v>1247</v>
      </c>
      <c r="J206" s="457">
        <v>689</v>
      </c>
      <c r="K206" s="457">
        <v>333</v>
      </c>
      <c r="L206" s="457">
        <v>176</v>
      </c>
      <c r="M206" s="457">
        <v>100</v>
      </c>
      <c r="N206" s="457">
        <v>76</v>
      </c>
      <c r="O206" s="457">
        <v>0</v>
      </c>
      <c r="P206" s="652">
        <v>31.052076129769386</v>
      </c>
      <c r="Q206" s="35">
        <v>28.971886999451453</v>
      </c>
    </row>
    <row r="207" spans="1:17">
      <c r="A207" s="662"/>
      <c r="B207" s="662"/>
      <c r="C207" s="663" t="s">
        <v>1699</v>
      </c>
      <c r="D207" s="457">
        <v>4694</v>
      </c>
      <c r="E207" s="457">
        <v>92</v>
      </c>
      <c r="F207" s="457">
        <v>1971</v>
      </c>
      <c r="G207" s="457">
        <v>1495</v>
      </c>
      <c r="H207" s="457">
        <v>542</v>
      </c>
      <c r="I207" s="457">
        <v>234</v>
      </c>
      <c r="J207" s="457">
        <v>136</v>
      </c>
      <c r="K207" s="457">
        <v>81</v>
      </c>
      <c r="L207" s="457">
        <v>88</v>
      </c>
      <c r="M207" s="457">
        <v>43</v>
      </c>
      <c r="N207" s="457">
        <v>12</v>
      </c>
      <c r="O207" s="457">
        <v>0</v>
      </c>
      <c r="P207" s="652">
        <v>32.419897741798039</v>
      </c>
      <c r="Q207" s="35">
        <v>29.679425837320576</v>
      </c>
    </row>
    <row r="208" spans="1:17">
      <c r="A208" s="662"/>
      <c r="B208" s="662"/>
      <c r="C208" s="664" t="s">
        <v>1688</v>
      </c>
      <c r="D208" s="457">
        <v>42683</v>
      </c>
      <c r="E208" s="457">
        <v>827</v>
      </c>
      <c r="F208" s="457">
        <v>18030</v>
      </c>
      <c r="G208" s="457">
        <v>12438</v>
      </c>
      <c r="H208" s="457">
        <v>4318</v>
      </c>
      <c r="I208" s="457">
        <v>2253</v>
      </c>
      <c r="J208" s="457">
        <v>1670</v>
      </c>
      <c r="K208" s="457">
        <v>1286</v>
      </c>
      <c r="L208" s="457">
        <v>954</v>
      </c>
      <c r="M208" s="457">
        <v>773</v>
      </c>
      <c r="N208" s="457">
        <v>134</v>
      </c>
      <c r="O208" s="457">
        <v>0</v>
      </c>
      <c r="P208" s="652">
        <v>33.138368905653302</v>
      </c>
      <c r="Q208" s="35">
        <v>29.687275242047026</v>
      </c>
    </row>
    <row r="209" spans="1:17" ht="18" customHeight="1">
      <c r="A209" s="662"/>
      <c r="B209" s="662" t="s">
        <v>584</v>
      </c>
      <c r="C209" s="663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 s="60"/>
    </row>
    <row r="210" spans="1:17" ht="22.5" customHeight="1">
      <c r="A210" s="662"/>
      <c r="B210" s="662"/>
      <c r="C210" s="663" t="s">
        <v>1698</v>
      </c>
      <c r="D210" s="457">
        <v>405</v>
      </c>
      <c r="E210" s="457">
        <v>0</v>
      </c>
      <c r="F210" s="457">
        <v>5</v>
      </c>
      <c r="G210" s="457">
        <v>55</v>
      </c>
      <c r="H210" s="457">
        <v>60</v>
      </c>
      <c r="I210" s="457">
        <v>72</v>
      </c>
      <c r="J210" s="457">
        <v>69</v>
      </c>
      <c r="K210" s="457">
        <v>44</v>
      </c>
      <c r="L210" s="457">
        <v>49</v>
      </c>
      <c r="M210" s="457">
        <v>48</v>
      </c>
      <c r="N210" s="457">
        <v>3</v>
      </c>
      <c r="O210" s="457">
        <v>0</v>
      </c>
      <c r="P210" s="652">
        <v>46.059259259259257</v>
      </c>
      <c r="Q210" s="35">
        <v>44.524999999999999</v>
      </c>
    </row>
    <row r="211" spans="1:17">
      <c r="A211" s="662"/>
      <c r="B211" s="662"/>
      <c r="C211" s="663" t="s">
        <v>1697</v>
      </c>
      <c r="D211" s="457">
        <v>51</v>
      </c>
      <c r="E211" s="457">
        <v>0</v>
      </c>
      <c r="F211" s="457">
        <v>0</v>
      </c>
      <c r="G211" s="457">
        <v>9</v>
      </c>
      <c r="H211" s="457">
        <v>10</v>
      </c>
      <c r="I211" s="457">
        <v>14</v>
      </c>
      <c r="J211" s="457">
        <v>8</v>
      </c>
      <c r="K211" s="457">
        <v>2</v>
      </c>
      <c r="L211" s="457">
        <v>5</v>
      </c>
      <c r="M211" s="457">
        <v>3</v>
      </c>
      <c r="N211" s="457">
        <v>0</v>
      </c>
      <c r="O211" s="457">
        <v>0</v>
      </c>
      <c r="P211" s="652">
        <v>43.03921568627451</v>
      </c>
      <c r="Q211" s="35">
        <v>41.25</v>
      </c>
    </row>
    <row r="212" spans="1:17">
      <c r="A212" s="662"/>
      <c r="B212" s="662"/>
      <c r="C212" s="663" t="s">
        <v>1696</v>
      </c>
      <c r="D212" s="457">
        <v>13</v>
      </c>
      <c r="E212" s="457">
        <v>0</v>
      </c>
      <c r="F212" s="457">
        <v>0</v>
      </c>
      <c r="G212" s="457">
        <v>0</v>
      </c>
      <c r="H212" s="457">
        <v>0</v>
      </c>
      <c r="I212" s="457">
        <v>1</v>
      </c>
      <c r="J212" s="457">
        <v>2</v>
      </c>
      <c r="K212" s="457">
        <v>1</v>
      </c>
      <c r="L212" s="457">
        <v>5</v>
      </c>
      <c r="M212" s="457">
        <v>4</v>
      </c>
      <c r="N212" s="457">
        <v>0</v>
      </c>
      <c r="O212" s="457">
        <v>0</v>
      </c>
      <c r="P212" s="652">
        <v>55.615384615384613</v>
      </c>
      <c r="Q212" s="35">
        <v>55.5</v>
      </c>
    </row>
    <row r="213" spans="1:17">
      <c r="A213" s="662"/>
      <c r="B213" s="662"/>
      <c r="C213" s="663" t="s">
        <v>1695</v>
      </c>
      <c r="D213" s="457">
        <v>23</v>
      </c>
      <c r="E213" s="457">
        <v>1</v>
      </c>
      <c r="F213" s="457">
        <v>5</v>
      </c>
      <c r="G213" s="457">
        <v>3</v>
      </c>
      <c r="H213" s="457">
        <v>4</v>
      </c>
      <c r="I213" s="457">
        <v>1</v>
      </c>
      <c r="J213" s="457">
        <v>5</v>
      </c>
      <c r="K213" s="457">
        <v>1</v>
      </c>
      <c r="L213" s="457">
        <v>1</v>
      </c>
      <c r="M213" s="457">
        <v>2</v>
      </c>
      <c r="N213" s="457">
        <v>0</v>
      </c>
      <c r="O213" s="457">
        <v>0</v>
      </c>
      <c r="P213" s="652">
        <v>39.521739130434781</v>
      </c>
      <c r="Q213" s="35">
        <v>36.75</v>
      </c>
    </row>
    <row r="214" spans="1:17" ht="22.5" customHeight="1">
      <c r="A214" s="662"/>
      <c r="B214" s="662"/>
      <c r="C214" s="663" t="s">
        <v>1694</v>
      </c>
      <c r="D214" s="457">
        <v>225</v>
      </c>
      <c r="E214" s="457">
        <v>0</v>
      </c>
      <c r="F214" s="457">
        <v>3</v>
      </c>
      <c r="G214" s="457">
        <v>10</v>
      </c>
      <c r="H214" s="457">
        <v>28</v>
      </c>
      <c r="I214" s="457">
        <v>35</v>
      </c>
      <c r="J214" s="457">
        <v>43</v>
      </c>
      <c r="K214" s="457">
        <v>40</v>
      </c>
      <c r="L214" s="457">
        <v>30</v>
      </c>
      <c r="M214" s="457">
        <v>35</v>
      </c>
      <c r="N214" s="457">
        <v>1</v>
      </c>
      <c r="O214" s="457">
        <v>0</v>
      </c>
      <c r="P214" s="652">
        <v>48.662222222222219</v>
      </c>
      <c r="Q214" s="35">
        <v>48.277777777777779</v>
      </c>
    </row>
    <row r="215" spans="1:17" ht="22.5" customHeight="1">
      <c r="A215" s="662"/>
      <c r="B215" s="662"/>
      <c r="C215" s="663" t="s">
        <v>1693</v>
      </c>
      <c r="D215" s="457">
        <v>291</v>
      </c>
      <c r="E215" s="457">
        <v>1</v>
      </c>
      <c r="F215" s="457">
        <v>46</v>
      </c>
      <c r="G215" s="457">
        <v>89</v>
      </c>
      <c r="H215" s="457">
        <v>54</v>
      </c>
      <c r="I215" s="457">
        <v>44</v>
      </c>
      <c r="J215" s="457">
        <v>22</v>
      </c>
      <c r="K215" s="457">
        <v>9</v>
      </c>
      <c r="L215" s="457">
        <v>17</v>
      </c>
      <c r="M215" s="457">
        <v>8</v>
      </c>
      <c r="N215" s="457">
        <v>1</v>
      </c>
      <c r="O215" s="457">
        <v>0</v>
      </c>
      <c r="P215" s="652">
        <v>37.883161512027492</v>
      </c>
      <c r="Q215" s="35">
        <v>34.950000000000003</v>
      </c>
    </row>
    <row r="216" spans="1:17">
      <c r="A216" s="662"/>
      <c r="B216" s="662"/>
      <c r="C216" s="664" t="s">
        <v>1688</v>
      </c>
      <c r="D216" s="457">
        <v>1008</v>
      </c>
      <c r="E216" s="457">
        <v>2</v>
      </c>
      <c r="F216" s="457">
        <v>59</v>
      </c>
      <c r="G216" s="457">
        <v>166</v>
      </c>
      <c r="H216" s="457">
        <v>156</v>
      </c>
      <c r="I216" s="457">
        <v>167</v>
      </c>
      <c r="J216" s="457">
        <v>149</v>
      </c>
      <c r="K216" s="457">
        <v>97</v>
      </c>
      <c r="L216" s="457">
        <v>107</v>
      </c>
      <c r="M216" s="457">
        <v>100</v>
      </c>
      <c r="N216" s="457">
        <v>5</v>
      </c>
      <c r="O216" s="457">
        <v>0</v>
      </c>
      <c r="P216" s="652">
        <v>44.101190476190474</v>
      </c>
      <c r="Q216" s="35">
        <v>42.689655172413794</v>
      </c>
    </row>
    <row r="217" spans="1:17" ht="18" customHeight="1">
      <c r="A217" s="662"/>
      <c r="B217" s="662" t="s">
        <v>1692</v>
      </c>
      <c r="C217" s="663"/>
      <c r="D217" s="457">
        <v>53334</v>
      </c>
      <c r="E217" s="457">
        <v>833</v>
      </c>
      <c r="F217" s="457">
        <v>18180</v>
      </c>
      <c r="G217" s="457">
        <v>13060</v>
      </c>
      <c r="H217" s="457">
        <v>5469</v>
      </c>
      <c r="I217" s="457">
        <v>3849</v>
      </c>
      <c r="J217" s="457">
        <v>3681</v>
      </c>
      <c r="K217" s="457">
        <v>3148</v>
      </c>
      <c r="L217" s="457">
        <v>2543</v>
      </c>
      <c r="M217" s="457">
        <v>2121</v>
      </c>
      <c r="N217" s="457">
        <v>450</v>
      </c>
      <c r="O217" s="457">
        <v>0</v>
      </c>
      <c r="P217" s="652">
        <v>36.278865264184198</v>
      </c>
      <c r="Q217" s="35">
        <v>31.408187134502924</v>
      </c>
    </row>
    <row r="218" spans="1:17" ht="18" customHeight="1">
      <c r="A218" s="662"/>
      <c r="B218" s="662" t="s">
        <v>1691</v>
      </c>
      <c r="C218" s="663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 s="60"/>
    </row>
    <row r="219" spans="1:17">
      <c r="A219" s="662"/>
      <c r="B219" s="662"/>
      <c r="C219" s="663" t="s">
        <v>1690</v>
      </c>
      <c r="D219" s="457">
        <v>59</v>
      </c>
      <c r="E219" s="457">
        <v>0</v>
      </c>
      <c r="F219" s="457">
        <v>0</v>
      </c>
      <c r="G219" s="457">
        <v>4</v>
      </c>
      <c r="H219" s="457">
        <v>2</v>
      </c>
      <c r="I219" s="457">
        <v>8</v>
      </c>
      <c r="J219" s="457">
        <v>16</v>
      </c>
      <c r="K219" s="457">
        <v>5</v>
      </c>
      <c r="L219" s="457">
        <v>9</v>
      </c>
      <c r="M219" s="457">
        <v>5</v>
      </c>
      <c r="N219" s="457">
        <v>10</v>
      </c>
      <c r="O219" s="457">
        <v>0</v>
      </c>
      <c r="P219" s="652">
        <v>52.372881355932201</v>
      </c>
      <c r="Q219" s="35">
        <v>48.75</v>
      </c>
    </row>
    <row r="220" spans="1:17">
      <c r="A220" s="662"/>
      <c r="B220" s="662"/>
      <c r="C220" s="663" t="s">
        <v>573</v>
      </c>
      <c r="D220" s="457">
        <v>254</v>
      </c>
      <c r="E220" s="457">
        <v>0</v>
      </c>
      <c r="F220" s="457">
        <v>0</v>
      </c>
      <c r="G220" s="457">
        <v>0</v>
      </c>
      <c r="H220" s="457">
        <v>1</v>
      </c>
      <c r="I220" s="457">
        <v>0</v>
      </c>
      <c r="J220" s="457">
        <v>0</v>
      </c>
      <c r="K220" s="457">
        <v>1</v>
      </c>
      <c r="L220" s="457">
        <v>0</v>
      </c>
      <c r="M220" s="457">
        <v>2</v>
      </c>
      <c r="N220" s="457">
        <v>250</v>
      </c>
      <c r="O220" s="457">
        <v>0</v>
      </c>
      <c r="P220" s="652">
        <v>76.625984251968504</v>
      </c>
      <c r="Q220" s="35">
        <v>76.181818181818187</v>
      </c>
    </row>
    <row r="221" spans="1:17">
      <c r="A221" s="662"/>
      <c r="B221" s="662"/>
      <c r="C221" s="664" t="s">
        <v>1688</v>
      </c>
      <c r="D221" s="457">
        <v>313</v>
      </c>
      <c r="E221" s="457">
        <v>0</v>
      </c>
      <c r="F221" s="457">
        <v>0</v>
      </c>
      <c r="G221" s="457">
        <v>4</v>
      </c>
      <c r="H221" s="457">
        <v>3</v>
      </c>
      <c r="I221" s="457">
        <v>8</v>
      </c>
      <c r="J221" s="457">
        <v>16</v>
      </c>
      <c r="K221" s="457">
        <v>6</v>
      </c>
      <c r="L221" s="457">
        <v>9</v>
      </c>
      <c r="M221" s="457">
        <v>7</v>
      </c>
      <c r="N221" s="457">
        <v>260</v>
      </c>
      <c r="O221" s="457">
        <v>0</v>
      </c>
      <c r="P221" s="652">
        <v>72.054313099041536</v>
      </c>
      <c r="Q221" s="35">
        <v>73.900000000000006</v>
      </c>
    </row>
    <row r="222" spans="1:17" ht="18" customHeight="1">
      <c r="A222" s="662"/>
      <c r="B222" s="662" t="s">
        <v>572</v>
      </c>
      <c r="C222" s="663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 s="60"/>
    </row>
    <row r="223" spans="1:17">
      <c r="A223" s="662"/>
      <c r="B223" s="662"/>
      <c r="C223" s="663" t="s">
        <v>572</v>
      </c>
      <c r="D223" s="457">
        <v>5540</v>
      </c>
      <c r="E223" s="457">
        <v>38</v>
      </c>
      <c r="F223" s="457">
        <v>372</v>
      </c>
      <c r="G223" s="457">
        <v>629</v>
      </c>
      <c r="H223" s="457">
        <v>693</v>
      </c>
      <c r="I223" s="457">
        <v>693</v>
      </c>
      <c r="J223" s="457">
        <v>810</v>
      </c>
      <c r="K223" s="457">
        <v>675</v>
      </c>
      <c r="L223" s="457">
        <v>504</v>
      </c>
      <c r="M223" s="457">
        <v>414</v>
      </c>
      <c r="N223" s="457">
        <v>638</v>
      </c>
      <c r="O223" s="457">
        <v>74</v>
      </c>
      <c r="P223" s="652">
        <v>47.176911818514455</v>
      </c>
      <c r="Q223" s="35">
        <v>46.080459770114942</v>
      </c>
    </row>
    <row r="224" spans="1:17">
      <c r="A224" s="662"/>
      <c r="B224" s="662"/>
      <c r="C224" s="663" t="s">
        <v>571</v>
      </c>
      <c r="D224" s="457">
        <v>230</v>
      </c>
      <c r="E224" s="457">
        <v>0</v>
      </c>
      <c r="F224" s="457">
        <v>0</v>
      </c>
      <c r="G224" s="457">
        <v>0</v>
      </c>
      <c r="H224" s="457">
        <v>1</v>
      </c>
      <c r="I224" s="457">
        <v>4</v>
      </c>
      <c r="J224" s="457">
        <v>21</v>
      </c>
      <c r="K224" s="457">
        <v>35</v>
      </c>
      <c r="L224" s="457">
        <v>32</v>
      </c>
      <c r="M224" s="457">
        <v>38</v>
      </c>
      <c r="N224" s="457">
        <v>99</v>
      </c>
      <c r="O224" s="457">
        <v>0</v>
      </c>
      <c r="P224" s="652">
        <v>62.930434782608693</v>
      </c>
      <c r="Q224" s="35">
        <v>61.888888888888886</v>
      </c>
    </row>
    <row r="225" spans="1:17">
      <c r="A225" s="662"/>
      <c r="B225" s="662"/>
      <c r="C225" s="663" t="s">
        <v>1689</v>
      </c>
      <c r="D225" s="457">
        <v>1078</v>
      </c>
      <c r="E225" s="457">
        <v>0</v>
      </c>
      <c r="F225" s="457">
        <v>0</v>
      </c>
      <c r="G225" s="457">
        <v>1</v>
      </c>
      <c r="H225" s="457">
        <v>54</v>
      </c>
      <c r="I225" s="457">
        <v>123</v>
      </c>
      <c r="J225" s="457">
        <v>180</v>
      </c>
      <c r="K225" s="457">
        <v>229</v>
      </c>
      <c r="L225" s="457">
        <v>156</v>
      </c>
      <c r="M225" s="457">
        <v>114</v>
      </c>
      <c r="N225" s="457">
        <v>221</v>
      </c>
      <c r="O225" s="457">
        <v>0</v>
      </c>
      <c r="P225" s="652">
        <v>54.956400742115029</v>
      </c>
      <c r="Q225" s="35">
        <v>52.843137254901961</v>
      </c>
    </row>
    <row r="226" spans="1:17">
      <c r="A226" s="662"/>
      <c r="B226" s="662"/>
      <c r="C226" s="664" t="s">
        <v>1688</v>
      </c>
      <c r="D226" s="457">
        <v>6848</v>
      </c>
      <c r="E226" s="457">
        <v>38</v>
      </c>
      <c r="F226" s="457">
        <v>372</v>
      </c>
      <c r="G226" s="457">
        <v>630</v>
      </c>
      <c r="H226" s="457">
        <v>748</v>
      </c>
      <c r="I226" s="457">
        <v>820</v>
      </c>
      <c r="J226" s="457">
        <v>1011</v>
      </c>
      <c r="K226" s="457">
        <v>939</v>
      </c>
      <c r="L226" s="457">
        <v>692</v>
      </c>
      <c r="M226" s="457">
        <v>566</v>
      </c>
      <c r="N226" s="457">
        <v>958</v>
      </c>
      <c r="O226" s="457">
        <v>74</v>
      </c>
      <c r="P226" s="652">
        <v>48.949808089754946</v>
      </c>
      <c r="Q226" s="35">
        <v>47.881355932203391</v>
      </c>
    </row>
    <row r="227" spans="1:17">
      <c r="A227" s="662"/>
      <c r="B227" s="662"/>
      <c r="C227" s="664"/>
      <c r="P227" s="652"/>
      <c r="Q227" s="35"/>
    </row>
    <row r="228" spans="1:17" s="14" customFormat="1" ht="18" customHeight="1">
      <c r="A228" s="140" t="s">
        <v>26</v>
      </c>
      <c r="C228" s="659"/>
      <c r="D228" s="658"/>
      <c r="E228" s="658"/>
      <c r="F228" s="658"/>
      <c r="G228" s="658"/>
      <c r="H228" s="658"/>
      <c r="I228" s="658"/>
      <c r="J228" s="658"/>
      <c r="K228" s="658"/>
      <c r="L228" s="658"/>
      <c r="M228" s="658"/>
      <c r="N228" s="658"/>
      <c r="O228" s="658"/>
      <c r="P228" s="35"/>
      <c r="Q228" s="35"/>
    </row>
    <row r="229" spans="1:17" s="14" customFormat="1" ht="9" customHeight="1">
      <c r="A229" s="14" t="s">
        <v>1686</v>
      </c>
      <c r="C229" s="659"/>
      <c r="D229" s="658"/>
      <c r="E229" s="658"/>
      <c r="F229" s="658"/>
      <c r="G229" s="658"/>
      <c r="H229" s="658"/>
      <c r="I229" s="658"/>
      <c r="J229" s="658"/>
      <c r="K229" s="658"/>
      <c r="L229" s="658"/>
      <c r="M229" s="658"/>
      <c r="N229" s="658"/>
      <c r="O229" s="658"/>
      <c r="P229" s="35"/>
      <c r="Q229" s="35"/>
    </row>
    <row r="230" spans="1:17" s="6" customFormat="1" ht="9" customHeight="1">
      <c r="B230" s="657"/>
      <c r="C230" s="656"/>
      <c r="D230" s="130"/>
      <c r="E230" s="130"/>
      <c r="F230" s="130"/>
      <c r="G230" s="130"/>
      <c r="H230" s="130"/>
      <c r="I230" s="130"/>
      <c r="J230" s="130"/>
      <c r="K230" s="130"/>
      <c r="L230" s="130"/>
      <c r="M230" s="130"/>
      <c r="N230" s="130"/>
      <c r="O230" s="130"/>
      <c r="P230" s="35"/>
      <c r="Q230" s="35"/>
    </row>
    <row r="231" spans="1:17" s="653" customFormat="1" ht="9" customHeight="1">
      <c r="A231" s="657" t="s">
        <v>51</v>
      </c>
      <c r="B231" s="656"/>
      <c r="C231" s="655"/>
      <c r="D231" s="654"/>
      <c r="E231" s="654"/>
      <c r="F231" s="654"/>
      <c r="G231" s="654"/>
      <c r="H231" s="654"/>
      <c r="I231" s="654"/>
      <c r="J231" s="654"/>
      <c r="K231" s="654"/>
      <c r="L231" s="654"/>
      <c r="M231" s="654"/>
      <c r="N231" s="654"/>
      <c r="O231" s="654"/>
      <c r="P231" s="35"/>
      <c r="Q231" s="35"/>
    </row>
    <row r="232" spans="1:17" ht="18" customHeight="1">
      <c r="A232" s="662"/>
      <c r="B232" s="662" t="s">
        <v>569</v>
      </c>
      <c r="C232" s="663"/>
      <c r="P232" s="652"/>
      <c r="Q232" s="35"/>
    </row>
    <row r="233" spans="1:17">
      <c r="A233" s="662"/>
      <c r="C233" s="663" t="s">
        <v>569</v>
      </c>
      <c r="D233" s="457">
        <v>8802</v>
      </c>
      <c r="E233" s="457">
        <v>2554</v>
      </c>
      <c r="F233" s="457">
        <v>4554</v>
      </c>
      <c r="G233" s="457">
        <v>1157</v>
      </c>
      <c r="H233" s="457">
        <v>287</v>
      </c>
      <c r="I233" s="457">
        <v>75</v>
      </c>
      <c r="J233" s="457">
        <v>73</v>
      </c>
      <c r="K233" s="457">
        <v>39</v>
      </c>
      <c r="L233" s="457">
        <v>17</v>
      </c>
      <c r="M233" s="457">
        <v>20</v>
      </c>
      <c r="N233" s="457">
        <v>26</v>
      </c>
      <c r="O233" s="457">
        <v>0</v>
      </c>
      <c r="P233" s="652">
        <v>27.221767780049987</v>
      </c>
      <c r="Q233" s="35">
        <v>25.43204697986577</v>
      </c>
    </row>
    <row r="234" spans="1:17">
      <c r="A234" s="662"/>
      <c r="B234" s="662"/>
      <c r="C234" s="663" t="s">
        <v>568</v>
      </c>
      <c r="D234" s="457">
        <v>1829</v>
      </c>
      <c r="E234" s="457">
        <v>1119</v>
      </c>
      <c r="F234" s="457">
        <v>572</v>
      </c>
      <c r="G234" s="457">
        <v>114</v>
      </c>
      <c r="H234" s="457">
        <v>16</v>
      </c>
      <c r="I234" s="457">
        <v>5</v>
      </c>
      <c r="J234" s="457">
        <v>2</v>
      </c>
      <c r="K234" s="457">
        <v>0</v>
      </c>
      <c r="L234" s="457">
        <v>0</v>
      </c>
      <c r="M234" s="457">
        <v>0</v>
      </c>
      <c r="N234" s="457">
        <v>1</v>
      </c>
      <c r="O234" s="457">
        <v>0</v>
      </c>
      <c r="P234" s="652">
        <v>24.271186440677965</v>
      </c>
      <c r="Q234" s="35">
        <v>23.426739926739927</v>
      </c>
    </row>
    <row r="235" spans="1:17">
      <c r="A235" s="662"/>
      <c r="B235" s="662"/>
      <c r="C235" s="664" t="s">
        <v>1688</v>
      </c>
      <c r="D235" s="457">
        <v>10631</v>
      </c>
      <c r="E235" s="457">
        <v>3673</v>
      </c>
      <c r="F235" s="457">
        <v>5126</v>
      </c>
      <c r="G235" s="457">
        <v>1271</v>
      </c>
      <c r="H235" s="457">
        <v>303</v>
      </c>
      <c r="I235" s="457">
        <v>80</v>
      </c>
      <c r="J235" s="457">
        <v>75</v>
      </c>
      <c r="K235" s="457">
        <v>39</v>
      </c>
      <c r="L235" s="457">
        <v>17</v>
      </c>
      <c r="M235" s="457">
        <v>20</v>
      </c>
      <c r="N235" s="457">
        <v>27</v>
      </c>
      <c r="O235" s="457">
        <v>0</v>
      </c>
      <c r="P235" s="652">
        <v>26.714137898598437</v>
      </c>
      <c r="Q235" s="35">
        <v>25.097479614529281</v>
      </c>
    </row>
    <row r="236" spans="1:17" ht="18" customHeight="1">
      <c r="A236" s="662"/>
      <c r="B236" s="662" t="s">
        <v>1687</v>
      </c>
      <c r="C236" s="663"/>
      <c r="D236" s="457">
        <v>17792</v>
      </c>
      <c r="E236" s="457">
        <v>3711</v>
      </c>
      <c r="F236" s="457">
        <v>5498</v>
      </c>
      <c r="G236" s="457">
        <v>1905</v>
      </c>
      <c r="H236" s="457">
        <v>1054</v>
      </c>
      <c r="I236" s="457">
        <v>908</v>
      </c>
      <c r="J236" s="457">
        <v>1102</v>
      </c>
      <c r="K236" s="457">
        <v>984</v>
      </c>
      <c r="L236" s="457">
        <v>718</v>
      </c>
      <c r="M236" s="457">
        <v>593</v>
      </c>
      <c r="N236" s="457">
        <v>1245</v>
      </c>
      <c r="O236" s="457">
        <v>74</v>
      </c>
      <c r="P236" s="652">
        <v>36.016311096060505</v>
      </c>
      <c r="Q236" s="35">
        <v>28.517628205128204</v>
      </c>
    </row>
    <row r="237" spans="1:17" ht="18" customHeight="1">
      <c r="A237" s="287" t="s">
        <v>1621</v>
      </c>
      <c r="C237" s="287"/>
      <c r="D237" s="457">
        <v>71126</v>
      </c>
      <c r="E237" s="457">
        <v>4544</v>
      </c>
      <c r="F237" s="457">
        <v>23678</v>
      </c>
      <c r="G237" s="457">
        <v>14965</v>
      </c>
      <c r="H237" s="457">
        <v>6523</v>
      </c>
      <c r="I237" s="457">
        <v>4757</v>
      </c>
      <c r="J237" s="457">
        <v>4783</v>
      </c>
      <c r="K237" s="457">
        <v>4132</v>
      </c>
      <c r="L237" s="457">
        <v>3261</v>
      </c>
      <c r="M237" s="457">
        <v>2714</v>
      </c>
      <c r="N237" s="457">
        <v>1695</v>
      </c>
      <c r="O237" s="457">
        <v>74</v>
      </c>
      <c r="P237" s="652">
        <v>36.213393007937846</v>
      </c>
      <c r="Q237" s="35">
        <v>30.944809069212411</v>
      </c>
    </row>
    <row r="238" spans="1:17">
      <c r="A238" s="662"/>
      <c r="B238" s="662"/>
      <c r="C238" s="663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 s="60"/>
    </row>
    <row r="239" spans="1:17" ht="18" customHeight="1">
      <c r="A239" s="662" t="s">
        <v>403</v>
      </c>
      <c r="B239" s="662"/>
      <c r="C239" s="663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 s="60"/>
    </row>
    <row r="240" spans="1:17" ht="18" customHeight="1">
      <c r="A240" s="662"/>
      <c r="B240" s="662" t="s">
        <v>229</v>
      </c>
      <c r="C240" s="663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 s="60"/>
    </row>
    <row r="241" spans="1:17">
      <c r="B241" s="662"/>
      <c r="C241" s="663" t="s">
        <v>1716</v>
      </c>
      <c r="D241" s="457">
        <v>610</v>
      </c>
      <c r="E241" s="457">
        <v>0</v>
      </c>
      <c r="F241" s="457">
        <v>0</v>
      </c>
      <c r="G241" s="457">
        <v>0</v>
      </c>
      <c r="H241" s="457">
        <v>0</v>
      </c>
      <c r="I241" s="457">
        <v>3</v>
      </c>
      <c r="J241" s="457">
        <v>7</v>
      </c>
      <c r="K241" s="457">
        <v>85</v>
      </c>
      <c r="L241" s="457">
        <v>193</v>
      </c>
      <c r="M241" s="457">
        <v>240</v>
      </c>
      <c r="N241" s="457">
        <v>82</v>
      </c>
      <c r="O241" s="457">
        <v>0</v>
      </c>
      <c r="P241" s="652">
        <v>59.352459016393439</v>
      </c>
      <c r="Q241" s="35">
        <v>59.386363636363633</v>
      </c>
    </row>
    <row r="242" spans="1:17">
      <c r="A242" s="662"/>
      <c r="B242" s="662"/>
      <c r="C242" s="663" t="s">
        <v>1715</v>
      </c>
      <c r="D242" s="457">
        <v>523</v>
      </c>
      <c r="E242" s="457">
        <v>0</v>
      </c>
      <c r="F242" s="457">
        <v>0</v>
      </c>
      <c r="G242" s="457">
        <v>0</v>
      </c>
      <c r="H242" s="457">
        <v>0</v>
      </c>
      <c r="I242" s="457">
        <v>2</v>
      </c>
      <c r="J242" s="457">
        <v>20</v>
      </c>
      <c r="K242" s="457">
        <v>105</v>
      </c>
      <c r="L242" s="457">
        <v>172</v>
      </c>
      <c r="M242" s="457">
        <v>186</v>
      </c>
      <c r="N242" s="457">
        <v>38</v>
      </c>
      <c r="O242" s="457">
        <v>0</v>
      </c>
      <c r="P242" s="652">
        <v>58.084130019120458</v>
      </c>
      <c r="Q242" s="35">
        <v>58.184782608695649</v>
      </c>
    </row>
    <row r="243" spans="1:17" ht="22.5" customHeight="1">
      <c r="A243" s="662"/>
      <c r="B243" s="662"/>
      <c r="C243" s="663" t="s">
        <v>1714</v>
      </c>
      <c r="D243" s="457">
        <v>536</v>
      </c>
      <c r="E243" s="457">
        <v>0</v>
      </c>
      <c r="F243" s="457">
        <v>0</v>
      </c>
      <c r="G243" s="457">
        <v>7</v>
      </c>
      <c r="H243" s="457">
        <v>15</v>
      </c>
      <c r="I243" s="457">
        <v>76</v>
      </c>
      <c r="J243" s="457">
        <v>142</v>
      </c>
      <c r="K243" s="457">
        <v>148</v>
      </c>
      <c r="L243" s="457">
        <v>99</v>
      </c>
      <c r="M243" s="457">
        <v>38</v>
      </c>
      <c r="N243" s="457">
        <v>11</v>
      </c>
      <c r="O243" s="457">
        <v>0</v>
      </c>
      <c r="P243" s="652">
        <v>50.451492537313435</v>
      </c>
      <c r="Q243" s="35">
        <v>49.903225806451616</v>
      </c>
    </row>
    <row r="244" spans="1:17" ht="22.5" customHeight="1">
      <c r="A244" s="662"/>
      <c r="B244" s="662"/>
      <c r="C244" s="663" t="s">
        <v>1713</v>
      </c>
      <c r="D244" s="457">
        <v>194</v>
      </c>
      <c r="E244" s="457">
        <v>0</v>
      </c>
      <c r="F244" s="457">
        <v>3</v>
      </c>
      <c r="G244" s="457">
        <v>10</v>
      </c>
      <c r="H244" s="457">
        <v>19</v>
      </c>
      <c r="I244" s="457">
        <v>54</v>
      </c>
      <c r="J244" s="457">
        <v>44</v>
      </c>
      <c r="K244" s="457">
        <v>30</v>
      </c>
      <c r="L244" s="457">
        <v>9</v>
      </c>
      <c r="M244" s="457">
        <v>5</v>
      </c>
      <c r="N244" s="457">
        <v>20</v>
      </c>
      <c r="O244" s="457">
        <v>0</v>
      </c>
      <c r="P244" s="652">
        <v>47.051546391752581</v>
      </c>
      <c r="Q244" s="35">
        <v>45</v>
      </c>
    </row>
    <row r="245" spans="1:17">
      <c r="A245" s="662"/>
      <c r="B245" s="662"/>
      <c r="C245" s="663" t="s">
        <v>606</v>
      </c>
      <c r="D245" s="457">
        <v>934</v>
      </c>
      <c r="E245" s="457">
        <v>0</v>
      </c>
      <c r="F245" s="457">
        <v>0</v>
      </c>
      <c r="G245" s="457">
        <v>3</v>
      </c>
      <c r="H245" s="457">
        <v>37</v>
      </c>
      <c r="I245" s="457">
        <v>132</v>
      </c>
      <c r="J245" s="457">
        <v>320</v>
      </c>
      <c r="K245" s="457">
        <v>282</v>
      </c>
      <c r="L245" s="457">
        <v>129</v>
      </c>
      <c r="M245" s="457">
        <v>23</v>
      </c>
      <c r="N245" s="457">
        <v>8</v>
      </c>
      <c r="O245" s="457">
        <v>0</v>
      </c>
      <c r="P245" s="652">
        <v>49.293361884368309</v>
      </c>
      <c r="Q245" s="35">
        <v>48.642857142857146</v>
      </c>
    </row>
    <row r="246" spans="1:17">
      <c r="A246" s="662"/>
      <c r="B246" s="662"/>
      <c r="C246" s="663" t="s">
        <v>605</v>
      </c>
      <c r="D246" s="457">
        <v>898</v>
      </c>
      <c r="E246" s="457">
        <v>0</v>
      </c>
      <c r="F246" s="457">
        <v>0</v>
      </c>
      <c r="G246" s="457">
        <v>9</v>
      </c>
      <c r="H246" s="457">
        <v>101</v>
      </c>
      <c r="I246" s="457">
        <v>188</v>
      </c>
      <c r="J246" s="457">
        <v>283</v>
      </c>
      <c r="K246" s="457">
        <v>208</v>
      </c>
      <c r="L246" s="457">
        <v>80</v>
      </c>
      <c r="M246" s="457">
        <v>23</v>
      </c>
      <c r="N246" s="457">
        <v>6</v>
      </c>
      <c r="O246" s="457">
        <v>0</v>
      </c>
      <c r="P246" s="652">
        <v>47.230512249443208</v>
      </c>
      <c r="Q246" s="35">
        <v>46.770491803278688</v>
      </c>
    </row>
    <row r="247" spans="1:17">
      <c r="A247" s="662"/>
      <c r="B247" s="662"/>
      <c r="C247" s="663" t="s">
        <v>1712</v>
      </c>
      <c r="D247" s="457">
        <v>77</v>
      </c>
      <c r="E247" s="457">
        <v>0</v>
      </c>
      <c r="F247" s="457">
        <v>0</v>
      </c>
      <c r="G247" s="457">
        <v>8</v>
      </c>
      <c r="H247" s="457">
        <v>46</v>
      </c>
      <c r="I247" s="457">
        <v>21</v>
      </c>
      <c r="J247" s="457">
        <v>2</v>
      </c>
      <c r="K247" s="457">
        <v>0</v>
      </c>
      <c r="L247" s="457">
        <v>0</v>
      </c>
      <c r="M247" s="457">
        <v>0</v>
      </c>
      <c r="N247" s="457">
        <v>0</v>
      </c>
      <c r="O247" s="457">
        <v>0</v>
      </c>
      <c r="P247" s="652">
        <v>37.961038961038959</v>
      </c>
      <c r="Q247" s="35">
        <v>36.722222222222221</v>
      </c>
    </row>
    <row r="248" spans="1:17">
      <c r="A248" s="662"/>
      <c r="B248" s="662"/>
      <c r="C248" s="663" t="s">
        <v>1711</v>
      </c>
      <c r="D248" s="457">
        <v>17</v>
      </c>
      <c r="E248" s="457">
        <v>0</v>
      </c>
      <c r="F248" s="457">
        <v>1</v>
      </c>
      <c r="G248" s="457">
        <v>5</v>
      </c>
      <c r="H248" s="457">
        <v>2</v>
      </c>
      <c r="I248" s="457">
        <v>1</v>
      </c>
      <c r="J248" s="457">
        <v>2</v>
      </c>
      <c r="K248" s="457">
        <v>2</v>
      </c>
      <c r="L248" s="457">
        <v>0</v>
      </c>
      <c r="M248" s="457">
        <v>1</v>
      </c>
      <c r="N248" s="457">
        <v>3</v>
      </c>
      <c r="O248" s="457">
        <v>0</v>
      </c>
      <c r="P248" s="652">
        <v>45.058823529411768</v>
      </c>
      <c r="Q248" s="35">
        <v>41.5</v>
      </c>
    </row>
    <row r="249" spans="1:17">
      <c r="A249" s="662"/>
      <c r="B249" s="662"/>
      <c r="C249" s="664" t="s">
        <v>1688</v>
      </c>
      <c r="D249" s="457">
        <v>3789</v>
      </c>
      <c r="E249" s="457">
        <v>0</v>
      </c>
      <c r="F249" s="457">
        <v>4</v>
      </c>
      <c r="G249" s="457">
        <v>42</v>
      </c>
      <c r="H249" s="457">
        <v>220</v>
      </c>
      <c r="I249" s="457">
        <v>477</v>
      </c>
      <c r="J249" s="457">
        <v>820</v>
      </c>
      <c r="K249" s="457">
        <v>860</v>
      </c>
      <c r="L249" s="457">
        <v>682</v>
      </c>
      <c r="M249" s="457">
        <v>516</v>
      </c>
      <c r="N249" s="457">
        <v>168</v>
      </c>
      <c r="O249" s="457">
        <v>0</v>
      </c>
      <c r="P249" s="652">
        <v>51.437054631828978</v>
      </c>
      <c r="Q249" s="35">
        <v>50.925324675324674</v>
      </c>
    </row>
    <row r="250" spans="1:17" ht="18" customHeight="1">
      <c r="A250" s="662"/>
      <c r="B250" s="662" t="s">
        <v>601</v>
      </c>
      <c r="C250" s="663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 s="60"/>
    </row>
    <row r="251" spans="1:17">
      <c r="A251" s="662"/>
      <c r="B251" s="662"/>
      <c r="C251" s="663" t="s">
        <v>1710</v>
      </c>
      <c r="D251" s="457">
        <v>134</v>
      </c>
      <c r="E251" s="457">
        <v>0</v>
      </c>
      <c r="F251" s="457">
        <v>14</v>
      </c>
      <c r="G251" s="457">
        <v>28</v>
      </c>
      <c r="H251" s="457">
        <v>17</v>
      </c>
      <c r="I251" s="457">
        <v>24</v>
      </c>
      <c r="J251" s="457">
        <v>22</v>
      </c>
      <c r="K251" s="457">
        <v>16</v>
      </c>
      <c r="L251" s="457">
        <v>6</v>
      </c>
      <c r="M251" s="457">
        <v>7</v>
      </c>
      <c r="N251" s="457">
        <v>0</v>
      </c>
      <c r="O251" s="457">
        <v>0</v>
      </c>
      <c r="P251" s="652">
        <v>41.485074626865675</v>
      </c>
      <c r="Q251" s="35">
        <v>41.75</v>
      </c>
    </row>
    <row r="252" spans="1:17">
      <c r="A252" s="662"/>
      <c r="B252" s="662"/>
      <c r="C252" s="663" t="s">
        <v>1708</v>
      </c>
      <c r="D252" s="457">
        <v>27</v>
      </c>
      <c r="E252" s="457">
        <v>0</v>
      </c>
      <c r="F252" s="457">
        <v>0</v>
      </c>
      <c r="G252" s="457">
        <v>0</v>
      </c>
      <c r="H252" s="457">
        <v>0</v>
      </c>
      <c r="I252" s="457">
        <v>4</v>
      </c>
      <c r="J252" s="457">
        <v>6</v>
      </c>
      <c r="K252" s="457">
        <v>8</v>
      </c>
      <c r="L252" s="457">
        <v>6</v>
      </c>
      <c r="M252" s="457">
        <v>3</v>
      </c>
      <c r="N252" s="457">
        <v>0</v>
      </c>
      <c r="O252" s="457">
        <v>0</v>
      </c>
      <c r="P252" s="652">
        <v>51.777777777777779</v>
      </c>
      <c r="Q252" s="35">
        <v>52.5</v>
      </c>
    </row>
    <row r="253" spans="1:17">
      <c r="A253" s="662"/>
      <c r="B253" s="662"/>
      <c r="C253" s="663" t="s">
        <v>1706</v>
      </c>
      <c r="D253" s="457">
        <v>81</v>
      </c>
      <c r="E253" s="457">
        <v>2</v>
      </c>
      <c r="F253" s="457">
        <v>3</v>
      </c>
      <c r="G253" s="457">
        <v>8</v>
      </c>
      <c r="H253" s="457">
        <v>11</v>
      </c>
      <c r="I253" s="457">
        <v>14</v>
      </c>
      <c r="J253" s="457">
        <v>12</v>
      </c>
      <c r="K253" s="457">
        <v>15</v>
      </c>
      <c r="L253" s="457">
        <v>12</v>
      </c>
      <c r="M253" s="457">
        <v>4</v>
      </c>
      <c r="N253" s="457">
        <v>0</v>
      </c>
      <c r="O253" s="457">
        <v>0</v>
      </c>
      <c r="P253" s="652">
        <v>45.246913580246911</v>
      </c>
      <c r="Q253" s="35">
        <v>46.375</v>
      </c>
    </row>
    <row r="254" spans="1:17">
      <c r="A254" s="662"/>
      <c r="B254" s="662"/>
      <c r="C254" s="663" t="s">
        <v>1705</v>
      </c>
      <c r="D254" s="457">
        <v>399</v>
      </c>
      <c r="E254" s="457">
        <v>5</v>
      </c>
      <c r="F254" s="457">
        <v>99</v>
      </c>
      <c r="G254" s="457">
        <v>105</v>
      </c>
      <c r="H254" s="457">
        <v>80</v>
      </c>
      <c r="I254" s="457">
        <v>46</v>
      </c>
      <c r="J254" s="457">
        <v>39</v>
      </c>
      <c r="K254" s="457">
        <v>12</v>
      </c>
      <c r="L254" s="457">
        <v>7</v>
      </c>
      <c r="M254" s="457">
        <v>4</v>
      </c>
      <c r="N254" s="457">
        <v>2</v>
      </c>
      <c r="O254" s="457">
        <v>0</v>
      </c>
      <c r="P254" s="652">
        <v>35.86466165413534</v>
      </c>
      <c r="Q254" s="35">
        <v>33.5</v>
      </c>
    </row>
    <row r="255" spans="1:17">
      <c r="A255" s="662"/>
      <c r="B255" s="662"/>
      <c r="C255" s="663" t="s">
        <v>1704</v>
      </c>
      <c r="D255" s="457">
        <v>19</v>
      </c>
      <c r="E255" s="457">
        <v>0</v>
      </c>
      <c r="F255" s="457">
        <v>0</v>
      </c>
      <c r="G255" s="457">
        <v>3</v>
      </c>
      <c r="H255" s="457">
        <v>2</v>
      </c>
      <c r="I255" s="457">
        <v>7</v>
      </c>
      <c r="J255" s="457">
        <v>2</v>
      </c>
      <c r="K255" s="457">
        <v>4</v>
      </c>
      <c r="L255" s="457">
        <v>0</v>
      </c>
      <c r="M255" s="457">
        <v>1</v>
      </c>
      <c r="N255" s="457">
        <v>0</v>
      </c>
      <c r="O255" s="457">
        <v>0</v>
      </c>
      <c r="P255" s="652">
        <v>43.526315789473685</v>
      </c>
      <c r="Q255" s="35">
        <v>41.75</v>
      </c>
    </row>
    <row r="256" spans="1:17">
      <c r="A256" s="662"/>
      <c r="B256" s="662"/>
      <c r="C256" s="664" t="s">
        <v>1688</v>
      </c>
      <c r="D256" s="457">
        <v>660</v>
      </c>
      <c r="E256" s="457">
        <v>7</v>
      </c>
      <c r="F256" s="457">
        <v>116</v>
      </c>
      <c r="G256" s="457">
        <v>144</v>
      </c>
      <c r="H256" s="457">
        <v>110</v>
      </c>
      <c r="I256" s="457">
        <v>95</v>
      </c>
      <c r="J256" s="457">
        <v>81</v>
      </c>
      <c r="K256" s="457">
        <v>55</v>
      </c>
      <c r="L256" s="457">
        <v>31</v>
      </c>
      <c r="M256" s="457">
        <v>19</v>
      </c>
      <c r="N256" s="457">
        <v>2</v>
      </c>
      <c r="O256" s="457">
        <v>0</v>
      </c>
      <c r="P256" s="652">
        <v>39.028787878787881</v>
      </c>
      <c r="Q256" s="35">
        <v>36.862068965517238</v>
      </c>
    </row>
    <row r="257" spans="1:17" ht="18" customHeight="1">
      <c r="A257" s="662"/>
      <c r="B257" s="662" t="s">
        <v>591</v>
      </c>
      <c r="C257" s="663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 s="60"/>
    </row>
    <row r="258" spans="1:17" ht="22.5" customHeight="1">
      <c r="A258" s="662"/>
      <c r="B258" s="662"/>
      <c r="C258" s="663" t="s">
        <v>1703</v>
      </c>
      <c r="D258" s="457">
        <v>5241</v>
      </c>
      <c r="E258" s="457">
        <v>0</v>
      </c>
      <c r="F258" s="457">
        <v>0</v>
      </c>
      <c r="G258" s="457">
        <v>37</v>
      </c>
      <c r="H258" s="457">
        <v>525</v>
      </c>
      <c r="I258" s="457">
        <v>1169</v>
      </c>
      <c r="J258" s="457">
        <v>1345</v>
      </c>
      <c r="K258" s="457">
        <v>1058</v>
      </c>
      <c r="L258" s="457">
        <v>638</v>
      </c>
      <c r="M258" s="457">
        <v>442</v>
      </c>
      <c r="N258" s="457">
        <v>27</v>
      </c>
      <c r="O258" s="457">
        <v>0</v>
      </c>
      <c r="P258" s="652">
        <v>48.384659416141957</v>
      </c>
      <c r="Q258" s="35">
        <v>47.280075187969928</v>
      </c>
    </row>
    <row r="259" spans="1:17" ht="22.5" customHeight="1">
      <c r="A259" s="662"/>
      <c r="B259" s="662"/>
      <c r="C259" s="663" t="s">
        <v>1702</v>
      </c>
      <c r="D259" s="457">
        <v>2119</v>
      </c>
      <c r="E259" s="457">
        <v>0</v>
      </c>
      <c r="F259" s="457">
        <v>21</v>
      </c>
      <c r="G259" s="457">
        <v>153</v>
      </c>
      <c r="H259" s="457">
        <v>734</v>
      </c>
      <c r="I259" s="457">
        <v>737</v>
      </c>
      <c r="J259" s="457">
        <v>259</v>
      </c>
      <c r="K259" s="457">
        <v>105</v>
      </c>
      <c r="L259" s="457">
        <v>38</v>
      </c>
      <c r="M259" s="457">
        <v>25</v>
      </c>
      <c r="N259" s="457">
        <v>47</v>
      </c>
      <c r="O259" s="457">
        <v>0</v>
      </c>
      <c r="P259" s="652">
        <v>41.526663520528551</v>
      </c>
      <c r="Q259" s="35">
        <v>39.78092783505155</v>
      </c>
    </row>
    <row r="260" spans="1:17" ht="22.5" customHeight="1">
      <c r="A260" s="662"/>
      <c r="B260" s="662"/>
      <c r="C260" s="663" t="s">
        <v>1701</v>
      </c>
      <c r="D260" s="457">
        <v>5437</v>
      </c>
      <c r="E260" s="457">
        <v>1</v>
      </c>
      <c r="F260" s="457">
        <v>28</v>
      </c>
      <c r="G260" s="457">
        <v>213</v>
      </c>
      <c r="H260" s="457">
        <v>743</v>
      </c>
      <c r="I260" s="457">
        <v>885</v>
      </c>
      <c r="J260" s="457">
        <v>1085</v>
      </c>
      <c r="K260" s="457">
        <v>1080</v>
      </c>
      <c r="L260" s="457">
        <v>813</v>
      </c>
      <c r="M260" s="457">
        <v>556</v>
      </c>
      <c r="N260" s="457">
        <v>33</v>
      </c>
      <c r="O260" s="457">
        <v>0</v>
      </c>
      <c r="P260" s="652">
        <v>48.300165532462756</v>
      </c>
      <c r="Q260" s="35">
        <v>47.963942307692307</v>
      </c>
    </row>
    <row r="261" spans="1:17" ht="22.5" customHeight="1">
      <c r="A261" s="662"/>
      <c r="B261" s="662"/>
      <c r="C261" s="663" t="s">
        <v>1700</v>
      </c>
      <c r="D261" s="457">
        <v>39424</v>
      </c>
      <c r="E261" s="457">
        <v>222</v>
      </c>
      <c r="F261" s="457">
        <v>10698</v>
      </c>
      <c r="G261" s="457">
        <v>14233</v>
      </c>
      <c r="H261" s="457">
        <v>8206</v>
      </c>
      <c r="I261" s="457">
        <v>3141</v>
      </c>
      <c r="J261" s="457">
        <v>1571</v>
      </c>
      <c r="K261" s="457">
        <v>721</v>
      </c>
      <c r="L261" s="457">
        <v>310</v>
      </c>
      <c r="M261" s="457">
        <v>156</v>
      </c>
      <c r="N261" s="457">
        <v>166</v>
      </c>
      <c r="O261" s="457">
        <v>0</v>
      </c>
      <c r="P261" s="652">
        <v>33.872159090909093</v>
      </c>
      <c r="Q261" s="35">
        <v>31.888062225228271</v>
      </c>
    </row>
    <row r="262" spans="1:17">
      <c r="A262" s="662"/>
      <c r="B262" s="662"/>
      <c r="C262" s="663" t="s">
        <v>1699</v>
      </c>
      <c r="D262" s="457">
        <v>62</v>
      </c>
      <c r="E262" s="457">
        <v>1</v>
      </c>
      <c r="F262" s="457">
        <v>25</v>
      </c>
      <c r="G262" s="457">
        <v>14</v>
      </c>
      <c r="H262" s="457">
        <v>14</v>
      </c>
      <c r="I262" s="457">
        <v>3</v>
      </c>
      <c r="J262" s="457">
        <v>3</v>
      </c>
      <c r="K262" s="457">
        <v>1</v>
      </c>
      <c r="L262" s="457">
        <v>1</v>
      </c>
      <c r="M262" s="457">
        <v>0</v>
      </c>
      <c r="N262" s="457">
        <v>0</v>
      </c>
      <c r="O262" s="457">
        <v>0</v>
      </c>
      <c r="P262" s="652">
        <v>32.967741935483872</v>
      </c>
      <c r="Q262" s="35">
        <v>31</v>
      </c>
    </row>
    <row r="263" spans="1:17">
      <c r="A263" s="662"/>
      <c r="B263" s="662"/>
      <c r="C263" s="664" t="s">
        <v>1688</v>
      </c>
      <c r="D263" s="457">
        <v>52283</v>
      </c>
      <c r="E263" s="457">
        <v>224</v>
      </c>
      <c r="F263" s="457">
        <v>10772</v>
      </c>
      <c r="G263" s="457">
        <v>14650</v>
      </c>
      <c r="H263" s="457">
        <v>10222</v>
      </c>
      <c r="I263" s="457">
        <v>5935</v>
      </c>
      <c r="J263" s="457">
        <v>4263</v>
      </c>
      <c r="K263" s="457">
        <v>2965</v>
      </c>
      <c r="L263" s="457">
        <v>1800</v>
      </c>
      <c r="M263" s="457">
        <v>1179</v>
      </c>
      <c r="N263" s="457">
        <v>273</v>
      </c>
      <c r="O263" s="457">
        <v>0</v>
      </c>
      <c r="P263" s="652">
        <v>37.136487959757474</v>
      </c>
      <c r="Q263" s="35">
        <v>34.206975772765247</v>
      </c>
    </row>
    <row r="264" spans="1:17" ht="18" customHeight="1">
      <c r="A264" s="662"/>
      <c r="B264" s="662" t="s">
        <v>584</v>
      </c>
      <c r="C264" s="663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 s="60"/>
    </row>
    <row r="265" spans="1:17" ht="22.5" customHeight="1">
      <c r="A265" s="662"/>
      <c r="B265" s="662"/>
      <c r="C265" s="663" t="s">
        <v>1698</v>
      </c>
      <c r="D265" s="457">
        <v>3</v>
      </c>
      <c r="E265" s="457">
        <v>0</v>
      </c>
      <c r="F265" s="457">
        <v>0</v>
      </c>
      <c r="G265" s="457">
        <v>0</v>
      </c>
      <c r="H265" s="457">
        <v>0</v>
      </c>
      <c r="I265" s="457">
        <v>1</v>
      </c>
      <c r="J265" s="457">
        <v>1</v>
      </c>
      <c r="K265" s="457">
        <v>0</v>
      </c>
      <c r="L265" s="457">
        <v>1</v>
      </c>
      <c r="M265" s="457">
        <v>0</v>
      </c>
      <c r="N265" s="457">
        <v>0</v>
      </c>
      <c r="O265" s="457">
        <v>0</v>
      </c>
      <c r="P265" s="652">
        <v>47.333333333333336</v>
      </c>
      <c r="Q265" s="35">
        <v>44.5</v>
      </c>
    </row>
    <row r="266" spans="1:17" ht="12.75" customHeight="1">
      <c r="A266" s="662"/>
      <c r="B266" s="662"/>
      <c r="C266" s="663" t="s">
        <v>1697</v>
      </c>
      <c r="D266" s="457">
        <v>2</v>
      </c>
      <c r="E266" s="457">
        <v>0</v>
      </c>
      <c r="F266" s="457">
        <v>0</v>
      </c>
      <c r="G266" s="457">
        <v>0</v>
      </c>
      <c r="H266" s="457">
        <v>0</v>
      </c>
      <c r="I266" s="457">
        <v>0</v>
      </c>
      <c r="J266" s="457">
        <v>1</v>
      </c>
      <c r="K266" s="457">
        <v>0</v>
      </c>
      <c r="L266" s="457">
        <v>0</v>
      </c>
      <c r="M266" s="457">
        <v>0</v>
      </c>
      <c r="N266" s="457">
        <v>1</v>
      </c>
      <c r="O266" s="457">
        <v>0</v>
      </c>
      <c r="P266" s="652">
        <v>55</v>
      </c>
      <c r="Q266" s="35">
        <v>45</v>
      </c>
    </row>
    <row r="267" spans="1:17" ht="22.5" customHeight="1">
      <c r="A267" s="662"/>
      <c r="B267" s="662"/>
      <c r="C267" s="663" t="s">
        <v>1694</v>
      </c>
      <c r="D267" s="457">
        <v>26</v>
      </c>
      <c r="E267" s="457">
        <v>0</v>
      </c>
      <c r="F267" s="457">
        <v>1</v>
      </c>
      <c r="G267" s="457">
        <v>0</v>
      </c>
      <c r="H267" s="457">
        <v>4</v>
      </c>
      <c r="I267" s="457">
        <v>3</v>
      </c>
      <c r="J267" s="457">
        <v>7</v>
      </c>
      <c r="K267" s="457">
        <v>5</v>
      </c>
      <c r="L267" s="457">
        <v>4</v>
      </c>
      <c r="M267" s="457">
        <v>2</v>
      </c>
      <c r="N267" s="457">
        <v>0</v>
      </c>
      <c r="O267" s="457">
        <v>0</v>
      </c>
      <c r="P267" s="652">
        <v>47.307692307692307</v>
      </c>
      <c r="Q267" s="35">
        <v>47.5</v>
      </c>
    </row>
    <row r="268" spans="1:17" ht="22.5" customHeight="1">
      <c r="A268" s="662"/>
      <c r="B268" s="662"/>
      <c r="C268" s="663" t="s">
        <v>1693</v>
      </c>
      <c r="D268" s="457">
        <v>47</v>
      </c>
      <c r="E268" s="457">
        <v>3</v>
      </c>
      <c r="F268" s="457">
        <v>9</v>
      </c>
      <c r="G268" s="457">
        <v>11</v>
      </c>
      <c r="H268" s="457">
        <v>6</v>
      </c>
      <c r="I268" s="457">
        <v>9</v>
      </c>
      <c r="J268" s="457">
        <v>6</v>
      </c>
      <c r="K268" s="457">
        <v>3</v>
      </c>
      <c r="L268" s="457">
        <v>0</v>
      </c>
      <c r="M268" s="457">
        <v>0</v>
      </c>
      <c r="N268" s="457">
        <v>0</v>
      </c>
      <c r="O268" s="457">
        <v>0</v>
      </c>
      <c r="P268" s="652">
        <v>36.48936170212766</v>
      </c>
      <c r="Q268" s="35">
        <v>34.25</v>
      </c>
    </row>
    <row r="269" spans="1:17">
      <c r="A269" s="662"/>
      <c r="B269" s="662"/>
      <c r="C269" s="664" t="s">
        <v>1688</v>
      </c>
      <c r="D269" s="457">
        <v>78</v>
      </c>
      <c r="E269" s="457">
        <v>3</v>
      </c>
      <c r="F269" s="457">
        <v>10</v>
      </c>
      <c r="G269" s="457">
        <v>11</v>
      </c>
      <c r="H269" s="457">
        <v>10</v>
      </c>
      <c r="I269" s="457">
        <v>13</v>
      </c>
      <c r="J269" s="457">
        <v>15</v>
      </c>
      <c r="K269" s="457">
        <v>8</v>
      </c>
      <c r="L269" s="457">
        <v>5</v>
      </c>
      <c r="M269" s="457">
        <v>2</v>
      </c>
      <c r="N269" s="457">
        <v>1</v>
      </c>
      <c r="O269" s="457">
        <v>0</v>
      </c>
      <c r="P269" s="652">
        <v>40.987179487179489</v>
      </c>
      <c r="Q269" s="35">
        <v>41.4</v>
      </c>
    </row>
    <row r="270" spans="1:17">
      <c r="A270" s="662"/>
      <c r="B270" s="662"/>
      <c r="C270" s="664"/>
      <c r="P270" s="652"/>
      <c r="Q270" s="35"/>
    </row>
    <row r="271" spans="1:17" s="14" customFormat="1" ht="5.25" customHeight="1">
      <c r="A271" s="140" t="s">
        <v>26</v>
      </c>
      <c r="C271" s="659"/>
      <c r="D271" s="658"/>
      <c r="E271" s="658"/>
      <c r="F271" s="658"/>
      <c r="G271" s="658"/>
      <c r="H271" s="658"/>
      <c r="I271" s="658"/>
      <c r="J271" s="658"/>
      <c r="K271" s="658"/>
      <c r="L271" s="658"/>
      <c r="M271" s="658"/>
      <c r="N271" s="658"/>
      <c r="O271" s="658"/>
      <c r="P271" s="35"/>
      <c r="Q271" s="35"/>
    </row>
    <row r="272" spans="1:17" s="14" customFormat="1" ht="9" customHeight="1">
      <c r="A272" s="14" t="s">
        <v>1686</v>
      </c>
      <c r="C272" s="659"/>
      <c r="D272" s="658"/>
      <c r="E272" s="658"/>
      <c r="F272" s="658"/>
      <c r="G272" s="658"/>
      <c r="H272" s="658"/>
      <c r="I272" s="658"/>
      <c r="J272" s="658"/>
      <c r="K272" s="658"/>
      <c r="L272" s="658"/>
      <c r="M272" s="658"/>
      <c r="N272" s="658"/>
      <c r="O272" s="658"/>
      <c r="P272" s="35"/>
      <c r="Q272" s="35"/>
    </row>
    <row r="273" spans="1:17" s="6" customFormat="1" ht="9" customHeight="1">
      <c r="B273" s="657"/>
      <c r="C273" s="656"/>
      <c r="D273" s="130"/>
      <c r="E273" s="130"/>
      <c r="F273" s="130"/>
      <c r="G273" s="130"/>
      <c r="H273" s="130"/>
      <c r="I273" s="130"/>
      <c r="J273" s="130"/>
      <c r="K273" s="130"/>
      <c r="L273" s="130"/>
      <c r="M273" s="130"/>
      <c r="N273" s="130"/>
      <c r="O273" s="130"/>
      <c r="P273" s="35"/>
      <c r="Q273" s="35"/>
    </row>
    <row r="274" spans="1:17" s="653" customFormat="1" ht="9" customHeight="1">
      <c r="A274" s="657" t="s">
        <v>51</v>
      </c>
      <c r="B274" s="656"/>
      <c r="C274" s="655"/>
      <c r="D274" s="654"/>
      <c r="E274" s="654"/>
      <c r="F274" s="654"/>
      <c r="G274" s="654"/>
      <c r="H274" s="654"/>
      <c r="I274" s="654"/>
      <c r="J274" s="654"/>
      <c r="K274" s="654"/>
      <c r="L274" s="654"/>
      <c r="M274" s="654"/>
      <c r="N274" s="654"/>
      <c r="O274" s="654"/>
      <c r="P274" s="35"/>
      <c r="Q274" s="35"/>
    </row>
    <row r="275" spans="1:17" ht="18" customHeight="1">
      <c r="A275" s="662"/>
      <c r="B275" s="662" t="s">
        <v>1692</v>
      </c>
      <c r="C275" s="663"/>
      <c r="D275" s="457">
        <v>56810</v>
      </c>
      <c r="E275" s="457">
        <v>234</v>
      </c>
      <c r="F275" s="457">
        <v>10902</v>
      </c>
      <c r="G275" s="457">
        <v>14847</v>
      </c>
      <c r="H275" s="457">
        <v>10562</v>
      </c>
      <c r="I275" s="457">
        <v>6520</v>
      </c>
      <c r="J275" s="457">
        <v>5179</v>
      </c>
      <c r="K275" s="457">
        <v>3888</v>
      </c>
      <c r="L275" s="457">
        <v>2518</v>
      </c>
      <c r="M275" s="457">
        <v>1716</v>
      </c>
      <c r="N275" s="457">
        <v>444</v>
      </c>
      <c r="O275" s="457">
        <v>0</v>
      </c>
      <c r="P275" s="652">
        <v>38.117549727160714</v>
      </c>
      <c r="Q275" s="35">
        <v>34.992622950819673</v>
      </c>
    </row>
    <row r="276" spans="1:17" ht="18" customHeight="1">
      <c r="A276" s="662"/>
      <c r="B276" s="662" t="s">
        <v>1691</v>
      </c>
      <c r="C276" s="663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 s="60"/>
    </row>
    <row r="277" spans="1:17" ht="18" customHeight="1">
      <c r="A277" s="662"/>
      <c r="B277" s="662"/>
      <c r="C277" s="663" t="s">
        <v>1690</v>
      </c>
      <c r="D277" s="457">
        <v>46</v>
      </c>
      <c r="E277" s="457">
        <v>0</v>
      </c>
      <c r="F277" s="457">
        <v>0</v>
      </c>
      <c r="G277" s="457">
        <v>0</v>
      </c>
      <c r="H277" s="457">
        <v>0</v>
      </c>
      <c r="I277" s="457">
        <v>6</v>
      </c>
      <c r="J277" s="457">
        <v>7</v>
      </c>
      <c r="K277" s="457">
        <v>12</v>
      </c>
      <c r="L277" s="457">
        <v>9</v>
      </c>
      <c r="M277" s="457">
        <v>6</v>
      </c>
      <c r="N277" s="457">
        <v>6</v>
      </c>
      <c r="O277" s="457">
        <v>0</v>
      </c>
      <c r="P277" s="652">
        <v>54.804347826086953</v>
      </c>
      <c r="Q277" s="35">
        <v>53</v>
      </c>
    </row>
    <row r="278" spans="1:17">
      <c r="A278" s="662"/>
      <c r="B278" s="662"/>
      <c r="C278" s="663" t="s">
        <v>573</v>
      </c>
      <c r="D278" s="457">
        <v>134</v>
      </c>
      <c r="E278" s="457">
        <v>0</v>
      </c>
      <c r="F278" s="457">
        <v>0</v>
      </c>
      <c r="G278" s="457">
        <v>0</v>
      </c>
      <c r="H278" s="457">
        <v>0</v>
      </c>
      <c r="I278" s="457">
        <v>0</v>
      </c>
      <c r="J278" s="457">
        <v>0</v>
      </c>
      <c r="K278" s="457">
        <v>0</v>
      </c>
      <c r="L278" s="457">
        <v>0</v>
      </c>
      <c r="M278" s="457">
        <v>0</v>
      </c>
      <c r="N278" s="457">
        <v>134</v>
      </c>
      <c r="O278" s="457">
        <v>0</v>
      </c>
      <c r="P278" s="652">
        <v>79.246268656716424</v>
      </c>
      <c r="Q278" s="35">
        <v>79.181818181818187</v>
      </c>
    </row>
    <row r="279" spans="1:17">
      <c r="A279" s="662"/>
      <c r="B279" s="662"/>
      <c r="C279" s="664" t="s">
        <v>1688</v>
      </c>
      <c r="D279" s="457">
        <v>180</v>
      </c>
      <c r="E279" s="457">
        <v>0</v>
      </c>
      <c r="F279" s="457">
        <v>0</v>
      </c>
      <c r="G279" s="457">
        <v>0</v>
      </c>
      <c r="H279" s="457">
        <v>0</v>
      </c>
      <c r="I279" s="457">
        <v>6</v>
      </c>
      <c r="J279" s="457">
        <v>7</v>
      </c>
      <c r="K279" s="457">
        <v>12</v>
      </c>
      <c r="L279" s="457">
        <v>9</v>
      </c>
      <c r="M279" s="457">
        <v>6</v>
      </c>
      <c r="N279" s="457">
        <v>140</v>
      </c>
      <c r="O279" s="457">
        <v>0</v>
      </c>
      <c r="P279" s="652">
        <v>73</v>
      </c>
      <c r="Q279" s="35">
        <v>76</v>
      </c>
    </row>
    <row r="280" spans="1:17">
      <c r="A280" s="662"/>
      <c r="B280" s="662" t="s">
        <v>572</v>
      </c>
      <c r="C280" s="664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 s="60"/>
    </row>
    <row r="281" spans="1:17" ht="18" customHeight="1">
      <c r="A281" s="662"/>
      <c r="B281" s="662"/>
      <c r="C281" s="663" t="s">
        <v>572</v>
      </c>
      <c r="D281" s="457">
        <v>2834</v>
      </c>
      <c r="E281" s="457">
        <v>8</v>
      </c>
      <c r="F281" s="457">
        <v>103</v>
      </c>
      <c r="G281" s="457">
        <v>227</v>
      </c>
      <c r="H281" s="457">
        <v>277</v>
      </c>
      <c r="I281" s="457">
        <v>342</v>
      </c>
      <c r="J281" s="457">
        <v>500</v>
      </c>
      <c r="K281" s="457">
        <v>459</v>
      </c>
      <c r="L281" s="457">
        <v>343</v>
      </c>
      <c r="M281" s="457">
        <v>245</v>
      </c>
      <c r="N281" s="457">
        <v>174</v>
      </c>
      <c r="O281" s="457">
        <v>156</v>
      </c>
      <c r="P281" s="652">
        <v>48.197908887229275</v>
      </c>
      <c r="Q281" s="35">
        <v>47.892561983471076</v>
      </c>
    </row>
    <row r="282" spans="1:17">
      <c r="A282" s="662"/>
      <c r="B282" s="662"/>
      <c r="C282" s="663" t="s">
        <v>571</v>
      </c>
      <c r="D282" s="457">
        <v>38</v>
      </c>
      <c r="E282" s="457">
        <v>0</v>
      </c>
      <c r="F282" s="457">
        <v>0</v>
      </c>
      <c r="G282" s="457">
        <v>0</v>
      </c>
      <c r="H282" s="457">
        <v>0</v>
      </c>
      <c r="I282" s="457">
        <v>3</v>
      </c>
      <c r="J282" s="457">
        <v>2</v>
      </c>
      <c r="K282" s="457">
        <v>4</v>
      </c>
      <c r="L282" s="457">
        <v>15</v>
      </c>
      <c r="M282" s="457">
        <v>5</v>
      </c>
      <c r="N282" s="457">
        <v>9</v>
      </c>
      <c r="O282" s="457">
        <v>0</v>
      </c>
      <c r="P282" s="652">
        <v>58.921052631578945</v>
      </c>
      <c r="Q282" s="35">
        <v>57.6</v>
      </c>
    </row>
    <row r="283" spans="1:17">
      <c r="A283" s="662"/>
      <c r="B283" s="662"/>
      <c r="C283" s="663" t="s">
        <v>1689</v>
      </c>
      <c r="D283" s="457">
        <v>3522</v>
      </c>
      <c r="E283" s="457">
        <v>0</v>
      </c>
      <c r="F283" s="457">
        <v>1</v>
      </c>
      <c r="G283" s="457">
        <v>32</v>
      </c>
      <c r="H283" s="457">
        <v>256</v>
      </c>
      <c r="I283" s="457">
        <v>543</v>
      </c>
      <c r="J283" s="457">
        <v>730</v>
      </c>
      <c r="K283" s="457">
        <v>709</v>
      </c>
      <c r="L283" s="457">
        <v>427</v>
      </c>
      <c r="M283" s="457">
        <v>288</v>
      </c>
      <c r="N283" s="457">
        <v>536</v>
      </c>
      <c r="O283" s="457">
        <v>0</v>
      </c>
      <c r="P283" s="652">
        <v>52.642532651902329</v>
      </c>
      <c r="Q283" s="35">
        <v>50.333333333333336</v>
      </c>
    </row>
    <row r="284" spans="1:17">
      <c r="A284" s="662"/>
      <c r="B284" s="662"/>
      <c r="C284" s="664" t="s">
        <v>1688</v>
      </c>
      <c r="D284" s="457">
        <v>6394</v>
      </c>
      <c r="E284" s="457">
        <v>8</v>
      </c>
      <c r="F284" s="457">
        <v>104</v>
      </c>
      <c r="G284" s="457">
        <v>259</v>
      </c>
      <c r="H284" s="457">
        <v>533</v>
      </c>
      <c r="I284" s="457">
        <v>888</v>
      </c>
      <c r="J284" s="457">
        <v>1232</v>
      </c>
      <c r="K284" s="457">
        <v>1172</v>
      </c>
      <c r="L284" s="457">
        <v>785</v>
      </c>
      <c r="M284" s="457">
        <v>538</v>
      </c>
      <c r="N284" s="457">
        <v>719</v>
      </c>
      <c r="O284" s="457">
        <v>156</v>
      </c>
      <c r="P284" s="652">
        <v>50.772683552420645</v>
      </c>
      <c r="Q284" s="35">
        <v>49.381526104417674</v>
      </c>
    </row>
    <row r="285" spans="1:17">
      <c r="A285" s="662"/>
      <c r="B285" s="662" t="s">
        <v>569</v>
      </c>
      <c r="C285" s="664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 s="60"/>
    </row>
    <row r="286" spans="1:17" ht="18" customHeight="1">
      <c r="A286" s="662"/>
      <c r="C286" s="663" t="s">
        <v>569</v>
      </c>
      <c r="D286" s="457">
        <v>1655</v>
      </c>
      <c r="E286" s="457">
        <v>337</v>
      </c>
      <c r="F286" s="457">
        <v>840</v>
      </c>
      <c r="G286" s="457">
        <v>292</v>
      </c>
      <c r="H286" s="457">
        <v>91</v>
      </c>
      <c r="I286" s="457">
        <v>40</v>
      </c>
      <c r="J286" s="457">
        <v>26</v>
      </c>
      <c r="K286" s="457">
        <v>19</v>
      </c>
      <c r="L286" s="457">
        <v>5</v>
      </c>
      <c r="M286" s="457">
        <v>1</v>
      </c>
      <c r="N286" s="457">
        <v>3</v>
      </c>
      <c r="O286" s="457">
        <v>1</v>
      </c>
      <c r="P286" s="652">
        <v>28.527811366384523</v>
      </c>
      <c r="Q286" s="35">
        <v>26.438202247191011</v>
      </c>
    </row>
    <row r="287" spans="1:17">
      <c r="A287" s="662"/>
      <c r="B287" s="662"/>
      <c r="C287" s="663" t="s">
        <v>568</v>
      </c>
      <c r="D287" s="457">
        <v>233</v>
      </c>
      <c r="E287" s="457">
        <v>90</v>
      </c>
      <c r="F287" s="457">
        <v>34</v>
      </c>
      <c r="G287" s="457">
        <v>18</v>
      </c>
      <c r="H287" s="457">
        <v>23</v>
      </c>
      <c r="I287" s="457">
        <v>25</v>
      </c>
      <c r="J287" s="457">
        <v>16</v>
      </c>
      <c r="K287" s="457">
        <v>15</v>
      </c>
      <c r="L287" s="457">
        <v>6</v>
      </c>
      <c r="M287" s="457">
        <v>4</v>
      </c>
      <c r="N287" s="457">
        <v>2</v>
      </c>
      <c r="O287" s="457">
        <v>0</v>
      </c>
      <c r="P287" s="652">
        <v>32.703862660944203</v>
      </c>
      <c r="Q287" s="35">
        <v>28.625</v>
      </c>
    </row>
    <row r="288" spans="1:17">
      <c r="A288" s="662"/>
      <c r="B288" s="662"/>
      <c r="C288" s="664" t="s">
        <v>1688</v>
      </c>
      <c r="D288" s="457">
        <v>1888</v>
      </c>
      <c r="E288" s="457">
        <v>427</v>
      </c>
      <c r="F288" s="457">
        <v>874</v>
      </c>
      <c r="G288" s="457">
        <v>310</v>
      </c>
      <c r="H288" s="457">
        <v>114</v>
      </c>
      <c r="I288" s="457">
        <v>65</v>
      </c>
      <c r="J288" s="457">
        <v>42</v>
      </c>
      <c r="K288" s="457">
        <v>34</v>
      </c>
      <c r="L288" s="457">
        <v>11</v>
      </c>
      <c r="M288" s="457">
        <v>5</v>
      </c>
      <c r="N288" s="457">
        <v>5</v>
      </c>
      <c r="O288" s="457">
        <v>1</v>
      </c>
      <c r="P288" s="652">
        <v>29.043455219925807</v>
      </c>
      <c r="Q288" s="35">
        <v>26.486413043478262</v>
      </c>
    </row>
    <row r="289" spans="1:17" ht="18" customHeight="1">
      <c r="A289" s="662"/>
      <c r="B289" s="662" t="s">
        <v>1687</v>
      </c>
      <c r="C289" s="663"/>
      <c r="D289" s="457">
        <v>8462</v>
      </c>
      <c r="E289" s="457">
        <v>435</v>
      </c>
      <c r="F289" s="457">
        <v>978</v>
      </c>
      <c r="G289" s="457">
        <v>569</v>
      </c>
      <c r="H289" s="457">
        <v>647</v>
      </c>
      <c r="I289" s="457">
        <v>959</v>
      </c>
      <c r="J289" s="457">
        <v>1281</v>
      </c>
      <c r="K289" s="457">
        <v>1218</v>
      </c>
      <c r="L289" s="457">
        <v>805</v>
      </c>
      <c r="M289" s="457">
        <v>549</v>
      </c>
      <c r="N289" s="457">
        <v>864</v>
      </c>
      <c r="O289" s="457">
        <v>157</v>
      </c>
      <c r="P289" s="652">
        <v>46.317278747742321</v>
      </c>
      <c r="Q289" s="35">
        <v>46.340466926070036</v>
      </c>
    </row>
    <row r="290" spans="1:17" ht="22.5" customHeight="1">
      <c r="A290" s="1459" t="s">
        <v>1722</v>
      </c>
      <c r="B290" s="1459"/>
      <c r="C290" s="1459"/>
      <c r="D290" s="457">
        <v>65272</v>
      </c>
      <c r="E290" s="457">
        <v>669</v>
      </c>
      <c r="F290" s="457">
        <v>11880</v>
      </c>
      <c r="G290" s="457">
        <v>15416</v>
      </c>
      <c r="H290" s="457">
        <v>11209</v>
      </c>
      <c r="I290" s="457">
        <v>7479</v>
      </c>
      <c r="J290" s="457">
        <v>6460</v>
      </c>
      <c r="K290" s="457">
        <v>5106</v>
      </c>
      <c r="L290" s="457">
        <v>3323</v>
      </c>
      <c r="M290" s="457">
        <v>2265</v>
      </c>
      <c r="N290" s="457">
        <v>1308</v>
      </c>
      <c r="O290" s="457">
        <v>157</v>
      </c>
      <c r="P290" s="652">
        <v>39.163372494816862</v>
      </c>
      <c r="Q290" s="35">
        <v>35.819616460247701</v>
      </c>
    </row>
    <row r="291" spans="1:17" ht="18" customHeight="1">
      <c r="A291" s="662" t="s">
        <v>394</v>
      </c>
      <c r="B291" s="662"/>
      <c r="C291" s="663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 s="60"/>
    </row>
    <row r="292" spans="1:17" ht="18" customHeight="1">
      <c r="A292" s="662"/>
      <c r="B292" s="662" t="s">
        <v>229</v>
      </c>
      <c r="C292" s="663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 s="60"/>
    </row>
    <row r="293" spans="1:17">
      <c r="C293" s="663" t="s">
        <v>1716</v>
      </c>
      <c r="D293" s="457">
        <v>50</v>
      </c>
      <c r="E293" s="457">
        <v>0</v>
      </c>
      <c r="F293" s="457">
        <v>0</v>
      </c>
      <c r="G293" s="457">
        <v>0</v>
      </c>
      <c r="H293" s="457">
        <v>0</v>
      </c>
      <c r="I293" s="457">
        <v>0</v>
      </c>
      <c r="J293" s="457">
        <v>1</v>
      </c>
      <c r="K293" s="457">
        <v>8</v>
      </c>
      <c r="L293" s="457">
        <v>18</v>
      </c>
      <c r="M293" s="457">
        <v>18</v>
      </c>
      <c r="N293" s="457">
        <v>5</v>
      </c>
      <c r="O293" s="457">
        <v>0</v>
      </c>
      <c r="P293" s="652">
        <v>58.8</v>
      </c>
      <c r="Q293" s="35">
        <v>58.6</v>
      </c>
    </row>
    <row r="294" spans="1:17">
      <c r="A294" s="662"/>
      <c r="B294" s="662"/>
      <c r="C294" s="663" t="s">
        <v>1715</v>
      </c>
      <c r="D294" s="457">
        <v>35</v>
      </c>
      <c r="E294" s="457">
        <v>0</v>
      </c>
      <c r="F294" s="457">
        <v>0</v>
      </c>
      <c r="G294" s="457">
        <v>0</v>
      </c>
      <c r="H294" s="457">
        <v>0</v>
      </c>
      <c r="I294" s="457">
        <v>0</v>
      </c>
      <c r="J294" s="457">
        <v>0</v>
      </c>
      <c r="K294" s="457">
        <v>6</v>
      </c>
      <c r="L294" s="457">
        <v>15</v>
      </c>
      <c r="M294" s="457">
        <v>12</v>
      </c>
      <c r="N294" s="457">
        <v>2</v>
      </c>
      <c r="O294" s="457">
        <v>0</v>
      </c>
      <c r="P294" s="652">
        <v>57.971428571428568</v>
      </c>
      <c r="Q294" s="35">
        <v>56.875</v>
      </c>
    </row>
    <row r="295" spans="1:17" ht="22.5" customHeight="1">
      <c r="A295" s="662"/>
      <c r="B295" s="662"/>
      <c r="C295" s="663" t="s">
        <v>1714</v>
      </c>
      <c r="D295" s="457">
        <v>1</v>
      </c>
      <c r="E295" s="457">
        <v>0</v>
      </c>
      <c r="F295" s="457">
        <v>0</v>
      </c>
      <c r="G295" s="457">
        <v>0</v>
      </c>
      <c r="H295" s="457">
        <v>0</v>
      </c>
      <c r="I295" s="457">
        <v>0</v>
      </c>
      <c r="J295" s="457">
        <v>1</v>
      </c>
      <c r="K295" s="457">
        <v>0</v>
      </c>
      <c r="L295" s="457">
        <v>0</v>
      </c>
      <c r="M295" s="457">
        <v>0</v>
      </c>
      <c r="N295" s="457">
        <v>0</v>
      </c>
      <c r="O295" s="457">
        <v>0</v>
      </c>
      <c r="P295" s="666" t="s">
        <v>538</v>
      </c>
      <c r="Q295" s="665" t="s">
        <v>538</v>
      </c>
    </row>
    <row r="296" spans="1:17">
      <c r="A296" s="662"/>
      <c r="B296" s="662"/>
      <c r="C296" s="663" t="s">
        <v>606</v>
      </c>
      <c r="D296" s="457">
        <v>47</v>
      </c>
      <c r="E296" s="457">
        <v>0</v>
      </c>
      <c r="F296" s="457">
        <v>0</v>
      </c>
      <c r="G296" s="457">
        <v>0</v>
      </c>
      <c r="H296" s="457">
        <v>1</v>
      </c>
      <c r="I296" s="457">
        <v>6</v>
      </c>
      <c r="J296" s="457">
        <v>14</v>
      </c>
      <c r="K296" s="457">
        <v>16</v>
      </c>
      <c r="L296" s="457">
        <v>6</v>
      </c>
      <c r="M296" s="457">
        <v>3</v>
      </c>
      <c r="N296" s="457">
        <v>1</v>
      </c>
      <c r="O296" s="457">
        <v>0</v>
      </c>
      <c r="P296" s="652">
        <v>49.978723404255319</v>
      </c>
      <c r="Q296" s="35">
        <v>49.833333333333336</v>
      </c>
    </row>
    <row r="297" spans="1:17">
      <c r="A297" s="662"/>
      <c r="B297" s="662"/>
      <c r="C297" s="663" t="s">
        <v>605</v>
      </c>
      <c r="D297" s="457">
        <v>37</v>
      </c>
      <c r="E297" s="457">
        <v>0</v>
      </c>
      <c r="F297" s="457">
        <v>0</v>
      </c>
      <c r="G297" s="457">
        <v>0</v>
      </c>
      <c r="H297" s="457">
        <v>1</v>
      </c>
      <c r="I297" s="457">
        <v>4</v>
      </c>
      <c r="J297" s="457">
        <v>12</v>
      </c>
      <c r="K297" s="457">
        <v>19</v>
      </c>
      <c r="L297" s="457">
        <v>1</v>
      </c>
      <c r="M297" s="457">
        <v>0</v>
      </c>
      <c r="N297" s="457">
        <v>0</v>
      </c>
      <c r="O297" s="457">
        <v>0</v>
      </c>
      <c r="P297" s="652">
        <v>49</v>
      </c>
      <c r="Q297" s="35">
        <v>49.5</v>
      </c>
    </row>
    <row r="298" spans="1:17">
      <c r="A298" s="662"/>
      <c r="B298" s="662"/>
      <c r="C298" s="663" t="s">
        <v>1712</v>
      </c>
      <c r="D298" s="457">
        <v>9</v>
      </c>
      <c r="E298" s="457">
        <v>0</v>
      </c>
      <c r="F298" s="457">
        <v>0</v>
      </c>
      <c r="G298" s="457">
        <v>1</v>
      </c>
      <c r="H298" s="457">
        <v>7</v>
      </c>
      <c r="I298" s="457">
        <v>1</v>
      </c>
      <c r="J298" s="457">
        <v>0</v>
      </c>
      <c r="K298" s="457">
        <v>0</v>
      </c>
      <c r="L298" s="457">
        <v>0</v>
      </c>
      <c r="M298" s="457">
        <v>0</v>
      </c>
      <c r="N298" s="457">
        <v>0</v>
      </c>
      <c r="O298" s="457">
        <v>0</v>
      </c>
      <c r="P298" s="652">
        <v>36.666666666666664</v>
      </c>
      <c r="Q298" s="35">
        <v>36.166666666666664</v>
      </c>
    </row>
    <row r="299" spans="1:17">
      <c r="A299" s="662"/>
      <c r="B299" s="662"/>
      <c r="C299" s="663" t="s">
        <v>1711</v>
      </c>
      <c r="D299" s="457">
        <v>1</v>
      </c>
      <c r="E299" s="457">
        <v>0</v>
      </c>
      <c r="F299" s="457">
        <v>0</v>
      </c>
      <c r="G299" s="457">
        <v>0</v>
      </c>
      <c r="H299" s="457">
        <v>0</v>
      </c>
      <c r="I299" s="457">
        <v>0</v>
      </c>
      <c r="J299" s="457">
        <v>0</v>
      </c>
      <c r="K299" s="457">
        <v>0</v>
      </c>
      <c r="L299" s="457">
        <v>0</v>
      </c>
      <c r="M299" s="457">
        <v>0</v>
      </c>
      <c r="N299" s="457">
        <v>1</v>
      </c>
      <c r="O299" s="457">
        <v>0</v>
      </c>
      <c r="P299" s="666" t="s">
        <v>538</v>
      </c>
      <c r="Q299" s="665" t="s">
        <v>538</v>
      </c>
    </row>
    <row r="300" spans="1:17">
      <c r="A300" s="662"/>
      <c r="B300" s="662"/>
      <c r="C300" s="664" t="s">
        <v>1688</v>
      </c>
      <c r="D300" s="457">
        <v>180</v>
      </c>
      <c r="E300" s="457">
        <v>0</v>
      </c>
      <c r="F300" s="457">
        <v>0</v>
      </c>
      <c r="G300" s="457">
        <v>1</v>
      </c>
      <c r="H300" s="457">
        <v>9</v>
      </c>
      <c r="I300" s="457">
        <v>11</v>
      </c>
      <c r="J300" s="457">
        <v>28</v>
      </c>
      <c r="K300" s="457">
        <v>49</v>
      </c>
      <c r="L300" s="457">
        <v>40</v>
      </c>
      <c r="M300" s="457">
        <v>33</v>
      </c>
      <c r="N300" s="457">
        <v>9</v>
      </c>
      <c r="O300" s="457">
        <v>0</v>
      </c>
      <c r="P300" s="652">
        <v>53.2</v>
      </c>
      <c r="Q300" s="35">
        <v>53</v>
      </c>
    </row>
    <row r="301" spans="1:17" ht="18" customHeight="1">
      <c r="A301" s="662"/>
      <c r="B301" s="662" t="s">
        <v>601</v>
      </c>
      <c r="C301" s="663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 s="60"/>
    </row>
    <row r="302" spans="1:17">
      <c r="A302" s="662"/>
      <c r="B302" s="662"/>
      <c r="C302" s="663" t="s">
        <v>1708</v>
      </c>
      <c r="D302" s="457">
        <v>2</v>
      </c>
      <c r="E302" s="457">
        <v>0</v>
      </c>
      <c r="F302" s="457">
        <v>0</v>
      </c>
      <c r="G302" s="457">
        <v>0</v>
      </c>
      <c r="H302" s="457">
        <v>0</v>
      </c>
      <c r="I302" s="457">
        <v>0</v>
      </c>
      <c r="J302" s="457">
        <v>1</v>
      </c>
      <c r="K302" s="457">
        <v>1</v>
      </c>
      <c r="L302" s="457">
        <v>0</v>
      </c>
      <c r="M302" s="457">
        <v>0</v>
      </c>
      <c r="N302" s="457">
        <v>0</v>
      </c>
      <c r="O302" s="457">
        <v>0</v>
      </c>
      <c r="P302" s="652">
        <v>48.5</v>
      </c>
      <c r="Q302" s="35">
        <v>46</v>
      </c>
    </row>
    <row r="303" spans="1:17">
      <c r="A303" s="662"/>
      <c r="B303" s="662"/>
      <c r="C303" s="663" t="s">
        <v>1706</v>
      </c>
      <c r="D303" s="457">
        <v>2</v>
      </c>
      <c r="E303" s="457">
        <v>0</v>
      </c>
      <c r="F303" s="457">
        <v>0</v>
      </c>
      <c r="G303" s="457">
        <v>0</v>
      </c>
      <c r="H303" s="457">
        <v>1</v>
      </c>
      <c r="I303" s="457">
        <v>0</v>
      </c>
      <c r="J303" s="457">
        <v>0</v>
      </c>
      <c r="K303" s="457">
        <v>0</v>
      </c>
      <c r="L303" s="457">
        <v>1</v>
      </c>
      <c r="M303" s="457">
        <v>0</v>
      </c>
      <c r="N303" s="457">
        <v>0</v>
      </c>
      <c r="O303" s="457">
        <v>0</v>
      </c>
      <c r="P303" s="652">
        <v>47</v>
      </c>
      <c r="Q303" s="35">
        <v>39</v>
      </c>
    </row>
    <row r="304" spans="1:17">
      <c r="A304" s="662"/>
      <c r="B304" s="662"/>
      <c r="C304" s="663" t="s">
        <v>1705</v>
      </c>
      <c r="D304" s="457">
        <v>22</v>
      </c>
      <c r="E304" s="457">
        <v>0</v>
      </c>
      <c r="F304" s="457">
        <v>1</v>
      </c>
      <c r="G304" s="457">
        <v>2</v>
      </c>
      <c r="H304" s="457">
        <v>10</v>
      </c>
      <c r="I304" s="457">
        <v>6</v>
      </c>
      <c r="J304" s="457">
        <v>3</v>
      </c>
      <c r="K304" s="457">
        <v>0</v>
      </c>
      <c r="L304" s="457">
        <v>0</v>
      </c>
      <c r="M304" s="457">
        <v>0</v>
      </c>
      <c r="N304" s="457">
        <v>0</v>
      </c>
      <c r="O304" s="457">
        <v>0</v>
      </c>
      <c r="P304" s="652">
        <v>38.772727272727273</v>
      </c>
      <c r="Q304" s="35">
        <v>38</v>
      </c>
    </row>
    <row r="305" spans="1:17">
      <c r="A305" s="662"/>
      <c r="B305" s="662"/>
      <c r="C305" s="663" t="s">
        <v>1704</v>
      </c>
      <c r="D305" s="457">
        <v>13</v>
      </c>
      <c r="E305" s="457">
        <v>0</v>
      </c>
      <c r="F305" s="457">
        <v>0</v>
      </c>
      <c r="G305" s="457">
        <v>0</v>
      </c>
      <c r="H305" s="457">
        <v>6</v>
      </c>
      <c r="I305" s="457">
        <v>4</v>
      </c>
      <c r="J305" s="457">
        <v>3</v>
      </c>
      <c r="K305" s="457">
        <v>0</v>
      </c>
      <c r="L305" s="457">
        <v>0</v>
      </c>
      <c r="M305" s="457">
        <v>0</v>
      </c>
      <c r="N305" s="457">
        <v>0</v>
      </c>
      <c r="O305" s="457">
        <v>0</v>
      </c>
      <c r="P305" s="652">
        <v>40.307692307692307</v>
      </c>
      <c r="Q305" s="35">
        <v>39.166666666666664</v>
      </c>
    </row>
    <row r="306" spans="1:17">
      <c r="A306" s="662"/>
      <c r="B306" s="662"/>
      <c r="C306" s="664" t="s">
        <v>1688</v>
      </c>
      <c r="D306" s="457">
        <v>39</v>
      </c>
      <c r="E306" s="457">
        <v>0</v>
      </c>
      <c r="F306" s="457">
        <v>1</v>
      </c>
      <c r="G306" s="457">
        <v>2</v>
      </c>
      <c r="H306" s="457">
        <v>17</v>
      </c>
      <c r="I306" s="457">
        <v>10</v>
      </c>
      <c r="J306" s="457">
        <v>7</v>
      </c>
      <c r="K306" s="457">
        <v>1</v>
      </c>
      <c r="L306" s="457">
        <v>1</v>
      </c>
      <c r="M306" s="457">
        <v>0</v>
      </c>
      <c r="N306" s="457">
        <v>0</v>
      </c>
      <c r="O306" s="457">
        <v>0</v>
      </c>
      <c r="P306" s="652">
        <v>40.205128205128204</v>
      </c>
      <c r="Q306" s="35">
        <v>38.875</v>
      </c>
    </row>
    <row r="307" spans="1:17" ht="18" customHeight="1">
      <c r="A307" s="662"/>
      <c r="B307" s="662" t="s">
        <v>591</v>
      </c>
      <c r="C307" s="663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 s="60"/>
    </row>
    <row r="308" spans="1:17" ht="22.5" customHeight="1">
      <c r="A308" s="662"/>
      <c r="B308" s="662"/>
      <c r="C308" s="663" t="s">
        <v>1703</v>
      </c>
      <c r="D308" s="457">
        <v>83</v>
      </c>
      <c r="E308" s="457">
        <v>0</v>
      </c>
      <c r="F308" s="457">
        <v>0</v>
      </c>
      <c r="G308" s="457">
        <v>0</v>
      </c>
      <c r="H308" s="457">
        <v>9</v>
      </c>
      <c r="I308" s="457">
        <v>13</v>
      </c>
      <c r="J308" s="457">
        <v>16</v>
      </c>
      <c r="K308" s="457">
        <v>16</v>
      </c>
      <c r="L308" s="457">
        <v>15</v>
      </c>
      <c r="M308" s="457">
        <v>12</v>
      </c>
      <c r="N308" s="457">
        <v>2</v>
      </c>
      <c r="O308" s="457">
        <v>0</v>
      </c>
      <c r="P308" s="652">
        <v>50.457831325301207</v>
      </c>
      <c r="Q308" s="35">
        <v>49.875</v>
      </c>
    </row>
    <row r="309" spans="1:17" ht="22.5" customHeight="1">
      <c r="A309" s="662"/>
      <c r="B309" s="662"/>
      <c r="C309" s="663" t="s">
        <v>1702</v>
      </c>
      <c r="D309" s="457">
        <v>3</v>
      </c>
      <c r="E309" s="457">
        <v>0</v>
      </c>
      <c r="F309" s="457">
        <v>0</v>
      </c>
      <c r="G309" s="457">
        <v>0</v>
      </c>
      <c r="H309" s="457">
        <v>1</v>
      </c>
      <c r="I309" s="457">
        <v>0</v>
      </c>
      <c r="J309" s="457">
        <v>1</v>
      </c>
      <c r="K309" s="457">
        <v>1</v>
      </c>
      <c r="L309" s="457">
        <v>0</v>
      </c>
      <c r="M309" s="457">
        <v>0</v>
      </c>
      <c r="N309" s="457">
        <v>0</v>
      </c>
      <c r="O309" s="457">
        <v>0</v>
      </c>
      <c r="P309" s="652">
        <v>45</v>
      </c>
      <c r="Q309" s="35">
        <v>44.5</v>
      </c>
    </row>
    <row r="310" spans="1:17" ht="22.5" customHeight="1">
      <c r="A310" s="662"/>
      <c r="B310" s="662"/>
      <c r="C310" s="663" t="s">
        <v>1701</v>
      </c>
      <c r="D310" s="457">
        <v>91</v>
      </c>
      <c r="E310" s="457">
        <v>0</v>
      </c>
      <c r="F310" s="457">
        <v>0</v>
      </c>
      <c r="G310" s="457">
        <v>1</v>
      </c>
      <c r="H310" s="457">
        <v>4</v>
      </c>
      <c r="I310" s="457">
        <v>15</v>
      </c>
      <c r="J310" s="457">
        <v>17</v>
      </c>
      <c r="K310" s="457">
        <v>24</v>
      </c>
      <c r="L310" s="457">
        <v>15</v>
      </c>
      <c r="M310" s="457">
        <v>14</v>
      </c>
      <c r="N310" s="457">
        <v>1</v>
      </c>
      <c r="O310" s="457">
        <v>0</v>
      </c>
      <c r="P310" s="652">
        <v>51.098901098901102</v>
      </c>
      <c r="Q310" s="35">
        <v>51.1</v>
      </c>
    </row>
    <row r="311" spans="1:17" ht="22.5" customHeight="1">
      <c r="A311" s="662"/>
      <c r="B311" s="662"/>
      <c r="C311" s="663" t="s">
        <v>1700</v>
      </c>
      <c r="D311" s="457">
        <v>887</v>
      </c>
      <c r="E311" s="457">
        <v>2</v>
      </c>
      <c r="F311" s="457">
        <v>308</v>
      </c>
      <c r="G311" s="457">
        <v>322</v>
      </c>
      <c r="H311" s="457">
        <v>158</v>
      </c>
      <c r="I311" s="457">
        <v>63</v>
      </c>
      <c r="J311" s="457">
        <v>23</v>
      </c>
      <c r="K311" s="457">
        <v>10</v>
      </c>
      <c r="L311" s="457">
        <v>1</v>
      </c>
      <c r="M311" s="457">
        <v>0</v>
      </c>
      <c r="N311" s="457">
        <v>0</v>
      </c>
      <c r="O311" s="457">
        <v>0</v>
      </c>
      <c r="P311" s="652">
        <v>32.490417136414884</v>
      </c>
      <c r="Q311" s="35">
        <v>30.715189873417721</v>
      </c>
    </row>
    <row r="312" spans="1:17">
      <c r="A312" s="662"/>
      <c r="B312" s="662"/>
      <c r="C312" s="664" t="s">
        <v>1688</v>
      </c>
      <c r="D312" s="457">
        <v>1064</v>
      </c>
      <c r="E312" s="457">
        <v>2</v>
      </c>
      <c r="F312" s="457">
        <v>308</v>
      </c>
      <c r="G312" s="457">
        <v>323</v>
      </c>
      <c r="H312" s="457">
        <v>172</v>
      </c>
      <c r="I312" s="457">
        <v>91</v>
      </c>
      <c r="J312" s="457">
        <v>57</v>
      </c>
      <c r="K312" s="457">
        <v>51</v>
      </c>
      <c r="L312" s="457">
        <v>31</v>
      </c>
      <c r="M312" s="457">
        <v>26</v>
      </c>
      <c r="N312" s="457">
        <v>3</v>
      </c>
      <c r="O312" s="457">
        <v>0</v>
      </c>
      <c r="P312" s="652">
        <v>35.518796992481199</v>
      </c>
      <c r="Q312" s="35">
        <v>32.060606060606062</v>
      </c>
    </row>
    <row r="313" spans="1:17">
      <c r="A313" s="662"/>
      <c r="B313" s="662"/>
      <c r="C313" s="664"/>
      <c r="P313" s="652"/>
      <c r="Q313" s="35"/>
    </row>
    <row r="314" spans="1:17" ht="11.25" customHeight="1">
      <c r="A314" s="662"/>
      <c r="B314" s="662"/>
      <c r="C314" s="664"/>
      <c r="P314" s="652"/>
      <c r="Q314" s="35"/>
    </row>
    <row r="315" spans="1:17" ht="6" customHeight="1">
      <c r="A315" s="662"/>
      <c r="B315" s="662"/>
      <c r="C315" s="664"/>
      <c r="P315" s="652"/>
      <c r="Q315" s="35"/>
    </row>
    <row r="316" spans="1:17" s="14" customFormat="1" ht="10.5" customHeight="1">
      <c r="A316" s="140" t="s">
        <v>26</v>
      </c>
      <c r="C316" s="659"/>
      <c r="D316" s="658"/>
      <c r="E316" s="658"/>
      <c r="F316" s="658"/>
      <c r="G316" s="658"/>
      <c r="H316" s="658"/>
      <c r="I316" s="658"/>
      <c r="J316" s="658"/>
      <c r="K316" s="658"/>
      <c r="L316" s="658"/>
      <c r="M316" s="658"/>
      <c r="N316" s="658"/>
      <c r="O316" s="658"/>
      <c r="P316" s="35"/>
      <c r="Q316" s="35"/>
    </row>
    <row r="317" spans="1:17" s="14" customFormat="1" ht="9" customHeight="1">
      <c r="A317" s="14" t="s">
        <v>1686</v>
      </c>
      <c r="C317" s="659"/>
      <c r="D317" s="658"/>
      <c r="E317" s="658"/>
      <c r="F317" s="658"/>
      <c r="G317" s="658"/>
      <c r="H317" s="658"/>
      <c r="I317" s="658"/>
      <c r="J317" s="658"/>
      <c r="K317" s="658"/>
      <c r="L317" s="658"/>
      <c r="M317" s="658"/>
      <c r="N317" s="658"/>
      <c r="O317" s="658"/>
      <c r="P317" s="35"/>
      <c r="Q317" s="35"/>
    </row>
    <row r="318" spans="1:17" s="6" customFormat="1" ht="9" customHeight="1">
      <c r="B318" s="657"/>
      <c r="C318" s="656"/>
      <c r="D318" s="130"/>
      <c r="E318" s="130"/>
      <c r="F318" s="130"/>
      <c r="G318" s="130"/>
      <c r="H318" s="130"/>
      <c r="I318" s="130"/>
      <c r="J318" s="130"/>
      <c r="K318" s="130"/>
      <c r="L318" s="130"/>
      <c r="M318" s="130"/>
      <c r="N318" s="130"/>
      <c r="O318" s="130"/>
      <c r="P318" s="35"/>
      <c r="Q318" s="35"/>
    </row>
    <row r="319" spans="1:17" s="653" customFormat="1" ht="9" customHeight="1">
      <c r="A319" s="657" t="s">
        <v>51</v>
      </c>
      <c r="B319" s="656"/>
      <c r="C319" s="655"/>
      <c r="D319" s="654"/>
      <c r="E319" s="654"/>
      <c r="F319" s="654"/>
      <c r="G319" s="654"/>
      <c r="H319" s="654"/>
      <c r="I319" s="654"/>
      <c r="J319" s="654"/>
      <c r="K319" s="654"/>
      <c r="L319" s="654"/>
      <c r="M319" s="654"/>
      <c r="N319" s="654"/>
      <c r="O319" s="654"/>
      <c r="P319" s="35"/>
      <c r="Q319" s="35"/>
    </row>
    <row r="320" spans="1:17" ht="18" customHeight="1">
      <c r="A320" s="662"/>
      <c r="B320" s="662" t="s">
        <v>584</v>
      </c>
      <c r="C320" s="663"/>
      <c r="P320" s="652"/>
      <c r="Q320" s="35"/>
    </row>
    <row r="321" spans="1:17" ht="22.5" customHeight="1">
      <c r="A321" s="662"/>
      <c r="B321" s="662"/>
      <c r="C321" s="663" t="s">
        <v>1694</v>
      </c>
      <c r="D321" s="457">
        <v>1</v>
      </c>
      <c r="E321" s="457">
        <v>0</v>
      </c>
      <c r="F321" s="457">
        <v>0</v>
      </c>
      <c r="G321" s="457">
        <v>0</v>
      </c>
      <c r="H321" s="457">
        <v>0</v>
      </c>
      <c r="I321" s="457">
        <v>0</v>
      </c>
      <c r="J321" s="457">
        <v>0</v>
      </c>
      <c r="K321" s="457">
        <v>0</v>
      </c>
      <c r="L321" s="457">
        <v>0</v>
      </c>
      <c r="M321" s="457">
        <v>1</v>
      </c>
      <c r="N321" s="457">
        <v>0</v>
      </c>
      <c r="O321" s="457">
        <v>0</v>
      </c>
      <c r="P321" s="666" t="s">
        <v>538</v>
      </c>
      <c r="Q321" s="665" t="s">
        <v>538</v>
      </c>
    </row>
    <row r="322" spans="1:17" ht="22.5" customHeight="1">
      <c r="A322" s="662"/>
      <c r="B322" s="662"/>
      <c r="C322" s="663" t="s">
        <v>1693</v>
      </c>
      <c r="D322" s="457">
        <v>2</v>
      </c>
      <c r="E322" s="457">
        <v>0</v>
      </c>
      <c r="F322" s="457">
        <v>0</v>
      </c>
      <c r="G322" s="457">
        <v>2</v>
      </c>
      <c r="H322" s="457">
        <v>0</v>
      </c>
      <c r="I322" s="457">
        <v>0</v>
      </c>
      <c r="J322" s="457">
        <v>0</v>
      </c>
      <c r="K322" s="457">
        <v>0</v>
      </c>
      <c r="L322" s="457">
        <v>0</v>
      </c>
      <c r="M322" s="457">
        <v>0</v>
      </c>
      <c r="N322" s="457">
        <v>0</v>
      </c>
      <c r="O322" s="457">
        <v>0</v>
      </c>
      <c r="P322" s="652">
        <v>32</v>
      </c>
      <c r="Q322" s="35">
        <v>31</v>
      </c>
    </row>
    <row r="323" spans="1:17">
      <c r="A323" s="662"/>
      <c r="B323" s="662"/>
      <c r="C323" s="664" t="s">
        <v>1688</v>
      </c>
      <c r="D323" s="457">
        <v>3</v>
      </c>
      <c r="E323" s="457">
        <v>0</v>
      </c>
      <c r="F323" s="457">
        <v>0</v>
      </c>
      <c r="G323" s="457">
        <v>2</v>
      </c>
      <c r="H323" s="457">
        <v>0</v>
      </c>
      <c r="I323" s="457">
        <v>0</v>
      </c>
      <c r="J323" s="457">
        <v>0</v>
      </c>
      <c r="K323" s="457">
        <v>0</v>
      </c>
      <c r="L323" s="457">
        <v>0</v>
      </c>
      <c r="M323" s="457">
        <v>1</v>
      </c>
      <c r="N323" s="457">
        <v>0</v>
      </c>
      <c r="O323" s="457">
        <v>0</v>
      </c>
      <c r="P323" s="652">
        <v>41.333333333333336</v>
      </c>
      <c r="Q323" s="35">
        <v>32.5</v>
      </c>
    </row>
    <row r="324" spans="1:17" ht="18" customHeight="1">
      <c r="A324" s="662"/>
      <c r="B324" s="662" t="s">
        <v>1692</v>
      </c>
      <c r="C324" s="663"/>
      <c r="D324" s="457">
        <v>1286</v>
      </c>
      <c r="E324" s="457">
        <v>2</v>
      </c>
      <c r="F324" s="457">
        <v>309</v>
      </c>
      <c r="G324" s="457">
        <v>328</v>
      </c>
      <c r="H324" s="457">
        <v>198</v>
      </c>
      <c r="I324" s="457">
        <v>112</v>
      </c>
      <c r="J324" s="457">
        <v>92</v>
      </c>
      <c r="K324" s="457">
        <v>101</v>
      </c>
      <c r="L324" s="457">
        <v>72</v>
      </c>
      <c r="M324" s="457">
        <v>60</v>
      </c>
      <c r="N324" s="457">
        <v>12</v>
      </c>
      <c r="O324" s="457">
        <v>0</v>
      </c>
      <c r="P324" s="652">
        <v>38.149300155520997</v>
      </c>
      <c r="Q324" s="35">
        <v>34.083333333333336</v>
      </c>
    </row>
    <row r="325" spans="1:17" ht="18" customHeight="1">
      <c r="A325" s="662"/>
      <c r="B325" s="662" t="s">
        <v>1691</v>
      </c>
      <c r="C325" s="663"/>
      <c r="P325" s="652"/>
      <c r="Q325" s="35"/>
    </row>
    <row r="326" spans="1:17" ht="18" customHeight="1">
      <c r="A326" s="662"/>
      <c r="B326" s="662"/>
      <c r="C326" s="663" t="s">
        <v>1690</v>
      </c>
      <c r="D326" s="457">
        <v>1</v>
      </c>
      <c r="E326" s="457">
        <v>0</v>
      </c>
      <c r="F326" s="457">
        <v>0</v>
      </c>
      <c r="G326" s="457">
        <v>0</v>
      </c>
      <c r="H326" s="457">
        <v>0</v>
      </c>
      <c r="I326" s="457">
        <v>0</v>
      </c>
      <c r="J326" s="457">
        <v>0</v>
      </c>
      <c r="K326" s="457">
        <v>1</v>
      </c>
      <c r="L326" s="457">
        <v>0</v>
      </c>
      <c r="M326" s="457">
        <v>0</v>
      </c>
      <c r="N326" s="457">
        <v>0</v>
      </c>
      <c r="O326" s="457">
        <v>0</v>
      </c>
      <c r="P326" s="666" t="s">
        <v>538</v>
      </c>
      <c r="Q326" s="665" t="s">
        <v>538</v>
      </c>
    </row>
    <row r="327" spans="1:17" ht="18" customHeight="1">
      <c r="A327" s="662"/>
      <c r="B327" s="662"/>
      <c r="C327" s="664" t="s">
        <v>1688</v>
      </c>
      <c r="D327" s="457">
        <v>1</v>
      </c>
      <c r="E327" s="457">
        <v>0</v>
      </c>
      <c r="F327" s="457">
        <v>0</v>
      </c>
      <c r="G327" s="457">
        <v>0</v>
      </c>
      <c r="H327" s="457">
        <v>0</v>
      </c>
      <c r="I327" s="457">
        <v>0</v>
      </c>
      <c r="J327" s="457">
        <v>0</v>
      </c>
      <c r="K327" s="457">
        <v>1</v>
      </c>
      <c r="L327" s="457">
        <v>0</v>
      </c>
      <c r="M327" s="457">
        <v>0</v>
      </c>
      <c r="N327" s="457">
        <v>0</v>
      </c>
      <c r="O327" s="457">
        <v>0</v>
      </c>
      <c r="P327" s="666" t="s">
        <v>538</v>
      </c>
      <c r="Q327" s="665" t="s">
        <v>538</v>
      </c>
    </row>
    <row r="328" spans="1:17" ht="18" customHeight="1">
      <c r="A328" s="662"/>
      <c r="B328" s="662" t="s">
        <v>572</v>
      </c>
      <c r="C328" s="663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 s="60"/>
    </row>
    <row r="329" spans="1:17">
      <c r="A329" s="662"/>
      <c r="B329" s="662"/>
      <c r="C329" s="663" t="s">
        <v>572</v>
      </c>
      <c r="D329" s="457">
        <v>51</v>
      </c>
      <c r="E329" s="457">
        <v>0</v>
      </c>
      <c r="F329" s="457">
        <v>1</v>
      </c>
      <c r="G329" s="457">
        <v>6</v>
      </c>
      <c r="H329" s="457">
        <v>8</v>
      </c>
      <c r="I329" s="457">
        <v>6</v>
      </c>
      <c r="J329" s="457">
        <v>6</v>
      </c>
      <c r="K329" s="457">
        <v>4</v>
      </c>
      <c r="L329" s="457">
        <v>8</v>
      </c>
      <c r="M329" s="457">
        <v>4</v>
      </c>
      <c r="N329" s="457">
        <v>4</v>
      </c>
      <c r="O329" s="457">
        <v>4</v>
      </c>
      <c r="P329" s="652">
        <v>47.553191489361701</v>
      </c>
      <c r="Q329" s="35">
        <v>47.25</v>
      </c>
    </row>
    <row r="330" spans="1:17">
      <c r="A330" s="662"/>
      <c r="B330" s="662"/>
      <c r="C330" s="663" t="s">
        <v>571</v>
      </c>
      <c r="D330" s="457">
        <v>1</v>
      </c>
      <c r="E330" s="457">
        <v>0</v>
      </c>
      <c r="F330" s="457">
        <v>0</v>
      </c>
      <c r="G330" s="457">
        <v>0</v>
      </c>
      <c r="H330" s="457">
        <v>0</v>
      </c>
      <c r="I330" s="457">
        <v>0</v>
      </c>
      <c r="J330" s="457">
        <v>0</v>
      </c>
      <c r="K330" s="457">
        <v>1</v>
      </c>
      <c r="L330" s="457">
        <v>0</v>
      </c>
      <c r="M330" s="457">
        <v>0</v>
      </c>
      <c r="N330" s="457">
        <v>0</v>
      </c>
      <c r="O330" s="457">
        <v>0</v>
      </c>
      <c r="P330" s="666" t="s">
        <v>538</v>
      </c>
      <c r="Q330" s="665" t="s">
        <v>538</v>
      </c>
    </row>
    <row r="331" spans="1:17">
      <c r="A331" s="662"/>
      <c r="B331" s="662"/>
      <c r="C331" s="663" t="s">
        <v>1689</v>
      </c>
      <c r="D331" s="457">
        <v>52</v>
      </c>
      <c r="E331" s="457">
        <v>0</v>
      </c>
      <c r="F331" s="457">
        <v>0</v>
      </c>
      <c r="G331" s="457">
        <v>0</v>
      </c>
      <c r="H331" s="457">
        <v>1</v>
      </c>
      <c r="I331" s="457">
        <v>7</v>
      </c>
      <c r="J331" s="457">
        <v>3</v>
      </c>
      <c r="K331" s="457">
        <v>15</v>
      </c>
      <c r="L331" s="457">
        <v>10</v>
      </c>
      <c r="M331" s="457">
        <v>9</v>
      </c>
      <c r="N331" s="457">
        <v>7</v>
      </c>
      <c r="O331" s="457">
        <v>0</v>
      </c>
      <c r="P331" s="652">
        <v>54.903846153846153</v>
      </c>
      <c r="Q331" s="35">
        <v>54</v>
      </c>
    </row>
    <row r="332" spans="1:17">
      <c r="A332" s="662"/>
      <c r="B332" s="662"/>
      <c r="C332" s="664" t="s">
        <v>1688</v>
      </c>
      <c r="D332" s="457">
        <v>104</v>
      </c>
      <c r="E332" s="457">
        <v>0</v>
      </c>
      <c r="F332" s="457">
        <v>1</v>
      </c>
      <c r="G332" s="457">
        <v>6</v>
      </c>
      <c r="H332" s="457">
        <v>9</v>
      </c>
      <c r="I332" s="457">
        <v>13</v>
      </c>
      <c r="J332" s="457">
        <v>9</v>
      </c>
      <c r="K332" s="457">
        <v>20</v>
      </c>
      <c r="L332" s="457">
        <v>18</v>
      </c>
      <c r="M332" s="457">
        <v>13</v>
      </c>
      <c r="N332" s="457">
        <v>11</v>
      </c>
      <c r="O332" s="457">
        <v>4</v>
      </c>
      <c r="P332" s="652">
        <v>51.43</v>
      </c>
      <c r="Q332" s="35">
        <v>52.4</v>
      </c>
    </row>
    <row r="333" spans="1:17" ht="18" customHeight="1">
      <c r="A333" s="662"/>
      <c r="B333" s="662" t="s">
        <v>569</v>
      </c>
      <c r="C333" s="66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 s="60"/>
    </row>
    <row r="334" spans="1:17">
      <c r="A334" s="662"/>
      <c r="C334" s="663" t="s">
        <v>569</v>
      </c>
      <c r="D334" s="457">
        <v>389</v>
      </c>
      <c r="E334" s="457">
        <v>11</v>
      </c>
      <c r="F334" s="457">
        <v>293</v>
      </c>
      <c r="G334" s="457">
        <v>58</v>
      </c>
      <c r="H334" s="457">
        <v>18</v>
      </c>
      <c r="I334" s="457">
        <v>6</v>
      </c>
      <c r="J334" s="457">
        <v>3</v>
      </c>
      <c r="K334" s="457">
        <v>0</v>
      </c>
      <c r="L334" s="457">
        <v>0</v>
      </c>
      <c r="M334" s="457">
        <v>0</v>
      </c>
      <c r="N334" s="457">
        <v>0</v>
      </c>
      <c r="O334" s="457">
        <v>0</v>
      </c>
      <c r="P334" s="652">
        <v>28.277634961439588</v>
      </c>
      <c r="Q334" s="35">
        <v>26.761538461538461</v>
      </c>
    </row>
    <row r="335" spans="1:17">
      <c r="A335" s="662"/>
      <c r="B335" s="662"/>
      <c r="C335" s="664" t="s">
        <v>1688</v>
      </c>
      <c r="D335" s="457">
        <v>389</v>
      </c>
      <c r="E335" s="457">
        <v>11</v>
      </c>
      <c r="F335" s="457">
        <v>293</v>
      </c>
      <c r="G335" s="457">
        <v>58</v>
      </c>
      <c r="H335" s="457">
        <v>18</v>
      </c>
      <c r="I335" s="457">
        <v>6</v>
      </c>
      <c r="J335" s="457">
        <v>3</v>
      </c>
      <c r="K335" s="457">
        <v>0</v>
      </c>
      <c r="L335" s="457">
        <v>0</v>
      </c>
      <c r="M335" s="457">
        <v>0</v>
      </c>
      <c r="N335" s="457">
        <v>0</v>
      </c>
      <c r="O335" s="457">
        <v>0</v>
      </c>
      <c r="P335" s="652">
        <v>28.277634961439588</v>
      </c>
      <c r="Q335" s="35">
        <v>26.761538461538461</v>
      </c>
    </row>
    <row r="336" spans="1:17" ht="18" customHeight="1">
      <c r="A336" s="662"/>
      <c r="B336" s="662" t="s">
        <v>1687</v>
      </c>
      <c r="C336" s="663"/>
      <c r="D336" s="457">
        <v>494</v>
      </c>
      <c r="E336" s="457">
        <v>11</v>
      </c>
      <c r="F336" s="457">
        <v>294</v>
      </c>
      <c r="G336" s="457">
        <v>64</v>
      </c>
      <c r="H336" s="457">
        <v>27</v>
      </c>
      <c r="I336" s="457">
        <v>19</v>
      </c>
      <c r="J336" s="457">
        <v>12</v>
      </c>
      <c r="K336" s="457">
        <v>21</v>
      </c>
      <c r="L336" s="457">
        <v>18</v>
      </c>
      <c r="M336" s="457">
        <v>13</v>
      </c>
      <c r="N336" s="457">
        <v>11</v>
      </c>
      <c r="O336" s="457">
        <v>4</v>
      </c>
      <c r="P336" s="652">
        <v>33.048979591836734</v>
      </c>
      <c r="Q336" s="35">
        <v>27.586206896551722</v>
      </c>
    </row>
    <row r="337" spans="1:17" ht="18" customHeight="1">
      <c r="A337" s="287" t="s">
        <v>1612</v>
      </c>
      <c r="B337" s="662"/>
      <c r="C337" s="663"/>
      <c r="D337" s="457">
        <v>1780</v>
      </c>
      <c r="E337" s="457">
        <v>13</v>
      </c>
      <c r="F337" s="457">
        <v>603</v>
      </c>
      <c r="G337" s="457">
        <v>392</v>
      </c>
      <c r="H337" s="457">
        <v>225</v>
      </c>
      <c r="I337" s="457">
        <v>131</v>
      </c>
      <c r="J337" s="457">
        <v>104</v>
      </c>
      <c r="K337" s="457">
        <v>122</v>
      </c>
      <c r="L337" s="457">
        <v>90</v>
      </c>
      <c r="M337" s="457">
        <v>73</v>
      </c>
      <c r="N337" s="457">
        <v>23</v>
      </c>
      <c r="O337" s="457">
        <v>4</v>
      </c>
      <c r="P337" s="652">
        <v>36.742117117117118</v>
      </c>
      <c r="Q337" s="35">
        <v>32.037974683544306</v>
      </c>
    </row>
    <row r="338" spans="1:17" ht="18" customHeight="1">
      <c r="A338" s="662" t="s">
        <v>772</v>
      </c>
      <c r="B338" s="662"/>
      <c r="C338" s="663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 s="60"/>
    </row>
    <row r="339" spans="1:17" ht="18" customHeight="1">
      <c r="A339" s="662"/>
      <c r="B339" s="662" t="s">
        <v>229</v>
      </c>
      <c r="C339" s="663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 s="60"/>
    </row>
    <row r="340" spans="1:17">
      <c r="B340" s="662"/>
      <c r="C340" s="663" t="s">
        <v>1716</v>
      </c>
      <c r="D340" s="457">
        <v>110</v>
      </c>
      <c r="E340" s="457">
        <v>0</v>
      </c>
      <c r="F340" s="457">
        <v>0</v>
      </c>
      <c r="G340" s="457">
        <v>0</v>
      </c>
      <c r="H340" s="457">
        <v>0</v>
      </c>
      <c r="I340" s="457">
        <v>0</v>
      </c>
      <c r="J340" s="457">
        <v>2</v>
      </c>
      <c r="K340" s="457">
        <v>21</v>
      </c>
      <c r="L340" s="457">
        <v>40</v>
      </c>
      <c r="M340" s="457">
        <v>36</v>
      </c>
      <c r="N340" s="457">
        <v>11</v>
      </c>
      <c r="O340" s="457">
        <v>0</v>
      </c>
      <c r="P340" s="652">
        <v>58.5</v>
      </c>
      <c r="Q340" s="35">
        <v>58.272727272727273</v>
      </c>
    </row>
    <row r="341" spans="1:17">
      <c r="A341" s="662"/>
      <c r="B341" s="662"/>
      <c r="C341" s="663" t="s">
        <v>1715</v>
      </c>
      <c r="D341" s="457">
        <v>235</v>
      </c>
      <c r="E341" s="457">
        <v>0</v>
      </c>
      <c r="F341" s="457">
        <v>0</v>
      </c>
      <c r="G341" s="457">
        <v>0</v>
      </c>
      <c r="H341" s="457">
        <v>0</v>
      </c>
      <c r="I341" s="457">
        <v>0</v>
      </c>
      <c r="J341" s="457">
        <v>9</v>
      </c>
      <c r="K341" s="457">
        <v>38</v>
      </c>
      <c r="L341" s="457">
        <v>84</v>
      </c>
      <c r="M341" s="457">
        <v>92</v>
      </c>
      <c r="N341" s="457">
        <v>12</v>
      </c>
      <c r="O341" s="457">
        <v>0</v>
      </c>
      <c r="P341" s="652">
        <v>58.293617021276596</v>
      </c>
      <c r="Q341" s="35">
        <v>58.15625</v>
      </c>
    </row>
    <row r="342" spans="1:17" ht="22.5" customHeight="1">
      <c r="A342" s="662"/>
      <c r="B342" s="662"/>
      <c r="C342" s="663" t="s">
        <v>1714</v>
      </c>
      <c r="D342" s="457">
        <v>97</v>
      </c>
      <c r="E342" s="457">
        <v>0</v>
      </c>
      <c r="F342" s="457">
        <v>0</v>
      </c>
      <c r="G342" s="457">
        <v>1</v>
      </c>
      <c r="H342" s="457">
        <v>0</v>
      </c>
      <c r="I342" s="457">
        <v>1</v>
      </c>
      <c r="J342" s="457">
        <v>7</v>
      </c>
      <c r="K342" s="457">
        <v>32</v>
      </c>
      <c r="L342" s="457">
        <v>34</v>
      </c>
      <c r="M342" s="457">
        <v>22</v>
      </c>
      <c r="N342" s="457">
        <v>0</v>
      </c>
      <c r="O342" s="457">
        <v>0</v>
      </c>
      <c r="P342" s="652">
        <v>55.463917525773198</v>
      </c>
      <c r="Q342" s="35">
        <v>55.083333333333336</v>
      </c>
    </row>
    <row r="343" spans="1:17" ht="22.5" customHeight="1">
      <c r="A343" s="662"/>
      <c r="B343" s="662"/>
      <c r="C343" s="663" t="s">
        <v>1713</v>
      </c>
      <c r="D343" s="457">
        <v>3</v>
      </c>
      <c r="E343" s="457">
        <v>0</v>
      </c>
      <c r="F343" s="457">
        <v>0</v>
      </c>
      <c r="G343" s="457">
        <v>0</v>
      </c>
      <c r="H343" s="457">
        <v>0</v>
      </c>
      <c r="I343" s="457">
        <v>1</v>
      </c>
      <c r="J343" s="457">
        <v>0</v>
      </c>
      <c r="K343" s="457">
        <v>1</v>
      </c>
      <c r="L343" s="457">
        <v>1</v>
      </c>
      <c r="M343" s="457">
        <v>0</v>
      </c>
      <c r="N343" s="457">
        <v>0</v>
      </c>
      <c r="O343" s="457">
        <v>0</v>
      </c>
      <c r="P343" s="652">
        <v>50.666666666666664</v>
      </c>
      <c r="Q343" s="35">
        <v>49.5</v>
      </c>
    </row>
    <row r="344" spans="1:17">
      <c r="A344" s="662"/>
      <c r="B344" s="662"/>
      <c r="C344" s="663" t="s">
        <v>606</v>
      </c>
      <c r="D344" s="457">
        <v>154</v>
      </c>
      <c r="E344" s="457">
        <v>0</v>
      </c>
      <c r="F344" s="457">
        <v>0</v>
      </c>
      <c r="G344" s="457">
        <v>1</v>
      </c>
      <c r="H344" s="457">
        <v>7</v>
      </c>
      <c r="I344" s="457">
        <v>28</v>
      </c>
      <c r="J344" s="457">
        <v>41</v>
      </c>
      <c r="K344" s="457">
        <v>54</v>
      </c>
      <c r="L344" s="457">
        <v>18</v>
      </c>
      <c r="M344" s="457">
        <v>3</v>
      </c>
      <c r="N344" s="457">
        <v>2</v>
      </c>
      <c r="O344" s="457">
        <v>0</v>
      </c>
      <c r="P344" s="652">
        <v>48.948051948051948</v>
      </c>
      <c r="Q344" s="35">
        <v>49</v>
      </c>
    </row>
    <row r="345" spans="1:17">
      <c r="A345" s="662"/>
      <c r="B345" s="662"/>
      <c r="C345" s="663" t="s">
        <v>605</v>
      </c>
      <c r="D345" s="457">
        <v>386</v>
      </c>
      <c r="E345" s="457">
        <v>0</v>
      </c>
      <c r="F345" s="457">
        <v>0</v>
      </c>
      <c r="G345" s="457">
        <v>7</v>
      </c>
      <c r="H345" s="457">
        <v>41</v>
      </c>
      <c r="I345" s="457">
        <v>64</v>
      </c>
      <c r="J345" s="457">
        <v>111</v>
      </c>
      <c r="K345" s="457">
        <v>95</v>
      </c>
      <c r="L345" s="457">
        <v>50</v>
      </c>
      <c r="M345" s="457">
        <v>16</v>
      </c>
      <c r="N345" s="457">
        <v>2</v>
      </c>
      <c r="O345" s="457">
        <v>0</v>
      </c>
      <c r="P345" s="652">
        <v>48.054404145077719</v>
      </c>
      <c r="Q345" s="35">
        <v>47.875</v>
      </c>
    </row>
    <row r="346" spans="1:17">
      <c r="A346" s="662"/>
      <c r="B346" s="662"/>
      <c r="C346" s="663" t="s">
        <v>1712</v>
      </c>
      <c r="D346" s="457">
        <v>17</v>
      </c>
      <c r="E346" s="457">
        <v>0</v>
      </c>
      <c r="F346" s="457">
        <v>0</v>
      </c>
      <c r="G346" s="457">
        <v>1</v>
      </c>
      <c r="H346" s="457">
        <v>13</v>
      </c>
      <c r="I346" s="457">
        <v>2</v>
      </c>
      <c r="J346" s="457">
        <v>0</v>
      </c>
      <c r="K346" s="457">
        <v>1</v>
      </c>
      <c r="L346" s="457">
        <v>0</v>
      </c>
      <c r="M346" s="457">
        <v>0</v>
      </c>
      <c r="N346" s="457">
        <v>0</v>
      </c>
      <c r="O346" s="457">
        <v>0</v>
      </c>
      <c r="P346" s="652">
        <v>38.294117647058826</v>
      </c>
      <c r="Q346" s="35">
        <v>37.166666666666664</v>
      </c>
    </row>
    <row r="347" spans="1:17">
      <c r="A347" s="662"/>
      <c r="B347" s="662"/>
      <c r="C347" s="663" t="s">
        <v>1711</v>
      </c>
      <c r="D347" s="457">
        <v>6</v>
      </c>
      <c r="E347" s="457">
        <v>0</v>
      </c>
      <c r="F347" s="457">
        <v>0</v>
      </c>
      <c r="G347" s="457">
        <v>0</v>
      </c>
      <c r="H347" s="457">
        <v>0</v>
      </c>
      <c r="I347" s="457">
        <v>2</v>
      </c>
      <c r="J347" s="457">
        <v>1</v>
      </c>
      <c r="K347" s="457">
        <v>2</v>
      </c>
      <c r="L347" s="457">
        <v>0</v>
      </c>
      <c r="M347" s="457">
        <v>1</v>
      </c>
      <c r="N347" s="457">
        <v>0</v>
      </c>
      <c r="O347" s="457">
        <v>0</v>
      </c>
      <c r="P347" s="652">
        <v>49.5</v>
      </c>
      <c r="Q347" s="35">
        <v>46</v>
      </c>
    </row>
    <row r="348" spans="1:17">
      <c r="A348" s="662"/>
      <c r="B348" s="662"/>
      <c r="C348" s="664" t="s">
        <v>1688</v>
      </c>
      <c r="D348" s="457">
        <v>1008</v>
      </c>
      <c r="E348" s="457">
        <v>0</v>
      </c>
      <c r="F348" s="457">
        <v>0</v>
      </c>
      <c r="G348" s="457">
        <v>10</v>
      </c>
      <c r="H348" s="457">
        <v>61</v>
      </c>
      <c r="I348" s="457">
        <v>98</v>
      </c>
      <c r="J348" s="457">
        <v>171</v>
      </c>
      <c r="K348" s="457">
        <v>244</v>
      </c>
      <c r="L348" s="457">
        <v>227</v>
      </c>
      <c r="M348" s="457">
        <v>170</v>
      </c>
      <c r="N348" s="457">
        <v>27</v>
      </c>
      <c r="O348" s="457">
        <v>0</v>
      </c>
      <c r="P348" s="652">
        <v>52.282738095238095</v>
      </c>
      <c r="Q348" s="35">
        <v>52.325581395348834</v>
      </c>
    </row>
    <row r="349" spans="1:17" ht="18" customHeight="1">
      <c r="A349" s="662"/>
      <c r="B349" s="662" t="s">
        <v>601</v>
      </c>
      <c r="C349" s="663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 s="60"/>
    </row>
    <row r="350" spans="1:17">
      <c r="A350" s="662"/>
      <c r="B350" s="662"/>
      <c r="C350" s="663" t="s">
        <v>1710</v>
      </c>
      <c r="D350" s="457">
        <v>2</v>
      </c>
      <c r="E350" s="457">
        <v>0</v>
      </c>
      <c r="F350" s="457">
        <v>0</v>
      </c>
      <c r="G350" s="457">
        <v>0</v>
      </c>
      <c r="H350" s="457">
        <v>0</v>
      </c>
      <c r="I350" s="457">
        <v>0</v>
      </c>
      <c r="J350" s="457">
        <v>0</v>
      </c>
      <c r="K350" s="457">
        <v>1</v>
      </c>
      <c r="L350" s="457">
        <v>0</v>
      </c>
      <c r="M350" s="457">
        <v>0</v>
      </c>
      <c r="N350" s="457">
        <v>1</v>
      </c>
      <c r="O350" s="457">
        <v>0</v>
      </c>
      <c r="P350" s="652">
        <v>61.5</v>
      </c>
      <c r="Q350" s="35">
        <v>53</v>
      </c>
    </row>
    <row r="351" spans="1:17">
      <c r="A351" s="662"/>
      <c r="B351" s="662"/>
      <c r="C351" s="663" t="s">
        <v>1708</v>
      </c>
      <c r="D351" s="457">
        <v>1</v>
      </c>
      <c r="E351" s="457">
        <v>0</v>
      </c>
      <c r="F351" s="457">
        <v>0</v>
      </c>
      <c r="G351" s="457">
        <v>0</v>
      </c>
      <c r="H351" s="457">
        <v>0</v>
      </c>
      <c r="I351" s="457">
        <v>0</v>
      </c>
      <c r="J351" s="457">
        <v>0</v>
      </c>
      <c r="K351" s="457">
        <v>0</v>
      </c>
      <c r="L351" s="457">
        <v>1</v>
      </c>
      <c r="M351" s="457">
        <v>0</v>
      </c>
      <c r="N351" s="457">
        <v>0</v>
      </c>
      <c r="O351" s="457">
        <v>0</v>
      </c>
      <c r="P351" s="666" t="s">
        <v>538</v>
      </c>
      <c r="Q351" s="665" t="s">
        <v>538</v>
      </c>
    </row>
    <row r="352" spans="1:17">
      <c r="A352" s="662"/>
      <c r="B352" s="662"/>
      <c r="C352" s="663" t="s">
        <v>1705</v>
      </c>
      <c r="D352" s="457">
        <v>1</v>
      </c>
      <c r="E352" s="457">
        <v>0</v>
      </c>
      <c r="F352" s="457">
        <v>0</v>
      </c>
      <c r="G352" s="457">
        <v>1</v>
      </c>
      <c r="H352" s="457">
        <v>0</v>
      </c>
      <c r="I352" s="457">
        <v>0</v>
      </c>
      <c r="J352" s="457">
        <v>0</v>
      </c>
      <c r="K352" s="457">
        <v>0</v>
      </c>
      <c r="L352" s="457">
        <v>0</v>
      </c>
      <c r="M352" s="457">
        <v>0</v>
      </c>
      <c r="N352" s="457">
        <v>0</v>
      </c>
      <c r="O352" s="457">
        <v>0</v>
      </c>
      <c r="P352" s="666" t="s">
        <v>538</v>
      </c>
      <c r="Q352" s="665" t="s">
        <v>538</v>
      </c>
    </row>
    <row r="353" spans="1:17">
      <c r="A353" s="662"/>
      <c r="B353" s="662"/>
      <c r="C353" s="663" t="s">
        <v>1704</v>
      </c>
      <c r="D353" s="457">
        <v>7</v>
      </c>
      <c r="E353" s="457">
        <v>0</v>
      </c>
      <c r="F353" s="457">
        <v>0</v>
      </c>
      <c r="G353" s="457">
        <v>2</v>
      </c>
      <c r="H353" s="457">
        <v>2</v>
      </c>
      <c r="I353" s="457">
        <v>1</v>
      </c>
      <c r="J353" s="457">
        <v>1</v>
      </c>
      <c r="K353" s="457">
        <v>0</v>
      </c>
      <c r="L353" s="457">
        <v>1</v>
      </c>
      <c r="M353" s="457">
        <v>0</v>
      </c>
      <c r="N353" s="457">
        <v>0</v>
      </c>
      <c r="O353" s="457">
        <v>0</v>
      </c>
      <c r="P353" s="652">
        <v>41</v>
      </c>
      <c r="Q353" s="35">
        <v>38.5</v>
      </c>
    </row>
    <row r="354" spans="1:17">
      <c r="A354" s="662"/>
      <c r="B354" s="662"/>
      <c r="C354" s="664" t="s">
        <v>1688</v>
      </c>
      <c r="D354" s="457">
        <v>11</v>
      </c>
      <c r="E354" s="457">
        <v>0</v>
      </c>
      <c r="F354" s="457">
        <v>0</v>
      </c>
      <c r="G354" s="457">
        <v>3</v>
      </c>
      <c r="H354" s="457">
        <v>2</v>
      </c>
      <c r="I354" s="457">
        <v>1</v>
      </c>
      <c r="J354" s="457">
        <v>1</v>
      </c>
      <c r="K354" s="457">
        <v>1</v>
      </c>
      <c r="L354" s="457">
        <v>2</v>
      </c>
      <c r="M354" s="457">
        <v>0</v>
      </c>
      <c r="N354" s="457">
        <v>1</v>
      </c>
      <c r="O354" s="457">
        <v>0</v>
      </c>
      <c r="P354" s="652">
        <v>45.636363636363633</v>
      </c>
      <c r="Q354" s="35">
        <v>42.5</v>
      </c>
    </row>
    <row r="355" spans="1:17" ht="18" customHeight="1">
      <c r="A355" s="662"/>
      <c r="B355" s="662" t="s">
        <v>591</v>
      </c>
      <c r="C355" s="663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60"/>
    </row>
    <row r="356" spans="1:17" ht="22.5" customHeight="1">
      <c r="A356" s="662"/>
      <c r="B356" s="662"/>
      <c r="C356" s="663" t="s">
        <v>1703</v>
      </c>
      <c r="D356" s="457">
        <v>131</v>
      </c>
      <c r="E356" s="457">
        <v>0</v>
      </c>
      <c r="F356" s="457">
        <v>0</v>
      </c>
      <c r="G356" s="457">
        <v>4</v>
      </c>
      <c r="H356" s="457">
        <v>5</v>
      </c>
      <c r="I356" s="457">
        <v>12</v>
      </c>
      <c r="J356" s="457">
        <v>25</v>
      </c>
      <c r="K356" s="457">
        <v>25</v>
      </c>
      <c r="L356" s="457">
        <v>40</v>
      </c>
      <c r="M356" s="457">
        <v>19</v>
      </c>
      <c r="N356" s="457">
        <v>1</v>
      </c>
      <c r="O356" s="457">
        <v>0</v>
      </c>
      <c r="P356" s="652">
        <v>52.282442748091604</v>
      </c>
      <c r="Q356" s="35">
        <v>53.214285714285715</v>
      </c>
    </row>
    <row r="357" spans="1:17" ht="22.5" customHeight="1">
      <c r="A357" s="662"/>
      <c r="B357" s="662"/>
      <c r="C357" s="663" t="s">
        <v>1702</v>
      </c>
      <c r="D357" s="457">
        <v>34</v>
      </c>
      <c r="E357" s="457">
        <v>0</v>
      </c>
      <c r="F357" s="457">
        <v>0</v>
      </c>
      <c r="G357" s="457">
        <v>4</v>
      </c>
      <c r="H357" s="457">
        <v>14</v>
      </c>
      <c r="I357" s="457">
        <v>8</v>
      </c>
      <c r="J357" s="457">
        <v>5</v>
      </c>
      <c r="K357" s="457">
        <v>2</v>
      </c>
      <c r="L357" s="457">
        <v>0</v>
      </c>
      <c r="M357" s="457">
        <v>1</v>
      </c>
      <c r="N357" s="457">
        <v>0</v>
      </c>
      <c r="O357" s="457">
        <v>0</v>
      </c>
      <c r="P357" s="652">
        <v>40.558823529411768</v>
      </c>
      <c r="Q357" s="35">
        <v>38.75</v>
      </c>
    </row>
    <row r="358" spans="1:17" ht="22.5" customHeight="1">
      <c r="A358" s="662"/>
      <c r="B358" s="662"/>
      <c r="C358" s="663" t="s">
        <v>1701</v>
      </c>
      <c r="D358" s="457">
        <v>295</v>
      </c>
      <c r="E358" s="457">
        <v>0</v>
      </c>
      <c r="F358" s="457">
        <v>1</v>
      </c>
      <c r="G358" s="457">
        <v>6</v>
      </c>
      <c r="H358" s="457">
        <v>15</v>
      </c>
      <c r="I358" s="457">
        <v>23</v>
      </c>
      <c r="J358" s="457">
        <v>57</v>
      </c>
      <c r="K358" s="457">
        <v>63</v>
      </c>
      <c r="L358" s="457">
        <v>76</v>
      </c>
      <c r="M358" s="457">
        <v>50</v>
      </c>
      <c r="N358" s="457">
        <v>4</v>
      </c>
      <c r="O358" s="457">
        <v>0</v>
      </c>
      <c r="P358" s="652">
        <v>52.254237288135592</v>
      </c>
      <c r="Q358" s="35">
        <v>52.45</v>
      </c>
    </row>
    <row r="359" spans="1:17" s="14" customFormat="1" ht="5.25" customHeight="1">
      <c r="A359" s="140" t="s">
        <v>26</v>
      </c>
      <c r="C359" s="659"/>
      <c r="D359" s="658"/>
      <c r="E359" s="658"/>
      <c r="F359" s="658"/>
      <c r="G359" s="658"/>
      <c r="H359" s="658"/>
      <c r="I359" s="658"/>
      <c r="J359" s="658"/>
      <c r="K359" s="658"/>
      <c r="L359" s="658"/>
      <c r="M359" s="658"/>
      <c r="N359" s="658"/>
      <c r="O359" s="658"/>
      <c r="P359" s="35"/>
      <c r="Q359" s="35"/>
    </row>
    <row r="360" spans="1:17" s="14" customFormat="1" ht="9" customHeight="1">
      <c r="A360" s="14" t="s">
        <v>1686</v>
      </c>
      <c r="C360" s="659"/>
      <c r="D360" s="658"/>
      <c r="E360" s="658"/>
      <c r="F360" s="658"/>
      <c r="G360" s="658"/>
      <c r="H360" s="658"/>
      <c r="I360" s="658"/>
      <c r="J360" s="658"/>
      <c r="K360" s="658"/>
      <c r="L360" s="658"/>
      <c r="M360" s="658"/>
      <c r="N360" s="658"/>
      <c r="O360" s="658"/>
      <c r="P360" s="35"/>
      <c r="Q360" s="35"/>
    </row>
    <row r="361" spans="1:17" s="6" customFormat="1" ht="4.5" customHeight="1">
      <c r="B361" s="657"/>
      <c r="C361" s="656"/>
      <c r="D361" s="130"/>
      <c r="E361" s="130"/>
      <c r="F361" s="130"/>
      <c r="G361" s="130"/>
      <c r="H361" s="130"/>
      <c r="I361" s="130"/>
      <c r="J361" s="130"/>
      <c r="K361" s="130"/>
      <c r="L361" s="130"/>
      <c r="M361" s="130"/>
      <c r="N361" s="130"/>
      <c r="O361" s="130"/>
      <c r="P361" s="35"/>
      <c r="Q361" s="35"/>
    </row>
    <row r="362" spans="1:17" s="653" customFormat="1" ht="9" customHeight="1">
      <c r="A362" s="657" t="s">
        <v>51</v>
      </c>
      <c r="B362" s="656"/>
      <c r="C362" s="655"/>
      <c r="D362" s="654"/>
      <c r="E362" s="654"/>
      <c r="F362" s="654"/>
      <c r="G362" s="654"/>
      <c r="H362" s="654"/>
      <c r="I362" s="654"/>
      <c r="J362" s="654"/>
      <c r="K362" s="654"/>
      <c r="L362" s="654"/>
      <c r="M362" s="654"/>
      <c r="N362" s="654"/>
      <c r="O362" s="654"/>
      <c r="P362" s="35"/>
      <c r="Q362" s="35"/>
    </row>
    <row r="363" spans="1:17" ht="22.5" customHeight="1">
      <c r="A363" s="662"/>
      <c r="B363" s="662"/>
      <c r="C363" s="663" t="s">
        <v>1700</v>
      </c>
      <c r="D363" s="457">
        <v>2503</v>
      </c>
      <c r="E363" s="457">
        <v>18</v>
      </c>
      <c r="F363" s="457">
        <v>835</v>
      </c>
      <c r="G363" s="457">
        <v>815</v>
      </c>
      <c r="H363" s="457">
        <v>416</v>
      </c>
      <c r="I363" s="457">
        <v>168</v>
      </c>
      <c r="J363" s="457">
        <v>129</v>
      </c>
      <c r="K363" s="457">
        <v>68</v>
      </c>
      <c r="L363" s="457">
        <v>35</v>
      </c>
      <c r="M363" s="457">
        <v>12</v>
      </c>
      <c r="N363" s="457">
        <v>7</v>
      </c>
      <c r="O363" s="457">
        <v>0</v>
      </c>
      <c r="P363" s="652">
        <v>33.645625249700359</v>
      </c>
      <c r="Q363" s="35">
        <v>31.014285714285716</v>
      </c>
    </row>
    <row r="364" spans="1:17" ht="12.75" customHeight="1">
      <c r="A364" s="662"/>
      <c r="C364" s="663" t="s">
        <v>1699</v>
      </c>
      <c r="D364" s="457">
        <v>250</v>
      </c>
      <c r="E364" s="457">
        <v>1</v>
      </c>
      <c r="F364" s="457">
        <v>44</v>
      </c>
      <c r="G364" s="457">
        <v>86</v>
      </c>
      <c r="H364" s="457">
        <v>50</v>
      </c>
      <c r="I364" s="457">
        <v>18</v>
      </c>
      <c r="J364" s="457">
        <v>24</v>
      </c>
      <c r="K364" s="457">
        <v>13</v>
      </c>
      <c r="L364" s="457">
        <v>11</v>
      </c>
      <c r="M364" s="457">
        <v>2</v>
      </c>
      <c r="N364" s="457">
        <v>1</v>
      </c>
      <c r="O364" s="457">
        <v>0</v>
      </c>
      <c r="P364" s="652">
        <v>36.968000000000004</v>
      </c>
      <c r="Q364" s="35">
        <v>33.76</v>
      </c>
    </row>
    <row r="365" spans="1:17" ht="12.75" customHeight="1">
      <c r="A365" s="662"/>
      <c r="B365" s="662"/>
      <c r="C365" s="664" t="s">
        <v>1688</v>
      </c>
      <c r="D365" s="457">
        <v>3213</v>
      </c>
      <c r="E365" s="457">
        <v>19</v>
      </c>
      <c r="F365" s="457">
        <v>880</v>
      </c>
      <c r="G365" s="457">
        <v>915</v>
      </c>
      <c r="H365" s="457">
        <v>500</v>
      </c>
      <c r="I365" s="457">
        <v>229</v>
      </c>
      <c r="J365" s="457">
        <v>240</v>
      </c>
      <c r="K365" s="457">
        <v>171</v>
      </c>
      <c r="L365" s="457">
        <v>162</v>
      </c>
      <c r="M365" s="457">
        <v>84</v>
      </c>
      <c r="N365" s="457">
        <v>13</v>
      </c>
      <c r="O365" s="457">
        <v>0</v>
      </c>
      <c r="P365" s="652">
        <v>36.445689386865858</v>
      </c>
      <c r="Q365" s="35">
        <v>32.588435374149661</v>
      </c>
    </row>
    <row r="366" spans="1:17" ht="18" customHeight="1">
      <c r="A366" s="662"/>
      <c r="B366" s="662" t="s">
        <v>584</v>
      </c>
      <c r="C366" s="663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 s="60"/>
    </row>
    <row r="367" spans="1:17" ht="22.5" customHeight="1">
      <c r="A367" s="662"/>
      <c r="B367" s="662"/>
      <c r="C367" s="663" t="s">
        <v>1698</v>
      </c>
      <c r="D367" s="457">
        <v>21</v>
      </c>
      <c r="E367" s="457">
        <v>0</v>
      </c>
      <c r="F367" s="457">
        <v>0</v>
      </c>
      <c r="G367" s="457">
        <v>0</v>
      </c>
      <c r="H367" s="457">
        <v>1</v>
      </c>
      <c r="I367" s="457">
        <v>3</v>
      </c>
      <c r="J367" s="457">
        <v>5</v>
      </c>
      <c r="K367" s="457">
        <v>3</v>
      </c>
      <c r="L367" s="457">
        <v>4</v>
      </c>
      <c r="M367" s="457">
        <v>5</v>
      </c>
      <c r="N367" s="457">
        <v>0</v>
      </c>
      <c r="O367" s="457">
        <v>0</v>
      </c>
      <c r="P367" s="652">
        <v>51.952380952380949</v>
      </c>
      <c r="Q367" s="35">
        <v>50.25</v>
      </c>
    </row>
    <row r="368" spans="1:17">
      <c r="A368" s="662"/>
      <c r="B368" s="662"/>
      <c r="C368" s="663" t="s">
        <v>1695</v>
      </c>
      <c r="D368" s="457">
        <v>6</v>
      </c>
      <c r="E368" s="457">
        <v>0</v>
      </c>
      <c r="F368" s="457">
        <v>1</v>
      </c>
      <c r="G368" s="457">
        <v>1</v>
      </c>
      <c r="H368" s="457">
        <v>1</v>
      </c>
      <c r="I368" s="457">
        <v>0</v>
      </c>
      <c r="J368" s="457">
        <v>2</v>
      </c>
      <c r="K368" s="457">
        <v>0</v>
      </c>
      <c r="L368" s="457">
        <v>1</v>
      </c>
      <c r="M368" s="457">
        <v>0</v>
      </c>
      <c r="N368" s="457">
        <v>0</v>
      </c>
      <c r="O368" s="457">
        <v>0</v>
      </c>
      <c r="P368" s="652">
        <v>41.666666666666664</v>
      </c>
      <c r="Q368" s="35">
        <v>36</v>
      </c>
    </row>
    <row r="369" spans="1:17" ht="22.5" customHeight="1">
      <c r="A369" s="662"/>
      <c r="B369" s="662"/>
      <c r="C369" s="663" t="s">
        <v>1694</v>
      </c>
      <c r="D369" s="457">
        <v>31</v>
      </c>
      <c r="E369" s="457">
        <v>0</v>
      </c>
      <c r="F369" s="457">
        <v>0</v>
      </c>
      <c r="G369" s="457">
        <v>3</v>
      </c>
      <c r="H369" s="457">
        <v>4</v>
      </c>
      <c r="I369" s="457">
        <v>1</v>
      </c>
      <c r="J369" s="457">
        <v>7</v>
      </c>
      <c r="K369" s="457">
        <v>5</v>
      </c>
      <c r="L369" s="457">
        <v>7</v>
      </c>
      <c r="M369" s="457">
        <v>4</v>
      </c>
      <c r="N369" s="457">
        <v>0</v>
      </c>
      <c r="O369" s="457">
        <v>0</v>
      </c>
      <c r="P369" s="652">
        <v>48.741935483870968</v>
      </c>
      <c r="Q369" s="35">
        <v>50.25</v>
      </c>
    </row>
    <row r="370" spans="1:17" ht="22.5" customHeight="1">
      <c r="A370" s="662"/>
      <c r="B370" s="662"/>
      <c r="C370" s="663" t="s">
        <v>1693</v>
      </c>
      <c r="D370" s="457">
        <v>55</v>
      </c>
      <c r="E370" s="457">
        <v>0</v>
      </c>
      <c r="F370" s="457">
        <v>10</v>
      </c>
      <c r="G370" s="457">
        <v>11</v>
      </c>
      <c r="H370" s="457">
        <v>8</v>
      </c>
      <c r="I370" s="457">
        <v>6</v>
      </c>
      <c r="J370" s="457">
        <v>10</v>
      </c>
      <c r="K370" s="457">
        <v>6</v>
      </c>
      <c r="L370" s="457">
        <v>2</v>
      </c>
      <c r="M370" s="457">
        <v>1</v>
      </c>
      <c r="N370" s="457">
        <v>1</v>
      </c>
      <c r="O370" s="457">
        <v>0</v>
      </c>
      <c r="P370" s="652">
        <v>39.81818181818182</v>
      </c>
      <c r="Q370" s="35">
        <v>38.25</v>
      </c>
    </row>
    <row r="371" spans="1:17">
      <c r="A371" s="662"/>
      <c r="B371" s="662"/>
      <c r="C371" s="664" t="s">
        <v>1688</v>
      </c>
      <c r="D371" s="457">
        <v>113</v>
      </c>
      <c r="E371" s="457">
        <v>0</v>
      </c>
      <c r="F371" s="457">
        <v>11</v>
      </c>
      <c r="G371" s="457">
        <v>15</v>
      </c>
      <c r="H371" s="457">
        <v>14</v>
      </c>
      <c r="I371" s="457">
        <v>10</v>
      </c>
      <c r="J371" s="457">
        <v>24</v>
      </c>
      <c r="K371" s="457">
        <v>14</v>
      </c>
      <c r="L371" s="457">
        <v>14</v>
      </c>
      <c r="M371" s="457">
        <v>10</v>
      </c>
      <c r="N371" s="457">
        <v>1</v>
      </c>
      <c r="O371" s="457">
        <v>0</v>
      </c>
      <c r="P371" s="652">
        <v>44.619469026548671</v>
      </c>
      <c r="Q371" s="35">
        <v>45.375</v>
      </c>
    </row>
    <row r="372" spans="1:17" ht="18" customHeight="1">
      <c r="A372" s="662"/>
      <c r="B372" s="662" t="s">
        <v>1692</v>
      </c>
      <c r="C372" s="663"/>
      <c r="D372" s="457">
        <v>4345</v>
      </c>
      <c r="E372" s="457">
        <v>19</v>
      </c>
      <c r="F372" s="457">
        <v>891</v>
      </c>
      <c r="G372" s="457">
        <v>943</v>
      </c>
      <c r="H372" s="457">
        <v>577</v>
      </c>
      <c r="I372" s="457">
        <v>338</v>
      </c>
      <c r="J372" s="457">
        <v>436</v>
      </c>
      <c r="K372" s="457">
        <v>430</v>
      </c>
      <c r="L372" s="457">
        <v>405</v>
      </c>
      <c r="M372" s="457">
        <v>264</v>
      </c>
      <c r="N372" s="457">
        <v>42</v>
      </c>
      <c r="O372" s="457">
        <v>0</v>
      </c>
      <c r="P372" s="652">
        <v>40.355581127733025</v>
      </c>
      <c r="Q372" s="35">
        <v>36.350467289719624</v>
      </c>
    </row>
    <row r="373" spans="1:17" ht="18" customHeight="1">
      <c r="A373" s="662"/>
      <c r="B373" s="662" t="s">
        <v>1691</v>
      </c>
      <c r="C373" s="66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 s="60"/>
    </row>
    <row r="374" spans="1:17">
      <c r="A374" s="662"/>
      <c r="B374" s="662"/>
      <c r="C374" s="663" t="s">
        <v>1690</v>
      </c>
      <c r="D374" s="457">
        <v>10</v>
      </c>
      <c r="E374" s="457">
        <v>0</v>
      </c>
      <c r="F374" s="457">
        <v>0</v>
      </c>
      <c r="G374" s="457">
        <v>0</v>
      </c>
      <c r="H374" s="457">
        <v>2</v>
      </c>
      <c r="I374" s="457">
        <v>3</v>
      </c>
      <c r="J374" s="457">
        <v>1</v>
      </c>
      <c r="K374" s="457">
        <v>0</v>
      </c>
      <c r="L374" s="457">
        <v>1</v>
      </c>
      <c r="M374" s="457">
        <v>1</v>
      </c>
      <c r="N374" s="457">
        <v>2</v>
      </c>
      <c r="O374" s="457">
        <v>0</v>
      </c>
      <c r="P374" s="652">
        <v>50</v>
      </c>
      <c r="Q374" s="35">
        <v>44</v>
      </c>
    </row>
    <row r="375" spans="1:17">
      <c r="A375" s="662"/>
      <c r="B375" s="662"/>
      <c r="C375" s="663" t="s">
        <v>573</v>
      </c>
      <c r="D375" s="457">
        <v>13</v>
      </c>
      <c r="E375" s="457">
        <v>0</v>
      </c>
      <c r="F375" s="457">
        <v>0</v>
      </c>
      <c r="G375" s="457">
        <v>0</v>
      </c>
      <c r="H375" s="457">
        <v>0</v>
      </c>
      <c r="I375" s="457">
        <v>0</v>
      </c>
      <c r="J375" s="457">
        <v>0</v>
      </c>
      <c r="K375" s="457">
        <v>0</v>
      </c>
      <c r="L375" s="457">
        <v>0</v>
      </c>
      <c r="M375" s="457">
        <v>0</v>
      </c>
      <c r="N375" s="457">
        <v>13</v>
      </c>
      <c r="O375" s="457">
        <v>0</v>
      </c>
      <c r="P375" s="652">
        <v>76.307692307692307</v>
      </c>
      <c r="Q375" s="35">
        <v>75.375</v>
      </c>
    </row>
    <row r="376" spans="1:17">
      <c r="A376" s="662"/>
      <c r="B376" s="662"/>
      <c r="C376" s="664" t="s">
        <v>1688</v>
      </c>
      <c r="D376" s="457">
        <v>23</v>
      </c>
      <c r="E376" s="457">
        <v>0</v>
      </c>
      <c r="F376" s="457">
        <v>0</v>
      </c>
      <c r="G376" s="457">
        <v>0</v>
      </c>
      <c r="H376" s="457">
        <v>2</v>
      </c>
      <c r="I376" s="457">
        <v>3</v>
      </c>
      <c r="J376" s="457">
        <v>1</v>
      </c>
      <c r="K376" s="457">
        <v>0</v>
      </c>
      <c r="L376" s="457">
        <v>1</v>
      </c>
      <c r="M376" s="457">
        <v>1</v>
      </c>
      <c r="N376" s="457">
        <v>15</v>
      </c>
      <c r="O376" s="457">
        <v>0</v>
      </c>
      <c r="P376" s="652">
        <v>64.869565217391298</v>
      </c>
      <c r="Q376" s="35">
        <v>66.75</v>
      </c>
    </row>
    <row r="377" spans="1:17" ht="18" customHeight="1">
      <c r="A377" s="662"/>
      <c r="B377" s="662" t="s">
        <v>572</v>
      </c>
      <c r="C377" s="663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 s="60"/>
    </row>
    <row r="378" spans="1:17">
      <c r="A378" s="662"/>
      <c r="B378" s="662"/>
      <c r="C378" s="663" t="s">
        <v>572</v>
      </c>
      <c r="D378" s="457">
        <v>1313</v>
      </c>
      <c r="E378" s="457">
        <v>3</v>
      </c>
      <c r="F378" s="457">
        <v>58</v>
      </c>
      <c r="G378" s="457">
        <v>125</v>
      </c>
      <c r="H378" s="457">
        <v>136</v>
      </c>
      <c r="I378" s="457">
        <v>157</v>
      </c>
      <c r="J378" s="457">
        <v>216</v>
      </c>
      <c r="K378" s="457">
        <v>228</v>
      </c>
      <c r="L378" s="457">
        <v>174</v>
      </c>
      <c r="M378" s="457">
        <v>102</v>
      </c>
      <c r="N378" s="457">
        <v>109</v>
      </c>
      <c r="O378" s="457">
        <v>5</v>
      </c>
      <c r="P378" s="652">
        <v>48.221712538226299</v>
      </c>
      <c r="Q378" s="35">
        <v>48.21153846153846</v>
      </c>
    </row>
    <row r="379" spans="1:17">
      <c r="A379" s="662"/>
      <c r="B379" s="662"/>
      <c r="C379" s="663" t="s">
        <v>571</v>
      </c>
      <c r="D379" s="457">
        <v>45</v>
      </c>
      <c r="E379" s="457">
        <v>0</v>
      </c>
      <c r="F379" s="457">
        <v>0</v>
      </c>
      <c r="G379" s="457">
        <v>0</v>
      </c>
      <c r="H379" s="457">
        <v>0</v>
      </c>
      <c r="I379" s="457">
        <v>2</v>
      </c>
      <c r="J379" s="457">
        <v>4</v>
      </c>
      <c r="K379" s="457">
        <v>5</v>
      </c>
      <c r="L379" s="457">
        <v>10</v>
      </c>
      <c r="M379" s="457">
        <v>5</v>
      </c>
      <c r="N379" s="457">
        <v>19</v>
      </c>
      <c r="O379" s="457">
        <v>0</v>
      </c>
      <c r="P379" s="652">
        <v>61.62222222222222</v>
      </c>
      <c r="Q379" s="35">
        <v>60.75</v>
      </c>
    </row>
    <row r="380" spans="1:17">
      <c r="A380" s="662"/>
      <c r="B380" s="662"/>
      <c r="C380" s="663" t="s">
        <v>1689</v>
      </c>
      <c r="D380" s="457">
        <v>73</v>
      </c>
      <c r="E380" s="457">
        <v>0</v>
      </c>
      <c r="F380" s="457">
        <v>0</v>
      </c>
      <c r="G380" s="457">
        <v>1</v>
      </c>
      <c r="H380" s="457">
        <v>1</v>
      </c>
      <c r="I380" s="457">
        <v>2</v>
      </c>
      <c r="J380" s="457">
        <v>13</v>
      </c>
      <c r="K380" s="457">
        <v>17</v>
      </c>
      <c r="L380" s="457">
        <v>13</v>
      </c>
      <c r="M380" s="457">
        <v>7</v>
      </c>
      <c r="N380" s="457">
        <v>19</v>
      </c>
      <c r="O380" s="457">
        <v>0</v>
      </c>
      <c r="P380" s="652">
        <v>57.520547945205479</v>
      </c>
      <c r="Q380" s="35">
        <v>54.625</v>
      </c>
    </row>
    <row r="381" spans="1:17">
      <c r="A381" s="662"/>
      <c r="B381" s="662"/>
      <c r="C381" s="664" t="s">
        <v>1688</v>
      </c>
      <c r="D381" s="457">
        <v>1431</v>
      </c>
      <c r="E381" s="457">
        <v>3</v>
      </c>
      <c r="F381" s="457">
        <v>58</v>
      </c>
      <c r="G381" s="457">
        <v>126</v>
      </c>
      <c r="H381" s="457">
        <v>137</v>
      </c>
      <c r="I381" s="457">
        <v>161</v>
      </c>
      <c r="J381" s="457">
        <v>233</v>
      </c>
      <c r="K381" s="457">
        <v>250</v>
      </c>
      <c r="L381" s="457">
        <v>197</v>
      </c>
      <c r="M381" s="457">
        <v>114</v>
      </c>
      <c r="N381" s="457">
        <v>147</v>
      </c>
      <c r="O381" s="457">
        <v>5</v>
      </c>
      <c r="P381" s="652">
        <v>49.120617110799436</v>
      </c>
      <c r="Q381" s="35">
        <v>48.907407407407405</v>
      </c>
    </row>
    <row r="382" spans="1:17" ht="18" customHeight="1">
      <c r="A382" s="662"/>
      <c r="B382" s="662" t="s">
        <v>569</v>
      </c>
      <c r="C382" s="663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 s="60"/>
    </row>
    <row r="383" spans="1:17">
      <c r="A383" s="662"/>
      <c r="C383" s="663" t="s">
        <v>569</v>
      </c>
      <c r="D383" s="457">
        <v>732</v>
      </c>
      <c r="E383" s="457">
        <v>116</v>
      </c>
      <c r="F383" s="457">
        <v>382</v>
      </c>
      <c r="G383" s="457">
        <v>161</v>
      </c>
      <c r="H383" s="457">
        <v>36</v>
      </c>
      <c r="I383" s="457">
        <v>17</v>
      </c>
      <c r="J383" s="457">
        <v>7</v>
      </c>
      <c r="K383" s="457">
        <v>8</v>
      </c>
      <c r="L383" s="457">
        <v>3</v>
      </c>
      <c r="M383" s="457">
        <v>1</v>
      </c>
      <c r="N383" s="457">
        <v>1</v>
      </c>
      <c r="O383" s="457">
        <v>0</v>
      </c>
      <c r="P383" s="652">
        <v>28.848360655737704</v>
      </c>
      <c r="Q383" s="35">
        <v>26.925000000000001</v>
      </c>
    </row>
    <row r="384" spans="1:17">
      <c r="A384" s="662"/>
      <c r="B384" s="662"/>
      <c r="C384" s="663" t="s">
        <v>568</v>
      </c>
      <c r="D384" s="457">
        <v>201</v>
      </c>
      <c r="E384" s="457">
        <v>125</v>
      </c>
      <c r="F384" s="457">
        <v>63</v>
      </c>
      <c r="G384" s="457">
        <v>10</v>
      </c>
      <c r="H384" s="457">
        <v>1</v>
      </c>
      <c r="I384" s="457">
        <v>1</v>
      </c>
      <c r="J384" s="457">
        <v>0</v>
      </c>
      <c r="K384" s="457">
        <v>1</v>
      </c>
      <c r="L384" s="457">
        <v>0</v>
      </c>
      <c r="M384" s="457">
        <v>0</v>
      </c>
      <c r="N384" s="457">
        <v>0</v>
      </c>
      <c r="O384" s="457">
        <v>0</v>
      </c>
      <c r="P384" s="652">
        <v>24.199004975124378</v>
      </c>
      <c r="Q384" s="35">
        <v>23.173076923076923</v>
      </c>
    </row>
    <row r="385" spans="1:17">
      <c r="A385" s="662"/>
      <c r="B385" s="662"/>
      <c r="C385" s="664" t="s">
        <v>1688</v>
      </c>
      <c r="D385" s="457">
        <v>933</v>
      </c>
      <c r="E385" s="457">
        <v>241</v>
      </c>
      <c r="F385" s="457">
        <v>445</v>
      </c>
      <c r="G385" s="457">
        <v>171</v>
      </c>
      <c r="H385" s="457">
        <v>37</v>
      </c>
      <c r="I385" s="457">
        <v>18</v>
      </c>
      <c r="J385" s="457">
        <v>7</v>
      </c>
      <c r="K385" s="457">
        <v>9</v>
      </c>
      <c r="L385" s="457">
        <v>3</v>
      </c>
      <c r="M385" s="457">
        <v>1</v>
      </c>
      <c r="N385" s="457">
        <v>1</v>
      </c>
      <c r="O385" s="457">
        <v>0</v>
      </c>
      <c r="P385" s="652">
        <v>27.84673097534834</v>
      </c>
      <c r="Q385" s="35">
        <v>26.14516129032258</v>
      </c>
    </row>
    <row r="386" spans="1:17" ht="18" customHeight="1">
      <c r="A386" s="662"/>
      <c r="B386" s="662" t="s">
        <v>1687</v>
      </c>
      <c r="C386" s="663"/>
      <c r="D386" s="457">
        <v>2387</v>
      </c>
      <c r="E386" s="457">
        <v>244</v>
      </c>
      <c r="F386" s="457">
        <v>503</v>
      </c>
      <c r="G386" s="457">
        <v>297</v>
      </c>
      <c r="H386" s="457">
        <v>176</v>
      </c>
      <c r="I386" s="457">
        <v>182</v>
      </c>
      <c r="J386" s="457">
        <v>241</v>
      </c>
      <c r="K386" s="457">
        <v>259</v>
      </c>
      <c r="L386" s="457">
        <v>201</v>
      </c>
      <c r="M386" s="457">
        <v>116</v>
      </c>
      <c r="N386" s="457">
        <v>163</v>
      </c>
      <c r="O386" s="457">
        <v>5</v>
      </c>
      <c r="P386" s="652">
        <v>40.939966414777501</v>
      </c>
      <c r="Q386" s="35">
        <v>38.333333333333336</v>
      </c>
    </row>
    <row r="387" spans="1:17" ht="22.5" customHeight="1">
      <c r="A387" s="1459" t="s">
        <v>1721</v>
      </c>
      <c r="B387" s="1459"/>
      <c r="C387" s="1459"/>
      <c r="D387" s="457">
        <v>6732</v>
      </c>
      <c r="E387" s="457">
        <v>263</v>
      </c>
      <c r="F387" s="457">
        <v>1394</v>
      </c>
      <c r="G387" s="457">
        <v>1240</v>
      </c>
      <c r="H387" s="457">
        <v>753</v>
      </c>
      <c r="I387" s="457">
        <v>520</v>
      </c>
      <c r="J387" s="457">
        <v>677</v>
      </c>
      <c r="K387" s="457">
        <v>689</v>
      </c>
      <c r="L387" s="457">
        <v>606</v>
      </c>
      <c r="M387" s="457">
        <v>380</v>
      </c>
      <c r="N387" s="457">
        <v>205</v>
      </c>
      <c r="O387" s="457">
        <v>5</v>
      </c>
      <c r="P387" s="652">
        <v>40.562509290917198</v>
      </c>
      <c r="Q387" s="35">
        <v>36.813868613138688</v>
      </c>
    </row>
    <row r="388" spans="1:17" ht="18" customHeight="1">
      <c r="A388" s="662" t="s">
        <v>380</v>
      </c>
      <c r="B388" s="662"/>
      <c r="C388" s="663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 s="60"/>
    </row>
    <row r="389" spans="1:17" ht="18" customHeight="1">
      <c r="A389" s="662"/>
      <c r="B389" s="662" t="s">
        <v>229</v>
      </c>
      <c r="C389" s="663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 s="60"/>
    </row>
    <row r="390" spans="1:17">
      <c r="B390" s="662"/>
      <c r="C390" s="663" t="s">
        <v>1716</v>
      </c>
      <c r="D390" s="457">
        <v>670</v>
      </c>
      <c r="E390" s="457">
        <v>0</v>
      </c>
      <c r="F390" s="457">
        <v>0</v>
      </c>
      <c r="G390" s="457">
        <v>0</v>
      </c>
      <c r="H390" s="457">
        <v>0</v>
      </c>
      <c r="I390" s="457">
        <v>1</v>
      </c>
      <c r="J390" s="457">
        <v>36</v>
      </c>
      <c r="K390" s="457">
        <v>116</v>
      </c>
      <c r="L390" s="457">
        <v>237</v>
      </c>
      <c r="M390" s="457">
        <v>234</v>
      </c>
      <c r="N390" s="457">
        <v>46</v>
      </c>
      <c r="O390" s="457">
        <v>0</v>
      </c>
      <c r="P390" s="652">
        <v>58.049253731343285</v>
      </c>
      <c r="Q390" s="35">
        <v>57.821428571428569</v>
      </c>
    </row>
    <row r="391" spans="1:17">
      <c r="A391" s="662"/>
      <c r="B391" s="662"/>
      <c r="C391" s="663" t="s">
        <v>1715</v>
      </c>
      <c r="D391" s="457">
        <v>2053</v>
      </c>
      <c r="E391" s="457">
        <v>0</v>
      </c>
      <c r="F391" s="457">
        <v>0</v>
      </c>
      <c r="G391" s="457">
        <v>0</v>
      </c>
      <c r="H391" s="457">
        <v>1</v>
      </c>
      <c r="I391" s="457">
        <v>4</v>
      </c>
      <c r="J391" s="457">
        <v>47</v>
      </c>
      <c r="K391" s="457">
        <v>269</v>
      </c>
      <c r="L391" s="457">
        <v>732</v>
      </c>
      <c r="M391" s="457">
        <v>844</v>
      </c>
      <c r="N391" s="457">
        <v>156</v>
      </c>
      <c r="O391" s="457">
        <v>0</v>
      </c>
      <c r="P391" s="652">
        <v>58.895762299074526</v>
      </c>
      <c r="Q391" s="35">
        <v>58.832278481012658</v>
      </c>
    </row>
    <row r="392" spans="1:17" ht="22.5" customHeight="1">
      <c r="A392" s="662"/>
      <c r="B392" s="662"/>
      <c r="C392" s="663" t="s">
        <v>1714</v>
      </c>
      <c r="D392" s="457">
        <v>1111</v>
      </c>
      <c r="E392" s="457">
        <v>0</v>
      </c>
      <c r="F392" s="457">
        <v>0</v>
      </c>
      <c r="G392" s="457">
        <v>2</v>
      </c>
      <c r="H392" s="457">
        <v>14</v>
      </c>
      <c r="I392" s="457">
        <v>25</v>
      </c>
      <c r="J392" s="457">
        <v>149</v>
      </c>
      <c r="K392" s="457">
        <v>303</v>
      </c>
      <c r="L392" s="457">
        <v>334</v>
      </c>
      <c r="M392" s="457">
        <v>258</v>
      </c>
      <c r="N392" s="457">
        <v>26</v>
      </c>
      <c r="O392" s="457">
        <v>0</v>
      </c>
      <c r="P392" s="652">
        <v>55.084608460846084</v>
      </c>
      <c r="Q392" s="35">
        <v>54.868055555555557</v>
      </c>
    </row>
    <row r="393" spans="1:17" ht="22.5" customHeight="1">
      <c r="A393" s="662"/>
      <c r="B393" s="662"/>
      <c r="C393" s="663" t="s">
        <v>1713</v>
      </c>
      <c r="D393" s="457">
        <v>62</v>
      </c>
      <c r="E393" s="457">
        <v>0</v>
      </c>
      <c r="F393" s="457">
        <v>0</v>
      </c>
      <c r="G393" s="457">
        <v>1</v>
      </c>
      <c r="H393" s="457">
        <v>5</v>
      </c>
      <c r="I393" s="457">
        <v>10</v>
      </c>
      <c r="J393" s="457">
        <v>18</v>
      </c>
      <c r="K393" s="457">
        <v>10</v>
      </c>
      <c r="L393" s="457">
        <v>4</v>
      </c>
      <c r="M393" s="457">
        <v>6</v>
      </c>
      <c r="N393" s="457">
        <v>8</v>
      </c>
      <c r="O393" s="457">
        <v>0</v>
      </c>
      <c r="P393" s="652">
        <v>50.822580645161288</v>
      </c>
      <c r="Q393" s="35">
        <v>48</v>
      </c>
    </row>
    <row r="394" spans="1:17">
      <c r="A394" s="662"/>
      <c r="B394" s="662"/>
      <c r="C394" s="663" t="s">
        <v>606</v>
      </c>
      <c r="D394" s="457">
        <v>1156</v>
      </c>
      <c r="E394" s="457">
        <v>0</v>
      </c>
      <c r="F394" s="457">
        <v>0</v>
      </c>
      <c r="G394" s="457">
        <v>7</v>
      </c>
      <c r="H394" s="457">
        <v>75</v>
      </c>
      <c r="I394" s="457">
        <v>200</v>
      </c>
      <c r="J394" s="457">
        <v>348</v>
      </c>
      <c r="K394" s="457">
        <v>308</v>
      </c>
      <c r="L394" s="457">
        <v>149</v>
      </c>
      <c r="M394" s="457">
        <v>61</v>
      </c>
      <c r="N394" s="457">
        <v>8</v>
      </c>
      <c r="O394" s="457">
        <v>0</v>
      </c>
      <c r="P394" s="652">
        <v>48.930795847750865</v>
      </c>
      <c r="Q394" s="35">
        <v>48.25714285714286</v>
      </c>
    </row>
    <row r="395" spans="1:17">
      <c r="A395" s="662"/>
      <c r="B395" s="662"/>
      <c r="C395" s="663" t="s">
        <v>605</v>
      </c>
      <c r="D395" s="457">
        <v>4183</v>
      </c>
      <c r="E395" s="457">
        <v>0</v>
      </c>
      <c r="F395" s="457">
        <v>0</v>
      </c>
      <c r="G395" s="457">
        <v>64</v>
      </c>
      <c r="H395" s="457">
        <v>335</v>
      </c>
      <c r="I395" s="457">
        <v>822</v>
      </c>
      <c r="J395" s="457">
        <v>1175</v>
      </c>
      <c r="K395" s="457">
        <v>977</v>
      </c>
      <c r="L395" s="457">
        <v>543</v>
      </c>
      <c r="M395" s="457">
        <v>229</v>
      </c>
      <c r="N395" s="457">
        <v>38</v>
      </c>
      <c r="O395" s="457">
        <v>0</v>
      </c>
      <c r="P395" s="652">
        <v>48.486253884771692</v>
      </c>
      <c r="Q395" s="35">
        <v>47.769709543568467</v>
      </c>
    </row>
    <row r="396" spans="1:17">
      <c r="A396" s="662"/>
      <c r="B396" s="662"/>
      <c r="C396" s="663" t="s">
        <v>1712</v>
      </c>
      <c r="D396" s="457">
        <v>122</v>
      </c>
      <c r="E396" s="457">
        <v>0</v>
      </c>
      <c r="F396" s="457">
        <v>1</v>
      </c>
      <c r="G396" s="457">
        <v>37</v>
      </c>
      <c r="H396" s="457">
        <v>60</v>
      </c>
      <c r="I396" s="457">
        <v>20</v>
      </c>
      <c r="J396" s="457">
        <v>4</v>
      </c>
      <c r="K396" s="457">
        <v>0</v>
      </c>
      <c r="L396" s="457">
        <v>0</v>
      </c>
      <c r="M396" s="457">
        <v>0</v>
      </c>
      <c r="N396" s="457">
        <v>0</v>
      </c>
      <c r="O396" s="457">
        <v>0</v>
      </c>
      <c r="P396" s="652">
        <v>36.450819672131146</v>
      </c>
      <c r="Q396" s="35">
        <v>35.75</v>
      </c>
    </row>
    <row r="397" spans="1:17">
      <c r="A397" s="662"/>
      <c r="B397" s="662"/>
      <c r="C397" s="663" t="s">
        <v>1711</v>
      </c>
      <c r="D397" s="457">
        <v>106</v>
      </c>
      <c r="E397" s="457">
        <v>0</v>
      </c>
      <c r="F397" s="457">
        <v>5</v>
      </c>
      <c r="G397" s="457">
        <v>6</v>
      </c>
      <c r="H397" s="457">
        <v>15</v>
      </c>
      <c r="I397" s="457">
        <v>23</v>
      </c>
      <c r="J397" s="457">
        <v>19</v>
      </c>
      <c r="K397" s="457">
        <v>12</v>
      </c>
      <c r="L397" s="457">
        <v>8</v>
      </c>
      <c r="M397" s="457">
        <v>6</v>
      </c>
      <c r="N397" s="457">
        <v>12</v>
      </c>
      <c r="O397" s="457">
        <v>0</v>
      </c>
      <c r="P397" s="652">
        <v>47.198113207547166</v>
      </c>
      <c r="Q397" s="35">
        <v>45.333333333333336</v>
      </c>
    </row>
    <row r="398" spans="1:17">
      <c r="A398" s="662"/>
      <c r="B398" s="662"/>
      <c r="C398" s="664" t="s">
        <v>1688</v>
      </c>
      <c r="D398" s="457">
        <v>9463</v>
      </c>
      <c r="E398" s="457">
        <v>0</v>
      </c>
      <c r="F398" s="457">
        <v>6</v>
      </c>
      <c r="G398" s="457">
        <v>117</v>
      </c>
      <c r="H398" s="457">
        <v>505</v>
      </c>
      <c r="I398" s="457">
        <v>1105</v>
      </c>
      <c r="J398" s="457">
        <v>1796</v>
      </c>
      <c r="K398" s="457">
        <v>1995</v>
      </c>
      <c r="L398" s="457">
        <v>2007</v>
      </c>
      <c r="M398" s="457">
        <v>1638</v>
      </c>
      <c r="N398" s="457">
        <v>294</v>
      </c>
      <c r="O398" s="457">
        <v>0</v>
      </c>
      <c r="P398" s="652">
        <v>52.096375356652224</v>
      </c>
      <c r="Q398" s="35">
        <v>51.951443569553803</v>
      </c>
    </row>
    <row r="399" spans="1:17" ht="18" customHeight="1">
      <c r="A399" s="662"/>
      <c r="B399" s="662" t="s">
        <v>601</v>
      </c>
      <c r="C399" s="663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 s="60"/>
    </row>
    <row r="400" spans="1:17">
      <c r="A400" s="662"/>
      <c r="B400" s="662"/>
      <c r="C400" s="663" t="s">
        <v>1710</v>
      </c>
      <c r="D400" s="457">
        <v>34</v>
      </c>
      <c r="E400" s="457">
        <v>0</v>
      </c>
      <c r="F400" s="457">
        <v>6</v>
      </c>
      <c r="G400" s="457">
        <v>8</v>
      </c>
      <c r="H400" s="457">
        <v>2</v>
      </c>
      <c r="I400" s="457">
        <v>2</v>
      </c>
      <c r="J400" s="457">
        <v>5</v>
      </c>
      <c r="K400" s="457">
        <v>3</v>
      </c>
      <c r="L400" s="457">
        <v>3</v>
      </c>
      <c r="M400" s="457">
        <v>1</v>
      </c>
      <c r="N400" s="457">
        <v>4</v>
      </c>
      <c r="O400" s="457">
        <v>0</v>
      </c>
      <c r="P400" s="652">
        <v>43.205882352941174</v>
      </c>
      <c r="Q400" s="35">
        <v>41.5</v>
      </c>
    </row>
    <row r="401" spans="1:17">
      <c r="A401" s="662"/>
      <c r="B401" s="662"/>
      <c r="C401" s="663" t="s">
        <v>1708</v>
      </c>
      <c r="D401" s="457">
        <v>2</v>
      </c>
      <c r="E401" s="457">
        <v>0</v>
      </c>
      <c r="F401" s="457">
        <v>0</v>
      </c>
      <c r="G401" s="457">
        <v>0</v>
      </c>
      <c r="H401" s="457">
        <v>0</v>
      </c>
      <c r="I401" s="457">
        <v>0</v>
      </c>
      <c r="J401" s="457">
        <v>0</v>
      </c>
      <c r="K401" s="457">
        <v>0</v>
      </c>
      <c r="L401" s="457">
        <v>0</v>
      </c>
      <c r="M401" s="457">
        <v>2</v>
      </c>
      <c r="N401" s="457">
        <v>0</v>
      </c>
      <c r="O401" s="457">
        <v>0</v>
      </c>
      <c r="P401" s="652">
        <v>60.5</v>
      </c>
      <c r="Q401" s="35">
        <v>60</v>
      </c>
    </row>
    <row r="402" spans="1:17">
      <c r="A402" s="662"/>
      <c r="B402" s="662"/>
      <c r="C402" s="663" t="s">
        <v>1707</v>
      </c>
      <c r="D402" s="457">
        <v>44</v>
      </c>
      <c r="E402" s="457">
        <v>0</v>
      </c>
      <c r="F402" s="457">
        <v>0</v>
      </c>
      <c r="G402" s="457">
        <v>2</v>
      </c>
      <c r="H402" s="457">
        <v>4</v>
      </c>
      <c r="I402" s="457">
        <v>2</v>
      </c>
      <c r="J402" s="457">
        <v>8</v>
      </c>
      <c r="K402" s="457">
        <v>7</v>
      </c>
      <c r="L402" s="457">
        <v>13</v>
      </c>
      <c r="M402" s="457">
        <v>8</v>
      </c>
      <c r="N402" s="457">
        <v>0</v>
      </c>
      <c r="O402" s="457">
        <v>0</v>
      </c>
      <c r="P402" s="652">
        <v>51.613636363636367</v>
      </c>
      <c r="Q402" s="35">
        <v>53.5</v>
      </c>
    </row>
    <row r="403" spans="1:17" s="14" customFormat="1" ht="9">
      <c r="A403" s="140" t="s">
        <v>26</v>
      </c>
      <c r="C403" s="659"/>
      <c r="D403" s="658"/>
      <c r="E403" s="658"/>
      <c r="F403" s="658"/>
      <c r="G403" s="658"/>
      <c r="H403" s="658"/>
      <c r="I403" s="658"/>
      <c r="J403" s="658"/>
      <c r="K403" s="658"/>
      <c r="L403" s="658"/>
      <c r="M403" s="658"/>
      <c r="N403" s="658"/>
      <c r="O403" s="658"/>
      <c r="P403" s="35"/>
      <c r="Q403" s="35"/>
    </row>
    <row r="404" spans="1:17" s="14" customFormat="1" ht="9" customHeight="1">
      <c r="A404" s="14" t="s">
        <v>1686</v>
      </c>
      <c r="C404" s="659"/>
      <c r="D404" s="658"/>
      <c r="E404" s="658"/>
      <c r="F404" s="658"/>
      <c r="G404" s="658"/>
      <c r="H404" s="658"/>
      <c r="I404" s="658"/>
      <c r="J404" s="658"/>
      <c r="K404" s="658"/>
      <c r="L404" s="658"/>
      <c r="M404" s="658"/>
      <c r="N404" s="658"/>
      <c r="O404" s="658"/>
      <c r="P404" s="35"/>
      <c r="Q404" s="35"/>
    </row>
    <row r="405" spans="1:17" s="6" customFormat="1" ht="9" customHeight="1">
      <c r="B405" s="657"/>
      <c r="C405" s="656"/>
      <c r="D405" s="130"/>
      <c r="E405" s="130"/>
      <c r="F405" s="130"/>
      <c r="G405" s="130"/>
      <c r="H405" s="130"/>
      <c r="I405" s="130"/>
      <c r="J405" s="130"/>
      <c r="K405" s="130"/>
      <c r="L405" s="130"/>
      <c r="M405" s="130"/>
      <c r="N405" s="130"/>
      <c r="O405" s="130"/>
      <c r="P405" s="35"/>
      <c r="Q405" s="35"/>
    </row>
    <row r="406" spans="1:17" s="653" customFormat="1" ht="9" customHeight="1">
      <c r="A406" s="657" t="s">
        <v>51</v>
      </c>
      <c r="B406" s="656"/>
      <c r="C406" s="655"/>
      <c r="D406" s="654"/>
      <c r="E406" s="654"/>
      <c r="F406" s="654"/>
      <c r="G406" s="654"/>
      <c r="H406" s="654"/>
      <c r="I406" s="654"/>
      <c r="J406" s="654"/>
      <c r="K406" s="654"/>
      <c r="L406" s="654"/>
      <c r="M406" s="654"/>
      <c r="N406" s="654"/>
      <c r="O406" s="654"/>
      <c r="P406" s="35"/>
      <c r="Q406" s="35"/>
    </row>
    <row r="407" spans="1:17">
      <c r="A407" s="662"/>
      <c r="B407" s="662"/>
      <c r="C407" s="663" t="s">
        <v>1705</v>
      </c>
      <c r="D407" s="457">
        <v>180</v>
      </c>
      <c r="E407" s="457">
        <v>1</v>
      </c>
      <c r="F407" s="457">
        <v>49</v>
      </c>
      <c r="G407" s="457">
        <v>68</v>
      </c>
      <c r="H407" s="457">
        <v>24</v>
      </c>
      <c r="I407" s="457">
        <v>8</v>
      </c>
      <c r="J407" s="457">
        <v>7</v>
      </c>
      <c r="K407" s="457">
        <v>11</v>
      </c>
      <c r="L407" s="457">
        <v>8</v>
      </c>
      <c r="M407" s="457">
        <v>4</v>
      </c>
      <c r="N407" s="457">
        <v>0</v>
      </c>
      <c r="O407" s="457">
        <v>0</v>
      </c>
      <c r="P407" s="652">
        <v>35.299999999999997</v>
      </c>
      <c r="Q407" s="35">
        <v>31.615384615384617</v>
      </c>
    </row>
    <row r="408" spans="1:17">
      <c r="A408" s="662"/>
      <c r="B408" s="662"/>
      <c r="C408" s="660" t="s">
        <v>1704</v>
      </c>
      <c r="D408" s="457">
        <v>38</v>
      </c>
      <c r="E408" s="457">
        <v>0</v>
      </c>
      <c r="F408" s="457">
        <v>0</v>
      </c>
      <c r="G408" s="457">
        <v>14</v>
      </c>
      <c r="H408" s="457">
        <v>14</v>
      </c>
      <c r="I408" s="457">
        <v>6</v>
      </c>
      <c r="J408" s="457">
        <v>4</v>
      </c>
      <c r="K408" s="457">
        <v>0</v>
      </c>
      <c r="L408" s="457">
        <v>0</v>
      </c>
      <c r="M408" s="457">
        <v>0</v>
      </c>
      <c r="N408" s="457">
        <v>0</v>
      </c>
      <c r="O408" s="457">
        <v>0</v>
      </c>
      <c r="P408" s="652">
        <v>36.89473684210526</v>
      </c>
      <c r="Q408" s="35">
        <v>35.333333333333336</v>
      </c>
    </row>
    <row r="409" spans="1:17">
      <c r="A409" s="662"/>
      <c r="B409" s="662"/>
      <c r="C409" s="664" t="s">
        <v>1688</v>
      </c>
      <c r="D409" s="457">
        <v>298</v>
      </c>
      <c r="E409" s="457">
        <v>1</v>
      </c>
      <c r="F409" s="457">
        <v>55</v>
      </c>
      <c r="G409" s="457">
        <v>92</v>
      </c>
      <c r="H409" s="457">
        <v>44</v>
      </c>
      <c r="I409" s="457">
        <v>18</v>
      </c>
      <c r="J409" s="457">
        <v>24</v>
      </c>
      <c r="K409" s="457">
        <v>21</v>
      </c>
      <c r="L409" s="457">
        <v>24</v>
      </c>
      <c r="M409" s="457">
        <v>15</v>
      </c>
      <c r="N409" s="457">
        <v>4</v>
      </c>
      <c r="O409" s="457">
        <v>0</v>
      </c>
      <c r="P409" s="652">
        <v>38.983221476510067</v>
      </c>
      <c r="Q409" s="35">
        <v>34.142857142857146</v>
      </c>
    </row>
    <row r="410" spans="1:17" ht="18" customHeight="1">
      <c r="A410" s="662"/>
      <c r="B410" s="662" t="s">
        <v>591</v>
      </c>
      <c r="C410" s="663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 s="60"/>
    </row>
    <row r="411" spans="1:17" ht="22.5" customHeight="1">
      <c r="A411" s="662"/>
      <c r="B411" s="662"/>
      <c r="C411" s="663" t="s">
        <v>1703</v>
      </c>
      <c r="D411" s="457">
        <v>662</v>
      </c>
      <c r="E411" s="457">
        <v>0</v>
      </c>
      <c r="F411" s="457">
        <v>0</v>
      </c>
      <c r="G411" s="457">
        <v>23</v>
      </c>
      <c r="H411" s="457">
        <v>103</v>
      </c>
      <c r="I411" s="457">
        <v>113</v>
      </c>
      <c r="J411" s="457">
        <v>123</v>
      </c>
      <c r="K411" s="457">
        <v>122</v>
      </c>
      <c r="L411" s="457">
        <v>105</v>
      </c>
      <c r="M411" s="457">
        <v>67</v>
      </c>
      <c r="N411" s="457">
        <v>6</v>
      </c>
      <c r="O411" s="457">
        <v>0</v>
      </c>
      <c r="P411" s="652">
        <v>48.246223564954683</v>
      </c>
      <c r="Q411" s="35">
        <v>47.652173913043477</v>
      </c>
    </row>
    <row r="412" spans="1:17" ht="22.5" customHeight="1">
      <c r="A412" s="662"/>
      <c r="B412" s="662"/>
      <c r="C412" s="663" t="s">
        <v>1702</v>
      </c>
      <c r="D412" s="457">
        <v>286</v>
      </c>
      <c r="E412" s="457">
        <v>0</v>
      </c>
      <c r="F412" s="457">
        <v>55</v>
      </c>
      <c r="G412" s="457">
        <v>116</v>
      </c>
      <c r="H412" s="457">
        <v>58</v>
      </c>
      <c r="I412" s="457">
        <v>24</v>
      </c>
      <c r="J412" s="457">
        <v>19</v>
      </c>
      <c r="K412" s="457">
        <v>8</v>
      </c>
      <c r="L412" s="457">
        <v>2</v>
      </c>
      <c r="M412" s="457">
        <v>1</v>
      </c>
      <c r="N412" s="457">
        <v>3</v>
      </c>
      <c r="O412" s="457">
        <v>0</v>
      </c>
      <c r="P412" s="652">
        <v>35.07692307692308</v>
      </c>
      <c r="Q412" s="35">
        <v>32.478260869565219</v>
      </c>
    </row>
    <row r="413" spans="1:17" ht="22.5" customHeight="1">
      <c r="A413" s="662"/>
      <c r="B413" s="662"/>
      <c r="C413" s="663" t="s">
        <v>1701</v>
      </c>
      <c r="D413" s="457">
        <v>2078</v>
      </c>
      <c r="E413" s="457">
        <v>2</v>
      </c>
      <c r="F413" s="457">
        <v>44</v>
      </c>
      <c r="G413" s="457">
        <v>123</v>
      </c>
      <c r="H413" s="457">
        <v>158</v>
      </c>
      <c r="I413" s="457">
        <v>233</v>
      </c>
      <c r="J413" s="457">
        <v>389</v>
      </c>
      <c r="K413" s="457">
        <v>385</v>
      </c>
      <c r="L413" s="457">
        <v>389</v>
      </c>
      <c r="M413" s="457">
        <v>336</v>
      </c>
      <c r="N413" s="457">
        <v>19</v>
      </c>
      <c r="O413" s="457">
        <v>0</v>
      </c>
      <c r="P413" s="652">
        <v>49.820981713185759</v>
      </c>
      <c r="Q413" s="35">
        <v>50.235955056179776</v>
      </c>
    </row>
    <row r="414" spans="1:17" ht="22.5" customHeight="1">
      <c r="A414" s="662"/>
      <c r="B414" s="662"/>
      <c r="C414" s="663" t="s">
        <v>1700</v>
      </c>
      <c r="D414" s="457">
        <v>22159</v>
      </c>
      <c r="E414" s="457">
        <v>309</v>
      </c>
      <c r="F414" s="457">
        <v>9599</v>
      </c>
      <c r="G414" s="457">
        <v>7734</v>
      </c>
      <c r="H414" s="457">
        <v>2454</v>
      </c>
      <c r="I414" s="457">
        <v>857</v>
      </c>
      <c r="J414" s="457">
        <v>543</v>
      </c>
      <c r="K414" s="457">
        <v>311</v>
      </c>
      <c r="L414" s="457">
        <v>163</v>
      </c>
      <c r="M414" s="457">
        <v>120</v>
      </c>
      <c r="N414" s="457">
        <v>69</v>
      </c>
      <c r="O414" s="457">
        <v>0</v>
      </c>
      <c r="P414" s="652">
        <v>31.722595785008348</v>
      </c>
      <c r="Q414" s="35">
        <v>29.511795543905635</v>
      </c>
    </row>
    <row r="415" spans="1:17">
      <c r="A415" s="662"/>
      <c r="B415" s="662"/>
      <c r="C415" s="663" t="s">
        <v>1699</v>
      </c>
      <c r="D415" s="457">
        <v>2845</v>
      </c>
      <c r="E415" s="457">
        <v>29</v>
      </c>
      <c r="F415" s="457">
        <v>1080</v>
      </c>
      <c r="G415" s="457">
        <v>945</v>
      </c>
      <c r="H415" s="457">
        <v>312</v>
      </c>
      <c r="I415" s="457">
        <v>180</v>
      </c>
      <c r="J415" s="457">
        <v>118</v>
      </c>
      <c r="K415" s="457">
        <v>73</v>
      </c>
      <c r="L415" s="457">
        <v>59</v>
      </c>
      <c r="M415" s="457">
        <v>38</v>
      </c>
      <c r="N415" s="457">
        <v>11</v>
      </c>
      <c r="O415" s="457">
        <v>0</v>
      </c>
      <c r="P415" s="652">
        <v>33.405272407732866</v>
      </c>
      <c r="Q415" s="35">
        <v>30.274319066147861</v>
      </c>
    </row>
    <row r="416" spans="1:17">
      <c r="A416" s="662"/>
      <c r="B416" s="662"/>
      <c r="C416" s="664" t="s">
        <v>1688</v>
      </c>
      <c r="D416" s="457">
        <v>28030</v>
      </c>
      <c r="E416" s="457">
        <v>340</v>
      </c>
      <c r="F416" s="457">
        <v>10778</v>
      </c>
      <c r="G416" s="457">
        <v>8941</v>
      </c>
      <c r="H416" s="457">
        <v>3085</v>
      </c>
      <c r="I416" s="457">
        <v>1407</v>
      </c>
      <c r="J416" s="457">
        <v>1192</v>
      </c>
      <c r="K416" s="457">
        <v>899</v>
      </c>
      <c r="L416" s="457">
        <v>718</v>
      </c>
      <c r="M416" s="457">
        <v>562</v>
      </c>
      <c r="N416" s="457">
        <v>108</v>
      </c>
      <c r="O416" s="457">
        <v>0</v>
      </c>
      <c r="P416" s="652">
        <v>33.659579022475917</v>
      </c>
      <c r="Q416" s="35">
        <v>30.151102768653214</v>
      </c>
    </row>
    <row r="417" spans="1:17" ht="18" customHeight="1">
      <c r="A417" s="662"/>
      <c r="B417" s="662" t="s">
        <v>584</v>
      </c>
      <c r="C417" s="663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 s="60"/>
    </row>
    <row r="418" spans="1:17" ht="22.5" customHeight="1">
      <c r="A418" s="662"/>
      <c r="B418" s="662"/>
      <c r="C418" s="663" t="s">
        <v>1698</v>
      </c>
      <c r="D418" s="457">
        <v>145</v>
      </c>
      <c r="E418" s="457">
        <v>0</v>
      </c>
      <c r="F418" s="457">
        <v>4</v>
      </c>
      <c r="G418" s="457">
        <v>22</v>
      </c>
      <c r="H418" s="457">
        <v>25</v>
      </c>
      <c r="I418" s="457">
        <v>17</v>
      </c>
      <c r="J418" s="457">
        <v>20</v>
      </c>
      <c r="K418" s="457">
        <v>19</v>
      </c>
      <c r="L418" s="457">
        <v>21</v>
      </c>
      <c r="M418" s="457">
        <v>16</v>
      </c>
      <c r="N418" s="457">
        <v>1</v>
      </c>
      <c r="O418" s="457">
        <v>0</v>
      </c>
      <c r="P418" s="652">
        <v>45.868965517241378</v>
      </c>
      <c r="Q418" s="35">
        <v>45.75</v>
      </c>
    </row>
    <row r="419" spans="1:17">
      <c r="A419" s="662"/>
      <c r="B419" s="662"/>
      <c r="C419" s="663" t="s">
        <v>1697</v>
      </c>
      <c r="D419" s="457">
        <v>24</v>
      </c>
      <c r="E419" s="457">
        <v>0</v>
      </c>
      <c r="F419" s="457">
        <v>0</v>
      </c>
      <c r="G419" s="457">
        <v>2</v>
      </c>
      <c r="H419" s="457">
        <v>2</v>
      </c>
      <c r="I419" s="457">
        <v>3</v>
      </c>
      <c r="J419" s="457">
        <v>5</v>
      </c>
      <c r="K419" s="457">
        <v>4</v>
      </c>
      <c r="L419" s="457">
        <v>6</v>
      </c>
      <c r="M419" s="457">
        <v>1</v>
      </c>
      <c r="N419" s="457">
        <v>1</v>
      </c>
      <c r="O419" s="457">
        <v>0</v>
      </c>
      <c r="P419" s="652">
        <v>49.083333333333336</v>
      </c>
      <c r="Q419" s="35">
        <v>49</v>
      </c>
    </row>
    <row r="420" spans="1:17">
      <c r="A420" s="662"/>
      <c r="B420" s="662"/>
      <c r="C420" s="663" t="s">
        <v>1696</v>
      </c>
      <c r="D420" s="457">
        <v>3</v>
      </c>
      <c r="E420" s="457">
        <v>0</v>
      </c>
      <c r="F420" s="457">
        <v>0</v>
      </c>
      <c r="G420" s="457">
        <v>0</v>
      </c>
      <c r="H420" s="457">
        <v>1</v>
      </c>
      <c r="I420" s="457">
        <v>0</v>
      </c>
      <c r="J420" s="457">
        <v>0</v>
      </c>
      <c r="K420" s="457">
        <v>1</v>
      </c>
      <c r="L420" s="457">
        <v>1</v>
      </c>
      <c r="M420" s="457">
        <v>0</v>
      </c>
      <c r="N420" s="457">
        <v>0</v>
      </c>
      <c r="O420" s="457">
        <v>0</v>
      </c>
      <c r="P420" s="652">
        <v>49</v>
      </c>
      <c r="Q420" s="35">
        <v>49.5</v>
      </c>
    </row>
    <row r="421" spans="1:17">
      <c r="A421" s="662"/>
      <c r="B421" s="662"/>
      <c r="C421" s="663" t="s">
        <v>1695</v>
      </c>
      <c r="D421" s="457">
        <v>1</v>
      </c>
      <c r="E421" s="457">
        <v>0</v>
      </c>
      <c r="F421" s="457">
        <v>1</v>
      </c>
      <c r="G421" s="457">
        <v>0</v>
      </c>
      <c r="H421" s="457">
        <v>0</v>
      </c>
      <c r="I421" s="457">
        <v>0</v>
      </c>
      <c r="J421" s="457">
        <v>0</v>
      </c>
      <c r="K421" s="457">
        <v>0</v>
      </c>
      <c r="L421" s="457">
        <v>0</v>
      </c>
      <c r="M421" s="457">
        <v>0</v>
      </c>
      <c r="N421" s="457">
        <v>0</v>
      </c>
      <c r="O421" s="457">
        <v>0</v>
      </c>
      <c r="P421" s="666" t="s">
        <v>538</v>
      </c>
      <c r="Q421" s="665" t="s">
        <v>538</v>
      </c>
    </row>
    <row r="422" spans="1:17" ht="22.5" customHeight="1">
      <c r="A422" s="662"/>
      <c r="B422" s="662"/>
      <c r="C422" s="663" t="s">
        <v>1694</v>
      </c>
      <c r="D422" s="457">
        <v>210</v>
      </c>
      <c r="E422" s="457">
        <v>0</v>
      </c>
      <c r="F422" s="457">
        <v>6</v>
      </c>
      <c r="G422" s="457">
        <v>7</v>
      </c>
      <c r="H422" s="457">
        <v>13</v>
      </c>
      <c r="I422" s="457">
        <v>20</v>
      </c>
      <c r="J422" s="457">
        <v>42</v>
      </c>
      <c r="K422" s="457">
        <v>51</v>
      </c>
      <c r="L422" s="457">
        <v>37</v>
      </c>
      <c r="M422" s="457">
        <v>32</v>
      </c>
      <c r="N422" s="457">
        <v>2</v>
      </c>
      <c r="O422" s="457">
        <v>0</v>
      </c>
      <c r="P422" s="652">
        <v>50.171428571428571</v>
      </c>
      <c r="Q422" s="35">
        <v>50.785714285714285</v>
      </c>
    </row>
    <row r="423" spans="1:17" ht="22.5" customHeight="1">
      <c r="A423" s="662"/>
      <c r="B423" s="662"/>
      <c r="C423" s="663" t="s">
        <v>1693</v>
      </c>
      <c r="D423" s="457">
        <v>244</v>
      </c>
      <c r="E423" s="457">
        <v>6</v>
      </c>
      <c r="F423" s="457">
        <v>42</v>
      </c>
      <c r="G423" s="457">
        <v>55</v>
      </c>
      <c r="H423" s="457">
        <v>34</v>
      </c>
      <c r="I423" s="457">
        <v>18</v>
      </c>
      <c r="J423" s="457">
        <v>34</v>
      </c>
      <c r="K423" s="457">
        <v>25</v>
      </c>
      <c r="L423" s="457">
        <v>12</v>
      </c>
      <c r="M423" s="457">
        <v>14</v>
      </c>
      <c r="N423" s="457">
        <v>4</v>
      </c>
      <c r="O423" s="457">
        <v>0</v>
      </c>
      <c r="P423" s="652">
        <v>39.950819672131146</v>
      </c>
      <c r="Q423" s="35">
        <v>36.142857142857146</v>
      </c>
    </row>
    <row r="424" spans="1:17">
      <c r="A424" s="662"/>
      <c r="B424" s="662"/>
      <c r="C424" s="664" t="s">
        <v>1688</v>
      </c>
      <c r="D424" s="457">
        <v>627</v>
      </c>
      <c r="E424" s="457">
        <v>6</v>
      </c>
      <c r="F424" s="457">
        <v>53</v>
      </c>
      <c r="G424" s="457">
        <v>86</v>
      </c>
      <c r="H424" s="457">
        <v>75</v>
      </c>
      <c r="I424" s="457">
        <v>58</v>
      </c>
      <c r="J424" s="457">
        <v>101</v>
      </c>
      <c r="K424" s="457">
        <v>100</v>
      </c>
      <c r="L424" s="457">
        <v>77</v>
      </c>
      <c r="M424" s="457">
        <v>63</v>
      </c>
      <c r="N424" s="457">
        <v>8</v>
      </c>
      <c r="O424" s="457">
        <v>0</v>
      </c>
      <c r="P424" s="652">
        <v>45.116427432216909</v>
      </c>
      <c r="Q424" s="35">
        <v>45.825000000000003</v>
      </c>
    </row>
    <row r="425" spans="1:17" ht="18" customHeight="1">
      <c r="A425" s="662"/>
      <c r="B425" s="662" t="s">
        <v>1692</v>
      </c>
      <c r="C425" s="663"/>
      <c r="D425" s="457">
        <v>38418</v>
      </c>
      <c r="E425" s="457">
        <v>347</v>
      </c>
      <c r="F425" s="457">
        <v>10892</v>
      </c>
      <c r="G425" s="457">
        <v>9236</v>
      </c>
      <c r="H425" s="457">
        <v>3709</v>
      </c>
      <c r="I425" s="457">
        <v>2588</v>
      </c>
      <c r="J425" s="457">
        <v>3113</v>
      </c>
      <c r="K425" s="457">
        <v>3015</v>
      </c>
      <c r="L425" s="457">
        <v>2826</v>
      </c>
      <c r="M425" s="457">
        <v>2278</v>
      </c>
      <c r="N425" s="457">
        <v>414</v>
      </c>
      <c r="O425" s="457">
        <v>0</v>
      </c>
      <c r="P425" s="652">
        <v>38.429147795304281</v>
      </c>
      <c r="Q425" s="35">
        <v>32.952510176390774</v>
      </c>
    </row>
    <row r="426" spans="1:17" ht="18" customHeight="1">
      <c r="A426" s="662"/>
      <c r="B426" s="662" t="s">
        <v>1691</v>
      </c>
      <c r="C426" s="663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 s="60"/>
    </row>
    <row r="427" spans="1:17">
      <c r="A427" s="662"/>
      <c r="B427" s="662"/>
      <c r="C427" s="663" t="s">
        <v>1690</v>
      </c>
      <c r="D427" s="457">
        <v>38</v>
      </c>
      <c r="E427" s="457">
        <v>0</v>
      </c>
      <c r="F427" s="457">
        <v>0</v>
      </c>
      <c r="G427" s="457">
        <v>0</v>
      </c>
      <c r="H427" s="457">
        <v>2</v>
      </c>
      <c r="I427" s="457">
        <v>2</v>
      </c>
      <c r="J427" s="457">
        <v>8</v>
      </c>
      <c r="K427" s="457">
        <v>10</v>
      </c>
      <c r="L427" s="457">
        <v>4</v>
      </c>
      <c r="M427" s="457">
        <v>6</v>
      </c>
      <c r="N427" s="457">
        <v>2</v>
      </c>
      <c r="O427" s="457">
        <v>4</v>
      </c>
      <c r="P427" s="652">
        <v>53.088235294117645</v>
      </c>
      <c r="Q427" s="35">
        <v>50.5</v>
      </c>
    </row>
    <row r="428" spans="1:17">
      <c r="A428" s="662"/>
      <c r="B428" s="662"/>
      <c r="C428" s="663" t="s">
        <v>573</v>
      </c>
      <c r="D428" s="457">
        <v>44</v>
      </c>
      <c r="E428" s="457">
        <v>0</v>
      </c>
      <c r="F428" s="457">
        <v>0</v>
      </c>
      <c r="G428" s="457">
        <v>0</v>
      </c>
      <c r="H428" s="457">
        <v>0</v>
      </c>
      <c r="I428" s="457">
        <v>0</v>
      </c>
      <c r="J428" s="457">
        <v>0</v>
      </c>
      <c r="K428" s="457">
        <v>3</v>
      </c>
      <c r="L428" s="457">
        <v>0</v>
      </c>
      <c r="M428" s="457">
        <v>0</v>
      </c>
      <c r="N428" s="457">
        <v>41</v>
      </c>
      <c r="O428" s="457">
        <v>0</v>
      </c>
      <c r="P428" s="652">
        <v>75.38636363636364</v>
      </c>
      <c r="Q428" s="35">
        <v>77</v>
      </c>
    </row>
    <row r="429" spans="1:17">
      <c r="A429" s="662"/>
      <c r="B429" s="662"/>
      <c r="C429" s="664" t="s">
        <v>1688</v>
      </c>
      <c r="D429" s="457">
        <v>82</v>
      </c>
      <c r="E429" s="457">
        <v>0</v>
      </c>
      <c r="F429" s="457">
        <v>0</v>
      </c>
      <c r="G429" s="457">
        <v>0</v>
      </c>
      <c r="H429" s="457">
        <v>2</v>
      </c>
      <c r="I429" s="457">
        <v>2</v>
      </c>
      <c r="J429" s="457">
        <v>8</v>
      </c>
      <c r="K429" s="457">
        <v>13</v>
      </c>
      <c r="L429" s="457">
        <v>4</v>
      </c>
      <c r="M429" s="457">
        <v>6</v>
      </c>
      <c r="N429" s="457">
        <v>43</v>
      </c>
      <c r="O429" s="457">
        <v>4</v>
      </c>
      <c r="P429" s="652">
        <v>65.666666666666671</v>
      </c>
      <c r="Q429" s="35">
        <v>65.5</v>
      </c>
    </row>
    <row r="430" spans="1:17" ht="18" customHeight="1">
      <c r="A430" s="662"/>
      <c r="B430" s="662" t="s">
        <v>572</v>
      </c>
      <c r="C430" s="663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 s="60"/>
    </row>
    <row r="431" spans="1:17">
      <c r="A431" s="662"/>
      <c r="B431" s="662"/>
      <c r="C431" s="663" t="s">
        <v>572</v>
      </c>
      <c r="D431" s="457">
        <v>14251</v>
      </c>
      <c r="E431" s="457">
        <v>76</v>
      </c>
      <c r="F431" s="457">
        <v>599</v>
      </c>
      <c r="G431" s="457">
        <v>1193</v>
      </c>
      <c r="H431" s="457">
        <v>1342</v>
      </c>
      <c r="I431" s="457">
        <v>1684</v>
      </c>
      <c r="J431" s="457">
        <v>2069</v>
      </c>
      <c r="K431" s="457">
        <v>2118</v>
      </c>
      <c r="L431" s="457">
        <v>1585</v>
      </c>
      <c r="M431" s="457">
        <v>1221</v>
      </c>
      <c r="N431" s="457">
        <v>2121</v>
      </c>
      <c r="O431" s="457">
        <v>243</v>
      </c>
      <c r="P431" s="652">
        <v>49.841376356367789</v>
      </c>
      <c r="Q431" s="35">
        <v>49.095652173913045</v>
      </c>
    </row>
    <row r="432" spans="1:17">
      <c r="A432" s="662"/>
      <c r="B432" s="662"/>
      <c r="C432" s="663" t="s">
        <v>571</v>
      </c>
      <c r="D432" s="457">
        <v>343</v>
      </c>
      <c r="E432" s="457">
        <v>0</v>
      </c>
      <c r="F432" s="457">
        <v>0</v>
      </c>
      <c r="G432" s="457">
        <v>1</v>
      </c>
      <c r="H432" s="457">
        <v>0</v>
      </c>
      <c r="I432" s="457">
        <v>3</v>
      </c>
      <c r="J432" s="457">
        <v>15</v>
      </c>
      <c r="K432" s="457">
        <v>48</v>
      </c>
      <c r="L432" s="457">
        <v>49</v>
      </c>
      <c r="M432" s="457">
        <v>52</v>
      </c>
      <c r="N432" s="457">
        <v>175</v>
      </c>
      <c r="O432" s="457">
        <v>0</v>
      </c>
      <c r="P432" s="652">
        <v>65.682215743440238</v>
      </c>
      <c r="Q432" s="35">
        <v>64.4375</v>
      </c>
    </row>
    <row r="433" spans="1:17">
      <c r="A433" s="662"/>
      <c r="B433" s="662"/>
      <c r="C433" s="663" t="s">
        <v>1689</v>
      </c>
      <c r="D433" s="457">
        <v>229</v>
      </c>
      <c r="E433" s="457">
        <v>0</v>
      </c>
      <c r="F433" s="457">
        <v>1</v>
      </c>
      <c r="G433" s="457">
        <v>0</v>
      </c>
      <c r="H433" s="457">
        <v>5</v>
      </c>
      <c r="I433" s="457">
        <v>17</v>
      </c>
      <c r="J433" s="457">
        <v>33</v>
      </c>
      <c r="K433" s="457">
        <v>42</v>
      </c>
      <c r="L433" s="457">
        <v>41</v>
      </c>
      <c r="M433" s="457">
        <v>39</v>
      </c>
      <c r="N433" s="457">
        <v>51</v>
      </c>
      <c r="O433" s="457">
        <v>0</v>
      </c>
      <c r="P433" s="652">
        <v>57.187772925764193</v>
      </c>
      <c r="Q433" s="35">
        <v>55.45</v>
      </c>
    </row>
    <row r="434" spans="1:17">
      <c r="A434" s="662"/>
      <c r="B434" s="662"/>
      <c r="C434" s="664" t="s">
        <v>1688</v>
      </c>
      <c r="D434" s="457">
        <v>14823</v>
      </c>
      <c r="E434" s="457">
        <v>76</v>
      </c>
      <c r="F434" s="457">
        <v>600</v>
      </c>
      <c r="G434" s="457">
        <v>1194</v>
      </c>
      <c r="H434" s="457">
        <v>1347</v>
      </c>
      <c r="I434" s="457">
        <v>1704</v>
      </c>
      <c r="J434" s="457">
        <v>2117</v>
      </c>
      <c r="K434" s="457">
        <v>2208</v>
      </c>
      <c r="L434" s="457">
        <v>1675</v>
      </c>
      <c r="M434" s="457">
        <v>1312</v>
      </c>
      <c r="N434" s="457">
        <v>2347</v>
      </c>
      <c r="O434" s="457">
        <v>243</v>
      </c>
      <c r="P434" s="652">
        <v>50.329423868312759</v>
      </c>
      <c r="Q434" s="35">
        <v>49.541401273885349</v>
      </c>
    </row>
    <row r="435" spans="1:17" ht="18" customHeight="1">
      <c r="A435" s="662"/>
      <c r="B435" s="662" t="s">
        <v>569</v>
      </c>
      <c r="C435" s="663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 s="60"/>
    </row>
    <row r="436" spans="1:17">
      <c r="A436" s="662"/>
      <c r="C436" s="663" t="s">
        <v>569</v>
      </c>
      <c r="D436" s="457">
        <v>5347</v>
      </c>
      <c r="E436" s="457">
        <v>1354</v>
      </c>
      <c r="F436" s="457">
        <v>2848</v>
      </c>
      <c r="G436" s="457">
        <v>674</v>
      </c>
      <c r="H436" s="457">
        <v>202</v>
      </c>
      <c r="I436" s="457">
        <v>65</v>
      </c>
      <c r="J436" s="457">
        <v>62</v>
      </c>
      <c r="K436" s="457">
        <v>53</v>
      </c>
      <c r="L436" s="457">
        <v>27</v>
      </c>
      <c r="M436" s="457">
        <v>17</v>
      </c>
      <c r="N436" s="457">
        <v>44</v>
      </c>
      <c r="O436" s="457">
        <v>1</v>
      </c>
      <c r="P436" s="652">
        <v>28.001870557426113</v>
      </c>
      <c r="Q436" s="35">
        <v>25.580645161290324</v>
      </c>
    </row>
    <row r="437" spans="1:17">
      <c r="A437" s="662"/>
      <c r="B437" s="662"/>
      <c r="C437" s="663" t="s">
        <v>568</v>
      </c>
      <c r="D437" s="457">
        <v>2470</v>
      </c>
      <c r="E437" s="457">
        <v>1404</v>
      </c>
      <c r="F437" s="457">
        <v>865</v>
      </c>
      <c r="G437" s="457">
        <v>159</v>
      </c>
      <c r="H437" s="457">
        <v>28</v>
      </c>
      <c r="I437" s="457">
        <v>9</v>
      </c>
      <c r="J437" s="457">
        <v>3</v>
      </c>
      <c r="K437" s="457">
        <v>1</v>
      </c>
      <c r="L437" s="457">
        <v>1</v>
      </c>
      <c r="M437" s="457">
        <v>0</v>
      </c>
      <c r="N437" s="457">
        <v>0</v>
      </c>
      <c r="O437" s="457">
        <v>0</v>
      </c>
      <c r="P437" s="652">
        <v>24.548987854251013</v>
      </c>
      <c r="Q437" s="35">
        <v>23.640117994100294</v>
      </c>
    </row>
    <row r="438" spans="1:17">
      <c r="A438" s="662"/>
      <c r="B438" s="662"/>
      <c r="C438" s="664" t="s">
        <v>1688</v>
      </c>
      <c r="D438" s="457">
        <v>7817</v>
      </c>
      <c r="E438" s="457">
        <v>2758</v>
      </c>
      <c r="F438" s="457">
        <v>3713</v>
      </c>
      <c r="G438" s="457">
        <v>833</v>
      </c>
      <c r="H438" s="457">
        <v>230</v>
      </c>
      <c r="I438" s="457">
        <v>74</v>
      </c>
      <c r="J438" s="457">
        <v>65</v>
      </c>
      <c r="K438" s="457">
        <v>54</v>
      </c>
      <c r="L438" s="457">
        <v>28</v>
      </c>
      <c r="M438" s="457">
        <v>17</v>
      </c>
      <c r="N438" s="457">
        <v>44</v>
      </c>
      <c r="O438" s="457">
        <v>1</v>
      </c>
      <c r="P438" s="652">
        <v>26.910696008188332</v>
      </c>
      <c r="Q438" s="35">
        <v>25.03632694248234</v>
      </c>
    </row>
    <row r="439" spans="1:17" ht="18" customHeight="1">
      <c r="A439" s="662"/>
      <c r="B439" s="662" t="s">
        <v>1687</v>
      </c>
      <c r="C439" s="663"/>
      <c r="D439" s="457">
        <v>22722</v>
      </c>
      <c r="E439" s="457">
        <v>2834</v>
      </c>
      <c r="F439" s="457">
        <v>4313</v>
      </c>
      <c r="G439" s="457">
        <v>2027</v>
      </c>
      <c r="H439" s="457">
        <v>1579</v>
      </c>
      <c r="I439" s="457">
        <v>1780</v>
      </c>
      <c r="J439" s="457">
        <v>2190</v>
      </c>
      <c r="K439" s="457">
        <v>2275</v>
      </c>
      <c r="L439" s="457">
        <v>1707</v>
      </c>
      <c r="M439" s="457">
        <v>1335</v>
      </c>
      <c r="N439" s="457">
        <v>2434</v>
      </c>
      <c r="O439" s="457">
        <v>248</v>
      </c>
      <c r="P439" s="652">
        <v>42.238097356945801</v>
      </c>
      <c r="Q439" s="35">
        <v>40.738019169329071</v>
      </c>
    </row>
    <row r="440" spans="1:17" ht="18" customHeight="1">
      <c r="A440" s="287" t="s">
        <v>1603</v>
      </c>
      <c r="C440" s="287"/>
      <c r="D440" s="457">
        <v>61140</v>
      </c>
      <c r="E440" s="457">
        <v>3181</v>
      </c>
      <c r="F440" s="457">
        <v>15205</v>
      </c>
      <c r="G440" s="457">
        <v>11263</v>
      </c>
      <c r="H440" s="457">
        <v>5288</v>
      </c>
      <c r="I440" s="457">
        <v>4368</v>
      </c>
      <c r="J440" s="457">
        <v>5303</v>
      </c>
      <c r="K440" s="457">
        <v>5290</v>
      </c>
      <c r="L440" s="457">
        <v>4533</v>
      </c>
      <c r="M440" s="457">
        <v>3613</v>
      </c>
      <c r="N440" s="457">
        <v>2848</v>
      </c>
      <c r="O440" s="457">
        <v>248</v>
      </c>
      <c r="P440" s="652">
        <v>39.83495368849767</v>
      </c>
      <c r="Q440" s="35">
        <v>34.668495297805642</v>
      </c>
    </row>
    <row r="441" spans="1:17" ht="18" customHeight="1">
      <c r="A441" s="662" t="s">
        <v>370</v>
      </c>
      <c r="B441" s="662"/>
      <c r="C441" s="663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 s="60"/>
    </row>
    <row r="442" spans="1:17" ht="18" customHeight="1">
      <c r="A442" s="662"/>
      <c r="B442" s="662" t="s">
        <v>229</v>
      </c>
      <c r="C442" s="663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 s="60"/>
    </row>
    <row r="443" spans="1:17">
      <c r="B443" s="662"/>
      <c r="C443" s="663" t="s">
        <v>1716</v>
      </c>
      <c r="D443" s="457">
        <v>398</v>
      </c>
      <c r="E443" s="457">
        <v>0</v>
      </c>
      <c r="F443" s="457">
        <v>0</v>
      </c>
      <c r="G443" s="457">
        <v>0</v>
      </c>
      <c r="H443" s="457">
        <v>0</v>
      </c>
      <c r="I443" s="457">
        <v>9</v>
      </c>
      <c r="J443" s="457">
        <v>28</v>
      </c>
      <c r="K443" s="457">
        <v>83</v>
      </c>
      <c r="L443" s="457">
        <v>126</v>
      </c>
      <c r="M443" s="457">
        <v>124</v>
      </c>
      <c r="N443" s="457">
        <v>28</v>
      </c>
      <c r="O443" s="457">
        <v>0</v>
      </c>
      <c r="P443" s="652">
        <v>57.143216080402013</v>
      </c>
      <c r="Q443" s="35">
        <v>57.392857142857146</v>
      </c>
    </row>
    <row r="444" spans="1:17">
      <c r="A444" s="662"/>
      <c r="B444" s="662"/>
      <c r="C444" s="663" t="s">
        <v>1715</v>
      </c>
      <c r="D444" s="457">
        <v>666</v>
      </c>
      <c r="E444" s="457">
        <v>0</v>
      </c>
      <c r="F444" s="457">
        <v>0</v>
      </c>
      <c r="G444" s="457">
        <v>1</v>
      </c>
      <c r="H444" s="457">
        <v>0</v>
      </c>
      <c r="I444" s="457">
        <v>12</v>
      </c>
      <c r="J444" s="457">
        <v>45</v>
      </c>
      <c r="K444" s="457">
        <v>139</v>
      </c>
      <c r="L444" s="457">
        <v>207</v>
      </c>
      <c r="M444" s="457">
        <v>213</v>
      </c>
      <c r="N444" s="457">
        <v>49</v>
      </c>
      <c r="O444" s="457">
        <v>0</v>
      </c>
      <c r="P444" s="652">
        <v>57.352852852852855</v>
      </c>
      <c r="Q444" s="35">
        <v>57.614035087719301</v>
      </c>
    </row>
    <row r="445" spans="1:17" ht="22.5" customHeight="1">
      <c r="A445" s="662"/>
      <c r="B445" s="662"/>
      <c r="C445" s="663" t="s">
        <v>1714</v>
      </c>
      <c r="D445" s="457">
        <v>473</v>
      </c>
      <c r="E445" s="457">
        <v>0</v>
      </c>
      <c r="F445" s="457">
        <v>0</v>
      </c>
      <c r="G445" s="457">
        <v>3</v>
      </c>
      <c r="H445" s="457">
        <v>11</v>
      </c>
      <c r="I445" s="457">
        <v>27</v>
      </c>
      <c r="J445" s="457">
        <v>65</v>
      </c>
      <c r="K445" s="457">
        <v>109</v>
      </c>
      <c r="L445" s="457">
        <v>130</v>
      </c>
      <c r="M445" s="457">
        <v>109</v>
      </c>
      <c r="N445" s="457">
        <v>19</v>
      </c>
      <c r="O445" s="457">
        <v>0</v>
      </c>
      <c r="P445" s="652">
        <v>54.532769556025372</v>
      </c>
      <c r="Q445" s="35">
        <v>54.551282051282051</v>
      </c>
    </row>
    <row r="446" spans="1:17" s="14" customFormat="1" ht="7.5" customHeight="1">
      <c r="A446" s="140" t="s">
        <v>26</v>
      </c>
      <c r="C446" s="659"/>
      <c r="D446" s="658"/>
      <c r="E446" s="658"/>
      <c r="F446" s="658"/>
      <c r="G446" s="658"/>
      <c r="H446" s="658"/>
      <c r="I446" s="658"/>
      <c r="J446" s="658"/>
      <c r="K446" s="658"/>
      <c r="L446" s="658"/>
      <c r="M446" s="658"/>
      <c r="N446" s="658"/>
      <c r="O446" s="658"/>
      <c r="P446" s="35"/>
      <c r="Q446" s="35"/>
    </row>
    <row r="447" spans="1:17" s="14" customFormat="1" ht="9" customHeight="1">
      <c r="A447" s="14" t="s">
        <v>1686</v>
      </c>
      <c r="C447" s="659"/>
      <c r="D447" s="658"/>
      <c r="E447" s="658"/>
      <c r="F447" s="658"/>
      <c r="G447" s="658"/>
      <c r="H447" s="658"/>
      <c r="I447" s="658"/>
      <c r="J447" s="658"/>
      <c r="K447" s="658"/>
      <c r="L447" s="658"/>
      <c r="M447" s="658"/>
      <c r="N447" s="658"/>
      <c r="O447" s="658"/>
      <c r="P447" s="35"/>
      <c r="Q447" s="35"/>
    </row>
    <row r="448" spans="1:17" s="6" customFormat="1" ht="7.5" customHeight="1">
      <c r="B448" s="657"/>
      <c r="C448" s="656"/>
      <c r="D448" s="130"/>
      <c r="E448" s="130"/>
      <c r="F448" s="130"/>
      <c r="G448" s="130"/>
      <c r="H448" s="130"/>
      <c r="I448" s="130"/>
      <c r="J448" s="130"/>
      <c r="K448" s="130"/>
      <c r="L448" s="130"/>
      <c r="M448" s="130"/>
      <c r="N448" s="130"/>
      <c r="O448" s="130"/>
      <c r="P448" s="35"/>
      <c r="Q448" s="35"/>
    </row>
    <row r="449" spans="1:17" s="653" customFormat="1" ht="9" customHeight="1">
      <c r="A449" s="657" t="s">
        <v>51</v>
      </c>
      <c r="B449" s="656"/>
      <c r="C449" s="655"/>
      <c r="D449" s="654"/>
      <c r="E449" s="654"/>
      <c r="F449" s="654"/>
      <c r="G449" s="654"/>
      <c r="H449" s="654"/>
      <c r="I449" s="654"/>
      <c r="J449" s="654"/>
      <c r="K449" s="654"/>
      <c r="L449" s="654"/>
      <c r="M449" s="654"/>
      <c r="N449" s="654"/>
      <c r="O449" s="654"/>
      <c r="P449" s="35"/>
      <c r="Q449" s="35"/>
    </row>
    <row r="450" spans="1:17" ht="22.5" customHeight="1">
      <c r="A450" s="662"/>
      <c r="B450" s="662"/>
      <c r="C450" s="663" t="s">
        <v>1713</v>
      </c>
      <c r="D450" s="457">
        <v>92</v>
      </c>
      <c r="E450" s="457">
        <v>0</v>
      </c>
      <c r="F450" s="457">
        <v>0</v>
      </c>
      <c r="G450" s="457">
        <v>2</v>
      </c>
      <c r="H450" s="457">
        <v>9</v>
      </c>
      <c r="I450" s="457">
        <v>20</v>
      </c>
      <c r="J450" s="457">
        <v>19</v>
      </c>
      <c r="K450" s="457">
        <v>20</v>
      </c>
      <c r="L450" s="457">
        <v>10</v>
      </c>
      <c r="M450" s="457">
        <v>5</v>
      </c>
      <c r="N450" s="457">
        <v>7</v>
      </c>
      <c r="O450" s="457">
        <v>0</v>
      </c>
      <c r="P450" s="652">
        <v>49.326086956521742</v>
      </c>
      <c r="Q450" s="35">
        <v>48.2</v>
      </c>
    </row>
    <row r="451" spans="1:17" ht="18" customHeight="1">
      <c r="A451" s="662"/>
      <c r="C451" s="660" t="s">
        <v>606</v>
      </c>
      <c r="D451" s="457">
        <v>744</v>
      </c>
      <c r="E451" s="457">
        <v>0</v>
      </c>
      <c r="F451" s="457">
        <v>1</v>
      </c>
      <c r="G451" s="457">
        <v>19</v>
      </c>
      <c r="H451" s="457">
        <v>54</v>
      </c>
      <c r="I451" s="457">
        <v>102</v>
      </c>
      <c r="J451" s="457">
        <v>181</v>
      </c>
      <c r="K451" s="457">
        <v>187</v>
      </c>
      <c r="L451" s="457">
        <v>114</v>
      </c>
      <c r="M451" s="457">
        <v>64</v>
      </c>
      <c r="N451" s="457">
        <v>22</v>
      </c>
      <c r="O451" s="457">
        <v>0</v>
      </c>
      <c r="P451" s="652">
        <v>49.852150537634408</v>
      </c>
      <c r="Q451" s="35">
        <v>49.39473684210526</v>
      </c>
    </row>
    <row r="452" spans="1:17">
      <c r="A452" s="662"/>
      <c r="B452" s="662"/>
      <c r="C452" s="663" t="s">
        <v>605</v>
      </c>
      <c r="D452" s="457">
        <v>1116</v>
      </c>
      <c r="E452" s="457">
        <v>0</v>
      </c>
      <c r="F452" s="457">
        <v>0</v>
      </c>
      <c r="G452" s="457">
        <v>17</v>
      </c>
      <c r="H452" s="457">
        <v>86</v>
      </c>
      <c r="I452" s="457">
        <v>206</v>
      </c>
      <c r="J452" s="457">
        <v>349</v>
      </c>
      <c r="K452" s="457">
        <v>259</v>
      </c>
      <c r="L452" s="457">
        <v>128</v>
      </c>
      <c r="M452" s="457">
        <v>61</v>
      </c>
      <c r="N452" s="457">
        <v>10</v>
      </c>
      <c r="O452" s="457">
        <v>0</v>
      </c>
      <c r="P452" s="652">
        <v>48.314516129032256</v>
      </c>
      <c r="Q452" s="35">
        <v>47.52</v>
      </c>
    </row>
    <row r="453" spans="1:17">
      <c r="A453" s="662"/>
      <c r="B453" s="662"/>
      <c r="C453" s="663" t="s">
        <v>1712</v>
      </c>
      <c r="D453" s="457">
        <v>41</v>
      </c>
      <c r="E453" s="457">
        <v>0</v>
      </c>
      <c r="F453" s="457">
        <v>0</v>
      </c>
      <c r="G453" s="457">
        <v>3</v>
      </c>
      <c r="H453" s="457">
        <v>11</v>
      </c>
      <c r="I453" s="457">
        <v>15</v>
      </c>
      <c r="J453" s="457">
        <v>10</v>
      </c>
      <c r="K453" s="457">
        <v>2</v>
      </c>
      <c r="L453" s="457">
        <v>0</v>
      </c>
      <c r="M453" s="457">
        <v>0</v>
      </c>
      <c r="N453" s="457">
        <v>0</v>
      </c>
      <c r="O453" s="457">
        <v>0</v>
      </c>
      <c r="P453" s="652">
        <v>41.512195121951223</v>
      </c>
      <c r="Q453" s="35">
        <v>41.166666666666664</v>
      </c>
    </row>
    <row r="454" spans="1:17">
      <c r="A454" s="662"/>
      <c r="B454" s="662"/>
      <c r="C454" s="663" t="s">
        <v>1711</v>
      </c>
      <c r="D454" s="457">
        <v>153</v>
      </c>
      <c r="E454" s="457">
        <v>0</v>
      </c>
      <c r="F454" s="457">
        <v>0</v>
      </c>
      <c r="G454" s="457">
        <v>6</v>
      </c>
      <c r="H454" s="457">
        <v>24</v>
      </c>
      <c r="I454" s="457">
        <v>32</v>
      </c>
      <c r="J454" s="457">
        <v>30</v>
      </c>
      <c r="K454" s="457">
        <v>28</v>
      </c>
      <c r="L454" s="457">
        <v>15</v>
      </c>
      <c r="M454" s="457">
        <v>7</v>
      </c>
      <c r="N454" s="457">
        <v>11</v>
      </c>
      <c r="O454" s="457">
        <v>0</v>
      </c>
      <c r="P454" s="652">
        <v>47.986928104575163</v>
      </c>
      <c r="Q454" s="35">
        <v>46.357142857142854</v>
      </c>
    </row>
    <row r="455" spans="1:17">
      <c r="A455" s="662"/>
      <c r="B455" s="662"/>
      <c r="C455" s="664" t="s">
        <v>1688</v>
      </c>
      <c r="D455" s="457">
        <v>3683</v>
      </c>
      <c r="E455" s="457">
        <v>0</v>
      </c>
      <c r="F455" s="457">
        <v>1</v>
      </c>
      <c r="G455" s="457">
        <v>51</v>
      </c>
      <c r="H455" s="457">
        <v>195</v>
      </c>
      <c r="I455" s="457">
        <v>423</v>
      </c>
      <c r="J455" s="457">
        <v>727</v>
      </c>
      <c r="K455" s="457">
        <v>827</v>
      </c>
      <c r="L455" s="457">
        <v>730</v>
      </c>
      <c r="M455" s="457">
        <v>583</v>
      </c>
      <c r="N455" s="457">
        <v>146</v>
      </c>
      <c r="O455" s="457">
        <v>0</v>
      </c>
      <c r="P455" s="652">
        <v>51.948140103176755</v>
      </c>
      <c r="Q455" s="35">
        <v>51.595541401273884</v>
      </c>
    </row>
    <row r="456" spans="1:17" ht="18" customHeight="1">
      <c r="A456" s="662"/>
      <c r="B456" s="662" t="s">
        <v>601</v>
      </c>
      <c r="C456" s="663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 s="60"/>
    </row>
    <row r="457" spans="1:17">
      <c r="A457" s="662"/>
      <c r="B457" s="662"/>
      <c r="C457" s="663" t="s">
        <v>1710</v>
      </c>
      <c r="D457" s="457">
        <v>98</v>
      </c>
      <c r="E457" s="457">
        <v>2</v>
      </c>
      <c r="F457" s="457">
        <v>0</v>
      </c>
      <c r="G457" s="457">
        <v>6</v>
      </c>
      <c r="H457" s="457">
        <v>5</v>
      </c>
      <c r="I457" s="457">
        <v>10</v>
      </c>
      <c r="J457" s="457">
        <v>17</v>
      </c>
      <c r="K457" s="457">
        <v>21</v>
      </c>
      <c r="L457" s="457">
        <v>14</v>
      </c>
      <c r="M457" s="457">
        <v>18</v>
      </c>
      <c r="N457" s="457">
        <v>5</v>
      </c>
      <c r="O457" s="457">
        <v>0</v>
      </c>
      <c r="P457" s="652">
        <v>50.622448979591837</v>
      </c>
      <c r="Q457" s="35">
        <v>50.4</v>
      </c>
    </row>
    <row r="458" spans="1:17">
      <c r="A458" s="662"/>
      <c r="B458" s="662"/>
      <c r="C458" s="663" t="s">
        <v>1709</v>
      </c>
      <c r="D458" s="457">
        <v>6</v>
      </c>
      <c r="E458" s="457">
        <v>0</v>
      </c>
      <c r="F458" s="457">
        <v>0</v>
      </c>
      <c r="G458" s="457">
        <v>0</v>
      </c>
      <c r="H458" s="457">
        <v>0</v>
      </c>
      <c r="I458" s="457">
        <v>0</v>
      </c>
      <c r="J458" s="457">
        <v>0</v>
      </c>
      <c r="K458" s="457">
        <v>2</v>
      </c>
      <c r="L458" s="457">
        <v>3</v>
      </c>
      <c r="M458" s="457">
        <v>1</v>
      </c>
      <c r="N458" s="457">
        <v>0</v>
      </c>
      <c r="O458" s="457">
        <v>0</v>
      </c>
      <c r="P458" s="652">
        <v>56</v>
      </c>
      <c r="Q458" s="35">
        <v>57</v>
      </c>
    </row>
    <row r="459" spans="1:17">
      <c r="A459" s="662"/>
      <c r="B459" s="662"/>
      <c r="C459" s="663" t="s">
        <v>1705</v>
      </c>
      <c r="D459" s="457">
        <v>11</v>
      </c>
      <c r="E459" s="457">
        <v>0</v>
      </c>
      <c r="F459" s="457">
        <v>0</v>
      </c>
      <c r="G459" s="457">
        <v>1</v>
      </c>
      <c r="H459" s="457">
        <v>2</v>
      </c>
      <c r="I459" s="457">
        <v>6</v>
      </c>
      <c r="J459" s="457">
        <v>1</v>
      </c>
      <c r="K459" s="457">
        <v>0</v>
      </c>
      <c r="L459" s="457">
        <v>1</v>
      </c>
      <c r="M459" s="457">
        <v>0</v>
      </c>
      <c r="N459" s="457">
        <v>0</v>
      </c>
      <c r="O459" s="457">
        <v>0</v>
      </c>
      <c r="P459" s="652">
        <v>41.272727272727273</v>
      </c>
      <c r="Q459" s="35">
        <v>39.625</v>
      </c>
    </row>
    <row r="460" spans="1:17">
      <c r="A460" s="662"/>
      <c r="B460" s="662"/>
      <c r="C460" s="663" t="s">
        <v>1704</v>
      </c>
      <c r="D460" s="457">
        <v>8</v>
      </c>
      <c r="E460" s="457">
        <v>0</v>
      </c>
      <c r="F460" s="457">
        <v>0</v>
      </c>
      <c r="G460" s="457">
        <v>2</v>
      </c>
      <c r="H460" s="457">
        <v>0</v>
      </c>
      <c r="I460" s="457">
        <v>5</v>
      </c>
      <c r="J460" s="457">
        <v>1</v>
      </c>
      <c r="K460" s="457">
        <v>0</v>
      </c>
      <c r="L460" s="457">
        <v>0</v>
      </c>
      <c r="M460" s="457">
        <v>0</v>
      </c>
      <c r="N460" s="457">
        <v>0</v>
      </c>
      <c r="O460" s="457">
        <v>0</v>
      </c>
      <c r="P460" s="652">
        <v>40.5</v>
      </c>
      <c r="Q460" s="35">
        <v>41</v>
      </c>
    </row>
    <row r="461" spans="1:17">
      <c r="A461" s="662"/>
      <c r="B461" s="662"/>
      <c r="C461" s="664" t="s">
        <v>1688</v>
      </c>
      <c r="D461" s="457">
        <v>123</v>
      </c>
      <c r="E461" s="457">
        <v>2</v>
      </c>
      <c r="F461" s="457">
        <v>0</v>
      </c>
      <c r="G461" s="457">
        <v>9</v>
      </c>
      <c r="H461" s="457">
        <v>7</v>
      </c>
      <c r="I461" s="457">
        <v>21</v>
      </c>
      <c r="J461" s="457">
        <v>19</v>
      </c>
      <c r="K461" s="457">
        <v>23</v>
      </c>
      <c r="L461" s="457">
        <v>18</v>
      </c>
      <c r="M461" s="457">
        <v>19</v>
      </c>
      <c r="N461" s="457">
        <v>5</v>
      </c>
      <c r="O461" s="457">
        <v>0</v>
      </c>
      <c r="P461" s="652">
        <v>49.390243902439025</v>
      </c>
      <c r="Q461" s="35">
        <v>49.5</v>
      </c>
    </row>
    <row r="462" spans="1:17" ht="18" customHeight="1">
      <c r="A462" s="662"/>
      <c r="B462" s="662" t="s">
        <v>591</v>
      </c>
      <c r="C462" s="663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 s="60"/>
    </row>
    <row r="463" spans="1:17" ht="22.5" customHeight="1">
      <c r="A463" s="662"/>
      <c r="B463" s="662"/>
      <c r="C463" s="663" t="s">
        <v>1703</v>
      </c>
      <c r="D463" s="457">
        <v>74</v>
      </c>
      <c r="E463" s="457">
        <v>0</v>
      </c>
      <c r="F463" s="457">
        <v>0</v>
      </c>
      <c r="G463" s="457">
        <v>2</v>
      </c>
      <c r="H463" s="457">
        <v>6</v>
      </c>
      <c r="I463" s="457">
        <v>11</v>
      </c>
      <c r="J463" s="457">
        <v>11</v>
      </c>
      <c r="K463" s="457">
        <v>11</v>
      </c>
      <c r="L463" s="457">
        <v>15</v>
      </c>
      <c r="M463" s="457">
        <v>15</v>
      </c>
      <c r="N463" s="457">
        <v>3</v>
      </c>
      <c r="O463" s="457">
        <v>0</v>
      </c>
      <c r="P463" s="652">
        <v>51.527027027027025</v>
      </c>
      <c r="Q463" s="35">
        <v>52.333333333333336</v>
      </c>
    </row>
    <row r="464" spans="1:17" ht="22.5" customHeight="1">
      <c r="A464" s="662"/>
      <c r="B464" s="662"/>
      <c r="C464" s="663" t="s">
        <v>1702</v>
      </c>
      <c r="D464" s="457">
        <v>15</v>
      </c>
      <c r="E464" s="457">
        <v>0</v>
      </c>
      <c r="F464" s="457">
        <v>0</v>
      </c>
      <c r="G464" s="457">
        <v>4</v>
      </c>
      <c r="H464" s="457">
        <v>4</v>
      </c>
      <c r="I464" s="457">
        <v>4</v>
      </c>
      <c r="J464" s="457">
        <v>2</v>
      </c>
      <c r="K464" s="457">
        <v>0</v>
      </c>
      <c r="L464" s="457">
        <v>0</v>
      </c>
      <c r="M464" s="457">
        <v>0</v>
      </c>
      <c r="N464" s="457">
        <v>1</v>
      </c>
      <c r="O464" s="457">
        <v>0</v>
      </c>
      <c r="P464" s="652">
        <v>40.533333333333331</v>
      </c>
      <c r="Q464" s="35">
        <v>38.75</v>
      </c>
    </row>
    <row r="465" spans="1:17" ht="22.5" customHeight="1">
      <c r="A465" s="662"/>
      <c r="B465" s="662"/>
      <c r="C465" s="663" t="s">
        <v>1701</v>
      </c>
      <c r="D465" s="457">
        <v>479</v>
      </c>
      <c r="E465" s="457">
        <v>1</v>
      </c>
      <c r="F465" s="457">
        <v>4</v>
      </c>
      <c r="G465" s="457">
        <v>16</v>
      </c>
      <c r="H465" s="457">
        <v>42</v>
      </c>
      <c r="I465" s="457">
        <v>52</v>
      </c>
      <c r="J465" s="457">
        <v>77</v>
      </c>
      <c r="K465" s="457">
        <v>93</v>
      </c>
      <c r="L465" s="457">
        <v>102</v>
      </c>
      <c r="M465" s="457">
        <v>83</v>
      </c>
      <c r="N465" s="457">
        <v>9</v>
      </c>
      <c r="O465" s="457">
        <v>0</v>
      </c>
      <c r="P465" s="652">
        <v>50.878914405010441</v>
      </c>
      <c r="Q465" s="35">
        <v>51.326086956521742</v>
      </c>
    </row>
    <row r="466" spans="1:17" ht="22.5" customHeight="1">
      <c r="A466" s="662"/>
      <c r="B466" s="662"/>
      <c r="C466" s="663" t="s">
        <v>1700</v>
      </c>
      <c r="D466" s="457">
        <v>1511</v>
      </c>
      <c r="E466" s="457">
        <v>5</v>
      </c>
      <c r="F466" s="457">
        <v>219</v>
      </c>
      <c r="G466" s="457">
        <v>517</v>
      </c>
      <c r="H466" s="457">
        <v>374</v>
      </c>
      <c r="I466" s="457">
        <v>179</v>
      </c>
      <c r="J466" s="457">
        <v>109</v>
      </c>
      <c r="K466" s="457">
        <v>67</v>
      </c>
      <c r="L466" s="457">
        <v>21</v>
      </c>
      <c r="M466" s="457">
        <v>16</v>
      </c>
      <c r="N466" s="457">
        <v>4</v>
      </c>
      <c r="O466" s="457">
        <v>0</v>
      </c>
      <c r="P466" s="652">
        <v>36.459960291197881</v>
      </c>
      <c r="Q466" s="35">
        <v>34.157608695652172</v>
      </c>
    </row>
    <row r="467" spans="1:17">
      <c r="A467" s="662"/>
      <c r="B467" s="662"/>
      <c r="C467" s="663" t="s">
        <v>1699</v>
      </c>
      <c r="D467" s="457">
        <v>236</v>
      </c>
      <c r="E467" s="457">
        <v>0</v>
      </c>
      <c r="F467" s="457">
        <v>17</v>
      </c>
      <c r="G467" s="457">
        <v>19</v>
      </c>
      <c r="H467" s="457">
        <v>29</v>
      </c>
      <c r="I467" s="457">
        <v>34</v>
      </c>
      <c r="J467" s="457">
        <v>34</v>
      </c>
      <c r="K467" s="457">
        <v>34</v>
      </c>
      <c r="L467" s="457">
        <v>39</v>
      </c>
      <c r="M467" s="457">
        <v>27</v>
      </c>
      <c r="N467" s="457">
        <v>3</v>
      </c>
      <c r="O467" s="457">
        <v>0</v>
      </c>
      <c r="P467" s="652">
        <v>46.822033898305087</v>
      </c>
      <c r="Q467" s="35">
        <v>46.375</v>
      </c>
    </row>
    <row r="468" spans="1:17">
      <c r="A468" s="662"/>
      <c r="B468" s="662"/>
      <c r="C468" s="664" t="s">
        <v>1688</v>
      </c>
      <c r="D468" s="457">
        <v>2315</v>
      </c>
      <c r="E468" s="457">
        <v>6</v>
      </c>
      <c r="F468" s="457">
        <v>240</v>
      </c>
      <c r="G468" s="457">
        <v>558</v>
      </c>
      <c r="H468" s="457">
        <v>455</v>
      </c>
      <c r="I468" s="457">
        <v>280</v>
      </c>
      <c r="J468" s="457">
        <v>233</v>
      </c>
      <c r="K468" s="457">
        <v>205</v>
      </c>
      <c r="L468" s="457">
        <v>177</v>
      </c>
      <c r="M468" s="457">
        <v>141</v>
      </c>
      <c r="N468" s="457">
        <v>20</v>
      </c>
      <c r="O468" s="457">
        <v>0</v>
      </c>
      <c r="P468" s="652">
        <v>41.007775377969764</v>
      </c>
      <c r="Q468" s="35">
        <v>37.789772727272727</v>
      </c>
    </row>
    <row r="469" spans="1:17" ht="18" customHeight="1">
      <c r="A469" s="662"/>
      <c r="B469" s="662" t="s">
        <v>584</v>
      </c>
      <c r="C469" s="663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 s="60"/>
    </row>
    <row r="470" spans="1:17" ht="22.5" customHeight="1">
      <c r="A470" s="662"/>
      <c r="B470" s="662"/>
      <c r="C470" s="663" t="s">
        <v>1698</v>
      </c>
      <c r="D470" s="457">
        <v>191</v>
      </c>
      <c r="E470" s="457">
        <v>0</v>
      </c>
      <c r="F470" s="457">
        <v>0</v>
      </c>
      <c r="G470" s="457">
        <v>3</v>
      </c>
      <c r="H470" s="457">
        <v>17</v>
      </c>
      <c r="I470" s="457">
        <v>18</v>
      </c>
      <c r="J470" s="457">
        <v>34</v>
      </c>
      <c r="K470" s="457">
        <v>35</v>
      </c>
      <c r="L470" s="457">
        <v>40</v>
      </c>
      <c r="M470" s="457">
        <v>41</v>
      </c>
      <c r="N470" s="457">
        <v>3</v>
      </c>
      <c r="O470" s="457">
        <v>0</v>
      </c>
      <c r="P470" s="652">
        <v>51.910994764397905</v>
      </c>
      <c r="Q470" s="35">
        <v>51.75</v>
      </c>
    </row>
    <row r="471" spans="1:17">
      <c r="A471" s="662"/>
      <c r="B471" s="662"/>
      <c r="C471" s="663" t="s">
        <v>1697</v>
      </c>
      <c r="D471" s="457">
        <v>62</v>
      </c>
      <c r="E471" s="457">
        <v>0</v>
      </c>
      <c r="F471" s="457">
        <v>0</v>
      </c>
      <c r="G471" s="457">
        <v>3</v>
      </c>
      <c r="H471" s="457">
        <v>4</v>
      </c>
      <c r="I471" s="457">
        <v>12</v>
      </c>
      <c r="J471" s="457">
        <v>11</v>
      </c>
      <c r="K471" s="457">
        <v>11</v>
      </c>
      <c r="L471" s="457">
        <v>12</v>
      </c>
      <c r="M471" s="457">
        <v>9</v>
      </c>
      <c r="N471" s="457">
        <v>0</v>
      </c>
      <c r="O471" s="457">
        <v>0</v>
      </c>
      <c r="P471" s="652">
        <v>49.79032258064516</v>
      </c>
      <c r="Q471" s="35">
        <v>51</v>
      </c>
    </row>
    <row r="472" spans="1:17">
      <c r="A472" s="662"/>
      <c r="B472" s="662"/>
      <c r="C472" s="663" t="s">
        <v>1696</v>
      </c>
      <c r="D472" s="457">
        <v>19</v>
      </c>
      <c r="E472" s="457">
        <v>0</v>
      </c>
      <c r="F472" s="457">
        <v>0</v>
      </c>
      <c r="G472" s="457">
        <v>0</v>
      </c>
      <c r="H472" s="457">
        <v>1</v>
      </c>
      <c r="I472" s="457">
        <v>2</v>
      </c>
      <c r="J472" s="457">
        <v>5</v>
      </c>
      <c r="K472" s="457">
        <v>2</v>
      </c>
      <c r="L472" s="457">
        <v>5</v>
      </c>
      <c r="M472" s="457">
        <v>4</v>
      </c>
      <c r="N472" s="457">
        <v>0</v>
      </c>
      <c r="O472" s="457">
        <v>0</v>
      </c>
      <c r="P472" s="652">
        <v>52.368421052631582</v>
      </c>
      <c r="Q472" s="35">
        <v>52.5</v>
      </c>
    </row>
    <row r="473" spans="1:17">
      <c r="A473" s="662"/>
      <c r="B473" s="662"/>
      <c r="C473" s="663" t="s">
        <v>1695</v>
      </c>
      <c r="D473" s="457">
        <v>9</v>
      </c>
      <c r="E473" s="457">
        <v>0</v>
      </c>
      <c r="F473" s="457">
        <v>2</v>
      </c>
      <c r="G473" s="457">
        <v>4</v>
      </c>
      <c r="H473" s="457">
        <v>0</v>
      </c>
      <c r="I473" s="457">
        <v>0</v>
      </c>
      <c r="J473" s="457">
        <v>0</v>
      </c>
      <c r="K473" s="457">
        <v>1</v>
      </c>
      <c r="L473" s="457">
        <v>1</v>
      </c>
      <c r="M473" s="457">
        <v>1</v>
      </c>
      <c r="N473" s="457">
        <v>0</v>
      </c>
      <c r="O473" s="457">
        <v>0</v>
      </c>
      <c r="P473" s="652">
        <v>39.111111111111114</v>
      </c>
      <c r="Q473" s="35">
        <v>32.75</v>
      </c>
    </row>
    <row r="474" spans="1:17" ht="22.5" customHeight="1">
      <c r="A474" s="662"/>
      <c r="B474" s="662"/>
      <c r="C474" s="663" t="s">
        <v>1694</v>
      </c>
      <c r="D474" s="457">
        <v>591</v>
      </c>
      <c r="E474" s="457">
        <v>0</v>
      </c>
      <c r="F474" s="457">
        <v>3</v>
      </c>
      <c r="G474" s="457">
        <v>30</v>
      </c>
      <c r="H474" s="457">
        <v>34</v>
      </c>
      <c r="I474" s="457">
        <v>37</v>
      </c>
      <c r="J474" s="457">
        <v>82</v>
      </c>
      <c r="K474" s="457">
        <v>145</v>
      </c>
      <c r="L474" s="457">
        <v>135</v>
      </c>
      <c r="M474" s="457">
        <v>119</v>
      </c>
      <c r="N474" s="457">
        <v>6</v>
      </c>
      <c r="O474" s="457">
        <v>0</v>
      </c>
      <c r="P474" s="652">
        <v>52.093062605752962</v>
      </c>
      <c r="Q474" s="35">
        <v>52.8125</v>
      </c>
    </row>
    <row r="475" spans="1:17" ht="22.5" customHeight="1">
      <c r="A475" s="662"/>
      <c r="B475" s="662"/>
      <c r="C475" s="663" t="s">
        <v>1693</v>
      </c>
      <c r="D475" s="457">
        <v>132</v>
      </c>
      <c r="E475" s="457">
        <v>0</v>
      </c>
      <c r="F475" s="457">
        <v>12</v>
      </c>
      <c r="G475" s="457">
        <v>28</v>
      </c>
      <c r="H475" s="457">
        <v>28</v>
      </c>
      <c r="I475" s="457">
        <v>26</v>
      </c>
      <c r="J475" s="457">
        <v>20</v>
      </c>
      <c r="K475" s="457">
        <v>8</v>
      </c>
      <c r="L475" s="457">
        <v>5</v>
      </c>
      <c r="M475" s="457">
        <v>2</v>
      </c>
      <c r="N475" s="457">
        <v>3</v>
      </c>
      <c r="O475" s="457">
        <v>0</v>
      </c>
      <c r="P475" s="652">
        <v>40.280303030303031</v>
      </c>
      <c r="Q475" s="35">
        <v>38</v>
      </c>
    </row>
    <row r="476" spans="1:17">
      <c r="A476" s="662"/>
      <c r="B476" s="662"/>
      <c r="C476" s="664" t="s">
        <v>1688</v>
      </c>
      <c r="D476" s="457">
        <v>1004</v>
      </c>
      <c r="E476" s="457">
        <v>0</v>
      </c>
      <c r="F476" s="457">
        <v>17</v>
      </c>
      <c r="G476" s="457">
        <v>68</v>
      </c>
      <c r="H476" s="457">
        <v>84</v>
      </c>
      <c r="I476" s="457">
        <v>95</v>
      </c>
      <c r="J476" s="457">
        <v>152</v>
      </c>
      <c r="K476" s="457">
        <v>202</v>
      </c>
      <c r="L476" s="457">
        <v>198</v>
      </c>
      <c r="M476" s="457">
        <v>176</v>
      </c>
      <c r="N476" s="457">
        <v>12</v>
      </c>
      <c r="O476" s="457">
        <v>0</v>
      </c>
      <c r="P476" s="652">
        <v>50.251992031872511</v>
      </c>
      <c r="Q476" s="35">
        <v>51.333333333333336</v>
      </c>
    </row>
    <row r="477" spans="1:17" ht="18" customHeight="1">
      <c r="A477" s="662"/>
      <c r="B477" s="662" t="s">
        <v>1692</v>
      </c>
      <c r="C477" s="663"/>
      <c r="D477" s="457">
        <v>7125</v>
      </c>
      <c r="E477" s="457">
        <v>8</v>
      </c>
      <c r="F477" s="457">
        <v>258</v>
      </c>
      <c r="G477" s="457">
        <v>686</v>
      </c>
      <c r="H477" s="457">
        <v>741</v>
      </c>
      <c r="I477" s="457">
        <v>819</v>
      </c>
      <c r="J477" s="457">
        <v>1131</v>
      </c>
      <c r="K477" s="457">
        <v>1257</v>
      </c>
      <c r="L477" s="457">
        <v>1123</v>
      </c>
      <c r="M477" s="457">
        <v>919</v>
      </c>
      <c r="N477" s="457">
        <v>183</v>
      </c>
      <c r="O477" s="457">
        <v>0</v>
      </c>
      <c r="P477" s="652">
        <v>48.110315789473681</v>
      </c>
      <c r="Q477" s="35">
        <v>48.683070866141733</v>
      </c>
    </row>
    <row r="478" spans="1:17" ht="18" customHeight="1">
      <c r="A478" s="662"/>
      <c r="B478" s="662" t="s">
        <v>1691</v>
      </c>
      <c r="C478" s="663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 s="60"/>
    </row>
    <row r="479" spans="1:17" ht="18" customHeight="1">
      <c r="A479" s="662"/>
      <c r="C479" s="663" t="s">
        <v>1690</v>
      </c>
      <c r="D479" s="457">
        <v>128</v>
      </c>
      <c r="E479" s="457">
        <v>0</v>
      </c>
      <c r="F479" s="457">
        <v>1</v>
      </c>
      <c r="G479" s="457">
        <v>8</v>
      </c>
      <c r="H479" s="457">
        <v>7</v>
      </c>
      <c r="I479" s="457">
        <v>12</v>
      </c>
      <c r="J479" s="457">
        <v>19</v>
      </c>
      <c r="K479" s="457">
        <v>26</v>
      </c>
      <c r="L479" s="457">
        <v>21</v>
      </c>
      <c r="M479" s="457">
        <v>17</v>
      </c>
      <c r="N479" s="457">
        <v>17</v>
      </c>
      <c r="O479" s="457">
        <v>0</v>
      </c>
      <c r="P479" s="652">
        <v>52.5546875</v>
      </c>
      <c r="Q479" s="35">
        <v>52.375</v>
      </c>
    </row>
    <row r="480" spans="1:17">
      <c r="A480" s="662"/>
      <c r="B480" s="662"/>
      <c r="C480" s="663" t="s">
        <v>573</v>
      </c>
      <c r="D480" s="457">
        <v>19</v>
      </c>
      <c r="E480" s="457">
        <v>0</v>
      </c>
      <c r="F480" s="457">
        <v>0</v>
      </c>
      <c r="G480" s="457">
        <v>0</v>
      </c>
      <c r="H480" s="457">
        <v>0</v>
      </c>
      <c r="I480" s="457">
        <v>0</v>
      </c>
      <c r="J480" s="457">
        <v>1</v>
      </c>
      <c r="K480" s="457">
        <v>6</v>
      </c>
      <c r="L480" s="457">
        <v>0</v>
      </c>
      <c r="M480" s="457">
        <v>0</v>
      </c>
      <c r="N480" s="457">
        <v>12</v>
      </c>
      <c r="O480" s="457">
        <v>0</v>
      </c>
      <c r="P480" s="652">
        <v>64.94736842105263</v>
      </c>
      <c r="Q480" s="35">
        <v>66.25</v>
      </c>
    </row>
    <row r="481" spans="1:17">
      <c r="A481" s="662"/>
      <c r="B481" s="662"/>
      <c r="C481" s="664" t="s">
        <v>1688</v>
      </c>
      <c r="D481" s="457">
        <v>147</v>
      </c>
      <c r="E481" s="457">
        <v>0</v>
      </c>
      <c r="F481" s="457">
        <v>1</v>
      </c>
      <c r="G481" s="457">
        <v>8</v>
      </c>
      <c r="H481" s="457">
        <v>7</v>
      </c>
      <c r="I481" s="457">
        <v>12</v>
      </c>
      <c r="J481" s="457">
        <v>20</v>
      </c>
      <c r="K481" s="457">
        <v>32</v>
      </c>
      <c r="L481" s="457">
        <v>21</v>
      </c>
      <c r="M481" s="457">
        <v>17</v>
      </c>
      <c r="N481" s="457">
        <v>29</v>
      </c>
      <c r="O481" s="457">
        <v>0</v>
      </c>
      <c r="P481" s="652">
        <v>54.156462585034014</v>
      </c>
      <c r="Q481" s="35">
        <v>52.75</v>
      </c>
    </row>
    <row r="482" spans="1:17">
      <c r="A482" s="662"/>
      <c r="B482" s="662" t="s">
        <v>572</v>
      </c>
      <c r="C482" s="664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 s="60"/>
    </row>
    <row r="483" spans="1:17" ht="18" customHeight="1">
      <c r="A483" s="662"/>
      <c r="C483" s="663" t="s">
        <v>572</v>
      </c>
      <c r="D483" s="457">
        <v>10482</v>
      </c>
      <c r="E483" s="457">
        <v>29</v>
      </c>
      <c r="F483" s="457">
        <v>459</v>
      </c>
      <c r="G483" s="457">
        <v>1171</v>
      </c>
      <c r="H483" s="457">
        <v>1443</v>
      </c>
      <c r="I483" s="457">
        <v>1487</v>
      </c>
      <c r="J483" s="457">
        <v>1843</v>
      </c>
      <c r="K483" s="457">
        <v>1577</v>
      </c>
      <c r="L483" s="457">
        <v>1024</v>
      </c>
      <c r="M483" s="457">
        <v>644</v>
      </c>
      <c r="N483" s="457">
        <v>720</v>
      </c>
      <c r="O483" s="457">
        <v>85</v>
      </c>
      <c r="P483" s="652">
        <v>46.524093488506303</v>
      </c>
      <c r="Q483" s="35">
        <v>45.656887755102041</v>
      </c>
    </row>
    <row r="484" spans="1:17">
      <c r="A484" s="662"/>
      <c r="B484" s="662"/>
      <c r="C484" s="663" t="s">
        <v>571</v>
      </c>
      <c r="D484" s="457">
        <v>85</v>
      </c>
      <c r="E484" s="457">
        <v>0</v>
      </c>
      <c r="F484" s="457">
        <v>0</v>
      </c>
      <c r="G484" s="457">
        <v>0</v>
      </c>
      <c r="H484" s="457">
        <v>1</v>
      </c>
      <c r="I484" s="457">
        <v>3</v>
      </c>
      <c r="J484" s="457">
        <v>8</v>
      </c>
      <c r="K484" s="457">
        <v>18</v>
      </c>
      <c r="L484" s="457">
        <v>12</v>
      </c>
      <c r="M484" s="457">
        <v>14</v>
      </c>
      <c r="N484" s="457">
        <v>28</v>
      </c>
      <c r="O484" s="457">
        <v>1</v>
      </c>
      <c r="P484" s="652">
        <v>60.083333333333336</v>
      </c>
      <c r="Q484" s="35">
        <v>59</v>
      </c>
    </row>
    <row r="485" spans="1:17">
      <c r="A485" s="662"/>
      <c r="B485" s="662"/>
      <c r="C485" s="663" t="s">
        <v>1689</v>
      </c>
      <c r="D485" s="457">
        <v>59</v>
      </c>
      <c r="E485" s="457">
        <v>0</v>
      </c>
      <c r="F485" s="457">
        <v>0</v>
      </c>
      <c r="G485" s="457">
        <v>2</v>
      </c>
      <c r="H485" s="457">
        <v>4</v>
      </c>
      <c r="I485" s="457">
        <v>11</v>
      </c>
      <c r="J485" s="457">
        <v>10</v>
      </c>
      <c r="K485" s="457">
        <v>16</v>
      </c>
      <c r="L485" s="457">
        <v>7</v>
      </c>
      <c r="M485" s="457">
        <v>6</v>
      </c>
      <c r="N485" s="457">
        <v>3</v>
      </c>
      <c r="O485" s="457">
        <v>0</v>
      </c>
      <c r="P485" s="652">
        <v>50.237288135593218</v>
      </c>
      <c r="Q485" s="35">
        <v>49.5</v>
      </c>
    </row>
    <row r="486" spans="1:17">
      <c r="A486" s="662"/>
      <c r="B486" s="662"/>
      <c r="C486" s="664" t="s">
        <v>1688</v>
      </c>
      <c r="D486" s="457">
        <v>10626</v>
      </c>
      <c r="E486" s="457">
        <v>29</v>
      </c>
      <c r="F486" s="457">
        <v>459</v>
      </c>
      <c r="G486" s="457">
        <v>1173</v>
      </c>
      <c r="H486" s="457">
        <v>1448</v>
      </c>
      <c r="I486" s="457">
        <v>1501</v>
      </c>
      <c r="J486" s="457">
        <v>1861</v>
      </c>
      <c r="K486" s="457">
        <v>1611</v>
      </c>
      <c r="L486" s="457">
        <v>1043</v>
      </c>
      <c r="M486" s="457">
        <v>664</v>
      </c>
      <c r="N486" s="457">
        <v>751</v>
      </c>
      <c r="O486" s="457">
        <v>86</v>
      </c>
      <c r="P486" s="652">
        <v>46.652941176470591</v>
      </c>
      <c r="Q486" s="35">
        <v>45.772727272727273</v>
      </c>
    </row>
    <row r="487" spans="1:17">
      <c r="A487" s="662"/>
      <c r="B487" s="662" t="s">
        <v>569</v>
      </c>
      <c r="C487" s="664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 s="60"/>
    </row>
    <row r="488" spans="1:17" ht="18" customHeight="1">
      <c r="A488" s="662"/>
      <c r="C488" s="663" t="s">
        <v>569</v>
      </c>
      <c r="D488" s="457">
        <v>1018</v>
      </c>
      <c r="E488" s="457">
        <v>133</v>
      </c>
      <c r="F488" s="457">
        <v>540</v>
      </c>
      <c r="G488" s="457">
        <v>218</v>
      </c>
      <c r="H488" s="457">
        <v>64</v>
      </c>
      <c r="I488" s="457">
        <v>20</v>
      </c>
      <c r="J488" s="457">
        <v>19</v>
      </c>
      <c r="K488" s="457">
        <v>15</v>
      </c>
      <c r="L488" s="457">
        <v>5</v>
      </c>
      <c r="M488" s="457">
        <v>4</v>
      </c>
      <c r="N488" s="457">
        <v>0</v>
      </c>
      <c r="O488" s="457">
        <v>0</v>
      </c>
      <c r="P488" s="652">
        <v>29.330058939096268</v>
      </c>
      <c r="Q488" s="35">
        <v>27.087378640776699</v>
      </c>
    </row>
    <row r="489" spans="1:17">
      <c r="A489" s="662"/>
      <c r="B489" s="662"/>
      <c r="C489" s="663" t="s">
        <v>568</v>
      </c>
      <c r="D489" s="457">
        <v>310</v>
      </c>
      <c r="E489" s="457">
        <v>120</v>
      </c>
      <c r="F489" s="457">
        <v>157</v>
      </c>
      <c r="G489" s="457">
        <v>30</v>
      </c>
      <c r="H489" s="457">
        <v>2</v>
      </c>
      <c r="I489" s="457">
        <v>1</v>
      </c>
      <c r="J489" s="457">
        <v>0</v>
      </c>
      <c r="K489" s="457">
        <v>0</v>
      </c>
      <c r="L489" s="457">
        <v>0</v>
      </c>
      <c r="M489" s="457">
        <v>0</v>
      </c>
      <c r="N489" s="457">
        <v>0</v>
      </c>
      <c r="O489" s="457">
        <v>0</v>
      </c>
      <c r="P489" s="652">
        <v>25.554838709677419</v>
      </c>
      <c r="Q489" s="35">
        <v>24.729166666666668</v>
      </c>
    </row>
    <row r="490" spans="1:17" s="14" customFormat="1" ht="3" customHeight="1">
      <c r="A490" s="140" t="s">
        <v>26</v>
      </c>
      <c r="C490" s="659"/>
      <c r="D490" s="658"/>
      <c r="E490" s="658"/>
      <c r="F490" s="658"/>
      <c r="G490" s="658"/>
      <c r="H490" s="658"/>
      <c r="I490" s="658"/>
      <c r="J490" s="658"/>
      <c r="K490" s="658"/>
      <c r="L490" s="658"/>
      <c r="M490" s="658"/>
      <c r="N490" s="658"/>
      <c r="O490" s="658"/>
      <c r="P490" s="35"/>
      <c r="Q490" s="35"/>
    </row>
    <row r="491" spans="1:17" s="14" customFormat="1" ht="9" customHeight="1">
      <c r="A491" s="14" t="s">
        <v>1686</v>
      </c>
      <c r="C491" s="659"/>
      <c r="D491" s="658"/>
      <c r="E491" s="658"/>
      <c r="F491" s="658"/>
      <c r="G491" s="658"/>
      <c r="H491" s="658"/>
      <c r="I491" s="658"/>
      <c r="J491" s="658"/>
      <c r="K491" s="658"/>
      <c r="L491" s="658"/>
      <c r="M491" s="658"/>
      <c r="N491" s="658"/>
      <c r="O491" s="658"/>
      <c r="P491" s="35"/>
      <c r="Q491" s="35"/>
    </row>
    <row r="492" spans="1:17" s="6" customFormat="1" ht="6.75" customHeight="1">
      <c r="B492" s="657"/>
      <c r="C492" s="656"/>
      <c r="D492" s="130"/>
      <c r="E492" s="130"/>
      <c r="F492" s="130"/>
      <c r="G492" s="130"/>
      <c r="H492" s="130"/>
      <c r="I492" s="130"/>
      <c r="J492" s="130"/>
      <c r="K492" s="130"/>
      <c r="L492" s="130"/>
      <c r="M492" s="130"/>
      <c r="N492" s="130"/>
      <c r="O492" s="130"/>
      <c r="P492" s="35"/>
      <c r="Q492" s="35"/>
    </row>
    <row r="493" spans="1:17" s="653" customFormat="1" ht="9" customHeight="1">
      <c r="A493" s="657" t="s">
        <v>51</v>
      </c>
      <c r="B493" s="656"/>
      <c r="C493" s="655"/>
      <c r="D493" s="654"/>
      <c r="E493" s="654"/>
      <c r="F493" s="654"/>
      <c r="G493" s="654"/>
      <c r="H493" s="654"/>
      <c r="I493" s="654"/>
      <c r="J493" s="654"/>
      <c r="K493" s="654"/>
      <c r="L493" s="654"/>
      <c r="M493" s="654"/>
      <c r="N493" s="654"/>
      <c r="O493" s="654"/>
      <c r="P493" s="35"/>
      <c r="Q493" s="35"/>
    </row>
    <row r="494" spans="1:17">
      <c r="A494" s="662"/>
      <c r="B494" s="662"/>
      <c r="C494" s="664" t="s">
        <v>1688</v>
      </c>
      <c r="D494" s="457">
        <v>1328</v>
      </c>
      <c r="E494" s="457">
        <v>253</v>
      </c>
      <c r="F494" s="457">
        <v>697</v>
      </c>
      <c r="G494" s="457">
        <v>248</v>
      </c>
      <c r="H494" s="457">
        <v>66</v>
      </c>
      <c r="I494" s="457">
        <v>21</v>
      </c>
      <c r="J494" s="457">
        <v>19</v>
      </c>
      <c r="K494" s="457">
        <v>15</v>
      </c>
      <c r="L494" s="457">
        <v>5</v>
      </c>
      <c r="M494" s="457">
        <v>4</v>
      </c>
      <c r="N494" s="457">
        <v>0</v>
      </c>
      <c r="O494" s="457">
        <v>0</v>
      </c>
      <c r="P494" s="652">
        <v>28.448795180722893</v>
      </c>
      <c r="Q494" s="35">
        <v>26.442857142857143</v>
      </c>
    </row>
    <row r="495" spans="1:17" ht="18" customHeight="1">
      <c r="A495" s="662"/>
      <c r="B495" s="662" t="s">
        <v>1687</v>
      </c>
      <c r="C495" s="663"/>
      <c r="D495" s="457">
        <v>12101</v>
      </c>
      <c r="E495" s="457">
        <v>282</v>
      </c>
      <c r="F495" s="457">
        <v>1157</v>
      </c>
      <c r="G495" s="457">
        <v>1429</v>
      </c>
      <c r="H495" s="457">
        <v>1521</v>
      </c>
      <c r="I495" s="457">
        <v>1534</v>
      </c>
      <c r="J495" s="457">
        <v>1900</v>
      </c>
      <c r="K495" s="457">
        <v>1658</v>
      </c>
      <c r="L495" s="457">
        <v>1069</v>
      </c>
      <c r="M495" s="457">
        <v>685</v>
      </c>
      <c r="N495" s="457">
        <v>780</v>
      </c>
      <c r="O495" s="457">
        <v>86</v>
      </c>
      <c r="P495" s="652">
        <v>44.732667498959636</v>
      </c>
      <c r="Q495" s="35">
        <v>44.234246575342468</v>
      </c>
    </row>
    <row r="496" spans="1:17" ht="18" customHeight="1">
      <c r="A496" s="287" t="s">
        <v>1601</v>
      </c>
      <c r="C496" s="287"/>
      <c r="D496" s="457">
        <v>19226</v>
      </c>
      <c r="E496" s="457">
        <v>290</v>
      </c>
      <c r="F496" s="457">
        <v>1415</v>
      </c>
      <c r="G496" s="457">
        <v>2115</v>
      </c>
      <c r="H496" s="457">
        <v>2262</v>
      </c>
      <c r="I496" s="457">
        <v>2353</v>
      </c>
      <c r="J496" s="457">
        <v>3031</v>
      </c>
      <c r="K496" s="457">
        <v>2915</v>
      </c>
      <c r="L496" s="457">
        <v>2192</v>
      </c>
      <c r="M496" s="457">
        <v>1604</v>
      </c>
      <c r="N496" s="457">
        <v>963</v>
      </c>
      <c r="O496" s="457">
        <v>86</v>
      </c>
      <c r="P496" s="652">
        <v>45.990020898641589</v>
      </c>
      <c r="Q496" s="35">
        <v>45.88961038961039</v>
      </c>
    </row>
    <row r="497" spans="1:17" ht="28.5" customHeight="1">
      <c r="A497" s="1459" t="s">
        <v>1720</v>
      </c>
      <c r="B497" s="1459"/>
      <c r="C497" s="1459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 s="60"/>
    </row>
    <row r="498" spans="1:17" ht="18" customHeight="1">
      <c r="A498" s="662"/>
      <c r="B498" s="662" t="s">
        <v>229</v>
      </c>
      <c r="C498" s="663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 s="60"/>
    </row>
    <row r="499" spans="1:17">
      <c r="B499" s="662"/>
      <c r="C499" s="663" t="s">
        <v>1716</v>
      </c>
      <c r="D499" s="457">
        <v>31</v>
      </c>
      <c r="E499" s="457">
        <v>0</v>
      </c>
      <c r="F499" s="457">
        <v>0</v>
      </c>
      <c r="G499" s="457">
        <v>0</v>
      </c>
      <c r="H499" s="457">
        <v>0</v>
      </c>
      <c r="I499" s="457">
        <v>0</v>
      </c>
      <c r="J499" s="457">
        <v>2</v>
      </c>
      <c r="K499" s="457">
        <v>3</v>
      </c>
      <c r="L499" s="457">
        <v>9</v>
      </c>
      <c r="M499" s="457">
        <v>12</v>
      </c>
      <c r="N499" s="457">
        <v>5</v>
      </c>
      <c r="O499" s="457">
        <v>0</v>
      </c>
      <c r="P499" s="652">
        <v>59.225806451612904</v>
      </c>
      <c r="Q499" s="35">
        <v>59.5</v>
      </c>
    </row>
    <row r="500" spans="1:17">
      <c r="A500" s="662"/>
      <c r="B500" s="662"/>
      <c r="C500" s="663" t="s">
        <v>1715</v>
      </c>
      <c r="D500" s="457">
        <v>54</v>
      </c>
      <c r="E500" s="457">
        <v>0</v>
      </c>
      <c r="F500" s="457">
        <v>0</v>
      </c>
      <c r="G500" s="457">
        <v>0</v>
      </c>
      <c r="H500" s="457">
        <v>0</v>
      </c>
      <c r="I500" s="457">
        <v>0</v>
      </c>
      <c r="J500" s="457">
        <v>2</v>
      </c>
      <c r="K500" s="457">
        <v>8</v>
      </c>
      <c r="L500" s="457">
        <v>16</v>
      </c>
      <c r="M500" s="457">
        <v>19</v>
      </c>
      <c r="N500" s="457">
        <v>9</v>
      </c>
      <c r="O500" s="457">
        <v>0</v>
      </c>
      <c r="P500" s="652">
        <v>59</v>
      </c>
      <c r="Q500" s="35">
        <v>59.166666666666664</v>
      </c>
    </row>
    <row r="501" spans="1:17" ht="22.5" customHeight="1">
      <c r="A501" s="662"/>
      <c r="B501" s="662"/>
      <c r="C501" s="663" t="s">
        <v>1714</v>
      </c>
      <c r="D501" s="457">
        <v>26</v>
      </c>
      <c r="E501" s="457">
        <v>0</v>
      </c>
      <c r="F501" s="457">
        <v>0</v>
      </c>
      <c r="G501" s="457">
        <v>0</v>
      </c>
      <c r="H501" s="457">
        <v>0</v>
      </c>
      <c r="I501" s="457">
        <v>1</v>
      </c>
      <c r="J501" s="457">
        <v>6</v>
      </c>
      <c r="K501" s="457">
        <v>7</v>
      </c>
      <c r="L501" s="457">
        <v>9</v>
      </c>
      <c r="M501" s="457">
        <v>3</v>
      </c>
      <c r="N501" s="457">
        <v>0</v>
      </c>
      <c r="O501" s="457">
        <v>0</v>
      </c>
      <c r="P501" s="652">
        <v>53.346153846153847</v>
      </c>
      <c r="Q501" s="35">
        <v>53</v>
      </c>
    </row>
    <row r="502" spans="1:17" ht="22.5" customHeight="1">
      <c r="A502" s="662"/>
      <c r="B502" s="662"/>
      <c r="C502" s="663" t="s">
        <v>1713</v>
      </c>
      <c r="D502" s="457">
        <v>23</v>
      </c>
      <c r="E502" s="457">
        <v>0</v>
      </c>
      <c r="F502" s="457">
        <v>0</v>
      </c>
      <c r="G502" s="457">
        <v>1</v>
      </c>
      <c r="H502" s="457">
        <v>1</v>
      </c>
      <c r="I502" s="457">
        <v>3</v>
      </c>
      <c r="J502" s="457">
        <v>3</v>
      </c>
      <c r="K502" s="457">
        <v>7</v>
      </c>
      <c r="L502" s="457">
        <v>2</v>
      </c>
      <c r="M502" s="457">
        <v>0</v>
      </c>
      <c r="N502" s="457">
        <v>6</v>
      </c>
      <c r="O502" s="457">
        <v>0</v>
      </c>
      <c r="P502" s="652">
        <v>53.478260869565219</v>
      </c>
      <c r="Q502" s="35">
        <v>52.5</v>
      </c>
    </row>
    <row r="503" spans="1:17">
      <c r="A503" s="662"/>
      <c r="B503" s="662"/>
      <c r="C503" s="663" t="s">
        <v>606</v>
      </c>
      <c r="D503" s="457">
        <v>193</v>
      </c>
      <c r="E503" s="457">
        <v>0</v>
      </c>
      <c r="F503" s="457">
        <v>0</v>
      </c>
      <c r="G503" s="457">
        <v>1</v>
      </c>
      <c r="H503" s="457">
        <v>6</v>
      </c>
      <c r="I503" s="457">
        <v>35</v>
      </c>
      <c r="J503" s="457">
        <v>38</v>
      </c>
      <c r="K503" s="457">
        <v>38</v>
      </c>
      <c r="L503" s="457">
        <v>37</v>
      </c>
      <c r="M503" s="457">
        <v>28</v>
      </c>
      <c r="N503" s="457">
        <v>10</v>
      </c>
      <c r="O503" s="457">
        <v>0</v>
      </c>
      <c r="P503" s="652">
        <v>51.756476683937827</v>
      </c>
      <c r="Q503" s="35">
        <v>50.791666666666664</v>
      </c>
    </row>
    <row r="504" spans="1:17">
      <c r="A504" s="662"/>
      <c r="B504" s="662"/>
      <c r="C504" s="663" t="s">
        <v>605</v>
      </c>
      <c r="D504" s="457">
        <v>260</v>
      </c>
      <c r="E504" s="457">
        <v>0</v>
      </c>
      <c r="F504" s="457">
        <v>0</v>
      </c>
      <c r="G504" s="457">
        <v>13</v>
      </c>
      <c r="H504" s="457">
        <v>31</v>
      </c>
      <c r="I504" s="457">
        <v>45</v>
      </c>
      <c r="J504" s="457">
        <v>74</v>
      </c>
      <c r="K504" s="457">
        <v>47</v>
      </c>
      <c r="L504" s="457">
        <v>28</v>
      </c>
      <c r="M504" s="457">
        <v>18</v>
      </c>
      <c r="N504" s="457">
        <v>4</v>
      </c>
      <c r="O504" s="457">
        <v>0</v>
      </c>
      <c r="P504" s="652">
        <v>47.67307692307692</v>
      </c>
      <c r="Q504" s="35">
        <v>46.9375</v>
      </c>
    </row>
    <row r="505" spans="1:17">
      <c r="A505" s="662"/>
      <c r="B505" s="662"/>
      <c r="C505" s="663" t="s">
        <v>1712</v>
      </c>
      <c r="D505" s="457">
        <v>60</v>
      </c>
      <c r="E505" s="457">
        <v>0</v>
      </c>
      <c r="F505" s="457">
        <v>0</v>
      </c>
      <c r="G505" s="457">
        <v>17</v>
      </c>
      <c r="H505" s="457">
        <v>34</v>
      </c>
      <c r="I505" s="457">
        <v>7</v>
      </c>
      <c r="J505" s="457">
        <v>2</v>
      </c>
      <c r="K505" s="457">
        <v>0</v>
      </c>
      <c r="L505" s="457">
        <v>0</v>
      </c>
      <c r="M505" s="457">
        <v>0</v>
      </c>
      <c r="N505" s="457">
        <v>0</v>
      </c>
      <c r="O505" s="457">
        <v>0</v>
      </c>
      <c r="P505" s="652">
        <v>36.56666666666667</v>
      </c>
      <c r="Q505" s="35">
        <v>35.6</v>
      </c>
    </row>
    <row r="506" spans="1:17">
      <c r="A506" s="662"/>
      <c r="B506" s="662"/>
      <c r="C506" s="663" t="s">
        <v>1711</v>
      </c>
      <c r="D506" s="457">
        <v>42</v>
      </c>
      <c r="E506" s="457">
        <v>0</v>
      </c>
      <c r="F506" s="457">
        <v>0</v>
      </c>
      <c r="G506" s="457">
        <v>1</v>
      </c>
      <c r="H506" s="457">
        <v>2</v>
      </c>
      <c r="I506" s="457">
        <v>3</v>
      </c>
      <c r="J506" s="457">
        <v>13</v>
      </c>
      <c r="K506" s="457">
        <v>6</v>
      </c>
      <c r="L506" s="457">
        <v>5</v>
      </c>
      <c r="M506" s="457">
        <v>5</v>
      </c>
      <c r="N506" s="457">
        <v>7</v>
      </c>
      <c r="O506" s="457">
        <v>0</v>
      </c>
      <c r="P506" s="652">
        <v>52.761904761904759</v>
      </c>
      <c r="Q506" s="35">
        <v>51.5</v>
      </c>
    </row>
    <row r="507" spans="1:17">
      <c r="A507" s="662"/>
      <c r="B507" s="662"/>
      <c r="C507" s="664" t="s">
        <v>1688</v>
      </c>
      <c r="D507" s="457">
        <v>689</v>
      </c>
      <c r="E507" s="457">
        <v>0</v>
      </c>
      <c r="F507" s="457">
        <v>0</v>
      </c>
      <c r="G507" s="457">
        <v>33</v>
      </c>
      <c r="H507" s="457">
        <v>74</v>
      </c>
      <c r="I507" s="457">
        <v>94</v>
      </c>
      <c r="J507" s="457">
        <v>140</v>
      </c>
      <c r="K507" s="457">
        <v>116</v>
      </c>
      <c r="L507" s="457">
        <v>106</v>
      </c>
      <c r="M507" s="457">
        <v>85</v>
      </c>
      <c r="N507" s="457">
        <v>41</v>
      </c>
      <c r="O507" s="457">
        <v>0</v>
      </c>
      <c r="P507" s="652">
        <v>49.975326560232219</v>
      </c>
      <c r="Q507" s="35">
        <v>49.205882352941174</v>
      </c>
    </row>
    <row r="508" spans="1:17" ht="18" customHeight="1">
      <c r="A508" s="662"/>
      <c r="B508" s="662" t="s">
        <v>601</v>
      </c>
      <c r="C508" s="663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 s="60"/>
    </row>
    <row r="509" spans="1:17">
      <c r="A509" s="662"/>
      <c r="B509" s="662"/>
      <c r="C509" s="663" t="s">
        <v>1710</v>
      </c>
      <c r="D509" s="457">
        <v>12</v>
      </c>
      <c r="E509" s="457">
        <v>0</v>
      </c>
      <c r="F509" s="457">
        <v>0</v>
      </c>
      <c r="G509" s="457">
        <v>1</v>
      </c>
      <c r="H509" s="457">
        <v>1</v>
      </c>
      <c r="I509" s="457">
        <v>2</v>
      </c>
      <c r="J509" s="457">
        <v>3</v>
      </c>
      <c r="K509" s="457">
        <v>1</v>
      </c>
      <c r="L509" s="457">
        <v>0</v>
      </c>
      <c r="M509" s="457">
        <v>2</v>
      </c>
      <c r="N509" s="457">
        <v>2</v>
      </c>
      <c r="O509" s="457">
        <v>0</v>
      </c>
      <c r="P509" s="652">
        <v>50.833333333333336</v>
      </c>
      <c r="Q509" s="35">
        <v>47</v>
      </c>
    </row>
    <row r="510" spans="1:17">
      <c r="A510" s="662"/>
      <c r="B510" s="662"/>
      <c r="C510" s="663" t="s">
        <v>1708</v>
      </c>
      <c r="D510" s="457">
        <v>1</v>
      </c>
      <c r="E510" s="457">
        <v>0</v>
      </c>
      <c r="F510" s="457">
        <v>0</v>
      </c>
      <c r="G510" s="457">
        <v>0</v>
      </c>
      <c r="H510" s="457">
        <v>0</v>
      </c>
      <c r="I510" s="457">
        <v>0</v>
      </c>
      <c r="J510" s="457">
        <v>0</v>
      </c>
      <c r="K510" s="457">
        <v>0</v>
      </c>
      <c r="L510" s="457">
        <v>0</v>
      </c>
      <c r="M510" s="457">
        <v>1</v>
      </c>
      <c r="N510" s="457">
        <v>0</v>
      </c>
      <c r="O510" s="457">
        <v>0</v>
      </c>
      <c r="P510" s="666" t="s">
        <v>538</v>
      </c>
      <c r="Q510" s="665" t="s">
        <v>538</v>
      </c>
    </row>
    <row r="511" spans="1:17">
      <c r="A511" s="662"/>
      <c r="B511" s="662"/>
      <c r="C511" s="663" t="s">
        <v>1706</v>
      </c>
      <c r="D511" s="457">
        <v>2</v>
      </c>
      <c r="E511" s="457">
        <v>0</v>
      </c>
      <c r="F511" s="457">
        <v>1</v>
      </c>
      <c r="G511" s="457">
        <v>1</v>
      </c>
      <c r="H511" s="457">
        <v>0</v>
      </c>
      <c r="I511" s="457">
        <v>0</v>
      </c>
      <c r="J511" s="457">
        <v>0</v>
      </c>
      <c r="K511" s="457">
        <v>0</v>
      </c>
      <c r="L511" s="457">
        <v>0</v>
      </c>
      <c r="M511" s="457">
        <v>0</v>
      </c>
      <c r="N511" s="457">
        <v>0</v>
      </c>
      <c r="O511" s="457">
        <v>0</v>
      </c>
      <c r="P511" s="652">
        <v>29</v>
      </c>
      <c r="Q511" s="35">
        <v>27</v>
      </c>
    </row>
    <row r="512" spans="1:17">
      <c r="A512" s="662"/>
      <c r="B512" s="662"/>
      <c r="C512" s="663" t="s">
        <v>1705</v>
      </c>
      <c r="D512" s="457">
        <v>36</v>
      </c>
      <c r="E512" s="457">
        <v>0</v>
      </c>
      <c r="F512" s="457">
        <v>4</v>
      </c>
      <c r="G512" s="457">
        <v>7</v>
      </c>
      <c r="H512" s="457">
        <v>10</v>
      </c>
      <c r="I512" s="457">
        <v>2</v>
      </c>
      <c r="J512" s="457">
        <v>2</v>
      </c>
      <c r="K512" s="457">
        <v>5</v>
      </c>
      <c r="L512" s="457">
        <v>4</v>
      </c>
      <c r="M512" s="457">
        <v>1</v>
      </c>
      <c r="N512" s="457">
        <v>1</v>
      </c>
      <c r="O512" s="457">
        <v>0</v>
      </c>
      <c r="P512" s="652">
        <v>41.833333333333336</v>
      </c>
      <c r="Q512" s="35">
        <v>37.5</v>
      </c>
    </row>
    <row r="513" spans="1:17">
      <c r="A513" s="662"/>
      <c r="B513" s="662"/>
      <c r="C513" s="663" t="s">
        <v>1704</v>
      </c>
      <c r="D513" s="457">
        <v>5</v>
      </c>
      <c r="E513" s="457">
        <v>0</v>
      </c>
      <c r="F513" s="457">
        <v>0</v>
      </c>
      <c r="G513" s="457">
        <v>0</v>
      </c>
      <c r="H513" s="457">
        <v>3</v>
      </c>
      <c r="I513" s="457">
        <v>1</v>
      </c>
      <c r="J513" s="457">
        <v>1</v>
      </c>
      <c r="K513" s="457">
        <v>0</v>
      </c>
      <c r="L513" s="457">
        <v>0</v>
      </c>
      <c r="M513" s="457">
        <v>0</v>
      </c>
      <c r="N513" s="457">
        <v>0</v>
      </c>
      <c r="O513" s="457">
        <v>0</v>
      </c>
      <c r="P513" s="652">
        <v>39.6</v>
      </c>
      <c r="Q513" s="35">
        <v>36.5</v>
      </c>
    </row>
    <row r="514" spans="1:17">
      <c r="A514" s="662"/>
      <c r="B514" s="662"/>
      <c r="C514" s="664" t="s">
        <v>1688</v>
      </c>
      <c r="D514" s="457">
        <v>56</v>
      </c>
      <c r="E514" s="457">
        <v>0</v>
      </c>
      <c r="F514" s="457">
        <v>5</v>
      </c>
      <c r="G514" s="457">
        <v>9</v>
      </c>
      <c r="H514" s="457">
        <v>14</v>
      </c>
      <c r="I514" s="457">
        <v>5</v>
      </c>
      <c r="J514" s="457">
        <v>6</v>
      </c>
      <c r="K514" s="457">
        <v>6</v>
      </c>
      <c r="L514" s="457">
        <v>4</v>
      </c>
      <c r="M514" s="457">
        <v>4</v>
      </c>
      <c r="N514" s="457">
        <v>3</v>
      </c>
      <c r="O514" s="457">
        <v>0</v>
      </c>
      <c r="P514" s="652">
        <v>43.428571428571431</v>
      </c>
      <c r="Q514" s="35">
        <v>39</v>
      </c>
    </row>
    <row r="515" spans="1:17" ht="18" customHeight="1">
      <c r="A515" s="662"/>
      <c r="B515" s="662" t="s">
        <v>591</v>
      </c>
      <c r="C515" s="663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 s="60"/>
    </row>
    <row r="516" spans="1:17" ht="22.5" customHeight="1">
      <c r="A516" s="662"/>
      <c r="B516" s="662"/>
      <c r="C516" s="663" t="s">
        <v>1703</v>
      </c>
      <c r="D516" s="457">
        <v>538</v>
      </c>
      <c r="E516" s="457">
        <v>0</v>
      </c>
      <c r="F516" s="457">
        <v>1</v>
      </c>
      <c r="G516" s="457">
        <v>18</v>
      </c>
      <c r="H516" s="457">
        <v>58</v>
      </c>
      <c r="I516" s="457">
        <v>86</v>
      </c>
      <c r="J516" s="457">
        <v>103</v>
      </c>
      <c r="K516" s="457">
        <v>90</v>
      </c>
      <c r="L516" s="457">
        <v>82</v>
      </c>
      <c r="M516" s="457">
        <v>93</v>
      </c>
      <c r="N516" s="457">
        <v>7</v>
      </c>
      <c r="O516" s="457">
        <v>0</v>
      </c>
      <c r="P516" s="652">
        <v>49.881040892193312</v>
      </c>
      <c r="Q516" s="35">
        <v>49.25</v>
      </c>
    </row>
    <row r="517" spans="1:17" ht="22.5" customHeight="1">
      <c r="A517" s="662"/>
      <c r="B517" s="662"/>
      <c r="C517" s="663" t="s">
        <v>1702</v>
      </c>
      <c r="D517" s="457">
        <v>38</v>
      </c>
      <c r="E517" s="457">
        <v>0</v>
      </c>
      <c r="F517" s="457">
        <v>1</v>
      </c>
      <c r="G517" s="457">
        <v>6</v>
      </c>
      <c r="H517" s="457">
        <v>10</v>
      </c>
      <c r="I517" s="457">
        <v>13</v>
      </c>
      <c r="J517" s="457">
        <v>4</v>
      </c>
      <c r="K517" s="457">
        <v>0</v>
      </c>
      <c r="L517" s="457">
        <v>1</v>
      </c>
      <c r="M517" s="457">
        <v>2</v>
      </c>
      <c r="N517" s="457">
        <v>1</v>
      </c>
      <c r="O517" s="457">
        <v>0</v>
      </c>
      <c r="P517" s="652">
        <v>41.421052631578945</v>
      </c>
      <c r="Q517" s="35">
        <v>40.200000000000003</v>
      </c>
    </row>
    <row r="518" spans="1:17" ht="22.5" customHeight="1">
      <c r="A518" s="662"/>
      <c r="B518" s="662"/>
      <c r="C518" s="663" t="s">
        <v>1701</v>
      </c>
      <c r="D518" s="457">
        <v>2007</v>
      </c>
      <c r="E518" s="457">
        <v>0</v>
      </c>
      <c r="F518" s="457">
        <v>22</v>
      </c>
      <c r="G518" s="457">
        <v>140</v>
      </c>
      <c r="H518" s="457">
        <v>242</v>
      </c>
      <c r="I518" s="457">
        <v>278</v>
      </c>
      <c r="J518" s="457">
        <v>367</v>
      </c>
      <c r="K518" s="457">
        <v>386</v>
      </c>
      <c r="L518" s="457">
        <v>309</v>
      </c>
      <c r="M518" s="457">
        <v>247</v>
      </c>
      <c r="N518" s="457">
        <v>16</v>
      </c>
      <c r="O518" s="457">
        <v>0</v>
      </c>
      <c r="P518" s="652">
        <v>48.468858993522673</v>
      </c>
      <c r="Q518" s="35">
        <v>48.470930232558139</v>
      </c>
    </row>
    <row r="519" spans="1:17" ht="22.5" customHeight="1">
      <c r="A519" s="662"/>
      <c r="B519" s="662"/>
      <c r="C519" s="663" t="s">
        <v>1700</v>
      </c>
      <c r="D519" s="457">
        <v>7019</v>
      </c>
      <c r="E519" s="457">
        <v>79</v>
      </c>
      <c r="F519" s="457">
        <v>1890</v>
      </c>
      <c r="G519" s="457">
        <v>2295</v>
      </c>
      <c r="H519" s="457">
        <v>1270</v>
      </c>
      <c r="I519" s="457">
        <v>620</v>
      </c>
      <c r="J519" s="457">
        <v>424</v>
      </c>
      <c r="K519" s="457">
        <v>239</v>
      </c>
      <c r="L519" s="457">
        <v>109</v>
      </c>
      <c r="M519" s="457">
        <v>60</v>
      </c>
      <c r="N519" s="457">
        <v>33</v>
      </c>
      <c r="O519" s="457">
        <v>0</v>
      </c>
      <c r="P519" s="652">
        <v>34.750819205014956</v>
      </c>
      <c r="Q519" s="35">
        <v>32.1773127753304</v>
      </c>
    </row>
    <row r="520" spans="1:17">
      <c r="A520" s="662"/>
      <c r="B520" s="662"/>
      <c r="C520" s="663" t="s">
        <v>1699</v>
      </c>
      <c r="D520" s="457">
        <v>1414</v>
      </c>
      <c r="E520" s="457">
        <v>12</v>
      </c>
      <c r="F520" s="457">
        <v>293</v>
      </c>
      <c r="G520" s="457">
        <v>400</v>
      </c>
      <c r="H520" s="457">
        <v>218</v>
      </c>
      <c r="I520" s="457">
        <v>145</v>
      </c>
      <c r="J520" s="457">
        <v>118</v>
      </c>
      <c r="K520" s="457">
        <v>93</v>
      </c>
      <c r="L520" s="457">
        <v>68</v>
      </c>
      <c r="M520" s="457">
        <v>57</v>
      </c>
      <c r="N520" s="457">
        <v>10</v>
      </c>
      <c r="O520" s="457">
        <v>0</v>
      </c>
      <c r="P520" s="652">
        <v>37.915134370579914</v>
      </c>
      <c r="Q520" s="35">
        <v>34.033898305084747</v>
      </c>
    </row>
    <row r="521" spans="1:17">
      <c r="A521" s="662"/>
      <c r="B521" s="662"/>
      <c r="C521" s="664" t="s">
        <v>1688</v>
      </c>
      <c r="D521" s="457">
        <v>11016</v>
      </c>
      <c r="E521" s="457">
        <v>91</v>
      </c>
      <c r="F521" s="457">
        <v>2207</v>
      </c>
      <c r="G521" s="457">
        <v>2859</v>
      </c>
      <c r="H521" s="457">
        <v>1798</v>
      </c>
      <c r="I521" s="457">
        <v>1142</v>
      </c>
      <c r="J521" s="457">
        <v>1016</v>
      </c>
      <c r="K521" s="457">
        <v>808</v>
      </c>
      <c r="L521" s="457">
        <v>569</v>
      </c>
      <c r="M521" s="457">
        <v>459</v>
      </c>
      <c r="N521" s="457">
        <v>67</v>
      </c>
      <c r="O521" s="457">
        <v>0</v>
      </c>
      <c r="P521" s="652">
        <v>38.418209876543209</v>
      </c>
      <c r="Q521" s="35">
        <v>34.771428571428572</v>
      </c>
    </row>
    <row r="522" spans="1:17" ht="18" customHeight="1">
      <c r="A522" s="662"/>
      <c r="B522" s="662" t="s">
        <v>584</v>
      </c>
      <c r="C522" s="663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 s="60"/>
    </row>
    <row r="523" spans="1:17" ht="22.5" customHeight="1">
      <c r="A523" s="662"/>
      <c r="B523" s="662"/>
      <c r="C523" s="663" t="s">
        <v>1698</v>
      </c>
      <c r="D523" s="457">
        <v>181</v>
      </c>
      <c r="E523" s="457">
        <v>0</v>
      </c>
      <c r="F523" s="457">
        <v>2</v>
      </c>
      <c r="G523" s="457">
        <v>8</v>
      </c>
      <c r="H523" s="457">
        <v>22</v>
      </c>
      <c r="I523" s="457">
        <v>28</v>
      </c>
      <c r="J523" s="457">
        <v>23</v>
      </c>
      <c r="K523" s="457">
        <v>26</v>
      </c>
      <c r="L523" s="457">
        <v>39</v>
      </c>
      <c r="M523" s="457">
        <v>28</v>
      </c>
      <c r="N523" s="457">
        <v>5</v>
      </c>
      <c r="O523" s="457">
        <v>0</v>
      </c>
      <c r="P523" s="652">
        <v>49.983425414364639</v>
      </c>
      <c r="Q523" s="35">
        <v>51.214285714285715</v>
      </c>
    </row>
    <row r="524" spans="1:17">
      <c r="A524" s="662"/>
      <c r="C524" s="663" t="s">
        <v>1697</v>
      </c>
      <c r="D524" s="457">
        <v>19</v>
      </c>
      <c r="E524" s="457">
        <v>0</v>
      </c>
      <c r="F524" s="457">
        <v>1</v>
      </c>
      <c r="G524" s="457">
        <v>3</v>
      </c>
      <c r="H524" s="457">
        <v>2</v>
      </c>
      <c r="I524" s="457">
        <v>3</v>
      </c>
      <c r="J524" s="457">
        <v>2</v>
      </c>
      <c r="K524" s="457">
        <v>4</v>
      </c>
      <c r="L524" s="457">
        <v>2</v>
      </c>
      <c r="M524" s="457">
        <v>2</v>
      </c>
      <c r="N524" s="457">
        <v>0</v>
      </c>
      <c r="O524" s="457">
        <v>0</v>
      </c>
      <c r="P524" s="652">
        <v>45.578947368421055</v>
      </c>
      <c r="Q524" s="35">
        <v>44.5</v>
      </c>
    </row>
    <row r="525" spans="1:17">
      <c r="A525" s="662"/>
      <c r="B525" s="662"/>
      <c r="C525" s="663" t="s">
        <v>1696</v>
      </c>
      <c r="D525" s="457">
        <v>187</v>
      </c>
      <c r="E525" s="457">
        <v>0</v>
      </c>
      <c r="F525" s="457">
        <v>0</v>
      </c>
      <c r="G525" s="457">
        <v>5</v>
      </c>
      <c r="H525" s="457">
        <v>17</v>
      </c>
      <c r="I525" s="457">
        <v>24</v>
      </c>
      <c r="J525" s="457">
        <v>32</v>
      </c>
      <c r="K525" s="457">
        <v>49</v>
      </c>
      <c r="L525" s="457">
        <v>32</v>
      </c>
      <c r="M525" s="457">
        <v>26</v>
      </c>
      <c r="N525" s="457">
        <v>2</v>
      </c>
      <c r="O525" s="457">
        <v>0</v>
      </c>
      <c r="P525" s="652">
        <v>50.294117647058826</v>
      </c>
      <c r="Q525" s="35">
        <v>50.125</v>
      </c>
    </row>
    <row r="526" spans="1:17">
      <c r="A526" s="662"/>
      <c r="B526" s="662"/>
      <c r="C526" s="663" t="s">
        <v>1695</v>
      </c>
      <c r="D526" s="457">
        <v>86</v>
      </c>
      <c r="E526" s="457">
        <v>0</v>
      </c>
      <c r="F526" s="457">
        <v>6</v>
      </c>
      <c r="G526" s="457">
        <v>22</v>
      </c>
      <c r="H526" s="457">
        <v>11</v>
      </c>
      <c r="I526" s="457">
        <v>12</v>
      </c>
      <c r="J526" s="457">
        <v>17</v>
      </c>
      <c r="K526" s="457">
        <v>14</v>
      </c>
      <c r="L526" s="457">
        <v>3</v>
      </c>
      <c r="M526" s="457">
        <v>0</v>
      </c>
      <c r="N526" s="457">
        <v>1</v>
      </c>
      <c r="O526" s="457">
        <v>0</v>
      </c>
      <c r="P526" s="652">
        <v>41.465116279069768</v>
      </c>
      <c r="Q526" s="35">
        <v>40.666666666666664</v>
      </c>
    </row>
    <row r="527" spans="1:17" ht="22.5" customHeight="1">
      <c r="A527" s="662"/>
      <c r="B527" s="662"/>
      <c r="C527" s="663" t="s">
        <v>1694</v>
      </c>
      <c r="D527" s="457">
        <v>600</v>
      </c>
      <c r="E527" s="457">
        <v>0</v>
      </c>
      <c r="F527" s="457">
        <v>3</v>
      </c>
      <c r="G527" s="457">
        <v>40</v>
      </c>
      <c r="H527" s="457">
        <v>59</v>
      </c>
      <c r="I527" s="457">
        <v>72</v>
      </c>
      <c r="J527" s="457">
        <v>87</v>
      </c>
      <c r="K527" s="457">
        <v>121</v>
      </c>
      <c r="L527" s="457">
        <v>113</v>
      </c>
      <c r="M527" s="457">
        <v>104</v>
      </c>
      <c r="N527" s="457">
        <v>1</v>
      </c>
      <c r="O527" s="457">
        <v>0</v>
      </c>
      <c r="P527" s="652">
        <v>49.84</v>
      </c>
      <c r="Q527" s="35">
        <v>50.677419354838712</v>
      </c>
    </row>
    <row r="528" spans="1:17" ht="22.5" customHeight="1">
      <c r="A528" s="662"/>
      <c r="B528" s="662"/>
      <c r="C528" s="663" t="s">
        <v>1693</v>
      </c>
      <c r="D528" s="457">
        <v>398</v>
      </c>
      <c r="E528" s="457">
        <v>1</v>
      </c>
      <c r="F528" s="457">
        <v>33</v>
      </c>
      <c r="G528" s="457">
        <v>101</v>
      </c>
      <c r="H528" s="457">
        <v>71</v>
      </c>
      <c r="I528" s="457">
        <v>50</v>
      </c>
      <c r="J528" s="457">
        <v>57</v>
      </c>
      <c r="K528" s="457">
        <v>40</v>
      </c>
      <c r="L528" s="457">
        <v>31</v>
      </c>
      <c r="M528" s="457">
        <v>8</v>
      </c>
      <c r="N528" s="457">
        <v>6</v>
      </c>
      <c r="O528" s="457">
        <v>0</v>
      </c>
      <c r="P528" s="652">
        <v>40.977386934673369</v>
      </c>
      <c r="Q528" s="35">
        <v>38.5625</v>
      </c>
    </row>
    <row r="529" spans="1:17">
      <c r="A529" s="662"/>
      <c r="B529" s="662"/>
      <c r="C529" s="664" t="s">
        <v>1688</v>
      </c>
      <c r="D529" s="457">
        <v>1471</v>
      </c>
      <c r="E529" s="457">
        <v>1</v>
      </c>
      <c r="F529" s="457">
        <v>45</v>
      </c>
      <c r="G529" s="457">
        <v>179</v>
      </c>
      <c r="H529" s="457">
        <v>182</v>
      </c>
      <c r="I529" s="457">
        <v>189</v>
      </c>
      <c r="J529" s="457">
        <v>218</v>
      </c>
      <c r="K529" s="457">
        <v>254</v>
      </c>
      <c r="L529" s="457">
        <v>220</v>
      </c>
      <c r="M529" s="457">
        <v>168</v>
      </c>
      <c r="N529" s="457">
        <v>15</v>
      </c>
      <c r="O529" s="457">
        <v>0</v>
      </c>
      <c r="P529" s="652">
        <v>46.97280761386812</v>
      </c>
      <c r="Q529" s="35">
        <v>46.98936170212766</v>
      </c>
    </row>
    <row r="530" spans="1:17" ht="18" customHeight="1">
      <c r="A530" s="662"/>
      <c r="B530" s="662" t="s">
        <v>1692</v>
      </c>
      <c r="C530" s="663"/>
      <c r="D530" s="457">
        <v>13232</v>
      </c>
      <c r="E530" s="457">
        <v>92</v>
      </c>
      <c r="F530" s="457">
        <v>2257</v>
      </c>
      <c r="G530" s="457">
        <v>3080</v>
      </c>
      <c r="H530" s="457">
        <v>2068</v>
      </c>
      <c r="I530" s="457">
        <v>1430</v>
      </c>
      <c r="J530" s="457">
        <v>1380</v>
      </c>
      <c r="K530" s="457">
        <v>1184</v>
      </c>
      <c r="L530" s="457">
        <v>899</v>
      </c>
      <c r="M530" s="457">
        <v>716</v>
      </c>
      <c r="N530" s="457">
        <v>126</v>
      </c>
      <c r="O530" s="457">
        <v>0</v>
      </c>
      <c r="P530" s="652">
        <v>39.99221584038694</v>
      </c>
      <c r="Q530" s="35">
        <v>36.682266009852214</v>
      </c>
    </row>
    <row r="531" spans="1:17" ht="11.25" customHeight="1">
      <c r="A531" s="662"/>
      <c r="B531" s="662"/>
      <c r="C531" s="663"/>
      <c r="P531" s="652"/>
      <c r="Q531" s="35"/>
    </row>
    <row r="532" spans="1:17" s="14" customFormat="1" ht="12.75" customHeight="1">
      <c r="A532" s="140" t="s">
        <v>26</v>
      </c>
      <c r="C532" s="659"/>
      <c r="D532" s="658"/>
      <c r="E532" s="658"/>
      <c r="F532" s="658"/>
      <c r="G532" s="658"/>
      <c r="H532" s="658"/>
      <c r="I532" s="658"/>
      <c r="J532" s="658"/>
      <c r="K532" s="658"/>
      <c r="L532" s="658"/>
      <c r="M532" s="658"/>
      <c r="N532" s="658"/>
      <c r="O532" s="658"/>
      <c r="P532" s="35"/>
      <c r="Q532" s="35"/>
    </row>
    <row r="533" spans="1:17" s="14" customFormat="1" ht="9" customHeight="1">
      <c r="A533" s="14" t="s">
        <v>1686</v>
      </c>
      <c r="C533" s="659"/>
      <c r="D533" s="658"/>
      <c r="E533" s="658"/>
      <c r="F533" s="658"/>
      <c r="G533" s="658"/>
      <c r="H533" s="658"/>
      <c r="I533" s="658"/>
      <c r="J533" s="658"/>
      <c r="K533" s="658"/>
      <c r="L533" s="658"/>
      <c r="M533" s="658"/>
      <c r="N533" s="658"/>
      <c r="O533" s="658"/>
      <c r="P533" s="35"/>
      <c r="Q533" s="35"/>
    </row>
    <row r="534" spans="1:17" s="6" customFormat="1" ht="9" customHeight="1">
      <c r="B534" s="657"/>
      <c r="C534" s="656"/>
      <c r="D534" s="130"/>
      <c r="E534" s="130"/>
      <c r="F534" s="130"/>
      <c r="G534" s="130"/>
      <c r="H534" s="130"/>
      <c r="I534" s="130"/>
      <c r="J534" s="130"/>
      <c r="K534" s="130"/>
      <c r="L534" s="130"/>
      <c r="M534" s="130"/>
      <c r="N534" s="130"/>
      <c r="O534" s="130"/>
      <c r="P534" s="35"/>
      <c r="Q534" s="35"/>
    </row>
    <row r="535" spans="1:17" s="653" customFormat="1" ht="9" customHeight="1">
      <c r="A535" s="657" t="s">
        <v>51</v>
      </c>
      <c r="B535" s="656"/>
      <c r="C535" s="655"/>
      <c r="D535" s="654"/>
      <c r="E535" s="654"/>
      <c r="F535" s="654"/>
      <c r="G535" s="654"/>
      <c r="H535" s="654"/>
      <c r="I535" s="654"/>
      <c r="J535" s="654"/>
      <c r="K535" s="654"/>
      <c r="L535" s="654"/>
      <c r="M535" s="654"/>
      <c r="N535" s="654"/>
      <c r="O535" s="654"/>
      <c r="P535" s="35"/>
      <c r="Q535" s="35"/>
    </row>
    <row r="536" spans="1:17" ht="18" customHeight="1">
      <c r="A536" s="662"/>
      <c r="B536" s="662" t="s">
        <v>1691</v>
      </c>
      <c r="C536" s="663"/>
      <c r="P536" s="652"/>
      <c r="Q536" s="35"/>
    </row>
    <row r="537" spans="1:17">
      <c r="A537" s="662"/>
      <c r="B537" s="662"/>
      <c r="C537" s="663" t="s">
        <v>1690</v>
      </c>
      <c r="D537" s="457">
        <v>86</v>
      </c>
      <c r="E537" s="457">
        <v>0</v>
      </c>
      <c r="F537" s="457">
        <v>0</v>
      </c>
      <c r="G537" s="457">
        <v>1</v>
      </c>
      <c r="H537" s="457">
        <v>9</v>
      </c>
      <c r="I537" s="457">
        <v>10</v>
      </c>
      <c r="J537" s="457">
        <v>18</v>
      </c>
      <c r="K537" s="457">
        <v>20</v>
      </c>
      <c r="L537" s="457">
        <v>18</v>
      </c>
      <c r="M537" s="457">
        <v>7</v>
      </c>
      <c r="N537" s="457">
        <v>3</v>
      </c>
      <c r="O537" s="457">
        <v>0</v>
      </c>
      <c r="P537" s="652">
        <v>50.627906976744185</v>
      </c>
      <c r="Q537" s="35">
        <v>51</v>
      </c>
    </row>
    <row r="538" spans="1:17">
      <c r="A538" s="662"/>
      <c r="B538" s="662"/>
      <c r="C538" s="663" t="s">
        <v>573</v>
      </c>
      <c r="D538" s="457">
        <v>74</v>
      </c>
      <c r="E538" s="457">
        <v>0</v>
      </c>
      <c r="F538" s="457">
        <v>0</v>
      </c>
      <c r="G538" s="457">
        <v>0</v>
      </c>
      <c r="H538" s="457">
        <v>0</v>
      </c>
      <c r="I538" s="457">
        <v>0</v>
      </c>
      <c r="J538" s="457">
        <v>0</v>
      </c>
      <c r="K538" s="457">
        <v>0</v>
      </c>
      <c r="L538" s="457">
        <v>0</v>
      </c>
      <c r="M538" s="457">
        <v>0</v>
      </c>
      <c r="N538" s="457">
        <v>74</v>
      </c>
      <c r="O538" s="457">
        <v>0</v>
      </c>
      <c r="P538" s="652">
        <v>81.837837837837839</v>
      </c>
      <c r="Q538" s="35">
        <v>81.75</v>
      </c>
    </row>
    <row r="539" spans="1:17">
      <c r="A539" s="662"/>
      <c r="B539" s="662"/>
      <c r="C539" s="664" t="s">
        <v>1688</v>
      </c>
      <c r="D539" s="457">
        <v>160</v>
      </c>
      <c r="E539" s="457">
        <v>0</v>
      </c>
      <c r="F539" s="457">
        <v>0</v>
      </c>
      <c r="G539" s="457">
        <v>1</v>
      </c>
      <c r="H539" s="457">
        <v>9</v>
      </c>
      <c r="I539" s="457">
        <v>10</v>
      </c>
      <c r="J539" s="457">
        <v>18</v>
      </c>
      <c r="K539" s="457">
        <v>20</v>
      </c>
      <c r="L539" s="457">
        <v>18</v>
      </c>
      <c r="M539" s="457">
        <v>7</v>
      </c>
      <c r="N539" s="457">
        <v>77</v>
      </c>
      <c r="O539" s="457">
        <v>0</v>
      </c>
      <c r="P539" s="652">
        <v>65.0625</v>
      </c>
      <c r="Q539" s="35">
        <v>63.25</v>
      </c>
    </row>
    <row r="540" spans="1:17" ht="18" customHeight="1">
      <c r="A540" s="662"/>
      <c r="B540" s="662" t="s">
        <v>572</v>
      </c>
      <c r="C540" s="663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 s="60"/>
    </row>
    <row r="541" spans="1:17">
      <c r="A541" s="662"/>
      <c r="B541" s="662"/>
      <c r="C541" s="663" t="s">
        <v>572</v>
      </c>
      <c r="D541" s="457">
        <v>8949</v>
      </c>
      <c r="E541" s="457">
        <v>107</v>
      </c>
      <c r="F541" s="457">
        <v>701</v>
      </c>
      <c r="G541" s="457">
        <v>1165</v>
      </c>
      <c r="H541" s="457">
        <v>1232</v>
      </c>
      <c r="I541" s="457">
        <v>1156</v>
      </c>
      <c r="J541" s="457">
        <v>1200</v>
      </c>
      <c r="K541" s="457">
        <v>1188</v>
      </c>
      <c r="L541" s="457">
        <v>860</v>
      </c>
      <c r="M541" s="457">
        <v>637</v>
      </c>
      <c r="N541" s="457">
        <v>691</v>
      </c>
      <c r="O541" s="457">
        <v>12</v>
      </c>
      <c r="P541" s="652">
        <v>45.617880720599757</v>
      </c>
      <c r="Q541" s="35">
        <v>44.488636363636367</v>
      </c>
    </row>
    <row r="542" spans="1:17">
      <c r="A542" s="662"/>
      <c r="B542" s="662"/>
      <c r="C542" s="663" t="s">
        <v>571</v>
      </c>
      <c r="D542" s="457">
        <v>71</v>
      </c>
      <c r="E542" s="457">
        <v>0</v>
      </c>
      <c r="F542" s="457">
        <v>0</v>
      </c>
      <c r="G542" s="457">
        <v>0</v>
      </c>
      <c r="H542" s="457">
        <v>0</v>
      </c>
      <c r="I542" s="457">
        <v>2</v>
      </c>
      <c r="J542" s="457">
        <v>10</v>
      </c>
      <c r="K542" s="457">
        <v>9</v>
      </c>
      <c r="L542" s="457">
        <v>14</v>
      </c>
      <c r="M542" s="457">
        <v>12</v>
      </c>
      <c r="N542" s="457">
        <v>24</v>
      </c>
      <c r="O542" s="457">
        <v>0</v>
      </c>
      <c r="P542" s="652">
        <v>60.647887323943664</v>
      </c>
      <c r="Q542" s="35">
        <v>59.083333333333336</v>
      </c>
    </row>
    <row r="543" spans="1:17">
      <c r="A543" s="662"/>
      <c r="B543" s="662"/>
      <c r="C543" s="663" t="s">
        <v>1689</v>
      </c>
      <c r="D543" s="457">
        <v>46</v>
      </c>
      <c r="E543" s="457">
        <v>0</v>
      </c>
      <c r="F543" s="457">
        <v>0</v>
      </c>
      <c r="G543" s="457">
        <v>0</v>
      </c>
      <c r="H543" s="457">
        <v>1</v>
      </c>
      <c r="I543" s="457">
        <v>7</v>
      </c>
      <c r="J543" s="457">
        <v>10</v>
      </c>
      <c r="K543" s="457">
        <v>10</v>
      </c>
      <c r="L543" s="457">
        <v>8</v>
      </c>
      <c r="M543" s="457">
        <v>5</v>
      </c>
      <c r="N543" s="457">
        <v>5</v>
      </c>
      <c r="O543" s="457">
        <v>0</v>
      </c>
      <c r="P543" s="652">
        <v>53</v>
      </c>
      <c r="Q543" s="35">
        <v>51</v>
      </c>
    </row>
    <row r="544" spans="1:17">
      <c r="A544" s="662"/>
      <c r="B544" s="662"/>
      <c r="C544" s="664" t="s">
        <v>1688</v>
      </c>
      <c r="D544" s="457">
        <v>9066</v>
      </c>
      <c r="E544" s="457">
        <v>107</v>
      </c>
      <c r="F544" s="457">
        <v>701</v>
      </c>
      <c r="G544" s="457">
        <v>1165</v>
      </c>
      <c r="H544" s="457">
        <v>1233</v>
      </c>
      <c r="I544" s="457">
        <v>1165</v>
      </c>
      <c r="J544" s="457">
        <v>1220</v>
      </c>
      <c r="K544" s="457">
        <v>1207</v>
      </c>
      <c r="L544" s="457">
        <v>882</v>
      </c>
      <c r="M544" s="457">
        <v>654</v>
      </c>
      <c r="N544" s="457">
        <v>720</v>
      </c>
      <c r="O544" s="457">
        <v>12</v>
      </c>
      <c r="P544" s="652">
        <v>45.773249392533685</v>
      </c>
      <c r="Q544" s="35">
        <v>44.702702702702702</v>
      </c>
    </row>
    <row r="545" spans="1:17" ht="18" customHeight="1">
      <c r="A545" s="662"/>
      <c r="B545" s="662" t="s">
        <v>569</v>
      </c>
      <c r="C545" s="663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 s="60"/>
    </row>
    <row r="546" spans="1:17">
      <c r="A546" s="662"/>
      <c r="C546" s="663" t="s">
        <v>569</v>
      </c>
      <c r="D546" s="457">
        <v>4023</v>
      </c>
      <c r="E546" s="457">
        <v>725</v>
      </c>
      <c r="F546" s="457">
        <v>2094</v>
      </c>
      <c r="G546" s="457">
        <v>814</v>
      </c>
      <c r="H546" s="457">
        <v>214</v>
      </c>
      <c r="I546" s="457">
        <v>69</v>
      </c>
      <c r="J546" s="457">
        <v>36</v>
      </c>
      <c r="K546" s="457">
        <v>27</v>
      </c>
      <c r="L546" s="457">
        <v>15</v>
      </c>
      <c r="M546" s="457">
        <v>14</v>
      </c>
      <c r="N546" s="457">
        <v>14</v>
      </c>
      <c r="O546" s="457">
        <v>1</v>
      </c>
      <c r="P546" s="652">
        <v>28.583043262058677</v>
      </c>
      <c r="Q546" s="35">
        <v>26.555555555555557</v>
      </c>
    </row>
    <row r="547" spans="1:17">
      <c r="A547" s="662"/>
      <c r="B547" s="662"/>
      <c r="C547" s="663" t="s">
        <v>568</v>
      </c>
      <c r="D547" s="457">
        <v>1133</v>
      </c>
      <c r="E547" s="457">
        <v>656</v>
      </c>
      <c r="F547" s="457">
        <v>371</v>
      </c>
      <c r="G547" s="457">
        <v>68</v>
      </c>
      <c r="H547" s="457">
        <v>23</v>
      </c>
      <c r="I547" s="457">
        <v>7</v>
      </c>
      <c r="J547" s="457">
        <v>5</v>
      </c>
      <c r="K547" s="457">
        <v>1</v>
      </c>
      <c r="L547" s="457">
        <v>0</v>
      </c>
      <c r="M547" s="457">
        <v>2</v>
      </c>
      <c r="N547" s="457">
        <v>0</v>
      </c>
      <c r="O547" s="457">
        <v>0</v>
      </c>
      <c r="P547" s="652">
        <v>24.759929390997353</v>
      </c>
      <c r="Q547" s="35">
        <v>23.516447368421051</v>
      </c>
    </row>
    <row r="548" spans="1:17">
      <c r="A548" s="662"/>
      <c r="B548" s="662"/>
      <c r="C548" s="664" t="s">
        <v>1688</v>
      </c>
      <c r="D548" s="457">
        <v>5156</v>
      </c>
      <c r="E548" s="457">
        <v>1381</v>
      </c>
      <c r="F548" s="457">
        <v>2465</v>
      </c>
      <c r="G548" s="457">
        <v>882</v>
      </c>
      <c r="H548" s="457">
        <v>237</v>
      </c>
      <c r="I548" s="457">
        <v>76</v>
      </c>
      <c r="J548" s="457">
        <v>41</v>
      </c>
      <c r="K548" s="457">
        <v>28</v>
      </c>
      <c r="L548" s="457">
        <v>15</v>
      </c>
      <c r="M548" s="457">
        <v>16</v>
      </c>
      <c r="N548" s="457">
        <v>14</v>
      </c>
      <c r="O548" s="457">
        <v>1</v>
      </c>
      <c r="P548" s="652">
        <v>27.742774005819591</v>
      </c>
      <c r="Q548" s="35">
        <v>25.948494453248813</v>
      </c>
    </row>
    <row r="549" spans="1:17" ht="18" customHeight="1">
      <c r="A549" s="662"/>
      <c r="B549" s="662" t="s">
        <v>1687</v>
      </c>
      <c r="C549" s="663"/>
      <c r="D549" s="457">
        <v>14382</v>
      </c>
      <c r="E549" s="457">
        <v>1488</v>
      </c>
      <c r="F549" s="457">
        <v>3166</v>
      </c>
      <c r="G549" s="457">
        <v>2048</v>
      </c>
      <c r="H549" s="457">
        <v>1479</v>
      </c>
      <c r="I549" s="457">
        <v>1251</v>
      </c>
      <c r="J549" s="457">
        <v>1279</v>
      </c>
      <c r="K549" s="457">
        <v>1255</v>
      </c>
      <c r="L549" s="457">
        <v>915</v>
      </c>
      <c r="M549" s="457">
        <v>677</v>
      </c>
      <c r="N549" s="457">
        <v>811</v>
      </c>
      <c r="O549" s="457">
        <v>13</v>
      </c>
      <c r="P549" s="652">
        <v>39.519451597188393</v>
      </c>
      <c r="Q549" s="35">
        <v>35.474315068493148</v>
      </c>
    </row>
    <row r="550" spans="1:17" ht="24" customHeight="1">
      <c r="A550" s="1459" t="s">
        <v>1719</v>
      </c>
      <c r="B550" s="1459"/>
      <c r="C550" s="1459"/>
      <c r="D550" s="457">
        <v>27614</v>
      </c>
      <c r="E550" s="457">
        <v>1580</v>
      </c>
      <c r="F550" s="457">
        <v>5423</v>
      </c>
      <c r="G550" s="457">
        <v>5128</v>
      </c>
      <c r="H550" s="457">
        <v>3547</v>
      </c>
      <c r="I550" s="457">
        <v>2681</v>
      </c>
      <c r="J550" s="457">
        <v>2659</v>
      </c>
      <c r="K550" s="457">
        <v>2439</v>
      </c>
      <c r="L550" s="457">
        <v>1814</v>
      </c>
      <c r="M550" s="457">
        <v>1393</v>
      </c>
      <c r="N550" s="457">
        <v>937</v>
      </c>
      <c r="O550" s="457">
        <v>13</v>
      </c>
      <c r="P550" s="652">
        <v>39.746096155936378</v>
      </c>
      <c r="Q550" s="35">
        <v>36.172486033519554</v>
      </c>
    </row>
    <row r="551" spans="1:17" ht="28.5" customHeight="1">
      <c r="A551" s="1459" t="s">
        <v>1718</v>
      </c>
      <c r="B551" s="1459"/>
      <c r="C551" s="1459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 s="60"/>
    </row>
    <row r="552" spans="1:17" ht="18" customHeight="1">
      <c r="A552" s="662"/>
      <c r="B552" s="662" t="s">
        <v>229</v>
      </c>
      <c r="C552" s="663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 s="60"/>
    </row>
    <row r="553" spans="1:17" ht="12.75" customHeight="1">
      <c r="A553" s="662"/>
      <c r="B553" s="662"/>
      <c r="C553" s="663" t="s">
        <v>1716</v>
      </c>
      <c r="D553" s="457">
        <v>1</v>
      </c>
      <c r="E553" s="457">
        <v>0</v>
      </c>
      <c r="F553" s="457">
        <v>0</v>
      </c>
      <c r="G553" s="457">
        <v>0</v>
      </c>
      <c r="H553" s="457">
        <v>0</v>
      </c>
      <c r="I553" s="457">
        <v>0</v>
      </c>
      <c r="J553" s="457">
        <v>0</v>
      </c>
      <c r="K553" s="457">
        <v>0</v>
      </c>
      <c r="L553" s="457">
        <v>0</v>
      </c>
      <c r="M553" s="457">
        <v>1</v>
      </c>
      <c r="N553" s="457">
        <v>0</v>
      </c>
      <c r="O553" s="457">
        <v>0</v>
      </c>
      <c r="P553" s="666" t="s">
        <v>538</v>
      </c>
      <c r="Q553" s="665" t="s">
        <v>538</v>
      </c>
    </row>
    <row r="554" spans="1:17">
      <c r="A554" s="662"/>
      <c r="B554" s="662"/>
      <c r="C554" s="663" t="s">
        <v>1715</v>
      </c>
      <c r="D554" s="457">
        <v>4</v>
      </c>
      <c r="E554" s="457">
        <v>0</v>
      </c>
      <c r="F554" s="457">
        <v>0</v>
      </c>
      <c r="G554" s="457">
        <v>0</v>
      </c>
      <c r="H554" s="457">
        <v>0</v>
      </c>
      <c r="I554" s="457">
        <v>0</v>
      </c>
      <c r="J554" s="457">
        <v>0</v>
      </c>
      <c r="K554" s="457">
        <v>1</v>
      </c>
      <c r="L554" s="457">
        <v>0</v>
      </c>
      <c r="M554" s="457">
        <v>3</v>
      </c>
      <c r="N554" s="457">
        <v>0</v>
      </c>
      <c r="O554" s="457">
        <v>0</v>
      </c>
      <c r="P554" s="652">
        <v>60</v>
      </c>
      <c r="Q554" s="35">
        <v>60</v>
      </c>
    </row>
    <row r="555" spans="1:17" ht="22.5" customHeight="1">
      <c r="A555" s="662"/>
      <c r="B555" s="662"/>
      <c r="C555" s="663" t="s">
        <v>1714</v>
      </c>
      <c r="D555" s="457">
        <v>7</v>
      </c>
      <c r="E555" s="457">
        <v>0</v>
      </c>
      <c r="F555" s="457">
        <v>0</v>
      </c>
      <c r="G555" s="457">
        <v>1</v>
      </c>
      <c r="H555" s="457">
        <v>0</v>
      </c>
      <c r="I555" s="457">
        <v>1</v>
      </c>
      <c r="J555" s="457">
        <v>2</v>
      </c>
      <c r="K555" s="457">
        <v>1</v>
      </c>
      <c r="L555" s="457">
        <v>2</v>
      </c>
      <c r="M555" s="457">
        <v>0</v>
      </c>
      <c r="N555" s="457">
        <v>0</v>
      </c>
      <c r="O555" s="457">
        <v>0</v>
      </c>
      <c r="P555" s="652">
        <v>48.428571428571431</v>
      </c>
      <c r="Q555" s="35">
        <v>48.5</v>
      </c>
    </row>
    <row r="556" spans="1:17" ht="22.5" customHeight="1">
      <c r="A556" s="662"/>
      <c r="B556" s="662"/>
      <c r="C556" s="663" t="s">
        <v>1713</v>
      </c>
      <c r="D556" s="457">
        <v>4</v>
      </c>
      <c r="E556" s="457">
        <v>0</v>
      </c>
      <c r="F556" s="457">
        <v>0</v>
      </c>
      <c r="G556" s="457">
        <v>0</v>
      </c>
      <c r="H556" s="457">
        <v>0</v>
      </c>
      <c r="I556" s="457">
        <v>0</v>
      </c>
      <c r="J556" s="457">
        <v>0</v>
      </c>
      <c r="K556" s="457">
        <v>0</v>
      </c>
      <c r="L556" s="457">
        <v>0</v>
      </c>
      <c r="M556" s="457">
        <v>1</v>
      </c>
      <c r="N556" s="457">
        <v>3</v>
      </c>
      <c r="O556" s="457">
        <v>0</v>
      </c>
      <c r="P556" s="652">
        <v>65.25</v>
      </c>
      <c r="Q556" s="35">
        <v>66</v>
      </c>
    </row>
    <row r="557" spans="1:17">
      <c r="A557" s="662"/>
      <c r="B557" s="662"/>
      <c r="C557" s="663" t="s">
        <v>606</v>
      </c>
      <c r="D557" s="457">
        <v>2</v>
      </c>
      <c r="E557" s="457">
        <v>0</v>
      </c>
      <c r="F557" s="457">
        <v>0</v>
      </c>
      <c r="G557" s="457">
        <v>0</v>
      </c>
      <c r="H557" s="457">
        <v>0</v>
      </c>
      <c r="I557" s="457">
        <v>1</v>
      </c>
      <c r="J557" s="457">
        <v>1</v>
      </c>
      <c r="K557" s="457">
        <v>0</v>
      </c>
      <c r="L557" s="457">
        <v>0</v>
      </c>
      <c r="M557" s="457">
        <v>0</v>
      </c>
      <c r="N557" s="457">
        <v>0</v>
      </c>
      <c r="O557" s="457">
        <v>0</v>
      </c>
      <c r="P557" s="652">
        <v>43.5</v>
      </c>
      <c r="Q557" s="35">
        <v>40</v>
      </c>
    </row>
    <row r="558" spans="1:17">
      <c r="A558" s="662"/>
      <c r="B558" s="662"/>
      <c r="C558" s="663" t="s">
        <v>605</v>
      </c>
      <c r="D558" s="457">
        <v>3</v>
      </c>
      <c r="E558" s="457">
        <v>0</v>
      </c>
      <c r="F558" s="457">
        <v>0</v>
      </c>
      <c r="G558" s="457">
        <v>0</v>
      </c>
      <c r="H558" s="457">
        <v>0</v>
      </c>
      <c r="I558" s="457">
        <v>1</v>
      </c>
      <c r="J558" s="457">
        <v>1</v>
      </c>
      <c r="K558" s="457">
        <v>1</v>
      </c>
      <c r="L558" s="457">
        <v>0</v>
      </c>
      <c r="M558" s="457">
        <v>0</v>
      </c>
      <c r="N558" s="457">
        <v>0</v>
      </c>
      <c r="O558" s="457">
        <v>0</v>
      </c>
      <c r="P558" s="652">
        <v>48</v>
      </c>
      <c r="Q558" s="35">
        <v>46.5</v>
      </c>
    </row>
    <row r="559" spans="1:17">
      <c r="A559" s="662"/>
      <c r="B559" s="662"/>
      <c r="C559" s="664" t="s">
        <v>1688</v>
      </c>
      <c r="D559" s="457">
        <v>21</v>
      </c>
      <c r="E559" s="457">
        <v>0</v>
      </c>
      <c r="F559" s="457">
        <v>0</v>
      </c>
      <c r="G559" s="457">
        <v>1</v>
      </c>
      <c r="H559" s="457">
        <v>0</v>
      </c>
      <c r="I559" s="457">
        <v>3</v>
      </c>
      <c r="J559" s="457">
        <v>4</v>
      </c>
      <c r="K559" s="457">
        <v>3</v>
      </c>
      <c r="L559" s="457">
        <v>2</v>
      </c>
      <c r="M559" s="457">
        <v>5</v>
      </c>
      <c r="N559" s="457">
        <v>3</v>
      </c>
      <c r="O559" s="457">
        <v>0</v>
      </c>
      <c r="P559" s="652">
        <v>53.904761904761905</v>
      </c>
      <c r="Q559" s="35">
        <v>52.5</v>
      </c>
    </row>
    <row r="560" spans="1:17" ht="18" customHeight="1">
      <c r="A560" s="662"/>
      <c r="B560" s="662" t="s">
        <v>601</v>
      </c>
      <c r="C560" s="663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 s="60"/>
    </row>
    <row r="561" spans="1:17" ht="12.75" customHeight="1">
      <c r="A561" s="662"/>
      <c r="B561" s="662"/>
      <c r="C561" s="663" t="s">
        <v>1710</v>
      </c>
      <c r="D561" s="457">
        <v>1</v>
      </c>
      <c r="E561" s="457">
        <v>0</v>
      </c>
      <c r="F561" s="457">
        <v>0</v>
      </c>
      <c r="G561" s="457">
        <v>0</v>
      </c>
      <c r="H561" s="457">
        <v>0</v>
      </c>
      <c r="I561" s="457">
        <v>0</v>
      </c>
      <c r="J561" s="457">
        <v>0</v>
      </c>
      <c r="K561" s="457">
        <v>0</v>
      </c>
      <c r="L561" s="457">
        <v>1</v>
      </c>
      <c r="M561" s="457">
        <v>0</v>
      </c>
      <c r="N561" s="457">
        <v>0</v>
      </c>
      <c r="O561" s="457">
        <v>0</v>
      </c>
      <c r="P561" s="666" t="s">
        <v>538</v>
      </c>
      <c r="Q561" s="665" t="s">
        <v>538</v>
      </c>
    </row>
    <row r="562" spans="1:17">
      <c r="A562" s="662"/>
      <c r="B562" s="662"/>
      <c r="C562" s="663" t="s">
        <v>1705</v>
      </c>
      <c r="D562" s="457">
        <v>32</v>
      </c>
      <c r="E562" s="457">
        <v>0</v>
      </c>
      <c r="F562" s="457">
        <v>1</v>
      </c>
      <c r="G562" s="457">
        <v>7</v>
      </c>
      <c r="H562" s="457">
        <v>6</v>
      </c>
      <c r="I562" s="457">
        <v>6</v>
      </c>
      <c r="J562" s="457">
        <v>2</v>
      </c>
      <c r="K562" s="457">
        <v>4</v>
      </c>
      <c r="L562" s="457">
        <v>5</v>
      </c>
      <c r="M562" s="457">
        <v>1</v>
      </c>
      <c r="N562" s="457">
        <v>0</v>
      </c>
      <c r="O562" s="457">
        <v>0</v>
      </c>
      <c r="P562" s="652">
        <v>42.8125</v>
      </c>
      <c r="Q562" s="35">
        <v>40</v>
      </c>
    </row>
    <row r="563" spans="1:17">
      <c r="A563" s="662"/>
      <c r="B563" s="662"/>
      <c r="C563" s="664" t="s">
        <v>1688</v>
      </c>
      <c r="D563" s="457">
        <v>33</v>
      </c>
      <c r="E563" s="457">
        <v>0</v>
      </c>
      <c r="F563" s="457">
        <v>1</v>
      </c>
      <c r="G563" s="457">
        <v>7</v>
      </c>
      <c r="H563" s="457">
        <v>6</v>
      </c>
      <c r="I563" s="457">
        <v>6</v>
      </c>
      <c r="J563" s="457">
        <v>2</v>
      </c>
      <c r="K563" s="457">
        <v>4</v>
      </c>
      <c r="L563" s="457">
        <v>6</v>
      </c>
      <c r="M563" s="457">
        <v>1</v>
      </c>
      <c r="N563" s="457">
        <v>0</v>
      </c>
      <c r="O563" s="457">
        <v>0</v>
      </c>
      <c r="P563" s="652">
        <v>43.272727272727273</v>
      </c>
      <c r="Q563" s="35">
        <v>41.25</v>
      </c>
    </row>
    <row r="564" spans="1:17" ht="18" customHeight="1">
      <c r="A564" s="662"/>
      <c r="B564" s="662" t="s">
        <v>591</v>
      </c>
      <c r="C564" s="663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 s="60"/>
    </row>
    <row r="565" spans="1:17" ht="22.5" customHeight="1">
      <c r="A565" s="662"/>
      <c r="B565" s="662"/>
      <c r="C565" s="663" t="s">
        <v>1703</v>
      </c>
      <c r="D565" s="457">
        <v>87</v>
      </c>
      <c r="E565" s="457">
        <v>0</v>
      </c>
      <c r="F565" s="457">
        <v>0</v>
      </c>
      <c r="G565" s="457">
        <v>1</v>
      </c>
      <c r="H565" s="457">
        <v>5</v>
      </c>
      <c r="I565" s="457">
        <v>14</v>
      </c>
      <c r="J565" s="457">
        <v>19</v>
      </c>
      <c r="K565" s="457">
        <v>21</v>
      </c>
      <c r="L565" s="457">
        <v>17</v>
      </c>
      <c r="M565" s="457">
        <v>8</v>
      </c>
      <c r="N565" s="457">
        <v>2</v>
      </c>
      <c r="O565" s="457">
        <v>0</v>
      </c>
      <c r="P565" s="652">
        <v>50.390804597701148</v>
      </c>
      <c r="Q565" s="35">
        <v>50.25</v>
      </c>
    </row>
    <row r="566" spans="1:17" ht="22.5" customHeight="1">
      <c r="A566" s="662"/>
      <c r="B566" s="662"/>
      <c r="C566" s="663" t="s">
        <v>1702</v>
      </c>
      <c r="D566" s="457">
        <v>19</v>
      </c>
      <c r="E566" s="457">
        <v>0</v>
      </c>
      <c r="F566" s="457">
        <v>0</v>
      </c>
      <c r="G566" s="457">
        <v>1</v>
      </c>
      <c r="H566" s="457">
        <v>1</v>
      </c>
      <c r="I566" s="457">
        <v>9</v>
      </c>
      <c r="J566" s="457">
        <v>2</v>
      </c>
      <c r="K566" s="457">
        <v>3</v>
      </c>
      <c r="L566" s="457">
        <v>2</v>
      </c>
      <c r="M566" s="457">
        <v>1</v>
      </c>
      <c r="N566" s="457">
        <v>0</v>
      </c>
      <c r="O566" s="457">
        <v>0</v>
      </c>
      <c r="P566" s="652">
        <v>45.94736842105263</v>
      </c>
      <c r="Q566" s="35">
        <v>43.25</v>
      </c>
    </row>
    <row r="567" spans="1:17" ht="22.5" customHeight="1">
      <c r="A567" s="662"/>
      <c r="B567" s="662"/>
      <c r="C567" s="663" t="s">
        <v>1701</v>
      </c>
      <c r="D567" s="457">
        <v>396</v>
      </c>
      <c r="E567" s="457">
        <v>0</v>
      </c>
      <c r="F567" s="457">
        <v>7</v>
      </c>
      <c r="G567" s="457">
        <v>22</v>
      </c>
      <c r="H567" s="457">
        <v>36</v>
      </c>
      <c r="I567" s="457">
        <v>55</v>
      </c>
      <c r="J567" s="457">
        <v>67</v>
      </c>
      <c r="K567" s="457">
        <v>86</v>
      </c>
      <c r="L567" s="457">
        <v>70</v>
      </c>
      <c r="M567" s="457">
        <v>50</v>
      </c>
      <c r="N567" s="457">
        <v>3</v>
      </c>
      <c r="O567" s="457">
        <v>0</v>
      </c>
      <c r="P567" s="652">
        <v>49.136363636363633</v>
      </c>
      <c r="Q567" s="35">
        <v>49.647058823529413</v>
      </c>
    </row>
    <row r="568" spans="1:17" ht="22.5" customHeight="1">
      <c r="A568" s="662"/>
      <c r="B568" s="662"/>
      <c r="C568" s="663" t="s">
        <v>1700</v>
      </c>
      <c r="D568" s="457">
        <v>493</v>
      </c>
      <c r="E568" s="457">
        <v>2</v>
      </c>
      <c r="F568" s="457">
        <v>98</v>
      </c>
      <c r="G568" s="457">
        <v>158</v>
      </c>
      <c r="H568" s="457">
        <v>95</v>
      </c>
      <c r="I568" s="457">
        <v>58</v>
      </c>
      <c r="J568" s="457">
        <v>40</v>
      </c>
      <c r="K568" s="457">
        <v>16</v>
      </c>
      <c r="L568" s="457">
        <v>11</v>
      </c>
      <c r="M568" s="457">
        <v>8</v>
      </c>
      <c r="N568" s="457">
        <v>7</v>
      </c>
      <c r="O568" s="457">
        <v>0</v>
      </c>
      <c r="P568" s="652">
        <v>36.555780933062877</v>
      </c>
      <c r="Q568" s="35">
        <v>33.557692307692307</v>
      </c>
    </row>
    <row r="569" spans="1:17">
      <c r="A569" s="662"/>
      <c r="B569" s="662"/>
      <c r="C569" s="664" t="s">
        <v>1688</v>
      </c>
      <c r="D569" s="457">
        <v>995</v>
      </c>
      <c r="E569" s="457">
        <v>2</v>
      </c>
      <c r="F569" s="457">
        <v>105</v>
      </c>
      <c r="G569" s="457">
        <v>182</v>
      </c>
      <c r="H569" s="457">
        <v>137</v>
      </c>
      <c r="I569" s="457">
        <v>136</v>
      </c>
      <c r="J569" s="457">
        <v>128</v>
      </c>
      <c r="K569" s="457">
        <v>126</v>
      </c>
      <c r="L569" s="457">
        <v>100</v>
      </c>
      <c r="M569" s="457">
        <v>67</v>
      </c>
      <c r="N569" s="457">
        <v>12</v>
      </c>
      <c r="O569" s="457">
        <v>0</v>
      </c>
      <c r="P569" s="652">
        <v>42.951758793969852</v>
      </c>
      <c r="Q569" s="35">
        <v>41.634615384615387</v>
      </c>
    </row>
    <row r="570" spans="1:17" ht="18" customHeight="1">
      <c r="A570" s="662"/>
      <c r="B570" s="662" t="s">
        <v>584</v>
      </c>
      <c r="C570" s="663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 s="60"/>
    </row>
    <row r="571" spans="1:17" ht="22.5" customHeight="1">
      <c r="A571" s="662"/>
      <c r="B571" s="662"/>
      <c r="C571" s="663" t="s">
        <v>1694</v>
      </c>
      <c r="D571" s="457">
        <v>64</v>
      </c>
      <c r="E571" s="457">
        <v>0</v>
      </c>
      <c r="F571" s="457">
        <v>0</v>
      </c>
      <c r="G571" s="457">
        <v>5</v>
      </c>
      <c r="H571" s="457">
        <v>10</v>
      </c>
      <c r="I571" s="457">
        <v>15</v>
      </c>
      <c r="J571" s="457">
        <v>3</v>
      </c>
      <c r="K571" s="457">
        <v>9</v>
      </c>
      <c r="L571" s="457">
        <v>12</v>
      </c>
      <c r="M571" s="457">
        <v>10</v>
      </c>
      <c r="N571" s="457">
        <v>0</v>
      </c>
      <c r="O571" s="457">
        <v>0</v>
      </c>
      <c r="P571" s="652">
        <v>47.9375</v>
      </c>
      <c r="Q571" s="35">
        <v>45.5</v>
      </c>
    </row>
    <row r="572" spans="1:17" ht="22.5" customHeight="1">
      <c r="A572" s="662"/>
      <c r="B572" s="662"/>
      <c r="C572" s="663" t="s">
        <v>1693</v>
      </c>
      <c r="D572" s="457">
        <v>7</v>
      </c>
      <c r="E572" s="457">
        <v>0</v>
      </c>
      <c r="F572" s="457">
        <v>1</v>
      </c>
      <c r="G572" s="457">
        <v>1</v>
      </c>
      <c r="H572" s="457">
        <v>3</v>
      </c>
      <c r="I572" s="457">
        <v>2</v>
      </c>
      <c r="J572" s="457">
        <v>0</v>
      </c>
      <c r="K572" s="457">
        <v>0</v>
      </c>
      <c r="L572" s="457">
        <v>0</v>
      </c>
      <c r="M572" s="457">
        <v>0</v>
      </c>
      <c r="N572" s="457">
        <v>0</v>
      </c>
      <c r="O572" s="457">
        <v>0</v>
      </c>
      <c r="P572" s="652">
        <v>36.142857142857146</v>
      </c>
      <c r="Q572" s="35">
        <v>36.5</v>
      </c>
    </row>
    <row r="573" spans="1:17">
      <c r="A573" s="662"/>
      <c r="B573" s="662"/>
      <c r="C573" s="664" t="s">
        <v>1688</v>
      </c>
      <c r="D573" s="457">
        <v>71</v>
      </c>
      <c r="E573" s="457">
        <v>0</v>
      </c>
      <c r="F573" s="457">
        <v>1</v>
      </c>
      <c r="G573" s="457">
        <v>6</v>
      </c>
      <c r="H573" s="457">
        <v>13</v>
      </c>
      <c r="I573" s="457">
        <v>17</v>
      </c>
      <c r="J573" s="457">
        <v>3</v>
      </c>
      <c r="K573" s="457">
        <v>9</v>
      </c>
      <c r="L573" s="457">
        <v>12</v>
      </c>
      <c r="M573" s="457">
        <v>10</v>
      </c>
      <c r="N573" s="457">
        <v>0</v>
      </c>
      <c r="O573" s="457">
        <v>0</v>
      </c>
      <c r="P573" s="652">
        <v>46.774647887323944</v>
      </c>
      <c r="Q573" s="35">
        <v>43.625</v>
      </c>
    </row>
    <row r="574" spans="1:17" s="14" customFormat="1" ht="4.5" customHeight="1">
      <c r="A574" s="140" t="s">
        <v>26</v>
      </c>
      <c r="C574" s="659"/>
      <c r="D574" s="658"/>
      <c r="E574" s="658"/>
      <c r="F574" s="658"/>
      <c r="G574" s="658"/>
      <c r="H574" s="658"/>
      <c r="I574" s="658"/>
      <c r="J574" s="658"/>
      <c r="K574" s="658"/>
      <c r="L574" s="658"/>
      <c r="M574" s="658"/>
      <c r="N574" s="658"/>
      <c r="O574" s="658"/>
      <c r="P574" s="35"/>
      <c r="Q574" s="35"/>
    </row>
    <row r="575" spans="1:17" s="14" customFormat="1" ht="9" customHeight="1">
      <c r="A575" s="14" t="s">
        <v>1686</v>
      </c>
      <c r="C575" s="659"/>
      <c r="D575" s="658"/>
      <c r="E575" s="658"/>
      <c r="F575" s="658"/>
      <c r="G575" s="658"/>
      <c r="H575" s="658"/>
      <c r="I575" s="658"/>
      <c r="J575" s="658"/>
      <c r="K575" s="658"/>
      <c r="L575" s="658"/>
      <c r="M575" s="658"/>
      <c r="N575" s="658"/>
      <c r="O575" s="658"/>
      <c r="P575" s="35"/>
      <c r="Q575" s="35"/>
    </row>
    <row r="576" spans="1:17" s="6" customFormat="1" ht="9" customHeight="1">
      <c r="B576" s="657"/>
      <c r="C576" s="656"/>
      <c r="D576" s="130"/>
      <c r="E576" s="130"/>
      <c r="F576" s="130"/>
      <c r="G576" s="130"/>
      <c r="H576" s="130"/>
      <c r="I576" s="130"/>
      <c r="J576" s="130"/>
      <c r="K576" s="130"/>
      <c r="L576" s="130"/>
      <c r="M576" s="130"/>
      <c r="N576" s="130"/>
      <c r="O576" s="130"/>
      <c r="P576" s="35"/>
      <c r="Q576" s="35"/>
    </row>
    <row r="577" spans="1:17" s="653" customFormat="1" ht="9" customHeight="1">
      <c r="A577" s="657" t="s">
        <v>51</v>
      </c>
      <c r="B577" s="656"/>
      <c r="C577" s="655"/>
      <c r="D577" s="654"/>
      <c r="E577" s="654"/>
      <c r="F577" s="654"/>
      <c r="G577" s="654"/>
      <c r="H577" s="654"/>
      <c r="I577" s="654"/>
      <c r="J577" s="654"/>
      <c r="K577" s="654"/>
      <c r="L577" s="654"/>
      <c r="M577" s="654"/>
      <c r="N577" s="654"/>
      <c r="O577" s="654"/>
      <c r="P577" s="35"/>
      <c r="Q577" s="35"/>
    </row>
    <row r="578" spans="1:17" s="287" customFormat="1" ht="18" customHeight="1">
      <c r="A578" s="662"/>
      <c r="B578" s="662" t="s">
        <v>1692</v>
      </c>
      <c r="C578" s="663"/>
      <c r="D578" s="457">
        <v>1120</v>
      </c>
      <c r="E578" s="457">
        <v>2</v>
      </c>
      <c r="F578" s="457">
        <v>107</v>
      </c>
      <c r="G578" s="457">
        <v>196</v>
      </c>
      <c r="H578" s="457">
        <v>156</v>
      </c>
      <c r="I578" s="457">
        <v>162</v>
      </c>
      <c r="J578" s="457">
        <v>137</v>
      </c>
      <c r="K578" s="457">
        <v>142</v>
      </c>
      <c r="L578" s="457">
        <v>120</v>
      </c>
      <c r="M578" s="457">
        <v>83</v>
      </c>
      <c r="N578" s="457">
        <v>15</v>
      </c>
      <c r="O578" s="457">
        <v>0</v>
      </c>
      <c r="P578" s="652">
        <v>43.408928571428568</v>
      </c>
      <c r="Q578" s="35">
        <v>42.06666666666667</v>
      </c>
    </row>
    <row r="579" spans="1:17" s="287" customFormat="1" ht="18" customHeight="1">
      <c r="A579" s="662"/>
      <c r="B579" s="662" t="s">
        <v>1691</v>
      </c>
      <c r="C579" s="663"/>
      <c r="D579" s="457"/>
      <c r="E579" s="457"/>
      <c r="F579" s="457"/>
      <c r="G579" s="457"/>
      <c r="H579" s="457"/>
      <c r="I579" s="457"/>
      <c r="J579" s="457"/>
      <c r="K579" s="457"/>
      <c r="L579" s="457"/>
      <c r="M579" s="457"/>
      <c r="N579" s="457"/>
      <c r="O579" s="457"/>
      <c r="P579" s="652"/>
      <c r="Q579" s="35"/>
    </row>
    <row r="580" spans="1:17" s="287" customFormat="1" ht="12.75" customHeight="1">
      <c r="A580" s="662"/>
      <c r="B580" s="662"/>
      <c r="C580" s="663" t="s">
        <v>1690</v>
      </c>
      <c r="D580" s="457">
        <v>1</v>
      </c>
      <c r="E580" s="457">
        <v>0</v>
      </c>
      <c r="F580" s="457">
        <v>0</v>
      </c>
      <c r="G580" s="457">
        <v>0</v>
      </c>
      <c r="H580" s="457">
        <v>0</v>
      </c>
      <c r="I580" s="457">
        <v>0</v>
      </c>
      <c r="J580" s="457">
        <v>0</v>
      </c>
      <c r="K580" s="457">
        <v>0</v>
      </c>
      <c r="L580" s="457">
        <v>1</v>
      </c>
      <c r="M580" s="457">
        <v>0</v>
      </c>
      <c r="N580" s="457">
        <v>0</v>
      </c>
      <c r="O580" s="457">
        <v>0</v>
      </c>
      <c r="P580" s="666" t="s">
        <v>538</v>
      </c>
      <c r="Q580" s="665" t="s">
        <v>538</v>
      </c>
    </row>
    <row r="581" spans="1:17" s="287" customFormat="1" ht="12" customHeight="1">
      <c r="A581" s="662"/>
      <c r="B581" s="662"/>
      <c r="C581" s="664" t="s">
        <v>1688</v>
      </c>
      <c r="D581" s="457">
        <v>1</v>
      </c>
      <c r="E581" s="457">
        <v>0</v>
      </c>
      <c r="F581" s="457">
        <v>0</v>
      </c>
      <c r="G581" s="457">
        <v>0</v>
      </c>
      <c r="H581" s="457">
        <v>0</v>
      </c>
      <c r="I581" s="457">
        <v>0</v>
      </c>
      <c r="J581" s="457">
        <v>0</v>
      </c>
      <c r="K581" s="457">
        <v>0</v>
      </c>
      <c r="L581" s="457">
        <v>1</v>
      </c>
      <c r="M581" s="457">
        <v>0</v>
      </c>
      <c r="N581" s="457">
        <v>0</v>
      </c>
      <c r="O581" s="457">
        <v>0</v>
      </c>
      <c r="P581" s="666" t="s">
        <v>538</v>
      </c>
      <c r="Q581" s="665" t="s">
        <v>538</v>
      </c>
    </row>
    <row r="582" spans="1:17" ht="18" customHeight="1">
      <c r="A582" s="662"/>
      <c r="B582" s="662" t="s">
        <v>572</v>
      </c>
      <c r="C582" s="663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 s="60"/>
    </row>
    <row r="583" spans="1:17">
      <c r="A583" s="662"/>
      <c r="B583" s="662"/>
      <c r="C583" s="663" t="s">
        <v>572</v>
      </c>
      <c r="D583" s="457">
        <v>23</v>
      </c>
      <c r="E583" s="457">
        <v>0</v>
      </c>
      <c r="F583" s="457">
        <v>0</v>
      </c>
      <c r="G583" s="457">
        <v>0</v>
      </c>
      <c r="H583" s="457">
        <v>1</v>
      </c>
      <c r="I583" s="457">
        <v>5</v>
      </c>
      <c r="J583" s="457">
        <v>0</v>
      </c>
      <c r="K583" s="457">
        <v>6</v>
      </c>
      <c r="L583" s="457">
        <v>5</v>
      </c>
      <c r="M583" s="457">
        <v>3</v>
      </c>
      <c r="N583" s="457">
        <v>3</v>
      </c>
      <c r="O583" s="457">
        <v>0</v>
      </c>
      <c r="P583" s="652">
        <v>54.173913043478258</v>
      </c>
      <c r="Q583" s="35">
        <v>52.5</v>
      </c>
    </row>
    <row r="584" spans="1:17">
      <c r="A584" s="662"/>
      <c r="B584" s="662"/>
      <c r="C584" s="663" t="s">
        <v>571</v>
      </c>
      <c r="D584" s="457">
        <v>1</v>
      </c>
      <c r="E584" s="457">
        <v>0</v>
      </c>
      <c r="F584" s="457">
        <v>0</v>
      </c>
      <c r="G584" s="457">
        <v>0</v>
      </c>
      <c r="H584" s="457">
        <v>0</v>
      </c>
      <c r="I584" s="457">
        <v>0</v>
      </c>
      <c r="J584" s="457">
        <v>0</v>
      </c>
      <c r="K584" s="457">
        <v>0</v>
      </c>
      <c r="L584" s="457">
        <v>0</v>
      </c>
      <c r="M584" s="457">
        <v>0</v>
      </c>
      <c r="N584" s="457">
        <v>0</v>
      </c>
      <c r="O584" s="457">
        <v>1</v>
      </c>
      <c r="P584" s="666" t="s">
        <v>538</v>
      </c>
      <c r="Q584" s="665" t="s">
        <v>538</v>
      </c>
    </row>
    <row r="585" spans="1:17">
      <c r="A585" s="662"/>
      <c r="B585" s="662"/>
      <c r="C585" s="663" t="s">
        <v>1689</v>
      </c>
      <c r="D585" s="457">
        <v>8</v>
      </c>
      <c r="E585" s="457">
        <v>0</v>
      </c>
      <c r="F585" s="457">
        <v>2</v>
      </c>
      <c r="G585" s="457">
        <v>2</v>
      </c>
      <c r="H585" s="457">
        <v>0</v>
      </c>
      <c r="I585" s="457">
        <v>0</v>
      </c>
      <c r="J585" s="457">
        <v>1</v>
      </c>
      <c r="K585" s="457">
        <v>0</v>
      </c>
      <c r="L585" s="457">
        <v>3</v>
      </c>
      <c r="M585" s="457">
        <v>0</v>
      </c>
      <c r="N585" s="457">
        <v>0</v>
      </c>
      <c r="O585" s="457">
        <v>0</v>
      </c>
      <c r="P585" s="652">
        <v>41.75</v>
      </c>
      <c r="Q585" s="35">
        <v>32</v>
      </c>
    </row>
    <row r="586" spans="1:17">
      <c r="A586" s="662"/>
      <c r="B586" s="662"/>
      <c r="C586" s="664" t="s">
        <v>1688</v>
      </c>
      <c r="D586" s="457">
        <v>32</v>
      </c>
      <c r="E586" s="457">
        <v>0</v>
      </c>
      <c r="F586" s="457">
        <v>2</v>
      </c>
      <c r="G586" s="457">
        <v>2</v>
      </c>
      <c r="H586" s="457">
        <v>1</v>
      </c>
      <c r="I586" s="457">
        <v>5</v>
      </c>
      <c r="J586" s="457">
        <v>1</v>
      </c>
      <c r="K586" s="457">
        <v>6</v>
      </c>
      <c r="L586" s="457">
        <v>8</v>
      </c>
      <c r="M586" s="457">
        <v>3</v>
      </c>
      <c r="N586" s="457">
        <v>3</v>
      </c>
      <c r="O586" s="457">
        <v>1</v>
      </c>
      <c r="P586" s="652">
        <v>50.967741935483872</v>
      </c>
      <c r="Q586" s="35">
        <v>51.5</v>
      </c>
    </row>
    <row r="587" spans="1:17" ht="18" customHeight="1">
      <c r="A587" s="662"/>
      <c r="B587" s="662" t="s">
        <v>569</v>
      </c>
      <c r="C587" s="663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 s="60"/>
    </row>
    <row r="588" spans="1:17">
      <c r="A588" s="662"/>
      <c r="C588" s="663" t="s">
        <v>569</v>
      </c>
      <c r="D588" s="457">
        <v>36</v>
      </c>
      <c r="E588" s="457">
        <v>6</v>
      </c>
      <c r="F588" s="457">
        <v>18</v>
      </c>
      <c r="G588" s="457">
        <v>8</v>
      </c>
      <c r="H588" s="457">
        <v>4</v>
      </c>
      <c r="I588" s="457">
        <v>0</v>
      </c>
      <c r="J588" s="457">
        <v>0</v>
      </c>
      <c r="K588" s="457">
        <v>0</v>
      </c>
      <c r="L588" s="457">
        <v>0</v>
      </c>
      <c r="M588" s="457">
        <v>0</v>
      </c>
      <c r="N588" s="457">
        <v>0</v>
      </c>
      <c r="O588" s="457">
        <v>0</v>
      </c>
      <c r="P588" s="652">
        <v>28.638888888888889</v>
      </c>
      <c r="Q588" s="35">
        <v>26.8</v>
      </c>
    </row>
    <row r="589" spans="1:17">
      <c r="A589" s="662"/>
      <c r="C589" s="663" t="s">
        <v>568</v>
      </c>
      <c r="D589" s="457">
        <v>35</v>
      </c>
      <c r="E589" s="457">
        <v>24</v>
      </c>
      <c r="F589" s="457">
        <v>8</v>
      </c>
      <c r="G589" s="457">
        <v>3</v>
      </c>
      <c r="H589" s="457">
        <v>0</v>
      </c>
      <c r="I589" s="457">
        <v>0</v>
      </c>
      <c r="J589" s="457">
        <v>0</v>
      </c>
      <c r="K589" s="457">
        <v>0</v>
      </c>
      <c r="L589" s="457">
        <v>0</v>
      </c>
      <c r="M589" s="457">
        <v>0</v>
      </c>
      <c r="N589" s="457">
        <v>0</v>
      </c>
      <c r="O589" s="457">
        <v>0</v>
      </c>
      <c r="P589" s="652">
        <v>23.714285714285715</v>
      </c>
      <c r="Q589" s="35">
        <v>22.375</v>
      </c>
    </row>
    <row r="590" spans="1:17">
      <c r="A590" s="662"/>
      <c r="B590" s="662"/>
      <c r="C590" s="664" t="s">
        <v>1688</v>
      </c>
      <c r="D590" s="457">
        <v>71</v>
      </c>
      <c r="E590" s="457">
        <v>30</v>
      </c>
      <c r="F590" s="457">
        <v>26</v>
      </c>
      <c r="G590" s="457">
        <v>11</v>
      </c>
      <c r="H590" s="457">
        <v>4</v>
      </c>
      <c r="I590" s="457">
        <v>0</v>
      </c>
      <c r="J590" s="457">
        <v>0</v>
      </c>
      <c r="K590" s="457">
        <v>0</v>
      </c>
      <c r="L590" s="457">
        <v>0</v>
      </c>
      <c r="M590" s="457">
        <v>0</v>
      </c>
      <c r="N590" s="457">
        <v>0</v>
      </c>
      <c r="O590" s="457">
        <v>0</v>
      </c>
      <c r="P590" s="652">
        <v>26.211267605633804</v>
      </c>
      <c r="Q590" s="35">
        <v>24.722222222222221</v>
      </c>
    </row>
    <row r="591" spans="1:17" ht="18" customHeight="1">
      <c r="A591" s="662"/>
      <c r="B591" s="662" t="s">
        <v>1687</v>
      </c>
      <c r="C591" s="663"/>
      <c r="D591" s="457">
        <v>104</v>
      </c>
      <c r="E591" s="457">
        <v>30</v>
      </c>
      <c r="F591" s="457">
        <v>28</v>
      </c>
      <c r="G591" s="457">
        <v>13</v>
      </c>
      <c r="H591" s="457">
        <v>5</v>
      </c>
      <c r="I591" s="457">
        <v>5</v>
      </c>
      <c r="J591" s="457">
        <v>1</v>
      </c>
      <c r="K591" s="457">
        <v>6</v>
      </c>
      <c r="L591" s="457">
        <v>9</v>
      </c>
      <c r="M591" s="457">
        <v>3</v>
      </c>
      <c r="N591" s="457">
        <v>3</v>
      </c>
      <c r="O591" s="457">
        <v>1</v>
      </c>
      <c r="P591" s="652">
        <v>33.941747572815537</v>
      </c>
      <c r="Q591" s="35">
        <v>27.75</v>
      </c>
    </row>
    <row r="592" spans="1:17" ht="24" customHeight="1">
      <c r="A592" s="1459" t="s">
        <v>1717</v>
      </c>
      <c r="B592" s="1459"/>
      <c r="C592" s="1459"/>
      <c r="D592" s="457">
        <v>1224</v>
      </c>
      <c r="E592" s="457">
        <v>32</v>
      </c>
      <c r="F592" s="457">
        <v>135</v>
      </c>
      <c r="G592" s="457">
        <v>209</v>
      </c>
      <c r="H592" s="457">
        <v>161</v>
      </c>
      <c r="I592" s="457">
        <v>167</v>
      </c>
      <c r="J592" s="457">
        <v>138</v>
      </c>
      <c r="K592" s="457">
        <v>148</v>
      </c>
      <c r="L592" s="457">
        <v>129</v>
      </c>
      <c r="M592" s="457">
        <v>86</v>
      </c>
      <c r="N592" s="457">
        <v>18</v>
      </c>
      <c r="O592" s="457">
        <v>1</v>
      </c>
      <c r="P592" s="652">
        <v>42.611610793131646</v>
      </c>
      <c r="Q592" s="35">
        <v>41.257575757575758</v>
      </c>
    </row>
    <row r="593" spans="1:17" ht="24" customHeight="1">
      <c r="A593" s="287" t="s">
        <v>105</v>
      </c>
      <c r="C593" s="287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 s="60"/>
    </row>
    <row r="594" spans="1:17" ht="18" customHeight="1">
      <c r="A594" s="662"/>
      <c r="B594" s="662" t="s">
        <v>229</v>
      </c>
      <c r="C594" s="663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 s="60"/>
    </row>
    <row r="595" spans="1:17">
      <c r="B595" s="662"/>
      <c r="C595" s="663" t="s">
        <v>1716</v>
      </c>
      <c r="D595" s="457">
        <v>5083</v>
      </c>
      <c r="E595" s="457">
        <v>0</v>
      </c>
      <c r="F595" s="457">
        <v>0</v>
      </c>
      <c r="G595" s="457">
        <v>0</v>
      </c>
      <c r="H595" s="457">
        <v>0</v>
      </c>
      <c r="I595" s="457">
        <v>27</v>
      </c>
      <c r="J595" s="457">
        <v>282</v>
      </c>
      <c r="K595" s="457">
        <v>971</v>
      </c>
      <c r="L595" s="457">
        <v>1613</v>
      </c>
      <c r="M595" s="457">
        <v>1741</v>
      </c>
      <c r="N595" s="457">
        <v>449</v>
      </c>
      <c r="O595" s="457">
        <v>0</v>
      </c>
      <c r="P595" s="652">
        <v>58.030100334448157</v>
      </c>
      <c r="Q595" s="35">
        <v>58.039617486338798</v>
      </c>
    </row>
    <row r="596" spans="1:17">
      <c r="A596" s="662"/>
      <c r="B596" s="662"/>
      <c r="C596" s="663" t="s">
        <v>1715</v>
      </c>
      <c r="D596" s="457">
        <v>7262</v>
      </c>
      <c r="E596" s="457">
        <v>0</v>
      </c>
      <c r="F596" s="457">
        <v>0</v>
      </c>
      <c r="G596" s="457">
        <v>3</v>
      </c>
      <c r="H596" s="457">
        <v>4</v>
      </c>
      <c r="I596" s="457">
        <v>35</v>
      </c>
      <c r="J596" s="457">
        <v>329</v>
      </c>
      <c r="K596" s="457">
        <v>1291</v>
      </c>
      <c r="L596" s="457">
        <v>2441</v>
      </c>
      <c r="M596" s="457">
        <v>2664</v>
      </c>
      <c r="N596" s="457">
        <v>495</v>
      </c>
      <c r="O596" s="457">
        <v>0</v>
      </c>
      <c r="P596" s="652">
        <v>58.093362709997244</v>
      </c>
      <c r="Q596" s="35">
        <v>58.122676579925653</v>
      </c>
    </row>
    <row r="597" spans="1:17" ht="22.5" customHeight="1">
      <c r="A597" s="662"/>
      <c r="B597" s="662"/>
      <c r="C597" s="663" t="s">
        <v>1714</v>
      </c>
      <c r="D597" s="457">
        <v>5358</v>
      </c>
      <c r="E597" s="457">
        <v>0</v>
      </c>
      <c r="F597" s="457">
        <v>0</v>
      </c>
      <c r="G597" s="457">
        <v>62</v>
      </c>
      <c r="H597" s="457">
        <v>217</v>
      </c>
      <c r="I597" s="457">
        <v>455</v>
      </c>
      <c r="J597" s="457">
        <v>1034</v>
      </c>
      <c r="K597" s="457">
        <v>1374</v>
      </c>
      <c r="L597" s="457">
        <v>1210</v>
      </c>
      <c r="M597" s="457">
        <v>877</v>
      </c>
      <c r="N597" s="457">
        <v>129</v>
      </c>
      <c r="O597" s="457">
        <v>0</v>
      </c>
      <c r="P597" s="652">
        <v>52.50111982082867</v>
      </c>
      <c r="Q597" s="35">
        <v>52.308270676691727</v>
      </c>
    </row>
    <row r="598" spans="1:17" ht="22.5" customHeight="1">
      <c r="A598" s="662"/>
      <c r="B598" s="662"/>
      <c r="C598" s="663" t="s">
        <v>1713</v>
      </c>
      <c r="D598" s="457">
        <v>1049</v>
      </c>
      <c r="E598" s="457">
        <v>0</v>
      </c>
      <c r="F598" s="457">
        <v>5</v>
      </c>
      <c r="G598" s="457">
        <v>55</v>
      </c>
      <c r="H598" s="457">
        <v>140</v>
      </c>
      <c r="I598" s="457">
        <v>236</v>
      </c>
      <c r="J598" s="457">
        <v>212</v>
      </c>
      <c r="K598" s="457">
        <v>176</v>
      </c>
      <c r="L598" s="457">
        <v>80</v>
      </c>
      <c r="M598" s="457">
        <v>52</v>
      </c>
      <c r="N598" s="457">
        <v>93</v>
      </c>
      <c r="O598" s="457">
        <v>0</v>
      </c>
      <c r="P598" s="652">
        <v>47.828408007626308</v>
      </c>
      <c r="Q598" s="35">
        <v>45.988636363636367</v>
      </c>
    </row>
    <row r="599" spans="1:17">
      <c r="A599" s="662"/>
      <c r="B599" s="662"/>
      <c r="C599" s="663" t="s">
        <v>606</v>
      </c>
      <c r="D599" s="457">
        <v>9701</v>
      </c>
      <c r="E599" s="457">
        <v>0</v>
      </c>
      <c r="F599" s="457">
        <v>2</v>
      </c>
      <c r="G599" s="457">
        <v>123</v>
      </c>
      <c r="H599" s="457">
        <v>740</v>
      </c>
      <c r="I599" s="457">
        <v>1829</v>
      </c>
      <c r="J599" s="457">
        <v>2851</v>
      </c>
      <c r="K599" s="457">
        <v>2427</v>
      </c>
      <c r="L599" s="457">
        <v>1171</v>
      </c>
      <c r="M599" s="457">
        <v>459</v>
      </c>
      <c r="N599" s="457">
        <v>99</v>
      </c>
      <c r="O599" s="457">
        <v>0</v>
      </c>
      <c r="P599" s="652">
        <v>48.459540253582105</v>
      </c>
      <c r="Q599" s="35">
        <v>47.784936479128859</v>
      </c>
    </row>
    <row r="600" spans="1:17">
      <c r="A600" s="662"/>
      <c r="B600" s="662"/>
      <c r="C600" s="663" t="s">
        <v>605</v>
      </c>
      <c r="D600" s="457">
        <v>15062</v>
      </c>
      <c r="E600" s="457">
        <v>0</v>
      </c>
      <c r="F600" s="457">
        <v>6</v>
      </c>
      <c r="G600" s="457">
        <v>319</v>
      </c>
      <c r="H600" s="457">
        <v>1631</v>
      </c>
      <c r="I600" s="457">
        <v>3249</v>
      </c>
      <c r="J600" s="457">
        <v>4357</v>
      </c>
      <c r="K600" s="457">
        <v>3176</v>
      </c>
      <c r="L600" s="457">
        <v>1538</v>
      </c>
      <c r="M600" s="457">
        <v>676</v>
      </c>
      <c r="N600" s="457">
        <v>110</v>
      </c>
      <c r="O600" s="457">
        <v>0</v>
      </c>
      <c r="P600" s="652">
        <v>47.414818749170095</v>
      </c>
      <c r="Q600" s="35">
        <v>46.627384960718295</v>
      </c>
    </row>
    <row r="601" spans="1:17">
      <c r="A601" s="662"/>
      <c r="B601" s="662"/>
      <c r="C601" s="663" t="s">
        <v>1712</v>
      </c>
      <c r="D601" s="457">
        <v>1613</v>
      </c>
      <c r="E601" s="457">
        <v>0</v>
      </c>
      <c r="F601" s="457">
        <v>27</v>
      </c>
      <c r="G601" s="457">
        <v>438</v>
      </c>
      <c r="H601" s="457">
        <v>757</v>
      </c>
      <c r="I601" s="457">
        <v>305</v>
      </c>
      <c r="J601" s="457">
        <v>75</v>
      </c>
      <c r="K601" s="457">
        <v>10</v>
      </c>
      <c r="L601" s="457">
        <v>1</v>
      </c>
      <c r="M601" s="457">
        <v>0</v>
      </c>
      <c r="N601" s="457">
        <v>0</v>
      </c>
      <c r="O601" s="457">
        <v>0</v>
      </c>
      <c r="P601" s="652">
        <v>37.060756354618725</v>
      </c>
      <c r="Q601" s="35">
        <v>36.044217687074827</v>
      </c>
    </row>
    <row r="602" spans="1:17">
      <c r="A602" s="662"/>
      <c r="B602" s="662"/>
      <c r="C602" s="663" t="s">
        <v>1711</v>
      </c>
      <c r="D602" s="457">
        <v>621</v>
      </c>
      <c r="E602" s="457">
        <v>4</v>
      </c>
      <c r="F602" s="457">
        <v>16</v>
      </c>
      <c r="G602" s="457">
        <v>48</v>
      </c>
      <c r="H602" s="457">
        <v>89</v>
      </c>
      <c r="I602" s="457">
        <v>97</v>
      </c>
      <c r="J602" s="457">
        <v>119</v>
      </c>
      <c r="K602" s="457">
        <v>88</v>
      </c>
      <c r="L602" s="457">
        <v>47</v>
      </c>
      <c r="M602" s="457">
        <v>39</v>
      </c>
      <c r="N602" s="457">
        <v>74</v>
      </c>
      <c r="O602" s="457">
        <v>0</v>
      </c>
      <c r="P602" s="652">
        <v>47.895330112721417</v>
      </c>
      <c r="Q602" s="35">
        <v>46.225000000000001</v>
      </c>
    </row>
    <row r="603" spans="1:17">
      <c r="A603" s="662"/>
      <c r="B603" s="662"/>
      <c r="C603" s="664" t="s">
        <v>1688</v>
      </c>
      <c r="D603" s="457">
        <v>45749</v>
      </c>
      <c r="E603" s="457">
        <v>4</v>
      </c>
      <c r="F603" s="457">
        <v>56</v>
      </c>
      <c r="G603" s="457">
        <v>1048</v>
      </c>
      <c r="H603" s="457">
        <v>3578</v>
      </c>
      <c r="I603" s="457">
        <v>6233</v>
      </c>
      <c r="J603" s="457">
        <v>9259</v>
      </c>
      <c r="K603" s="457">
        <v>9513</v>
      </c>
      <c r="L603" s="457">
        <v>8101</v>
      </c>
      <c r="M603" s="457">
        <v>6508</v>
      </c>
      <c r="N603" s="457">
        <v>1449</v>
      </c>
      <c r="O603" s="457">
        <v>0</v>
      </c>
      <c r="P603" s="652">
        <v>50.757481037836889</v>
      </c>
      <c r="Q603" s="35">
        <v>50.326253838280451</v>
      </c>
    </row>
    <row r="604" spans="1:17" ht="18" customHeight="1">
      <c r="A604" s="662"/>
      <c r="B604" s="662" t="s">
        <v>601</v>
      </c>
      <c r="C604" s="663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 s="60"/>
    </row>
    <row r="605" spans="1:17">
      <c r="A605" s="662"/>
      <c r="B605" s="662"/>
      <c r="C605" s="663" t="s">
        <v>1710</v>
      </c>
      <c r="D605" s="457">
        <v>1156</v>
      </c>
      <c r="E605" s="457">
        <v>2</v>
      </c>
      <c r="F605" s="457">
        <v>32</v>
      </c>
      <c r="G605" s="457">
        <v>112</v>
      </c>
      <c r="H605" s="457">
        <v>121</v>
      </c>
      <c r="I605" s="457">
        <v>170</v>
      </c>
      <c r="J605" s="457">
        <v>164</v>
      </c>
      <c r="K605" s="457">
        <v>205</v>
      </c>
      <c r="L605" s="457">
        <v>186</v>
      </c>
      <c r="M605" s="457">
        <v>141</v>
      </c>
      <c r="N605" s="457">
        <v>23</v>
      </c>
      <c r="O605" s="457">
        <v>0</v>
      </c>
      <c r="P605" s="652">
        <v>47.883217993079583</v>
      </c>
      <c r="Q605" s="35">
        <v>48.410256410256409</v>
      </c>
    </row>
    <row r="606" spans="1:17">
      <c r="A606" s="662"/>
      <c r="B606" s="662"/>
      <c r="C606" s="663" t="s">
        <v>1709</v>
      </c>
      <c r="D606" s="457">
        <v>19</v>
      </c>
      <c r="E606" s="457">
        <v>0</v>
      </c>
      <c r="F606" s="457">
        <v>0</v>
      </c>
      <c r="G606" s="457">
        <v>0</v>
      </c>
      <c r="H606" s="457">
        <v>1</v>
      </c>
      <c r="I606" s="457">
        <v>0</v>
      </c>
      <c r="J606" s="457">
        <v>1</v>
      </c>
      <c r="K606" s="457">
        <v>5</v>
      </c>
      <c r="L606" s="457">
        <v>6</v>
      </c>
      <c r="M606" s="457">
        <v>5</v>
      </c>
      <c r="N606" s="457">
        <v>1</v>
      </c>
      <c r="O606" s="457">
        <v>0</v>
      </c>
      <c r="P606" s="652">
        <v>55.789473684210527</v>
      </c>
      <c r="Q606" s="35">
        <v>55.833333333333336</v>
      </c>
    </row>
    <row r="607" spans="1:17">
      <c r="A607" s="662"/>
      <c r="B607" s="662"/>
      <c r="C607" s="663" t="s">
        <v>1708</v>
      </c>
      <c r="D607" s="457">
        <v>47</v>
      </c>
      <c r="E607" s="457">
        <v>0</v>
      </c>
      <c r="F607" s="457">
        <v>0</v>
      </c>
      <c r="G607" s="457">
        <v>0</v>
      </c>
      <c r="H607" s="457">
        <v>0</v>
      </c>
      <c r="I607" s="457">
        <v>5</v>
      </c>
      <c r="J607" s="457">
        <v>8</v>
      </c>
      <c r="K607" s="457">
        <v>9</v>
      </c>
      <c r="L607" s="457">
        <v>10</v>
      </c>
      <c r="M607" s="457">
        <v>15</v>
      </c>
      <c r="N607" s="457">
        <v>0</v>
      </c>
      <c r="O607" s="457">
        <v>0</v>
      </c>
      <c r="P607" s="652">
        <v>54.361702127659576</v>
      </c>
      <c r="Q607" s="35">
        <v>54.5</v>
      </c>
    </row>
    <row r="608" spans="1:17">
      <c r="A608" s="662"/>
      <c r="B608" s="662"/>
      <c r="C608" s="663" t="s">
        <v>1707</v>
      </c>
      <c r="D608" s="457">
        <v>49</v>
      </c>
      <c r="E608" s="457">
        <v>0</v>
      </c>
      <c r="F608" s="457">
        <v>1</v>
      </c>
      <c r="G608" s="457">
        <v>2</v>
      </c>
      <c r="H608" s="457">
        <v>4</v>
      </c>
      <c r="I608" s="457">
        <v>4</v>
      </c>
      <c r="J608" s="457">
        <v>8</v>
      </c>
      <c r="K608" s="457">
        <v>7</v>
      </c>
      <c r="L608" s="457">
        <v>14</v>
      </c>
      <c r="M608" s="457">
        <v>9</v>
      </c>
      <c r="N608" s="457">
        <v>0</v>
      </c>
      <c r="O608" s="457">
        <v>0</v>
      </c>
      <c r="P608" s="652">
        <v>51.122448979591837</v>
      </c>
      <c r="Q608" s="35">
        <v>53.25</v>
      </c>
    </row>
    <row r="609" spans="1:17">
      <c r="A609" s="662"/>
      <c r="B609" s="662"/>
      <c r="C609" s="663" t="s">
        <v>1706</v>
      </c>
      <c r="D609" s="457">
        <v>99</v>
      </c>
      <c r="E609" s="457">
        <v>2</v>
      </c>
      <c r="F609" s="457">
        <v>5</v>
      </c>
      <c r="G609" s="457">
        <v>13</v>
      </c>
      <c r="H609" s="457">
        <v>15</v>
      </c>
      <c r="I609" s="457">
        <v>17</v>
      </c>
      <c r="J609" s="457">
        <v>14</v>
      </c>
      <c r="K609" s="457">
        <v>16</v>
      </c>
      <c r="L609" s="457">
        <v>13</v>
      </c>
      <c r="M609" s="457">
        <v>4</v>
      </c>
      <c r="N609" s="457">
        <v>0</v>
      </c>
      <c r="O609" s="457">
        <v>0</v>
      </c>
      <c r="P609" s="652">
        <v>43.858585858585862</v>
      </c>
      <c r="Q609" s="35">
        <v>43.166666666666664</v>
      </c>
    </row>
    <row r="610" spans="1:17">
      <c r="A610" s="662"/>
      <c r="B610" s="662"/>
      <c r="C610" s="663" t="s">
        <v>1705</v>
      </c>
      <c r="D610" s="457">
        <v>1604</v>
      </c>
      <c r="E610" s="457">
        <v>13</v>
      </c>
      <c r="F610" s="457">
        <v>297</v>
      </c>
      <c r="G610" s="457">
        <v>527</v>
      </c>
      <c r="H610" s="457">
        <v>411</v>
      </c>
      <c r="I610" s="457">
        <v>172</v>
      </c>
      <c r="J610" s="457">
        <v>88</v>
      </c>
      <c r="K610" s="457">
        <v>47</v>
      </c>
      <c r="L610" s="457">
        <v>32</v>
      </c>
      <c r="M610" s="457">
        <v>13</v>
      </c>
      <c r="N610" s="457">
        <v>4</v>
      </c>
      <c r="O610" s="457">
        <v>0</v>
      </c>
      <c r="P610" s="652">
        <v>35.642144638403991</v>
      </c>
      <c r="Q610" s="35">
        <v>33.693693693693696</v>
      </c>
    </row>
    <row r="611" spans="1:17">
      <c r="A611" s="662"/>
      <c r="B611" s="662"/>
      <c r="C611" s="663" t="s">
        <v>1704</v>
      </c>
      <c r="D611" s="457">
        <v>457</v>
      </c>
      <c r="E611" s="457">
        <v>0</v>
      </c>
      <c r="F611" s="457">
        <v>10</v>
      </c>
      <c r="G611" s="457">
        <v>147</v>
      </c>
      <c r="H611" s="457">
        <v>174</v>
      </c>
      <c r="I611" s="457">
        <v>92</v>
      </c>
      <c r="J611" s="457">
        <v>24</v>
      </c>
      <c r="K611" s="457">
        <v>8</v>
      </c>
      <c r="L611" s="457">
        <v>1</v>
      </c>
      <c r="M611" s="457">
        <v>1</v>
      </c>
      <c r="N611" s="457">
        <v>0</v>
      </c>
      <c r="O611" s="457">
        <v>0</v>
      </c>
      <c r="P611" s="652">
        <v>37.076586433260395</v>
      </c>
      <c r="Q611" s="35">
        <v>36.109756097560975</v>
      </c>
    </row>
    <row r="612" spans="1:17">
      <c r="A612" s="662"/>
      <c r="B612" s="662"/>
      <c r="C612" s="664" t="s">
        <v>1688</v>
      </c>
      <c r="D612" s="457">
        <v>3431</v>
      </c>
      <c r="E612" s="457">
        <v>17</v>
      </c>
      <c r="F612" s="457">
        <v>345</v>
      </c>
      <c r="G612" s="457">
        <v>801</v>
      </c>
      <c r="H612" s="457">
        <v>726</v>
      </c>
      <c r="I612" s="457">
        <v>460</v>
      </c>
      <c r="J612" s="457">
        <v>307</v>
      </c>
      <c r="K612" s="457">
        <v>297</v>
      </c>
      <c r="L612" s="457">
        <v>262</v>
      </c>
      <c r="M612" s="457">
        <v>188</v>
      </c>
      <c r="N612" s="457">
        <v>28</v>
      </c>
      <c r="O612" s="457">
        <v>0</v>
      </c>
      <c r="P612" s="652">
        <v>40.783736519965025</v>
      </c>
      <c r="Q612" s="35">
        <v>37.692</v>
      </c>
    </row>
    <row r="613" spans="1:17" ht="18" customHeight="1">
      <c r="A613" s="662"/>
      <c r="B613" s="662" t="s">
        <v>591</v>
      </c>
      <c r="C613" s="66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 s="60"/>
    </row>
    <row r="614" spans="1:17" ht="22.5" customHeight="1">
      <c r="A614" s="662"/>
      <c r="B614" s="662"/>
      <c r="C614" s="663" t="s">
        <v>1703</v>
      </c>
      <c r="D614" s="457">
        <v>9798</v>
      </c>
      <c r="E614" s="457">
        <v>0</v>
      </c>
      <c r="F614" s="457">
        <v>1</v>
      </c>
      <c r="G614" s="457">
        <v>190</v>
      </c>
      <c r="H614" s="457">
        <v>1075</v>
      </c>
      <c r="I614" s="457">
        <v>1937</v>
      </c>
      <c r="J614" s="457">
        <v>2257</v>
      </c>
      <c r="K614" s="457">
        <v>1879</v>
      </c>
      <c r="L614" s="457">
        <v>1368</v>
      </c>
      <c r="M614" s="457">
        <v>1012</v>
      </c>
      <c r="N614" s="457">
        <v>79</v>
      </c>
      <c r="O614" s="457">
        <v>0</v>
      </c>
      <c r="P614" s="652">
        <v>48.714941824862215</v>
      </c>
      <c r="Q614" s="35">
        <v>47.738938053097343</v>
      </c>
    </row>
    <row r="615" spans="1:17" ht="22.5" customHeight="1">
      <c r="A615" s="662"/>
      <c r="B615" s="662"/>
      <c r="C615" s="663" t="s">
        <v>1702</v>
      </c>
      <c r="D615" s="457">
        <v>3462</v>
      </c>
      <c r="E615" s="457">
        <v>0</v>
      </c>
      <c r="F615" s="457">
        <v>99</v>
      </c>
      <c r="G615" s="457">
        <v>578</v>
      </c>
      <c r="H615" s="457">
        <v>1156</v>
      </c>
      <c r="I615" s="457">
        <v>975</v>
      </c>
      <c r="J615" s="457">
        <v>362</v>
      </c>
      <c r="K615" s="457">
        <v>141</v>
      </c>
      <c r="L615" s="457">
        <v>53</v>
      </c>
      <c r="M615" s="457">
        <v>38</v>
      </c>
      <c r="N615" s="457">
        <v>60</v>
      </c>
      <c r="O615" s="457">
        <v>0</v>
      </c>
      <c r="P615" s="652">
        <v>40.022819179664936</v>
      </c>
      <c r="Q615" s="35">
        <v>38.556521739130432</v>
      </c>
    </row>
    <row r="616" spans="1:17" ht="22.5" customHeight="1">
      <c r="A616" s="662"/>
      <c r="B616" s="662"/>
      <c r="C616" s="663" t="s">
        <v>1701</v>
      </c>
      <c r="D616" s="457">
        <v>16072</v>
      </c>
      <c r="E616" s="457">
        <v>12</v>
      </c>
      <c r="F616" s="457">
        <v>295</v>
      </c>
      <c r="G616" s="457">
        <v>947</v>
      </c>
      <c r="H616" s="457">
        <v>1709</v>
      </c>
      <c r="I616" s="457">
        <v>2205</v>
      </c>
      <c r="J616" s="457">
        <v>2901</v>
      </c>
      <c r="K616" s="457">
        <v>3067</v>
      </c>
      <c r="L616" s="457">
        <v>2659</v>
      </c>
      <c r="M616" s="457">
        <v>2142</v>
      </c>
      <c r="N616" s="457">
        <v>135</v>
      </c>
      <c r="O616" s="457">
        <v>0</v>
      </c>
      <c r="P616" s="652">
        <v>48.813651070184171</v>
      </c>
      <c r="Q616" s="35">
        <v>48.948113207547166</v>
      </c>
    </row>
    <row r="618" spans="1:17" s="14" customFormat="1" ht="9" customHeight="1">
      <c r="A618" s="140" t="s">
        <v>26</v>
      </c>
      <c r="C618" s="659"/>
      <c r="D618" s="658"/>
      <c r="E618" s="658"/>
      <c r="F618" s="658"/>
      <c r="G618" s="658"/>
      <c r="H618" s="658"/>
      <c r="I618" s="658"/>
      <c r="J618" s="658"/>
      <c r="K618" s="658"/>
      <c r="L618" s="658"/>
      <c r="M618" s="658"/>
      <c r="N618" s="658"/>
      <c r="O618" s="658"/>
      <c r="P618" s="35"/>
      <c r="Q618" s="35"/>
    </row>
    <row r="619" spans="1:17" s="14" customFormat="1" ht="9" customHeight="1">
      <c r="A619" s="14" t="s">
        <v>1686</v>
      </c>
      <c r="C619" s="659"/>
      <c r="D619" s="658"/>
      <c r="E619" s="658"/>
      <c r="F619" s="658"/>
      <c r="G619" s="658"/>
      <c r="H619" s="658"/>
      <c r="I619" s="658"/>
      <c r="J619" s="658"/>
      <c r="K619" s="658"/>
      <c r="L619" s="658"/>
      <c r="M619" s="658"/>
      <c r="N619" s="658"/>
      <c r="O619" s="658"/>
      <c r="P619" s="35"/>
      <c r="Q619" s="35"/>
    </row>
    <row r="620" spans="1:17" s="6" customFormat="1" ht="9" customHeight="1">
      <c r="B620" s="657"/>
      <c r="C620" s="656"/>
      <c r="D620" s="130"/>
      <c r="E620" s="130"/>
      <c r="F620" s="130"/>
      <c r="G620" s="130"/>
      <c r="H620" s="130"/>
      <c r="I620" s="130"/>
      <c r="J620" s="130"/>
      <c r="K620" s="130"/>
      <c r="L620" s="130"/>
      <c r="M620" s="130"/>
      <c r="N620" s="130"/>
      <c r="O620" s="130"/>
      <c r="P620" s="35"/>
      <c r="Q620" s="35"/>
    </row>
    <row r="621" spans="1:17" s="653" customFormat="1" ht="9" customHeight="1">
      <c r="A621" s="657" t="s">
        <v>51</v>
      </c>
      <c r="B621" s="656"/>
      <c r="C621" s="655"/>
      <c r="D621" s="654"/>
      <c r="E621" s="654"/>
      <c r="F621" s="654"/>
      <c r="G621" s="654"/>
      <c r="H621" s="654"/>
      <c r="I621" s="654"/>
      <c r="J621" s="654"/>
      <c r="K621" s="654"/>
      <c r="L621" s="654"/>
      <c r="M621" s="654"/>
      <c r="N621" s="654"/>
      <c r="O621" s="654"/>
      <c r="P621" s="35"/>
      <c r="Q621" s="35"/>
    </row>
    <row r="622" spans="1:17" ht="22.5" customHeight="1">
      <c r="A622" s="662"/>
      <c r="B622" s="662"/>
      <c r="C622" s="663" t="s">
        <v>1700</v>
      </c>
      <c r="D622" s="457">
        <v>134190</v>
      </c>
      <c r="E622" s="457">
        <v>1730</v>
      </c>
      <c r="F622" s="457">
        <v>49588</v>
      </c>
      <c r="G622" s="457">
        <v>46016</v>
      </c>
      <c r="H622" s="457">
        <v>20158</v>
      </c>
      <c r="I622" s="457">
        <v>7968</v>
      </c>
      <c r="J622" s="457">
        <v>4455</v>
      </c>
      <c r="K622" s="457">
        <v>2204</v>
      </c>
      <c r="L622" s="457">
        <v>1054</v>
      </c>
      <c r="M622" s="457">
        <v>612</v>
      </c>
      <c r="N622" s="457">
        <v>405</v>
      </c>
      <c r="O622" s="457">
        <v>0</v>
      </c>
      <c r="P622" s="652">
        <v>32.642268425367014</v>
      </c>
      <c r="Q622" s="35">
        <v>30.382407497803378</v>
      </c>
    </row>
    <row r="623" spans="1:17">
      <c r="A623" s="662"/>
      <c r="B623" s="662"/>
      <c r="C623" s="663" t="s">
        <v>1699</v>
      </c>
      <c r="D623" s="457">
        <v>14006</v>
      </c>
      <c r="E623" s="457">
        <v>193</v>
      </c>
      <c r="F623" s="457">
        <v>4896</v>
      </c>
      <c r="G623" s="457">
        <v>4365</v>
      </c>
      <c r="H623" s="457">
        <v>1872</v>
      </c>
      <c r="I623" s="457">
        <v>925</v>
      </c>
      <c r="J623" s="457">
        <v>646</v>
      </c>
      <c r="K623" s="457">
        <v>438</v>
      </c>
      <c r="L623" s="457">
        <v>362</v>
      </c>
      <c r="M623" s="457">
        <v>264</v>
      </c>
      <c r="N623" s="457">
        <v>45</v>
      </c>
      <c r="O623" s="457">
        <v>0</v>
      </c>
      <c r="P623" s="652">
        <v>34.097743824075394</v>
      </c>
      <c r="Q623" s="35">
        <v>30.762983947119924</v>
      </c>
    </row>
    <row r="624" spans="1:17">
      <c r="A624" s="662"/>
      <c r="B624" s="662"/>
      <c r="C624" s="664" t="s">
        <v>1688</v>
      </c>
      <c r="D624" s="457">
        <v>177528</v>
      </c>
      <c r="E624" s="457">
        <v>1935</v>
      </c>
      <c r="F624" s="457">
        <v>54879</v>
      </c>
      <c r="G624" s="457">
        <v>52096</v>
      </c>
      <c r="H624" s="457">
        <v>25970</v>
      </c>
      <c r="I624" s="457">
        <v>14010</v>
      </c>
      <c r="J624" s="457">
        <v>10621</v>
      </c>
      <c r="K624" s="457">
        <v>7729</v>
      </c>
      <c r="L624" s="457">
        <v>5496</v>
      </c>
      <c r="M624" s="457">
        <v>4068</v>
      </c>
      <c r="N624" s="457">
        <v>724</v>
      </c>
      <c r="O624" s="457">
        <v>0</v>
      </c>
      <c r="P624" s="652">
        <v>35.252129241584427</v>
      </c>
      <c r="Q624" s="35">
        <v>31.692373853211009</v>
      </c>
    </row>
    <row r="625" spans="1:17" ht="18" customHeight="1">
      <c r="A625" s="662"/>
      <c r="B625" s="662" t="s">
        <v>584</v>
      </c>
      <c r="C625" s="663"/>
      <c r="P625" s="652"/>
      <c r="Q625" s="35"/>
    </row>
    <row r="626" spans="1:17" ht="22.5" customHeight="1">
      <c r="A626" s="662"/>
      <c r="B626" s="662"/>
      <c r="C626" s="663" t="s">
        <v>1698</v>
      </c>
      <c r="D626" s="457">
        <v>2163</v>
      </c>
      <c r="E626" s="457">
        <v>0</v>
      </c>
      <c r="F626" s="457">
        <v>24</v>
      </c>
      <c r="G626" s="457">
        <v>183</v>
      </c>
      <c r="H626" s="457">
        <v>298</v>
      </c>
      <c r="I626" s="457">
        <v>354</v>
      </c>
      <c r="J626" s="457">
        <v>340</v>
      </c>
      <c r="K626" s="457">
        <v>328</v>
      </c>
      <c r="L626" s="457">
        <v>353</v>
      </c>
      <c r="M626" s="457">
        <v>258</v>
      </c>
      <c r="N626" s="457">
        <v>25</v>
      </c>
      <c r="O626" s="457">
        <v>0</v>
      </c>
      <c r="P626" s="652">
        <v>47.710124826629681</v>
      </c>
      <c r="Q626" s="35">
        <v>47.320895522388057</v>
      </c>
    </row>
    <row r="627" spans="1:17">
      <c r="A627" s="662"/>
      <c r="B627" s="662"/>
      <c r="C627" s="663" t="s">
        <v>1697</v>
      </c>
      <c r="D627" s="457">
        <v>397</v>
      </c>
      <c r="E627" s="457">
        <v>0</v>
      </c>
      <c r="F627" s="457">
        <v>3</v>
      </c>
      <c r="G627" s="457">
        <v>38</v>
      </c>
      <c r="H627" s="457">
        <v>54</v>
      </c>
      <c r="I627" s="457">
        <v>72</v>
      </c>
      <c r="J627" s="457">
        <v>78</v>
      </c>
      <c r="K627" s="457">
        <v>60</v>
      </c>
      <c r="L627" s="457">
        <v>59</v>
      </c>
      <c r="M627" s="457">
        <v>30</v>
      </c>
      <c r="N627" s="457">
        <v>3</v>
      </c>
      <c r="O627" s="457">
        <v>0</v>
      </c>
      <c r="P627" s="652">
        <v>46.657430730478588</v>
      </c>
      <c r="Q627" s="35">
        <v>46.131578947368418</v>
      </c>
    </row>
    <row r="628" spans="1:17">
      <c r="A628" s="662"/>
      <c r="B628" s="662"/>
      <c r="C628" s="663" t="s">
        <v>1696</v>
      </c>
      <c r="D628" s="457">
        <v>596</v>
      </c>
      <c r="E628" s="457">
        <v>0</v>
      </c>
      <c r="F628" s="457">
        <v>2</v>
      </c>
      <c r="G628" s="457">
        <v>25</v>
      </c>
      <c r="H628" s="457">
        <v>59</v>
      </c>
      <c r="I628" s="457">
        <v>87</v>
      </c>
      <c r="J628" s="457">
        <v>127</v>
      </c>
      <c r="K628" s="457">
        <v>109</v>
      </c>
      <c r="L628" s="457">
        <v>103</v>
      </c>
      <c r="M628" s="457">
        <v>79</v>
      </c>
      <c r="N628" s="457">
        <v>5</v>
      </c>
      <c r="O628" s="457">
        <v>0</v>
      </c>
      <c r="P628" s="652">
        <v>49.270134228187921</v>
      </c>
      <c r="Q628" s="35">
        <v>48.882352941176471</v>
      </c>
    </row>
    <row r="629" spans="1:17">
      <c r="A629" s="662"/>
      <c r="B629" s="662"/>
      <c r="C629" s="663" t="s">
        <v>1695</v>
      </c>
      <c r="D629" s="457">
        <v>489</v>
      </c>
      <c r="E629" s="457">
        <v>2</v>
      </c>
      <c r="F629" s="457">
        <v>76</v>
      </c>
      <c r="G629" s="457">
        <v>140</v>
      </c>
      <c r="H629" s="457">
        <v>91</v>
      </c>
      <c r="I629" s="457">
        <v>55</v>
      </c>
      <c r="J629" s="457">
        <v>57</v>
      </c>
      <c r="K629" s="457">
        <v>33</v>
      </c>
      <c r="L629" s="457">
        <v>21</v>
      </c>
      <c r="M629" s="457">
        <v>10</v>
      </c>
      <c r="N629" s="457">
        <v>4</v>
      </c>
      <c r="O629" s="457">
        <v>0</v>
      </c>
      <c r="P629" s="652">
        <v>38.447852760736197</v>
      </c>
      <c r="Q629" s="35">
        <v>35.361111111111114</v>
      </c>
    </row>
    <row r="630" spans="1:17" ht="22.5" customHeight="1">
      <c r="A630" s="662"/>
      <c r="B630" s="662"/>
      <c r="C630" s="663" t="s">
        <v>1694</v>
      </c>
      <c r="D630" s="457">
        <v>3205</v>
      </c>
      <c r="E630" s="457">
        <v>0</v>
      </c>
      <c r="F630" s="457">
        <v>29</v>
      </c>
      <c r="G630" s="457">
        <v>176</v>
      </c>
      <c r="H630" s="457">
        <v>305</v>
      </c>
      <c r="I630" s="457">
        <v>366</v>
      </c>
      <c r="J630" s="457">
        <v>547</v>
      </c>
      <c r="K630" s="457">
        <v>630</v>
      </c>
      <c r="L630" s="457">
        <v>595</v>
      </c>
      <c r="M630" s="457">
        <v>537</v>
      </c>
      <c r="N630" s="457">
        <v>20</v>
      </c>
      <c r="O630" s="457">
        <v>0</v>
      </c>
      <c r="P630" s="652">
        <v>49.942277691107641</v>
      </c>
      <c r="Q630" s="35">
        <v>50.465384615384615</v>
      </c>
    </row>
    <row r="631" spans="1:17" ht="22.5" customHeight="1">
      <c r="A631" s="662"/>
      <c r="B631" s="662"/>
      <c r="C631" s="663" t="s">
        <v>1693</v>
      </c>
      <c r="D631" s="457">
        <v>2806</v>
      </c>
      <c r="E631" s="457">
        <v>20</v>
      </c>
      <c r="F631" s="457">
        <v>356</v>
      </c>
      <c r="G631" s="457">
        <v>690</v>
      </c>
      <c r="H631" s="457">
        <v>503</v>
      </c>
      <c r="I631" s="457">
        <v>398</v>
      </c>
      <c r="J631" s="457">
        <v>367</v>
      </c>
      <c r="K631" s="457">
        <v>221</v>
      </c>
      <c r="L631" s="457">
        <v>154</v>
      </c>
      <c r="M631" s="457">
        <v>76</v>
      </c>
      <c r="N631" s="457">
        <v>21</v>
      </c>
      <c r="O631" s="457">
        <v>0</v>
      </c>
      <c r="P631" s="652">
        <v>39.622950819672134</v>
      </c>
      <c r="Q631" s="35">
        <v>37.054347826086953</v>
      </c>
    </row>
    <row r="632" spans="1:17">
      <c r="A632" s="662"/>
      <c r="B632" s="662"/>
      <c r="C632" s="664" t="s">
        <v>1688</v>
      </c>
      <c r="D632" s="457">
        <v>9656</v>
      </c>
      <c r="E632" s="457">
        <v>22</v>
      </c>
      <c r="F632" s="457">
        <v>490</v>
      </c>
      <c r="G632" s="457">
        <v>1252</v>
      </c>
      <c r="H632" s="457">
        <v>1310</v>
      </c>
      <c r="I632" s="457">
        <v>1332</v>
      </c>
      <c r="J632" s="457">
        <v>1516</v>
      </c>
      <c r="K632" s="457">
        <v>1381</v>
      </c>
      <c r="L632" s="457">
        <v>1285</v>
      </c>
      <c r="M632" s="457">
        <v>990</v>
      </c>
      <c r="N632" s="457">
        <v>78</v>
      </c>
      <c r="O632" s="457">
        <v>0</v>
      </c>
      <c r="P632" s="652">
        <v>45.684859154929576</v>
      </c>
      <c r="Q632" s="35">
        <v>45.321917808219176</v>
      </c>
    </row>
    <row r="633" spans="1:17" ht="18" customHeight="1">
      <c r="A633" s="662"/>
      <c r="B633" s="662" t="s">
        <v>1692</v>
      </c>
      <c r="C633" s="663"/>
      <c r="D633" s="457">
        <v>236364</v>
      </c>
      <c r="E633" s="457">
        <v>1978</v>
      </c>
      <c r="F633" s="457">
        <v>55770</v>
      </c>
      <c r="G633" s="457">
        <v>55197</v>
      </c>
      <c r="H633" s="457">
        <v>31584</v>
      </c>
      <c r="I633" s="457">
        <v>22035</v>
      </c>
      <c r="J633" s="457">
        <v>21703</v>
      </c>
      <c r="K633" s="457">
        <v>18920</v>
      </c>
      <c r="L633" s="457">
        <v>15144</v>
      </c>
      <c r="M633" s="457">
        <v>11754</v>
      </c>
      <c r="N633" s="457">
        <v>2279</v>
      </c>
      <c r="O633" s="457">
        <v>0</v>
      </c>
      <c r="P633" s="652">
        <v>38.759734985023101</v>
      </c>
      <c r="Q633" s="35">
        <v>34.702090592334493</v>
      </c>
    </row>
    <row r="634" spans="1:17" ht="18" customHeight="1">
      <c r="A634" s="662"/>
      <c r="B634" s="662" t="s">
        <v>1691</v>
      </c>
      <c r="C634" s="663"/>
      <c r="D634"/>
      <c r="E634"/>
      <c r="F634"/>
      <c r="G634"/>
      <c r="H634"/>
      <c r="I634"/>
      <c r="J634"/>
      <c r="K634"/>
      <c r="L634"/>
      <c r="M634"/>
      <c r="N634"/>
      <c r="O634"/>
      <c r="P634"/>
      <c r="Q634" s="60"/>
    </row>
    <row r="635" spans="1:17">
      <c r="A635" s="662"/>
      <c r="B635" s="662"/>
      <c r="C635" s="663" t="s">
        <v>1690</v>
      </c>
      <c r="D635" s="457">
        <v>673</v>
      </c>
      <c r="E635" s="457">
        <v>0</v>
      </c>
      <c r="F635" s="457">
        <v>1</v>
      </c>
      <c r="G635" s="457">
        <v>25</v>
      </c>
      <c r="H635" s="457">
        <v>42</v>
      </c>
      <c r="I635" s="457">
        <v>66</v>
      </c>
      <c r="J635" s="457">
        <v>118</v>
      </c>
      <c r="K635" s="457">
        <v>131</v>
      </c>
      <c r="L635" s="457">
        <v>109</v>
      </c>
      <c r="M635" s="457">
        <v>79</v>
      </c>
      <c r="N635" s="457">
        <v>76</v>
      </c>
      <c r="O635" s="457">
        <v>26</v>
      </c>
      <c r="P635" s="652">
        <v>52.525502318392583</v>
      </c>
      <c r="Q635" s="35">
        <v>51.479166666666664</v>
      </c>
    </row>
    <row r="636" spans="1:17">
      <c r="A636" s="662"/>
      <c r="B636" s="662"/>
      <c r="C636" s="663" t="s">
        <v>573</v>
      </c>
      <c r="D636" s="457">
        <v>974</v>
      </c>
      <c r="E636" s="457">
        <v>0</v>
      </c>
      <c r="F636" s="457">
        <v>0</v>
      </c>
      <c r="G636" s="457">
        <v>0</v>
      </c>
      <c r="H636" s="457">
        <v>2</v>
      </c>
      <c r="I636" s="457">
        <v>0</v>
      </c>
      <c r="J636" s="457">
        <v>3</v>
      </c>
      <c r="K636" s="457">
        <v>14</v>
      </c>
      <c r="L636" s="457">
        <v>0</v>
      </c>
      <c r="M636" s="457">
        <v>5</v>
      </c>
      <c r="N636" s="457">
        <v>944</v>
      </c>
      <c r="O636" s="457">
        <v>6</v>
      </c>
      <c r="P636" s="652">
        <v>76.894628099173559</v>
      </c>
      <c r="Q636" s="35">
        <v>76.977777777777774</v>
      </c>
    </row>
    <row r="637" spans="1:17">
      <c r="A637" s="662"/>
      <c r="B637" s="662"/>
      <c r="C637" s="664" t="s">
        <v>1688</v>
      </c>
      <c r="D637" s="457">
        <v>1647</v>
      </c>
      <c r="E637" s="457">
        <v>0</v>
      </c>
      <c r="F637" s="457">
        <v>1</v>
      </c>
      <c r="G637" s="457">
        <v>25</v>
      </c>
      <c r="H637" s="457">
        <v>44</v>
      </c>
      <c r="I637" s="457">
        <v>66</v>
      </c>
      <c r="J637" s="457">
        <v>121</v>
      </c>
      <c r="K637" s="457">
        <v>145</v>
      </c>
      <c r="L637" s="457">
        <v>109</v>
      </c>
      <c r="M637" s="457">
        <v>84</v>
      </c>
      <c r="N637" s="457">
        <v>1020</v>
      </c>
      <c r="O637" s="457">
        <v>32</v>
      </c>
      <c r="P637" s="652">
        <v>67.131888544891638</v>
      </c>
      <c r="Q637" s="35">
        <v>70.25</v>
      </c>
    </row>
    <row r="638" spans="1:17" ht="18" customHeight="1">
      <c r="A638" s="662"/>
      <c r="B638" s="662" t="s">
        <v>572</v>
      </c>
      <c r="C638" s="663"/>
      <c r="D638"/>
      <c r="E638"/>
      <c r="F638"/>
      <c r="G638"/>
      <c r="H638"/>
      <c r="I638"/>
      <c r="J638"/>
      <c r="K638"/>
      <c r="L638"/>
      <c r="M638"/>
      <c r="N638"/>
      <c r="O638"/>
      <c r="P638"/>
      <c r="Q638" s="60"/>
    </row>
    <row r="639" spans="1:17">
      <c r="A639" s="662"/>
      <c r="B639" s="662"/>
      <c r="C639" s="663" t="s">
        <v>572</v>
      </c>
      <c r="D639" s="457">
        <v>90073</v>
      </c>
      <c r="E639" s="457">
        <v>520</v>
      </c>
      <c r="F639" s="457">
        <v>5275</v>
      </c>
      <c r="G639" s="457">
        <v>10234</v>
      </c>
      <c r="H639" s="457">
        <v>10899</v>
      </c>
      <c r="I639" s="457">
        <v>11615</v>
      </c>
      <c r="J639" s="457">
        <v>13768</v>
      </c>
      <c r="K639" s="457">
        <v>12472</v>
      </c>
      <c r="L639" s="457">
        <v>8977</v>
      </c>
      <c r="M639" s="457">
        <v>6277</v>
      </c>
      <c r="N639" s="457">
        <v>8187</v>
      </c>
      <c r="O639" s="457">
        <v>1849</v>
      </c>
      <c r="P639" s="652">
        <v>46.928500181356547</v>
      </c>
      <c r="Q639" s="35">
        <v>46.06141899046947</v>
      </c>
    </row>
    <row r="640" spans="1:17">
      <c r="A640" s="662"/>
      <c r="B640" s="662"/>
      <c r="C640" s="663" t="s">
        <v>571</v>
      </c>
      <c r="D640" s="457">
        <v>1722</v>
      </c>
      <c r="E640" s="457">
        <v>0</v>
      </c>
      <c r="F640" s="457">
        <v>3</v>
      </c>
      <c r="G640" s="457">
        <v>8</v>
      </c>
      <c r="H640" s="457">
        <v>24</v>
      </c>
      <c r="I640" s="457">
        <v>62</v>
      </c>
      <c r="J640" s="457">
        <v>159</v>
      </c>
      <c r="K640" s="457">
        <v>238</v>
      </c>
      <c r="L640" s="457">
        <v>257</v>
      </c>
      <c r="M640" s="457">
        <v>238</v>
      </c>
      <c r="N640" s="457">
        <v>728</v>
      </c>
      <c r="O640" s="457">
        <v>5</v>
      </c>
      <c r="P640" s="652">
        <v>62.078043098427493</v>
      </c>
      <c r="Q640" s="35">
        <v>61.337499999999999</v>
      </c>
    </row>
    <row r="641" spans="1:17">
      <c r="A641" s="662"/>
      <c r="B641" s="662"/>
      <c r="C641" s="663" t="s">
        <v>1689</v>
      </c>
      <c r="D641" s="457">
        <v>7149</v>
      </c>
      <c r="E641" s="457">
        <v>1</v>
      </c>
      <c r="F641" s="457">
        <v>13</v>
      </c>
      <c r="G641" s="457">
        <v>77</v>
      </c>
      <c r="H641" s="457">
        <v>426</v>
      </c>
      <c r="I641" s="457">
        <v>915</v>
      </c>
      <c r="J641" s="457">
        <v>1348</v>
      </c>
      <c r="K641" s="457">
        <v>1445</v>
      </c>
      <c r="L641" s="457">
        <v>1030</v>
      </c>
      <c r="M641" s="457">
        <v>684</v>
      </c>
      <c r="N641" s="457">
        <v>1205</v>
      </c>
      <c r="O641" s="457">
        <v>5</v>
      </c>
      <c r="P641" s="652">
        <v>53.607642777155654</v>
      </c>
      <c r="Q641" s="35">
        <v>51.705084745762711</v>
      </c>
    </row>
    <row r="642" spans="1:17">
      <c r="A642" s="662"/>
      <c r="B642" s="662"/>
      <c r="C642" s="664" t="s">
        <v>1688</v>
      </c>
      <c r="D642" s="457">
        <v>98944</v>
      </c>
      <c r="E642" s="457">
        <v>521</v>
      </c>
      <c r="F642" s="457">
        <v>5291</v>
      </c>
      <c r="G642" s="457">
        <v>10319</v>
      </c>
      <c r="H642" s="457">
        <v>11349</v>
      </c>
      <c r="I642" s="457">
        <v>12592</v>
      </c>
      <c r="J642" s="457">
        <v>15275</v>
      </c>
      <c r="K642" s="457">
        <v>14155</v>
      </c>
      <c r="L642" s="457">
        <v>10264</v>
      </c>
      <c r="M642" s="457">
        <v>7199</v>
      </c>
      <c r="N642" s="457">
        <v>10120</v>
      </c>
      <c r="O642" s="457">
        <v>1859</v>
      </c>
      <c r="P642" s="652">
        <v>47.687912653860018</v>
      </c>
      <c r="Q642" s="35">
        <v>46.805458027449731</v>
      </c>
    </row>
    <row r="643" spans="1:17" ht="18" customHeight="1">
      <c r="A643" s="662"/>
      <c r="B643" s="662" t="s">
        <v>569</v>
      </c>
      <c r="C643" s="663"/>
      <c r="D643"/>
      <c r="E643"/>
      <c r="F643"/>
      <c r="G643"/>
      <c r="H643"/>
      <c r="I643"/>
      <c r="J643"/>
      <c r="K643"/>
      <c r="L643"/>
      <c r="M643"/>
      <c r="N643"/>
      <c r="O643"/>
      <c r="P643"/>
      <c r="Q643" s="60"/>
    </row>
    <row r="644" spans="1:17">
      <c r="A644" s="662"/>
      <c r="C644" s="663" t="s">
        <v>569</v>
      </c>
      <c r="D644" s="457">
        <v>35475</v>
      </c>
      <c r="E644" s="457">
        <v>8039</v>
      </c>
      <c r="F644" s="457">
        <v>18868</v>
      </c>
      <c r="G644" s="457">
        <v>5454</v>
      </c>
      <c r="H644" s="457">
        <v>1526</v>
      </c>
      <c r="I644" s="457">
        <v>534</v>
      </c>
      <c r="J644" s="457">
        <v>414</v>
      </c>
      <c r="K644" s="457">
        <v>296</v>
      </c>
      <c r="L644" s="457">
        <v>135</v>
      </c>
      <c r="M644" s="457">
        <v>94</v>
      </c>
      <c r="N644" s="457">
        <v>109</v>
      </c>
      <c r="O644" s="457">
        <v>6</v>
      </c>
      <c r="P644" s="652">
        <v>28.055682426908003</v>
      </c>
      <c r="Q644" s="35">
        <v>25.940697194719473</v>
      </c>
    </row>
    <row r="645" spans="1:17">
      <c r="A645" s="662"/>
      <c r="B645" s="662"/>
      <c r="C645" s="663" t="s">
        <v>568</v>
      </c>
      <c r="D645" s="457">
        <v>8839</v>
      </c>
      <c r="E645" s="457">
        <v>4977</v>
      </c>
      <c r="F645" s="457">
        <v>2972</v>
      </c>
      <c r="G645" s="457">
        <v>593</v>
      </c>
      <c r="H645" s="457">
        <v>146</v>
      </c>
      <c r="I645" s="457">
        <v>65</v>
      </c>
      <c r="J645" s="457">
        <v>45</v>
      </c>
      <c r="K645" s="457">
        <v>20</v>
      </c>
      <c r="L645" s="457">
        <v>10</v>
      </c>
      <c r="M645" s="457">
        <v>6</v>
      </c>
      <c r="N645" s="457">
        <v>5</v>
      </c>
      <c r="O645" s="457">
        <v>0</v>
      </c>
      <c r="P645" s="652">
        <v>24.906663649734131</v>
      </c>
      <c r="Q645" s="35">
        <v>23.67591059602649</v>
      </c>
    </row>
    <row r="646" spans="1:17">
      <c r="A646" s="662"/>
      <c r="B646" s="662"/>
      <c r="C646" s="664" t="s">
        <v>1688</v>
      </c>
      <c r="D646" s="457">
        <v>44314</v>
      </c>
      <c r="E646" s="457">
        <v>13016</v>
      </c>
      <c r="F646" s="457">
        <v>21840</v>
      </c>
      <c r="G646" s="457">
        <v>6047</v>
      </c>
      <c r="H646" s="457">
        <v>1672</v>
      </c>
      <c r="I646" s="457">
        <v>599</v>
      </c>
      <c r="J646" s="457">
        <v>459</v>
      </c>
      <c r="K646" s="457">
        <v>316</v>
      </c>
      <c r="L646" s="457">
        <v>145</v>
      </c>
      <c r="M646" s="457">
        <v>100</v>
      </c>
      <c r="N646" s="457">
        <v>114</v>
      </c>
      <c r="O646" s="457">
        <v>6</v>
      </c>
      <c r="P646" s="652">
        <v>27.427484878577232</v>
      </c>
      <c r="Q646" s="35">
        <v>25.560854092526689</v>
      </c>
    </row>
    <row r="647" spans="1:17" ht="18" customHeight="1">
      <c r="A647" s="662"/>
      <c r="B647" s="662" t="s">
        <v>1687</v>
      </c>
      <c r="C647" s="663"/>
      <c r="D647" s="457">
        <v>144905</v>
      </c>
      <c r="E647" s="457">
        <v>13537</v>
      </c>
      <c r="F647" s="457">
        <v>27132</v>
      </c>
      <c r="G647" s="457">
        <v>16391</v>
      </c>
      <c r="H647" s="457">
        <v>13065</v>
      </c>
      <c r="I647" s="457">
        <v>13257</v>
      </c>
      <c r="J647" s="457">
        <v>15855</v>
      </c>
      <c r="K647" s="457">
        <v>14616</v>
      </c>
      <c r="L647" s="457">
        <v>10518</v>
      </c>
      <c r="M647" s="457">
        <v>7383</v>
      </c>
      <c r="N647" s="457">
        <v>11254</v>
      </c>
      <c r="O647" s="457">
        <v>1897</v>
      </c>
      <c r="P647" s="652">
        <v>41.630230476616696</v>
      </c>
      <c r="Q647" s="35">
        <v>39.607418856259663</v>
      </c>
    </row>
    <row r="648" spans="1:17" ht="18" customHeight="1">
      <c r="A648" s="662"/>
      <c r="B648" s="662"/>
      <c r="C648" s="661" t="s">
        <v>105</v>
      </c>
      <c r="D648" s="457">
        <v>381269</v>
      </c>
      <c r="E648" s="457">
        <v>15515</v>
      </c>
      <c r="F648" s="457">
        <v>82902</v>
      </c>
      <c r="G648" s="457">
        <v>71588</v>
      </c>
      <c r="H648" s="457">
        <v>44649</v>
      </c>
      <c r="I648" s="457">
        <v>35292</v>
      </c>
      <c r="J648" s="457">
        <v>37558</v>
      </c>
      <c r="K648" s="457">
        <v>33536</v>
      </c>
      <c r="L648" s="457">
        <v>25662</v>
      </c>
      <c r="M648" s="457">
        <v>19137</v>
      </c>
      <c r="N648" s="457">
        <v>13533</v>
      </c>
      <c r="O648" s="457">
        <v>1897</v>
      </c>
      <c r="P648" s="652">
        <v>39.841796442541884</v>
      </c>
      <c r="Q648" s="35">
        <v>36.00676666290741</v>
      </c>
    </row>
    <row r="649" spans="1:17">
      <c r="C649" s="660"/>
      <c r="P649" s="652"/>
      <c r="Q649" s="35"/>
    </row>
    <row r="650" spans="1:17">
      <c r="P650" s="652"/>
      <c r="Q650" s="35"/>
    </row>
    <row r="651" spans="1:17">
      <c r="P651" s="652"/>
      <c r="Q651" s="35"/>
    </row>
    <row r="652" spans="1:17">
      <c r="P652" s="652"/>
      <c r="Q652" s="35"/>
    </row>
    <row r="653" spans="1:17">
      <c r="P653" s="652"/>
      <c r="Q653" s="35"/>
    </row>
    <row r="654" spans="1:17">
      <c r="P654" s="652"/>
      <c r="Q654" s="35"/>
    </row>
    <row r="655" spans="1:17">
      <c r="P655" s="652"/>
      <c r="Q655" s="35"/>
    </row>
    <row r="656" spans="1:17">
      <c r="P656" s="652"/>
      <c r="Q656" s="35"/>
    </row>
    <row r="657" spans="1:17">
      <c r="P657" s="652"/>
      <c r="Q657" s="652"/>
    </row>
    <row r="658" spans="1:17">
      <c r="P658" s="652"/>
      <c r="Q658" s="652"/>
    </row>
    <row r="659" spans="1:17">
      <c r="P659" s="652"/>
      <c r="Q659" s="652"/>
    </row>
    <row r="660" spans="1:17">
      <c r="P660" s="652"/>
      <c r="Q660" s="652"/>
    </row>
    <row r="661" spans="1:17" ht="7.5" customHeight="1">
      <c r="P661" s="652"/>
      <c r="Q661" s="652"/>
    </row>
    <row r="662" spans="1:17">
      <c r="P662" s="652"/>
      <c r="Q662" s="652"/>
    </row>
    <row r="663" spans="1:17">
      <c r="P663" s="652"/>
      <c r="Q663" s="652"/>
    </row>
    <row r="664" spans="1:17" ht="7.5" customHeight="1">
      <c r="P664" s="652"/>
      <c r="Q664" s="652"/>
    </row>
    <row r="665" spans="1:17" s="14" customFormat="1" ht="21" customHeight="1">
      <c r="A665" s="140" t="s">
        <v>26</v>
      </c>
      <c r="C665" s="659"/>
      <c r="D665" s="658"/>
      <c r="E665" s="658"/>
      <c r="F665" s="658"/>
      <c r="G665" s="658"/>
      <c r="H665" s="658"/>
      <c r="I665" s="658"/>
      <c r="J665" s="658"/>
      <c r="K665" s="658"/>
      <c r="L665" s="658"/>
      <c r="M665" s="658"/>
      <c r="N665" s="658"/>
      <c r="O665" s="658"/>
      <c r="P665" s="35"/>
      <c r="Q665" s="35"/>
    </row>
    <row r="666" spans="1:17" s="14" customFormat="1" ht="9" customHeight="1">
      <c r="A666" s="14" t="s">
        <v>1686</v>
      </c>
      <c r="C666" s="659"/>
      <c r="D666" s="658"/>
      <c r="E666" s="658"/>
      <c r="F666" s="658"/>
      <c r="G666" s="658"/>
      <c r="H666" s="658"/>
      <c r="I666" s="658"/>
      <c r="J666" s="658"/>
      <c r="K666" s="658"/>
      <c r="L666" s="658"/>
      <c r="M666" s="658"/>
      <c r="N666" s="658"/>
      <c r="O666" s="658"/>
      <c r="P666" s="35"/>
      <c r="Q666" s="35"/>
    </row>
    <row r="667" spans="1:17" s="6" customFormat="1" ht="9" customHeight="1">
      <c r="B667" s="657"/>
      <c r="C667" s="656"/>
      <c r="D667" s="130"/>
      <c r="E667" s="130"/>
      <c r="F667" s="130"/>
      <c r="G667" s="130"/>
      <c r="H667" s="130"/>
      <c r="I667" s="130"/>
      <c r="J667" s="130"/>
      <c r="K667" s="130"/>
      <c r="L667" s="130"/>
      <c r="M667" s="130"/>
      <c r="N667" s="130"/>
      <c r="O667" s="130"/>
      <c r="P667" s="35"/>
      <c r="Q667" s="35"/>
    </row>
    <row r="668" spans="1:17" s="653" customFormat="1" ht="9" customHeight="1">
      <c r="A668" s="657" t="s">
        <v>51</v>
      </c>
      <c r="B668" s="656"/>
      <c r="C668" s="655"/>
      <c r="D668" s="654"/>
      <c r="E668" s="654"/>
      <c r="F668" s="654"/>
      <c r="G668" s="654"/>
      <c r="H668" s="654"/>
      <c r="I668" s="654"/>
      <c r="J668" s="654"/>
      <c r="K668" s="654"/>
      <c r="L668" s="654"/>
      <c r="M668" s="654"/>
      <c r="N668" s="654"/>
      <c r="O668" s="654"/>
      <c r="P668" s="35"/>
      <c r="Q668" s="35"/>
    </row>
    <row r="669" spans="1:17">
      <c r="P669" s="652"/>
      <c r="Q669" s="652"/>
    </row>
    <row r="670" spans="1:17">
      <c r="P670" s="652"/>
      <c r="Q670" s="652"/>
    </row>
    <row r="671" spans="1:17">
      <c r="P671" s="652"/>
      <c r="Q671" s="652"/>
    </row>
    <row r="672" spans="1:17">
      <c r="P672" s="652"/>
      <c r="Q672" s="652"/>
    </row>
    <row r="673" spans="16:17">
      <c r="P673" s="652"/>
      <c r="Q673" s="652"/>
    </row>
    <row r="674" spans="16:17">
      <c r="P674" s="652"/>
      <c r="Q674" s="652"/>
    </row>
    <row r="675" spans="16:17">
      <c r="P675" s="652"/>
      <c r="Q675" s="652"/>
    </row>
    <row r="676" spans="16:17">
      <c r="P676" s="652"/>
      <c r="Q676" s="652"/>
    </row>
    <row r="677" spans="16:17">
      <c r="P677" s="652"/>
      <c r="Q677" s="652"/>
    </row>
    <row r="678" spans="16:17">
      <c r="P678" s="652"/>
      <c r="Q678" s="652"/>
    </row>
    <row r="679" spans="16:17">
      <c r="P679" s="652"/>
      <c r="Q679" s="652"/>
    </row>
    <row r="680" spans="16:17">
      <c r="P680" s="652"/>
      <c r="Q680" s="652"/>
    </row>
    <row r="681" spans="16:17">
      <c r="P681" s="652"/>
      <c r="Q681" s="652"/>
    </row>
    <row r="682" spans="16:17">
      <c r="P682" s="652"/>
      <c r="Q682" s="652"/>
    </row>
    <row r="683" spans="16:17">
      <c r="P683" s="652"/>
      <c r="Q683" s="652"/>
    </row>
    <row r="684" spans="16:17">
      <c r="P684" s="652"/>
      <c r="Q684" s="652"/>
    </row>
    <row r="685" spans="16:17">
      <c r="P685" s="652"/>
      <c r="Q685" s="652"/>
    </row>
    <row r="686" spans="16:17">
      <c r="P686" s="652"/>
      <c r="Q686" s="652"/>
    </row>
    <row r="687" spans="16:17">
      <c r="P687" s="652"/>
      <c r="Q687" s="652"/>
    </row>
    <row r="688" spans="16:17">
      <c r="P688" s="652"/>
      <c r="Q688" s="652"/>
    </row>
    <row r="689" spans="16:17">
      <c r="P689" s="652"/>
      <c r="Q689" s="652"/>
    </row>
    <row r="690" spans="16:17">
      <c r="P690" s="652"/>
      <c r="Q690" s="652"/>
    </row>
    <row r="691" spans="16:17">
      <c r="P691" s="652"/>
      <c r="Q691" s="652"/>
    </row>
    <row r="692" spans="16:17">
      <c r="P692" s="652"/>
      <c r="Q692" s="652"/>
    </row>
    <row r="693" spans="16:17">
      <c r="P693" s="652"/>
      <c r="Q693" s="652"/>
    </row>
    <row r="694" spans="16:17">
      <c r="P694" s="652"/>
      <c r="Q694" s="652"/>
    </row>
    <row r="695" spans="16:17">
      <c r="P695" s="652"/>
      <c r="Q695" s="652"/>
    </row>
    <row r="696" spans="16:17">
      <c r="P696" s="652"/>
      <c r="Q696" s="652"/>
    </row>
    <row r="697" spans="16:17">
      <c r="P697" s="652"/>
      <c r="Q697" s="652"/>
    </row>
    <row r="698" spans="16:17">
      <c r="P698" s="652"/>
      <c r="Q698" s="652"/>
    </row>
    <row r="699" spans="16:17">
      <c r="P699" s="652"/>
      <c r="Q699" s="652"/>
    </row>
    <row r="700" spans="16:17">
      <c r="P700" s="652"/>
      <c r="Q700" s="652"/>
    </row>
    <row r="701" spans="16:17">
      <c r="P701" s="652"/>
      <c r="Q701" s="652"/>
    </row>
    <row r="702" spans="16:17">
      <c r="P702" s="652"/>
      <c r="Q702" s="652"/>
    </row>
    <row r="703" spans="16:17">
      <c r="P703" s="652"/>
      <c r="Q703" s="652"/>
    </row>
    <row r="704" spans="16:17">
      <c r="P704" s="652"/>
      <c r="Q704" s="652"/>
    </row>
    <row r="705" spans="16:17">
      <c r="P705" s="652"/>
      <c r="Q705" s="652"/>
    </row>
    <row r="706" spans="16:17">
      <c r="P706" s="652"/>
      <c r="Q706" s="652"/>
    </row>
    <row r="707" spans="16:17">
      <c r="P707" s="652"/>
      <c r="Q707" s="652"/>
    </row>
    <row r="708" spans="16:17">
      <c r="P708" s="652"/>
      <c r="Q708" s="652"/>
    </row>
    <row r="709" spans="16:17">
      <c r="P709" s="652"/>
      <c r="Q709" s="652"/>
    </row>
    <row r="710" spans="16:17">
      <c r="P710" s="652"/>
      <c r="Q710" s="652"/>
    </row>
    <row r="711" spans="16:17">
      <c r="P711" s="652"/>
      <c r="Q711" s="652"/>
    </row>
    <row r="712" spans="16:17">
      <c r="P712" s="652"/>
      <c r="Q712" s="652"/>
    </row>
    <row r="713" spans="16:17">
      <c r="P713" s="652"/>
      <c r="Q713" s="652"/>
    </row>
    <row r="714" spans="16:17">
      <c r="P714" s="652"/>
      <c r="Q714" s="652"/>
    </row>
    <row r="715" spans="16:17">
      <c r="P715" s="652"/>
      <c r="Q715" s="652"/>
    </row>
    <row r="716" spans="16:17">
      <c r="P716" s="652"/>
      <c r="Q716" s="652"/>
    </row>
    <row r="717" spans="16:17">
      <c r="P717" s="652"/>
      <c r="Q717" s="652"/>
    </row>
    <row r="718" spans="16:17">
      <c r="P718" s="652"/>
      <c r="Q718" s="652"/>
    </row>
    <row r="719" spans="16:17">
      <c r="P719" s="652"/>
      <c r="Q719" s="652"/>
    </row>
    <row r="720" spans="16:17">
      <c r="P720" s="652"/>
      <c r="Q720" s="652"/>
    </row>
  </sheetData>
  <mergeCells count="8">
    <mergeCell ref="A550:C550"/>
    <mergeCell ref="A551:C551"/>
    <mergeCell ref="A592:C592"/>
    <mergeCell ref="E6:O7"/>
    <mergeCell ref="A176:C176"/>
    <mergeCell ref="A290:C290"/>
    <mergeCell ref="A387:C387"/>
    <mergeCell ref="A497:C497"/>
  </mergeCells>
  <printOptions horizontalCentered="1"/>
  <pageMargins left="0.39370078740157483" right="0.39370078740157483" top="0.39370078740157483" bottom="0.39370078740157483" header="0.51181102362204722" footer="0.51181102362204722"/>
  <pageSetup scale="96" orientation="portrait" horizontalDpi="300" verticalDpi="300" r:id="rId1"/>
  <headerFooter alignWithMargins="0"/>
  <rowBreaks count="7" manualBreakCount="7">
    <brk id="55" max="16383" man="1"/>
    <brk id="100" max="16383" man="1"/>
    <brk id="145" max="16383" man="1"/>
    <brk id="187" max="16383" man="1"/>
    <brk id="231" max="16383" man="1"/>
    <brk id="274" max="16383" man="1"/>
    <brk id="319" max="16383" man="1"/>
  </row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71"/>
  <sheetViews>
    <sheetView zoomScaleNormal="100" workbookViewId="0">
      <pane ySplit="12" topLeftCell="A13" activePane="bottomLeft" state="frozen"/>
      <selection pane="bottomLeft"/>
    </sheetView>
  </sheetViews>
  <sheetFormatPr baseColWidth="10" defaultColWidth="9.140625" defaultRowHeight="12.75" customHeight="1"/>
  <cols>
    <col min="1" max="2" width="1.42578125" style="657" customWidth="1"/>
    <col min="3" max="3" width="29.140625" style="692" customWidth="1"/>
    <col min="4" max="4" width="5.28515625" style="130" bestFit="1" customWidth="1"/>
    <col min="5" max="14" width="4.42578125" style="130" bestFit="1" customWidth="1"/>
    <col min="15" max="15" width="5.28515625" style="130" bestFit="1" customWidth="1"/>
    <col min="16" max="16" width="4.140625" style="667" customWidth="1"/>
    <col min="17" max="17" width="4.7109375" style="667" customWidth="1"/>
    <col min="18" max="16384" width="9.140625" style="446"/>
  </cols>
  <sheetData>
    <row r="1" spans="1:17" s="707" customFormat="1" ht="12.75" customHeight="1">
      <c r="A1" s="138" t="s">
        <v>621</v>
      </c>
      <c r="B1" s="138"/>
      <c r="C1" s="138"/>
      <c r="D1" s="138"/>
      <c r="E1" s="138"/>
      <c r="F1" s="138"/>
      <c r="G1" s="138"/>
      <c r="H1" s="138"/>
      <c r="I1" s="138"/>
      <c r="J1" s="138"/>
      <c r="K1" s="138"/>
      <c r="L1" s="138"/>
      <c r="M1" s="138"/>
      <c r="N1" s="138"/>
      <c r="O1" s="138"/>
      <c r="P1" s="708"/>
      <c r="Q1" s="138"/>
    </row>
    <row r="2" spans="1:17" s="707" customFormat="1" ht="12.75" customHeight="1">
      <c r="A2" s="148"/>
      <c r="B2" s="148"/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  <c r="N2" s="148"/>
      <c r="O2" s="148"/>
      <c r="P2" s="708"/>
      <c r="Q2" s="148"/>
    </row>
    <row r="3" spans="1:17" s="707" customFormat="1" ht="12.75" customHeight="1">
      <c r="A3" s="148" t="s">
        <v>1762</v>
      </c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  <c r="M3" s="138"/>
      <c r="N3" s="138"/>
      <c r="O3" s="138"/>
      <c r="P3" s="708"/>
      <c r="Q3" s="138"/>
    </row>
    <row r="4" spans="1:17" s="707" customFormat="1" ht="11.25" customHeight="1">
      <c r="A4" s="148" t="s">
        <v>1761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708"/>
      <c r="Q4" s="138"/>
    </row>
    <row r="5" spans="1:17" s="707" customFormat="1" ht="11.25" customHeight="1">
      <c r="A5" s="148" t="s">
        <v>1760</v>
      </c>
      <c r="B5" s="138"/>
      <c r="C5" s="138"/>
      <c r="D5" s="138"/>
      <c r="E5" s="138"/>
      <c r="F5" s="138"/>
      <c r="G5" s="138"/>
      <c r="H5" s="138"/>
      <c r="I5" s="138"/>
      <c r="J5" s="138"/>
      <c r="K5" s="138"/>
      <c r="L5" s="138"/>
      <c r="M5" s="138"/>
      <c r="N5" s="138"/>
      <c r="O5" s="138"/>
      <c r="P5" s="708"/>
      <c r="Q5" s="138"/>
    </row>
    <row r="6" spans="1:17" s="6" customFormat="1" ht="12.75" customHeight="1">
      <c r="A6" s="705"/>
      <c r="B6" s="705"/>
      <c r="C6" s="705"/>
      <c r="D6" s="705"/>
      <c r="E6" s="705"/>
      <c r="F6" s="705"/>
      <c r="G6" s="705"/>
      <c r="H6" s="705"/>
      <c r="I6" s="705"/>
      <c r="J6" s="705"/>
      <c r="K6" s="705"/>
      <c r="L6" s="705"/>
      <c r="M6" s="705"/>
      <c r="N6" s="705"/>
      <c r="O6" s="705"/>
      <c r="P6" s="706"/>
      <c r="Q6" s="705"/>
    </row>
    <row r="7" spans="1:17" s="6" customFormat="1" ht="10.5" customHeight="1">
      <c r="A7" s="704"/>
      <c r="B7" s="704"/>
      <c r="C7" s="704"/>
      <c r="D7" s="703"/>
      <c r="E7" s="1464" t="s">
        <v>1759</v>
      </c>
      <c r="F7" s="1465"/>
      <c r="G7" s="1465"/>
      <c r="H7" s="1465"/>
      <c r="I7" s="1465"/>
      <c r="J7" s="1465"/>
      <c r="K7" s="1465"/>
      <c r="L7" s="1465"/>
      <c r="M7" s="1465"/>
      <c r="N7" s="1465"/>
      <c r="O7" s="1466"/>
      <c r="P7" s="687" t="s">
        <v>1758</v>
      </c>
      <c r="Q7" s="687"/>
    </row>
    <row r="8" spans="1:17" s="6" customFormat="1" ht="10.5" customHeight="1">
      <c r="A8" s="46" t="s">
        <v>218</v>
      </c>
      <c r="B8" s="46"/>
      <c r="C8" s="46"/>
      <c r="D8" s="678"/>
      <c r="E8" s="1467"/>
      <c r="F8" s="1468"/>
      <c r="G8" s="1468"/>
      <c r="H8" s="1468"/>
      <c r="I8" s="1468"/>
      <c r="J8" s="1468"/>
      <c r="K8" s="1468"/>
      <c r="L8" s="1468"/>
      <c r="M8" s="1468"/>
      <c r="N8" s="1468"/>
      <c r="O8" s="1469"/>
      <c r="P8" s="702" t="s">
        <v>1742</v>
      </c>
      <c r="Q8" s="681"/>
    </row>
    <row r="9" spans="1:17" s="6" customFormat="1" ht="10.5" customHeight="1">
      <c r="A9" s="46" t="s">
        <v>1681</v>
      </c>
      <c r="B9" s="46"/>
      <c r="C9" s="46"/>
      <c r="D9" s="678" t="s">
        <v>1743</v>
      </c>
      <c r="E9" s="684"/>
      <c r="G9" s="684"/>
      <c r="I9" s="684"/>
      <c r="K9" s="684"/>
      <c r="M9" s="684"/>
      <c r="O9" s="684"/>
      <c r="P9" s="701"/>
      <c r="Q9" s="687"/>
    </row>
    <row r="10" spans="1:17" s="6" customFormat="1" ht="10.5" customHeight="1">
      <c r="A10" s="46" t="s">
        <v>619</v>
      </c>
      <c r="B10" s="46"/>
      <c r="C10" s="46"/>
      <c r="D10" s="678" t="s">
        <v>40</v>
      </c>
      <c r="E10" s="678">
        <v>2015</v>
      </c>
      <c r="F10" s="678">
        <v>2016</v>
      </c>
      <c r="G10" s="678">
        <v>2017</v>
      </c>
      <c r="H10" s="678">
        <v>2018</v>
      </c>
      <c r="I10" s="678">
        <v>2019</v>
      </c>
      <c r="J10" s="678">
        <v>2020</v>
      </c>
      <c r="K10" s="678">
        <v>2021</v>
      </c>
      <c r="L10" s="678">
        <v>2022</v>
      </c>
      <c r="M10" s="678">
        <v>2023</v>
      </c>
      <c r="N10" s="678">
        <v>2024</v>
      </c>
      <c r="O10" s="678">
        <v>2025</v>
      </c>
      <c r="P10" s="678" t="s">
        <v>1732</v>
      </c>
      <c r="Q10" s="675" t="s">
        <v>1731</v>
      </c>
    </row>
    <row r="11" spans="1:17" s="6" customFormat="1" ht="10.5" customHeight="1">
      <c r="A11" s="140"/>
      <c r="B11" s="140"/>
      <c r="C11" s="140"/>
      <c r="D11" s="678"/>
      <c r="E11" s="678"/>
      <c r="F11" s="678"/>
      <c r="G11" s="678"/>
      <c r="H11" s="678"/>
      <c r="I11" s="678"/>
      <c r="J11" s="678"/>
      <c r="K11" s="678"/>
      <c r="L11" s="678"/>
      <c r="M11" s="678"/>
      <c r="N11" s="678"/>
      <c r="O11" s="700" t="s">
        <v>1757</v>
      </c>
      <c r="P11" s="678" t="s">
        <v>1729</v>
      </c>
      <c r="Q11" s="675" t="s">
        <v>1756</v>
      </c>
    </row>
    <row r="12" spans="1:17" s="6" customFormat="1" ht="10.5" customHeight="1">
      <c r="A12" s="147"/>
      <c r="B12" s="147"/>
      <c r="C12" s="147"/>
      <c r="D12" s="699"/>
      <c r="E12" s="699"/>
      <c r="F12" s="699"/>
      <c r="G12" s="699"/>
      <c r="H12" s="699"/>
      <c r="I12" s="699"/>
      <c r="J12" s="699"/>
      <c r="K12" s="699"/>
      <c r="L12" s="699"/>
      <c r="M12" s="699"/>
      <c r="N12" s="699"/>
      <c r="O12" s="699" t="s">
        <v>1755</v>
      </c>
      <c r="P12" s="699" t="s">
        <v>1725</v>
      </c>
      <c r="Q12" s="147"/>
    </row>
    <row r="13" spans="1:17" ht="12.75" customHeight="1">
      <c r="P13" s="35"/>
      <c r="Q13" s="35"/>
    </row>
    <row r="14" spans="1:17" s="100" customFormat="1" ht="11.25" customHeight="1">
      <c r="A14" s="696"/>
      <c r="C14" s="72"/>
      <c r="D14" s="369" t="s">
        <v>1754</v>
      </c>
      <c r="E14" s="694"/>
      <c r="F14" s="694"/>
      <c r="G14" s="694"/>
      <c r="H14" s="694"/>
      <c r="I14" s="694"/>
      <c r="J14" s="694"/>
      <c r="K14" s="694"/>
      <c r="L14" s="694"/>
      <c r="M14" s="694"/>
      <c r="N14" s="694"/>
      <c r="O14" s="694"/>
      <c r="P14" s="389"/>
      <c r="Q14" s="389"/>
    </row>
    <row r="15" spans="1:17" ht="18" customHeight="1">
      <c r="A15" s="657" t="s">
        <v>446</v>
      </c>
      <c r="C15" s="693"/>
      <c r="P15" s="35"/>
      <c r="Q15" s="35"/>
    </row>
    <row r="16" spans="1:17" ht="18" customHeight="1">
      <c r="B16" s="657" t="s">
        <v>229</v>
      </c>
      <c r="C16" s="693"/>
      <c r="P16" s="35"/>
      <c r="Q16" s="35"/>
    </row>
    <row r="17" spans="1:17" ht="12.75" customHeight="1">
      <c r="C17" s="693" t="s">
        <v>1716</v>
      </c>
      <c r="D17" s="130">
        <v>906</v>
      </c>
      <c r="E17" s="130">
        <v>71</v>
      </c>
      <c r="F17" s="130">
        <v>76</v>
      </c>
      <c r="G17" s="130">
        <v>83</v>
      </c>
      <c r="H17" s="130">
        <v>90</v>
      </c>
      <c r="I17" s="130">
        <v>70</v>
      </c>
      <c r="J17" s="130">
        <v>75</v>
      </c>
      <c r="K17" s="130">
        <v>62</v>
      </c>
      <c r="L17" s="130">
        <v>57</v>
      </c>
      <c r="M17" s="130">
        <v>59</v>
      </c>
      <c r="N17" s="130">
        <v>55</v>
      </c>
      <c r="O17" s="130">
        <v>208</v>
      </c>
      <c r="P17" s="35">
        <v>57.975717439293597</v>
      </c>
      <c r="Q17" s="35">
        <v>58.16</v>
      </c>
    </row>
    <row r="18" spans="1:17" ht="12.75" customHeight="1">
      <c r="C18" s="693" t="s">
        <v>1715</v>
      </c>
      <c r="D18" s="130">
        <v>570</v>
      </c>
      <c r="E18" s="130">
        <v>45</v>
      </c>
      <c r="F18" s="130">
        <v>54</v>
      </c>
      <c r="G18" s="130">
        <v>50</v>
      </c>
      <c r="H18" s="130">
        <v>49</v>
      </c>
      <c r="I18" s="130">
        <v>44</v>
      </c>
      <c r="J18" s="130">
        <v>46</v>
      </c>
      <c r="K18" s="130">
        <v>46</v>
      </c>
      <c r="L18" s="130">
        <v>47</v>
      </c>
      <c r="M18" s="130">
        <v>28</v>
      </c>
      <c r="N18" s="130">
        <v>26</v>
      </c>
      <c r="O18" s="130">
        <v>135</v>
      </c>
      <c r="P18" s="35">
        <v>57.928070175438599</v>
      </c>
      <c r="Q18" s="35">
        <v>58.065217391304351</v>
      </c>
    </row>
    <row r="19" spans="1:17" ht="11.25">
      <c r="C19" s="692" t="s">
        <v>1752</v>
      </c>
      <c r="D19" s="130">
        <v>147</v>
      </c>
      <c r="E19" s="130">
        <v>5</v>
      </c>
      <c r="F19" s="130">
        <v>6</v>
      </c>
      <c r="G19" s="130">
        <v>10</v>
      </c>
      <c r="H19" s="130">
        <v>5</v>
      </c>
      <c r="I19" s="130">
        <v>8</v>
      </c>
      <c r="J19" s="130">
        <v>12</v>
      </c>
      <c r="K19" s="130">
        <v>6</v>
      </c>
      <c r="L19" s="130">
        <v>10</v>
      </c>
      <c r="M19" s="130">
        <v>4</v>
      </c>
      <c r="N19" s="130">
        <v>3</v>
      </c>
      <c r="O19" s="130">
        <v>78</v>
      </c>
      <c r="P19" s="35">
        <v>53.265306122448976</v>
      </c>
      <c r="Q19" s="35">
        <v>53.590909090909093</v>
      </c>
    </row>
    <row r="20" spans="1:17" ht="12.75" customHeight="1">
      <c r="C20" s="693" t="s">
        <v>606</v>
      </c>
      <c r="D20" s="130">
        <v>1954</v>
      </c>
      <c r="E20" s="130">
        <v>17</v>
      </c>
      <c r="F20" s="130">
        <v>10</v>
      </c>
      <c r="G20" s="130">
        <v>20</v>
      </c>
      <c r="H20" s="130">
        <v>25</v>
      </c>
      <c r="I20" s="130">
        <v>38</v>
      </c>
      <c r="J20" s="130">
        <v>25</v>
      </c>
      <c r="K20" s="130">
        <v>54</v>
      </c>
      <c r="L20" s="130">
        <v>65</v>
      </c>
      <c r="M20" s="130">
        <v>75</v>
      </c>
      <c r="N20" s="130">
        <v>79</v>
      </c>
      <c r="O20" s="130">
        <v>1546</v>
      </c>
      <c r="P20" s="35">
        <v>49.702661207778917</v>
      </c>
      <c r="Q20" s="35">
        <v>49.340579710144929</v>
      </c>
    </row>
    <row r="21" spans="1:17" ht="12.75" customHeight="1">
      <c r="C21" s="693" t="s">
        <v>605</v>
      </c>
      <c r="D21" s="130">
        <v>881</v>
      </c>
      <c r="E21" s="130">
        <v>4</v>
      </c>
      <c r="F21" s="130">
        <v>5</v>
      </c>
      <c r="G21" s="130">
        <v>6</v>
      </c>
      <c r="H21" s="130">
        <v>10</v>
      </c>
      <c r="I21" s="130">
        <v>11</v>
      </c>
      <c r="J21" s="130">
        <v>14</v>
      </c>
      <c r="K21" s="130">
        <v>19</v>
      </c>
      <c r="L21" s="130">
        <v>19</v>
      </c>
      <c r="M21" s="130">
        <v>18</v>
      </c>
      <c r="N21" s="130">
        <v>19</v>
      </c>
      <c r="O21" s="130">
        <v>756</v>
      </c>
      <c r="P21" s="35">
        <v>47.909194097616343</v>
      </c>
      <c r="Q21" s="35">
        <v>47.084905660377359</v>
      </c>
    </row>
    <row r="22" spans="1:17" s="653" customFormat="1" ht="12.75" customHeight="1">
      <c r="A22" s="656"/>
      <c r="B22" s="656"/>
      <c r="C22" s="655" t="s">
        <v>1688</v>
      </c>
      <c r="D22" s="130">
        <v>4458</v>
      </c>
      <c r="E22" s="130">
        <v>142</v>
      </c>
      <c r="F22" s="130">
        <v>151</v>
      </c>
      <c r="G22" s="130">
        <v>169</v>
      </c>
      <c r="H22" s="130">
        <v>179</v>
      </c>
      <c r="I22" s="130">
        <v>171</v>
      </c>
      <c r="J22" s="130">
        <v>172</v>
      </c>
      <c r="K22" s="130">
        <v>187</v>
      </c>
      <c r="L22" s="130">
        <v>198</v>
      </c>
      <c r="M22" s="130">
        <v>184</v>
      </c>
      <c r="N22" s="130">
        <v>182</v>
      </c>
      <c r="O22" s="130">
        <v>2723</v>
      </c>
      <c r="P22" s="35">
        <v>52.198743831314488</v>
      </c>
      <c r="Q22" s="35">
        <v>51.9163179916318</v>
      </c>
    </row>
    <row r="23" spans="1:17" ht="18" customHeight="1">
      <c r="B23" s="657" t="s">
        <v>601</v>
      </c>
      <c r="C23" s="693"/>
      <c r="P23" s="35"/>
      <c r="Q23" s="35"/>
    </row>
    <row r="24" spans="1:17" ht="12.75" customHeight="1">
      <c r="C24" s="693" t="s">
        <v>1710</v>
      </c>
      <c r="D24" s="130">
        <v>36</v>
      </c>
      <c r="E24" s="130">
        <v>2</v>
      </c>
      <c r="F24" s="130">
        <v>0</v>
      </c>
      <c r="G24" s="130">
        <v>0</v>
      </c>
      <c r="H24" s="130">
        <v>3</v>
      </c>
      <c r="I24" s="130">
        <v>3</v>
      </c>
      <c r="J24" s="130">
        <v>2</v>
      </c>
      <c r="K24" s="130">
        <v>0</v>
      </c>
      <c r="L24" s="130">
        <v>1</v>
      </c>
      <c r="M24" s="130">
        <v>3</v>
      </c>
      <c r="N24" s="130">
        <v>1</v>
      </c>
      <c r="O24" s="130">
        <v>21</v>
      </c>
      <c r="P24" s="35">
        <v>52.138888888888886</v>
      </c>
      <c r="Q24" s="35">
        <v>52</v>
      </c>
    </row>
    <row r="25" spans="1:17" ht="12.75" customHeight="1">
      <c r="C25" s="693" t="s">
        <v>1709</v>
      </c>
      <c r="D25" s="130">
        <v>8</v>
      </c>
      <c r="E25" s="698" t="s">
        <v>1753</v>
      </c>
      <c r="F25" s="698" t="s">
        <v>1753</v>
      </c>
      <c r="G25" s="698" t="s">
        <v>1753</v>
      </c>
      <c r="H25" s="698" t="s">
        <v>1753</v>
      </c>
      <c r="I25" s="698" t="s">
        <v>1753</v>
      </c>
      <c r="J25" s="698" t="s">
        <v>1753</v>
      </c>
      <c r="K25" s="698" t="s">
        <v>1753</v>
      </c>
      <c r="L25" s="698" t="s">
        <v>1753</v>
      </c>
      <c r="M25" s="698" t="s">
        <v>1753</v>
      </c>
      <c r="N25" s="698" t="s">
        <v>1753</v>
      </c>
      <c r="O25" s="130">
        <v>5</v>
      </c>
      <c r="P25" s="35">
        <v>52.75</v>
      </c>
      <c r="Q25" s="35">
        <v>51</v>
      </c>
    </row>
    <row r="26" spans="1:17" ht="12.75" customHeight="1">
      <c r="C26" s="693" t="s">
        <v>1708</v>
      </c>
      <c r="D26" s="130">
        <v>1</v>
      </c>
      <c r="E26" s="698" t="s">
        <v>1753</v>
      </c>
      <c r="F26" s="698" t="s">
        <v>1753</v>
      </c>
      <c r="G26" s="698" t="s">
        <v>1753</v>
      </c>
      <c r="H26" s="698" t="s">
        <v>1753</v>
      </c>
      <c r="I26" s="698" t="s">
        <v>1753</v>
      </c>
      <c r="J26" s="698" t="s">
        <v>1753</v>
      </c>
      <c r="K26" s="698" t="s">
        <v>1753</v>
      </c>
      <c r="L26" s="698" t="s">
        <v>1753</v>
      </c>
      <c r="M26" s="698" t="s">
        <v>1753</v>
      </c>
      <c r="N26" s="698" t="s">
        <v>1753</v>
      </c>
      <c r="O26" s="130">
        <v>0</v>
      </c>
      <c r="P26" s="698" t="s">
        <v>1753</v>
      </c>
      <c r="Q26" s="698" t="s">
        <v>1753</v>
      </c>
    </row>
    <row r="27" spans="1:17" s="653" customFormat="1" ht="12.75" customHeight="1">
      <c r="A27" s="656"/>
      <c r="B27" s="656"/>
      <c r="C27" s="655" t="s">
        <v>1688</v>
      </c>
      <c r="D27" s="130">
        <v>45</v>
      </c>
      <c r="E27" s="130">
        <v>3</v>
      </c>
      <c r="F27" s="130">
        <v>0</v>
      </c>
      <c r="G27" s="130">
        <v>0</v>
      </c>
      <c r="H27" s="130">
        <v>4</v>
      </c>
      <c r="I27" s="130">
        <v>3</v>
      </c>
      <c r="J27" s="130">
        <v>3</v>
      </c>
      <c r="K27" s="130">
        <v>0</v>
      </c>
      <c r="L27" s="130">
        <v>1</v>
      </c>
      <c r="M27" s="130">
        <v>4</v>
      </c>
      <c r="N27" s="130">
        <v>1</v>
      </c>
      <c r="O27" s="130">
        <v>26</v>
      </c>
      <c r="P27" s="35">
        <v>52.4</v>
      </c>
      <c r="Q27" s="35">
        <v>52.25</v>
      </c>
    </row>
    <row r="28" spans="1:17" ht="18" customHeight="1">
      <c r="B28" s="657" t="s">
        <v>591</v>
      </c>
      <c r="C28" s="693"/>
      <c r="P28" s="35"/>
      <c r="Q28" s="35"/>
    </row>
    <row r="29" spans="1:17" ht="11.25">
      <c r="C29" s="657" t="s">
        <v>1751</v>
      </c>
      <c r="D29" s="130">
        <v>716</v>
      </c>
      <c r="E29" s="130">
        <v>14</v>
      </c>
      <c r="F29" s="130">
        <v>16</v>
      </c>
      <c r="G29" s="130">
        <v>19</v>
      </c>
      <c r="H29" s="130">
        <v>19</v>
      </c>
      <c r="I29" s="130">
        <v>20</v>
      </c>
      <c r="J29" s="130">
        <v>19</v>
      </c>
      <c r="K29" s="130">
        <v>25</v>
      </c>
      <c r="L29" s="130">
        <v>18</v>
      </c>
      <c r="M29" s="130">
        <v>23</v>
      </c>
      <c r="N29" s="130">
        <v>30</v>
      </c>
      <c r="O29" s="130">
        <v>513</v>
      </c>
      <c r="P29" s="35">
        <v>48.710893854748605</v>
      </c>
      <c r="Q29" s="35">
        <v>47.969696969696969</v>
      </c>
    </row>
    <row r="30" spans="1:17" ht="21.75" customHeight="1">
      <c r="C30" s="693" t="s">
        <v>1701</v>
      </c>
      <c r="D30" s="130">
        <v>1398</v>
      </c>
      <c r="E30" s="130">
        <v>57</v>
      </c>
      <c r="F30" s="130">
        <v>47</v>
      </c>
      <c r="G30" s="130">
        <v>53</v>
      </c>
      <c r="H30" s="130">
        <v>42</v>
      </c>
      <c r="I30" s="130">
        <v>50</v>
      </c>
      <c r="J30" s="130">
        <v>78</v>
      </c>
      <c r="K30" s="130">
        <v>58</v>
      </c>
      <c r="L30" s="130">
        <v>58</v>
      </c>
      <c r="M30" s="130">
        <v>64</v>
      </c>
      <c r="N30" s="130">
        <v>50</v>
      </c>
      <c r="O30" s="130">
        <v>841</v>
      </c>
      <c r="P30" s="35">
        <v>50.245350500715304</v>
      </c>
      <c r="Q30" s="35">
        <v>51.25</v>
      </c>
    </row>
    <row r="31" spans="1:17" ht="12.75" customHeight="1">
      <c r="C31" s="693" t="s">
        <v>1699</v>
      </c>
      <c r="D31" s="130">
        <v>250</v>
      </c>
      <c r="E31" s="130">
        <v>5</v>
      </c>
      <c r="F31" s="130">
        <v>8</v>
      </c>
      <c r="G31" s="130">
        <v>8</v>
      </c>
      <c r="H31" s="130">
        <v>11</v>
      </c>
      <c r="I31" s="130">
        <v>15</v>
      </c>
      <c r="J31" s="130">
        <v>4</v>
      </c>
      <c r="K31" s="130">
        <v>11</v>
      </c>
      <c r="L31" s="130">
        <v>6</v>
      </c>
      <c r="M31" s="130">
        <v>5</v>
      </c>
      <c r="N31" s="130">
        <v>6</v>
      </c>
      <c r="O31" s="130">
        <v>171</v>
      </c>
      <c r="P31" s="35">
        <v>48.695999999999998</v>
      </c>
      <c r="Q31" s="35">
        <v>48.666666666666664</v>
      </c>
    </row>
    <row r="32" spans="1:17" s="653" customFormat="1" ht="12.75" customHeight="1">
      <c r="A32" s="656"/>
      <c r="B32" s="656"/>
      <c r="C32" s="655" t="s">
        <v>1688</v>
      </c>
      <c r="D32" s="130">
        <v>2364</v>
      </c>
      <c r="E32" s="130">
        <v>76</v>
      </c>
      <c r="F32" s="130">
        <v>71</v>
      </c>
      <c r="G32" s="130">
        <v>80</v>
      </c>
      <c r="H32" s="130">
        <v>72</v>
      </c>
      <c r="I32" s="130">
        <v>85</v>
      </c>
      <c r="J32" s="130">
        <v>101</v>
      </c>
      <c r="K32" s="130">
        <v>94</v>
      </c>
      <c r="L32" s="130">
        <v>82</v>
      </c>
      <c r="M32" s="130">
        <v>92</v>
      </c>
      <c r="N32" s="130">
        <v>86</v>
      </c>
      <c r="O32" s="130">
        <v>1525</v>
      </c>
      <c r="P32" s="35">
        <v>49.616751269035532</v>
      </c>
      <c r="Q32" s="35">
        <v>50.022471910112358</v>
      </c>
    </row>
    <row r="33" spans="1:17" ht="18" customHeight="1">
      <c r="B33" s="657" t="s">
        <v>584</v>
      </c>
      <c r="C33" s="693"/>
      <c r="P33" s="35"/>
      <c r="Q33" s="35"/>
    </row>
    <row r="34" spans="1:17" ht="12.75" customHeight="1">
      <c r="C34" s="657" t="s">
        <v>1750</v>
      </c>
      <c r="D34" s="130">
        <v>441</v>
      </c>
      <c r="E34" s="130">
        <v>5</v>
      </c>
      <c r="F34" s="130">
        <v>7</v>
      </c>
      <c r="G34" s="130">
        <v>13</v>
      </c>
      <c r="H34" s="130">
        <v>10</v>
      </c>
      <c r="I34" s="130">
        <v>16</v>
      </c>
      <c r="J34" s="130">
        <v>10</v>
      </c>
      <c r="K34" s="130">
        <v>12</v>
      </c>
      <c r="L34" s="130">
        <v>11</v>
      </c>
      <c r="M34" s="130">
        <v>15</v>
      </c>
      <c r="N34" s="130">
        <v>23</v>
      </c>
      <c r="O34" s="130">
        <v>319</v>
      </c>
      <c r="P34" s="35">
        <v>48.403628117913833</v>
      </c>
      <c r="Q34" s="35">
        <v>47.766666666666666</v>
      </c>
    </row>
    <row r="35" spans="1:17" ht="12.75" customHeight="1">
      <c r="C35" s="693" t="s">
        <v>1697</v>
      </c>
      <c r="D35" s="130">
        <v>3</v>
      </c>
      <c r="E35" s="130">
        <v>0</v>
      </c>
      <c r="F35" s="130">
        <v>0</v>
      </c>
      <c r="G35" s="130">
        <v>0</v>
      </c>
      <c r="H35" s="130">
        <v>0</v>
      </c>
      <c r="I35" s="130">
        <v>0</v>
      </c>
      <c r="J35" s="130">
        <v>0</v>
      </c>
      <c r="K35" s="130">
        <v>0</v>
      </c>
      <c r="L35" s="130">
        <v>1</v>
      </c>
      <c r="M35" s="130">
        <v>0</v>
      </c>
      <c r="N35" s="130">
        <v>0</v>
      </c>
      <c r="O35" s="130">
        <v>2</v>
      </c>
      <c r="P35" s="35">
        <v>50.666666666666664</v>
      </c>
      <c r="Q35" s="35">
        <v>52.5</v>
      </c>
    </row>
    <row r="36" spans="1:17" ht="12.75" customHeight="1">
      <c r="C36" s="693" t="s">
        <v>1696</v>
      </c>
      <c r="D36" s="130">
        <v>328</v>
      </c>
      <c r="E36" s="130">
        <v>4</v>
      </c>
      <c r="F36" s="130">
        <v>2</v>
      </c>
      <c r="G36" s="130">
        <v>10</v>
      </c>
      <c r="H36" s="130">
        <v>9</v>
      </c>
      <c r="I36" s="130">
        <v>15</v>
      </c>
      <c r="J36" s="130">
        <v>11</v>
      </c>
      <c r="K36" s="130">
        <v>9</v>
      </c>
      <c r="L36" s="130">
        <v>8</v>
      </c>
      <c r="M36" s="130">
        <v>9</v>
      </c>
      <c r="N36" s="130">
        <v>14</v>
      </c>
      <c r="O36" s="130">
        <v>237</v>
      </c>
      <c r="P36" s="35">
        <v>48.146341463414636</v>
      </c>
      <c r="Q36" s="35">
        <v>47.176470588235297</v>
      </c>
    </row>
    <row r="37" spans="1:17" ht="21.75" customHeight="1">
      <c r="C37" s="693" t="s">
        <v>1694</v>
      </c>
      <c r="D37" s="130">
        <v>676</v>
      </c>
      <c r="E37" s="130">
        <v>18</v>
      </c>
      <c r="F37" s="130">
        <v>23</v>
      </c>
      <c r="G37" s="130">
        <v>28</v>
      </c>
      <c r="H37" s="130">
        <v>27</v>
      </c>
      <c r="I37" s="130">
        <v>30</v>
      </c>
      <c r="J37" s="130">
        <v>22</v>
      </c>
      <c r="K37" s="130">
        <v>21</v>
      </c>
      <c r="L37" s="130">
        <v>21</v>
      </c>
      <c r="M37" s="130">
        <v>35</v>
      </c>
      <c r="N37" s="130">
        <v>25</v>
      </c>
      <c r="O37" s="130">
        <v>426</v>
      </c>
      <c r="P37" s="35">
        <v>50.048816568047336</v>
      </c>
      <c r="Q37" s="35">
        <v>50.238095238095241</v>
      </c>
    </row>
    <row r="38" spans="1:17" s="653" customFormat="1" ht="12.75" customHeight="1">
      <c r="A38" s="656"/>
      <c r="B38" s="656"/>
      <c r="C38" s="655" t="s">
        <v>1688</v>
      </c>
      <c r="D38" s="130">
        <v>1448</v>
      </c>
      <c r="E38" s="130">
        <v>27</v>
      </c>
      <c r="F38" s="130">
        <v>32</v>
      </c>
      <c r="G38" s="130">
        <v>51</v>
      </c>
      <c r="H38" s="130">
        <v>46</v>
      </c>
      <c r="I38" s="130">
        <v>61</v>
      </c>
      <c r="J38" s="130">
        <v>43</v>
      </c>
      <c r="K38" s="130">
        <v>42</v>
      </c>
      <c r="L38" s="130">
        <v>41</v>
      </c>
      <c r="M38" s="130">
        <v>59</v>
      </c>
      <c r="N38" s="130">
        <v>62</v>
      </c>
      <c r="O38" s="130">
        <v>984</v>
      </c>
      <c r="P38" s="35">
        <v>49.118093922651937</v>
      </c>
      <c r="Q38" s="35">
        <v>48.7</v>
      </c>
    </row>
    <row r="39" spans="1:17" ht="18" customHeight="1">
      <c r="A39" s="657" t="s">
        <v>1629</v>
      </c>
      <c r="C39" s="693"/>
      <c r="D39" s="130">
        <v>8315</v>
      </c>
      <c r="E39" s="130">
        <v>248</v>
      </c>
      <c r="F39" s="130">
        <v>254</v>
      </c>
      <c r="G39" s="130">
        <v>300</v>
      </c>
      <c r="H39" s="130">
        <v>301</v>
      </c>
      <c r="I39" s="130">
        <v>320</v>
      </c>
      <c r="J39" s="130">
        <v>319</v>
      </c>
      <c r="K39" s="130">
        <v>323</v>
      </c>
      <c r="L39" s="130">
        <v>322</v>
      </c>
      <c r="M39" s="130">
        <v>339</v>
      </c>
      <c r="N39" s="130">
        <v>331</v>
      </c>
      <c r="O39" s="130">
        <v>5258</v>
      </c>
      <c r="P39" s="35">
        <v>50.929284425736618</v>
      </c>
      <c r="Q39" s="35">
        <v>51.078082191780823</v>
      </c>
    </row>
    <row r="40" spans="1:17" ht="18" customHeight="1">
      <c r="A40" s="657" t="s">
        <v>424</v>
      </c>
      <c r="C40" s="693"/>
      <c r="P40" s="35"/>
      <c r="Q40" s="35"/>
    </row>
    <row r="41" spans="1:17" ht="18" customHeight="1">
      <c r="B41" s="657" t="s">
        <v>229</v>
      </c>
      <c r="C41" s="693"/>
      <c r="P41" s="35"/>
      <c r="Q41" s="35"/>
    </row>
    <row r="42" spans="1:17" ht="12.75" customHeight="1">
      <c r="C42" s="693" t="s">
        <v>1716</v>
      </c>
      <c r="D42" s="130">
        <v>28</v>
      </c>
      <c r="E42" s="130">
        <v>1</v>
      </c>
      <c r="F42" s="130">
        <v>3</v>
      </c>
      <c r="G42" s="130">
        <v>5</v>
      </c>
      <c r="H42" s="130">
        <v>3</v>
      </c>
      <c r="I42" s="130">
        <v>3</v>
      </c>
      <c r="J42" s="130">
        <v>3</v>
      </c>
      <c r="K42" s="130">
        <v>0</v>
      </c>
      <c r="L42" s="130">
        <v>3</v>
      </c>
      <c r="M42" s="130">
        <v>3</v>
      </c>
      <c r="N42" s="130">
        <v>1</v>
      </c>
      <c r="O42" s="130">
        <v>3</v>
      </c>
      <c r="P42" s="35">
        <v>59.107142857142854</v>
      </c>
      <c r="Q42" s="35">
        <v>59.333333333333336</v>
      </c>
    </row>
    <row r="43" spans="1:17" ht="12.75" customHeight="1">
      <c r="C43" s="693" t="s">
        <v>1715</v>
      </c>
      <c r="D43" s="130">
        <v>28</v>
      </c>
      <c r="E43" s="130">
        <v>1</v>
      </c>
      <c r="F43" s="130">
        <v>1</v>
      </c>
      <c r="G43" s="130">
        <v>1</v>
      </c>
      <c r="H43" s="130">
        <v>2</v>
      </c>
      <c r="I43" s="130">
        <v>2</v>
      </c>
      <c r="J43" s="130">
        <v>2</v>
      </c>
      <c r="K43" s="130">
        <v>3</v>
      </c>
      <c r="L43" s="130">
        <v>1</v>
      </c>
      <c r="M43" s="130">
        <v>3</v>
      </c>
      <c r="N43" s="130">
        <v>5</v>
      </c>
      <c r="O43" s="130">
        <v>7</v>
      </c>
      <c r="P43" s="35">
        <v>56.857142857142854</v>
      </c>
      <c r="Q43" s="35">
        <v>55.666666666666664</v>
      </c>
    </row>
    <row r="44" spans="1:17" ht="11.25">
      <c r="C44" s="692" t="s">
        <v>1752</v>
      </c>
      <c r="D44" s="130">
        <v>2</v>
      </c>
      <c r="E44" s="130">
        <v>0</v>
      </c>
      <c r="F44" s="130">
        <v>1</v>
      </c>
      <c r="G44" s="130">
        <v>0</v>
      </c>
      <c r="H44" s="130">
        <v>0</v>
      </c>
      <c r="I44" s="130">
        <v>0</v>
      </c>
      <c r="J44" s="130">
        <v>0</v>
      </c>
      <c r="K44" s="130">
        <v>0</v>
      </c>
      <c r="L44" s="130">
        <v>0</v>
      </c>
      <c r="M44" s="130">
        <v>0</v>
      </c>
      <c r="N44" s="130">
        <v>1</v>
      </c>
      <c r="O44" s="130">
        <v>0</v>
      </c>
      <c r="P44" s="35">
        <v>59</v>
      </c>
      <c r="Q44" s="35">
        <v>55</v>
      </c>
    </row>
    <row r="45" spans="1:17" ht="12.75" customHeight="1">
      <c r="C45" s="693" t="s">
        <v>606</v>
      </c>
      <c r="D45" s="130">
        <v>84</v>
      </c>
      <c r="E45" s="130">
        <v>0</v>
      </c>
      <c r="F45" s="130">
        <v>0</v>
      </c>
      <c r="G45" s="130">
        <v>2</v>
      </c>
      <c r="H45" s="130">
        <v>2</v>
      </c>
      <c r="I45" s="130">
        <v>5</v>
      </c>
      <c r="J45" s="130">
        <v>3</v>
      </c>
      <c r="K45" s="130">
        <v>3</v>
      </c>
      <c r="L45" s="130">
        <v>4</v>
      </c>
      <c r="M45" s="130">
        <v>1</v>
      </c>
      <c r="N45" s="130">
        <v>10</v>
      </c>
      <c r="O45" s="130">
        <v>54</v>
      </c>
      <c r="P45" s="35">
        <v>50.928571428571431</v>
      </c>
      <c r="Q45" s="35">
        <v>50.8</v>
      </c>
    </row>
    <row r="46" spans="1:17" ht="12.75" customHeight="1">
      <c r="C46" s="693" t="s">
        <v>605</v>
      </c>
      <c r="D46" s="130">
        <v>41</v>
      </c>
      <c r="E46" s="130">
        <v>0</v>
      </c>
      <c r="F46" s="130">
        <v>0</v>
      </c>
      <c r="G46" s="130">
        <v>0</v>
      </c>
      <c r="H46" s="130">
        <v>0</v>
      </c>
      <c r="I46" s="130">
        <v>0</v>
      </c>
      <c r="J46" s="130">
        <v>0</v>
      </c>
      <c r="K46" s="130">
        <v>0</v>
      </c>
      <c r="L46" s="130">
        <v>0</v>
      </c>
      <c r="M46" s="130">
        <v>0</v>
      </c>
      <c r="N46" s="130">
        <v>1</v>
      </c>
      <c r="O46" s="130">
        <v>40</v>
      </c>
      <c r="P46" s="35">
        <v>45.365853658536587</v>
      </c>
      <c r="Q46" s="35">
        <v>45.125</v>
      </c>
    </row>
    <row r="47" spans="1:17" s="653" customFormat="1" ht="12.75" customHeight="1">
      <c r="A47" s="656"/>
      <c r="B47" s="656"/>
      <c r="C47" s="655" t="s">
        <v>1688</v>
      </c>
      <c r="D47" s="130">
        <v>183</v>
      </c>
      <c r="E47" s="130">
        <v>2</v>
      </c>
      <c r="F47" s="130">
        <v>5</v>
      </c>
      <c r="G47" s="130">
        <v>8</v>
      </c>
      <c r="H47" s="130">
        <v>7</v>
      </c>
      <c r="I47" s="130">
        <v>10</v>
      </c>
      <c r="J47" s="130">
        <v>8</v>
      </c>
      <c r="K47" s="130">
        <v>6</v>
      </c>
      <c r="L47" s="130">
        <v>8</v>
      </c>
      <c r="M47" s="130">
        <v>7</v>
      </c>
      <c r="N47" s="130">
        <v>18</v>
      </c>
      <c r="O47" s="130">
        <v>104</v>
      </c>
      <c r="P47" s="35">
        <v>51.928961748633881</v>
      </c>
      <c r="Q47" s="35">
        <v>52.9</v>
      </c>
    </row>
    <row r="48" spans="1:17" ht="18" customHeight="1">
      <c r="B48" s="657" t="s">
        <v>601</v>
      </c>
      <c r="C48" s="693"/>
      <c r="P48" s="35"/>
      <c r="Q48" s="35"/>
    </row>
    <row r="49" spans="1:17" ht="12.75" customHeight="1">
      <c r="C49" s="693" t="s">
        <v>1710</v>
      </c>
      <c r="D49" s="130">
        <v>1</v>
      </c>
      <c r="E49" s="698" t="s">
        <v>1753</v>
      </c>
      <c r="F49" s="698" t="s">
        <v>1753</v>
      </c>
      <c r="G49" s="698" t="s">
        <v>1753</v>
      </c>
      <c r="H49" s="698" t="s">
        <v>1753</v>
      </c>
      <c r="I49" s="698" t="s">
        <v>1753</v>
      </c>
      <c r="J49" s="698" t="s">
        <v>1753</v>
      </c>
      <c r="K49" s="698" t="s">
        <v>1753</v>
      </c>
      <c r="L49" s="698" t="s">
        <v>1753</v>
      </c>
      <c r="M49" s="698" t="s">
        <v>1753</v>
      </c>
      <c r="N49" s="698" t="s">
        <v>1753</v>
      </c>
      <c r="O49" s="130">
        <v>0</v>
      </c>
      <c r="P49" s="698" t="s">
        <v>1753</v>
      </c>
      <c r="Q49" s="698" t="s">
        <v>1753</v>
      </c>
    </row>
    <row r="50" spans="1:17" ht="12.75" customHeight="1">
      <c r="C50" s="693" t="s">
        <v>1709</v>
      </c>
      <c r="D50" s="130">
        <v>2</v>
      </c>
      <c r="E50" s="698" t="s">
        <v>1753</v>
      </c>
      <c r="F50" s="698" t="s">
        <v>1753</v>
      </c>
      <c r="G50" s="698" t="s">
        <v>1753</v>
      </c>
      <c r="H50" s="698" t="s">
        <v>1753</v>
      </c>
      <c r="I50" s="698" t="s">
        <v>1753</v>
      </c>
      <c r="J50" s="698" t="s">
        <v>1753</v>
      </c>
      <c r="K50" s="698" t="s">
        <v>1753</v>
      </c>
      <c r="L50" s="698" t="s">
        <v>1753</v>
      </c>
      <c r="M50" s="698" t="s">
        <v>1753</v>
      </c>
      <c r="N50" s="698" t="s">
        <v>1753</v>
      </c>
      <c r="O50" s="130">
        <v>0</v>
      </c>
      <c r="P50" s="35">
        <v>56</v>
      </c>
      <c r="Q50" s="35">
        <v>55.5</v>
      </c>
    </row>
    <row r="51" spans="1:17" ht="12.75" customHeight="1">
      <c r="C51" s="693" t="s">
        <v>1708</v>
      </c>
      <c r="D51" s="130">
        <v>1</v>
      </c>
      <c r="E51" s="698" t="s">
        <v>1753</v>
      </c>
      <c r="F51" s="698" t="s">
        <v>1753</v>
      </c>
      <c r="G51" s="698" t="s">
        <v>1753</v>
      </c>
      <c r="H51" s="698" t="s">
        <v>1753</v>
      </c>
      <c r="I51" s="698" t="s">
        <v>1753</v>
      </c>
      <c r="J51" s="698" t="s">
        <v>1753</v>
      </c>
      <c r="K51" s="698" t="s">
        <v>1753</v>
      </c>
      <c r="L51" s="698" t="s">
        <v>1753</v>
      </c>
      <c r="M51" s="698" t="s">
        <v>1753</v>
      </c>
      <c r="N51" s="698" t="s">
        <v>1753</v>
      </c>
      <c r="O51" s="130">
        <v>0</v>
      </c>
      <c r="P51" s="698" t="s">
        <v>1753</v>
      </c>
      <c r="Q51" s="698" t="s">
        <v>1753</v>
      </c>
    </row>
    <row r="52" spans="1:17" s="653" customFormat="1" ht="12.75" customHeight="1">
      <c r="A52" s="656"/>
      <c r="B52" s="656"/>
      <c r="C52" s="655" t="s">
        <v>1688</v>
      </c>
      <c r="D52" s="130">
        <v>4</v>
      </c>
      <c r="E52" s="130">
        <v>1</v>
      </c>
      <c r="F52" s="130">
        <v>0</v>
      </c>
      <c r="G52" s="130">
        <v>0</v>
      </c>
      <c r="H52" s="130">
        <v>0</v>
      </c>
      <c r="I52" s="130">
        <v>0</v>
      </c>
      <c r="J52" s="130">
        <v>0</v>
      </c>
      <c r="K52" s="130">
        <v>1</v>
      </c>
      <c r="L52" s="130">
        <v>0</v>
      </c>
      <c r="M52" s="130">
        <v>2</v>
      </c>
      <c r="N52" s="130">
        <v>0</v>
      </c>
      <c r="O52" s="130">
        <v>0</v>
      </c>
      <c r="P52" s="35">
        <v>58.5</v>
      </c>
      <c r="Q52" s="35">
        <v>56</v>
      </c>
    </row>
    <row r="53" spans="1:17" s="653" customFormat="1" ht="12" customHeight="1">
      <c r="A53" s="656"/>
      <c r="B53" s="656"/>
      <c r="C53" s="655"/>
      <c r="D53" s="130"/>
      <c r="E53" s="130"/>
      <c r="F53" s="130"/>
      <c r="G53" s="130"/>
      <c r="H53" s="130"/>
      <c r="I53" s="130"/>
      <c r="J53" s="130"/>
      <c r="K53" s="130"/>
      <c r="L53" s="130"/>
      <c r="M53" s="130"/>
      <c r="N53" s="130"/>
      <c r="O53" s="130"/>
      <c r="P53" s="35"/>
      <c r="Q53" s="35"/>
    </row>
    <row r="54" spans="1:17" s="14" customFormat="1" ht="12.75" customHeight="1">
      <c r="A54" s="140" t="s">
        <v>26</v>
      </c>
      <c r="C54" s="659"/>
      <c r="D54" s="658"/>
      <c r="E54" s="658"/>
      <c r="F54" s="658"/>
      <c r="G54" s="658"/>
      <c r="H54" s="658"/>
      <c r="I54" s="658"/>
      <c r="J54" s="658"/>
      <c r="K54" s="658"/>
      <c r="L54" s="658"/>
      <c r="M54" s="658"/>
      <c r="N54" s="658"/>
      <c r="O54" s="658"/>
      <c r="P54" s="35"/>
      <c r="Q54" s="35"/>
    </row>
    <row r="55" spans="1:17" s="14" customFormat="1" ht="9" customHeight="1">
      <c r="A55" s="14" t="s">
        <v>1686</v>
      </c>
      <c r="C55" s="659"/>
      <c r="D55" s="658"/>
      <c r="E55" s="658"/>
      <c r="F55" s="658"/>
      <c r="G55" s="658"/>
      <c r="H55" s="658"/>
      <c r="I55" s="658"/>
      <c r="J55" s="658"/>
      <c r="K55" s="658"/>
      <c r="L55" s="658"/>
      <c r="M55" s="658"/>
      <c r="N55" s="658"/>
      <c r="O55" s="658"/>
      <c r="P55" s="35"/>
      <c r="Q55" s="35"/>
    </row>
    <row r="56" spans="1:17" s="6" customFormat="1" ht="9" customHeight="1">
      <c r="B56" s="657"/>
      <c r="C56" s="656"/>
      <c r="D56" s="130"/>
      <c r="E56" s="130"/>
      <c r="F56" s="130"/>
      <c r="G56" s="130"/>
      <c r="H56" s="130"/>
      <c r="I56" s="130"/>
      <c r="J56" s="130"/>
      <c r="K56" s="130"/>
      <c r="L56" s="130"/>
      <c r="M56" s="130"/>
      <c r="N56" s="130"/>
      <c r="O56" s="130"/>
      <c r="P56" s="35"/>
      <c r="Q56" s="35"/>
    </row>
    <row r="57" spans="1:17" s="653" customFormat="1" ht="9" customHeight="1">
      <c r="A57" s="657" t="s">
        <v>51</v>
      </c>
      <c r="B57" s="656"/>
      <c r="C57" s="655"/>
      <c r="D57" s="654"/>
      <c r="E57" s="654"/>
      <c r="F57" s="654"/>
      <c r="G57" s="654"/>
      <c r="H57" s="654"/>
      <c r="I57" s="654"/>
      <c r="J57" s="654"/>
      <c r="K57" s="654"/>
      <c r="L57" s="654"/>
      <c r="M57" s="654"/>
      <c r="N57" s="654"/>
      <c r="O57" s="654"/>
      <c r="P57" s="35"/>
      <c r="Q57" s="35"/>
    </row>
    <row r="58" spans="1:17" s="100" customFormat="1" ht="11.25" customHeight="1">
      <c r="A58" s="696"/>
      <c r="C58" s="695"/>
      <c r="D58" s="369" t="s">
        <v>1754</v>
      </c>
      <c r="E58" s="694"/>
      <c r="F58" s="694"/>
      <c r="G58" s="694"/>
      <c r="H58" s="694"/>
      <c r="I58" s="694"/>
      <c r="J58" s="694"/>
      <c r="K58" s="694"/>
      <c r="L58" s="694"/>
      <c r="M58" s="694"/>
      <c r="N58" s="694"/>
      <c r="O58" s="694"/>
      <c r="P58" s="665"/>
      <c r="Q58" s="665"/>
    </row>
    <row r="59" spans="1:17" ht="18" customHeight="1">
      <c r="B59" s="657" t="s">
        <v>591</v>
      </c>
      <c r="C59" s="693"/>
      <c r="P59" s="35"/>
      <c r="Q59" s="35"/>
    </row>
    <row r="60" spans="1:17" ht="12.75" customHeight="1">
      <c r="C60" s="657" t="s">
        <v>1751</v>
      </c>
      <c r="D60" s="130">
        <v>99</v>
      </c>
      <c r="E60" s="130">
        <v>2</v>
      </c>
      <c r="F60" s="130">
        <v>1</v>
      </c>
      <c r="G60" s="130">
        <v>6</v>
      </c>
      <c r="H60" s="130">
        <v>5</v>
      </c>
      <c r="I60" s="130">
        <v>4</v>
      </c>
      <c r="J60" s="130">
        <v>9</v>
      </c>
      <c r="K60" s="130">
        <v>3</v>
      </c>
      <c r="L60" s="130">
        <v>4</v>
      </c>
      <c r="M60" s="130">
        <v>0</v>
      </c>
      <c r="N60" s="130">
        <v>5</v>
      </c>
      <c r="O60" s="130">
        <v>60</v>
      </c>
      <c r="P60" s="35">
        <v>50.222222222222221</v>
      </c>
      <c r="Q60" s="35">
        <v>48.25</v>
      </c>
    </row>
    <row r="61" spans="1:17" ht="21.75" customHeight="1">
      <c r="C61" s="693" t="s">
        <v>1701</v>
      </c>
      <c r="D61" s="130">
        <v>142</v>
      </c>
      <c r="E61" s="130">
        <v>4</v>
      </c>
      <c r="F61" s="130">
        <v>3</v>
      </c>
      <c r="G61" s="130">
        <v>5</v>
      </c>
      <c r="H61" s="130">
        <v>6</v>
      </c>
      <c r="I61" s="130">
        <v>5</v>
      </c>
      <c r="J61" s="130">
        <v>3</v>
      </c>
      <c r="K61" s="130">
        <v>4</v>
      </c>
      <c r="L61" s="130">
        <v>4</v>
      </c>
      <c r="M61" s="130">
        <v>5</v>
      </c>
      <c r="N61" s="130">
        <v>9</v>
      </c>
      <c r="O61" s="130">
        <v>94</v>
      </c>
      <c r="P61" s="35">
        <v>48.767605633802816</v>
      </c>
      <c r="Q61" s="35">
        <v>49.666666666666664</v>
      </c>
    </row>
    <row r="62" spans="1:17" ht="12.75" customHeight="1">
      <c r="C62" s="693" t="s">
        <v>1699</v>
      </c>
      <c r="D62" s="130">
        <v>20</v>
      </c>
      <c r="E62" s="130">
        <v>1</v>
      </c>
      <c r="F62" s="130">
        <v>0</v>
      </c>
      <c r="G62" s="130">
        <v>1</v>
      </c>
      <c r="H62" s="130">
        <v>1</v>
      </c>
      <c r="I62" s="130">
        <v>2</v>
      </c>
      <c r="J62" s="130">
        <v>0</v>
      </c>
      <c r="K62" s="130">
        <v>1</v>
      </c>
      <c r="L62" s="130">
        <v>1</v>
      </c>
      <c r="M62" s="130">
        <v>1</v>
      </c>
      <c r="N62" s="130">
        <v>0</v>
      </c>
      <c r="O62" s="130">
        <v>12</v>
      </c>
      <c r="P62" s="35">
        <v>49.35</v>
      </c>
      <c r="Q62" s="35">
        <v>49.5</v>
      </c>
    </row>
    <row r="63" spans="1:17" s="653" customFormat="1" ht="12.75" customHeight="1">
      <c r="A63" s="656"/>
      <c r="B63" s="656"/>
      <c r="C63" s="655" t="s">
        <v>1688</v>
      </c>
      <c r="D63" s="130">
        <v>261</v>
      </c>
      <c r="E63" s="130">
        <v>7</v>
      </c>
      <c r="F63" s="130">
        <v>4</v>
      </c>
      <c r="G63" s="130">
        <v>12</v>
      </c>
      <c r="H63" s="130">
        <v>12</v>
      </c>
      <c r="I63" s="130">
        <v>11</v>
      </c>
      <c r="J63" s="130">
        <v>12</v>
      </c>
      <c r="K63" s="130">
        <v>8</v>
      </c>
      <c r="L63" s="130">
        <v>9</v>
      </c>
      <c r="M63" s="130">
        <v>6</v>
      </c>
      <c r="N63" s="130">
        <v>14</v>
      </c>
      <c r="O63" s="130">
        <v>166</v>
      </c>
      <c r="P63" s="35">
        <v>49.363984674329501</v>
      </c>
      <c r="Q63" s="35">
        <v>49.3</v>
      </c>
    </row>
    <row r="64" spans="1:17" ht="18" customHeight="1">
      <c r="B64" s="657" t="s">
        <v>584</v>
      </c>
      <c r="C64" s="693"/>
      <c r="P64" s="35"/>
      <c r="Q64" s="35"/>
    </row>
    <row r="65" spans="1:17" ht="12.75" customHeight="1">
      <c r="C65" s="657" t="s">
        <v>1750</v>
      </c>
      <c r="D65" s="130">
        <v>82</v>
      </c>
      <c r="E65" s="130">
        <v>0</v>
      </c>
      <c r="F65" s="130">
        <v>4</v>
      </c>
      <c r="G65" s="130">
        <v>2</v>
      </c>
      <c r="H65" s="130">
        <v>4</v>
      </c>
      <c r="I65" s="130">
        <v>0</v>
      </c>
      <c r="J65" s="130">
        <v>3</v>
      </c>
      <c r="K65" s="130">
        <v>3</v>
      </c>
      <c r="L65" s="130">
        <v>1</v>
      </c>
      <c r="M65" s="130">
        <v>1</v>
      </c>
      <c r="N65" s="130">
        <v>5</v>
      </c>
      <c r="O65" s="130">
        <v>59</v>
      </c>
      <c r="P65" s="35">
        <v>47.121951219512198</v>
      </c>
      <c r="Q65" s="35">
        <v>45</v>
      </c>
    </row>
    <row r="66" spans="1:17" ht="12.75" customHeight="1">
      <c r="C66" s="693" t="s">
        <v>1697</v>
      </c>
      <c r="D66" s="130">
        <v>1</v>
      </c>
      <c r="E66" s="698" t="s">
        <v>1753</v>
      </c>
      <c r="F66" s="698" t="s">
        <v>1753</v>
      </c>
      <c r="G66" s="698" t="s">
        <v>1753</v>
      </c>
      <c r="H66" s="698" t="s">
        <v>1753</v>
      </c>
      <c r="I66" s="698" t="s">
        <v>1753</v>
      </c>
      <c r="J66" s="698" t="s">
        <v>1753</v>
      </c>
      <c r="K66" s="698" t="s">
        <v>1753</v>
      </c>
      <c r="L66" s="698" t="s">
        <v>1753</v>
      </c>
      <c r="M66" s="698" t="s">
        <v>1753</v>
      </c>
      <c r="N66" s="698" t="s">
        <v>1753</v>
      </c>
      <c r="O66" s="130">
        <v>1</v>
      </c>
      <c r="P66" s="698" t="s">
        <v>1753</v>
      </c>
      <c r="Q66" s="698" t="s">
        <v>1753</v>
      </c>
    </row>
    <row r="67" spans="1:17" ht="12.75" customHeight="1">
      <c r="C67" s="693" t="s">
        <v>1696</v>
      </c>
      <c r="D67" s="130">
        <v>15</v>
      </c>
      <c r="E67" s="698" t="s">
        <v>1753</v>
      </c>
      <c r="F67" s="698" t="s">
        <v>1753</v>
      </c>
      <c r="G67" s="698" t="s">
        <v>1753</v>
      </c>
      <c r="H67" s="698" t="s">
        <v>1753</v>
      </c>
      <c r="I67" s="698" t="s">
        <v>1753</v>
      </c>
      <c r="J67" s="698" t="s">
        <v>1753</v>
      </c>
      <c r="K67" s="698" t="s">
        <v>1753</v>
      </c>
      <c r="L67" s="698" t="s">
        <v>1753</v>
      </c>
      <c r="M67" s="698" t="s">
        <v>1753</v>
      </c>
      <c r="N67" s="698" t="s">
        <v>1753</v>
      </c>
      <c r="O67" s="130">
        <v>9</v>
      </c>
      <c r="P67" s="35">
        <v>49.266666666666666</v>
      </c>
      <c r="Q67" s="35">
        <v>46.5</v>
      </c>
    </row>
    <row r="68" spans="1:17" ht="21.75" customHeight="1">
      <c r="C68" s="693" t="s">
        <v>1694</v>
      </c>
      <c r="D68" s="130">
        <v>122</v>
      </c>
      <c r="E68" s="130">
        <v>6</v>
      </c>
      <c r="F68" s="130">
        <v>4</v>
      </c>
      <c r="G68" s="130">
        <v>3</v>
      </c>
      <c r="H68" s="130">
        <v>5</v>
      </c>
      <c r="I68" s="130">
        <v>5</v>
      </c>
      <c r="J68" s="130">
        <v>9</v>
      </c>
      <c r="K68" s="130">
        <v>1</v>
      </c>
      <c r="L68" s="130">
        <v>2</v>
      </c>
      <c r="M68" s="130">
        <v>2</v>
      </c>
      <c r="N68" s="130">
        <v>5</v>
      </c>
      <c r="O68" s="130">
        <v>80</v>
      </c>
      <c r="P68" s="35">
        <v>47.819672131147541</v>
      </c>
      <c r="Q68" s="35">
        <v>46.4</v>
      </c>
    </row>
    <row r="69" spans="1:17" s="653" customFormat="1" ht="12.75" customHeight="1">
      <c r="A69" s="656"/>
      <c r="B69" s="656"/>
      <c r="C69" s="655" t="s">
        <v>1688</v>
      </c>
      <c r="D69" s="130">
        <v>220</v>
      </c>
      <c r="E69" s="130">
        <v>6</v>
      </c>
      <c r="F69" s="130">
        <v>8</v>
      </c>
      <c r="G69" s="130">
        <v>5</v>
      </c>
      <c r="H69" s="130">
        <v>11</v>
      </c>
      <c r="I69" s="130">
        <v>5</v>
      </c>
      <c r="J69" s="130">
        <v>12</v>
      </c>
      <c r="K69" s="130">
        <v>5</v>
      </c>
      <c r="L69" s="130">
        <v>6</v>
      </c>
      <c r="M69" s="130">
        <v>3</v>
      </c>
      <c r="N69" s="130">
        <v>10</v>
      </c>
      <c r="O69" s="130">
        <v>149</v>
      </c>
      <c r="P69" s="35">
        <v>47.686363636363637</v>
      </c>
      <c r="Q69" s="35">
        <v>45.75</v>
      </c>
    </row>
    <row r="70" spans="1:17" ht="18" customHeight="1">
      <c r="A70" s="657" t="s">
        <v>1628</v>
      </c>
      <c r="C70" s="693"/>
      <c r="D70" s="130">
        <v>668</v>
      </c>
      <c r="E70" s="130">
        <v>16</v>
      </c>
      <c r="F70" s="130">
        <v>17</v>
      </c>
      <c r="G70" s="130">
        <v>25</v>
      </c>
      <c r="H70" s="130">
        <v>30</v>
      </c>
      <c r="I70" s="130">
        <v>26</v>
      </c>
      <c r="J70" s="130">
        <v>32</v>
      </c>
      <c r="K70" s="130">
        <v>20</v>
      </c>
      <c r="L70" s="130">
        <v>23</v>
      </c>
      <c r="M70" s="130">
        <v>18</v>
      </c>
      <c r="N70" s="130">
        <v>42</v>
      </c>
      <c r="O70" s="130">
        <v>419</v>
      </c>
      <c r="P70" s="35">
        <v>49.568862275449099</v>
      </c>
      <c r="Q70" s="35">
        <v>49.5625</v>
      </c>
    </row>
    <row r="71" spans="1:17" ht="18" customHeight="1">
      <c r="A71" s="657" t="s">
        <v>803</v>
      </c>
      <c r="C71" s="693"/>
      <c r="P71" s="35"/>
      <c r="Q71" s="35"/>
    </row>
    <row r="72" spans="1:17" ht="18" customHeight="1">
      <c r="B72" s="657" t="s">
        <v>229</v>
      </c>
      <c r="C72" s="693"/>
      <c r="P72" s="35"/>
      <c r="Q72" s="35"/>
    </row>
    <row r="73" spans="1:17" ht="12.75" customHeight="1">
      <c r="C73" s="693" t="s">
        <v>1716</v>
      </c>
      <c r="D73" s="130">
        <v>761</v>
      </c>
      <c r="E73" s="130">
        <v>46</v>
      </c>
      <c r="F73" s="130">
        <v>47</v>
      </c>
      <c r="G73" s="130">
        <v>50</v>
      </c>
      <c r="H73" s="130">
        <v>55</v>
      </c>
      <c r="I73" s="130">
        <v>38</v>
      </c>
      <c r="J73" s="130">
        <v>66</v>
      </c>
      <c r="K73" s="130">
        <v>54</v>
      </c>
      <c r="L73" s="130">
        <v>54</v>
      </c>
      <c r="M73" s="130">
        <v>32</v>
      </c>
      <c r="N73" s="130">
        <v>43</v>
      </c>
      <c r="O73" s="130">
        <v>276</v>
      </c>
      <c r="P73" s="35">
        <v>56.458607095926411</v>
      </c>
      <c r="Q73" s="35">
        <v>56.546296296296298</v>
      </c>
    </row>
    <row r="74" spans="1:17" ht="12.75" customHeight="1">
      <c r="C74" s="693" t="s">
        <v>1715</v>
      </c>
      <c r="D74" s="130">
        <v>236</v>
      </c>
      <c r="E74" s="130">
        <v>18</v>
      </c>
      <c r="F74" s="130">
        <v>10</v>
      </c>
      <c r="G74" s="130">
        <v>15</v>
      </c>
      <c r="H74" s="130">
        <v>15</v>
      </c>
      <c r="I74" s="130">
        <v>14</v>
      </c>
      <c r="J74" s="130">
        <v>19</v>
      </c>
      <c r="K74" s="130">
        <v>19</v>
      </c>
      <c r="L74" s="130">
        <v>17</v>
      </c>
      <c r="M74" s="130">
        <v>15</v>
      </c>
      <c r="N74" s="130">
        <v>10</v>
      </c>
      <c r="O74" s="130">
        <v>84</v>
      </c>
      <c r="P74" s="35">
        <v>56.5</v>
      </c>
      <c r="Q74" s="35">
        <v>56.529411764705884</v>
      </c>
    </row>
    <row r="75" spans="1:17" ht="12.75" customHeight="1">
      <c r="C75" s="692" t="s">
        <v>1752</v>
      </c>
      <c r="D75" s="130">
        <v>185</v>
      </c>
      <c r="E75" s="130">
        <v>4</v>
      </c>
      <c r="F75" s="130">
        <v>4</v>
      </c>
      <c r="G75" s="130">
        <v>6</v>
      </c>
      <c r="H75" s="130">
        <v>2</v>
      </c>
      <c r="I75" s="130">
        <v>4</v>
      </c>
      <c r="J75" s="130">
        <v>5</v>
      </c>
      <c r="K75" s="130">
        <v>4</v>
      </c>
      <c r="L75" s="130">
        <v>5</v>
      </c>
      <c r="M75" s="130">
        <v>4</v>
      </c>
      <c r="N75" s="130">
        <v>5</v>
      </c>
      <c r="O75" s="130">
        <v>142</v>
      </c>
      <c r="P75" s="35">
        <v>48.832432432432434</v>
      </c>
      <c r="Q75" s="35">
        <v>48.35</v>
      </c>
    </row>
    <row r="76" spans="1:17" ht="12.75" customHeight="1">
      <c r="C76" s="693" t="s">
        <v>606</v>
      </c>
      <c r="D76" s="130">
        <v>1631</v>
      </c>
      <c r="E76" s="130">
        <v>1</v>
      </c>
      <c r="F76" s="130">
        <v>9</v>
      </c>
      <c r="G76" s="130">
        <v>11</v>
      </c>
      <c r="H76" s="130">
        <v>10</v>
      </c>
      <c r="I76" s="130">
        <v>11</v>
      </c>
      <c r="J76" s="130">
        <v>15</v>
      </c>
      <c r="K76" s="130">
        <v>20</v>
      </c>
      <c r="L76" s="130">
        <v>19</v>
      </c>
      <c r="M76" s="130">
        <v>19</v>
      </c>
      <c r="N76" s="130">
        <v>41</v>
      </c>
      <c r="O76" s="130">
        <v>1475</v>
      </c>
      <c r="P76" s="35">
        <v>46.226241569589206</v>
      </c>
      <c r="Q76" s="35">
        <v>45.647959183673471</v>
      </c>
    </row>
    <row r="77" spans="1:17" ht="12.75" customHeight="1">
      <c r="C77" s="693" t="s">
        <v>605</v>
      </c>
      <c r="D77" s="130">
        <v>359</v>
      </c>
      <c r="E77" s="130">
        <v>2</v>
      </c>
      <c r="F77" s="130">
        <v>0</v>
      </c>
      <c r="G77" s="130">
        <v>2</v>
      </c>
      <c r="H77" s="130">
        <v>1</v>
      </c>
      <c r="I77" s="130">
        <v>2</v>
      </c>
      <c r="J77" s="130">
        <v>5</v>
      </c>
      <c r="K77" s="130">
        <v>9</v>
      </c>
      <c r="L77" s="130">
        <v>9</v>
      </c>
      <c r="M77" s="130">
        <v>6</v>
      </c>
      <c r="N77" s="130">
        <v>7</v>
      </c>
      <c r="O77" s="130">
        <v>316</v>
      </c>
      <c r="P77" s="35">
        <v>46.732590529247908</v>
      </c>
      <c r="Q77" s="35">
        <v>46.078947368421055</v>
      </c>
    </row>
    <row r="78" spans="1:17" s="653" customFormat="1" ht="12.75" customHeight="1">
      <c r="A78" s="656"/>
      <c r="B78" s="656"/>
      <c r="C78" s="655" t="s">
        <v>1688</v>
      </c>
      <c r="D78" s="130">
        <v>3172</v>
      </c>
      <c r="E78" s="130">
        <v>71</v>
      </c>
      <c r="F78" s="130">
        <v>70</v>
      </c>
      <c r="G78" s="130">
        <v>84</v>
      </c>
      <c r="H78" s="130">
        <v>83</v>
      </c>
      <c r="I78" s="130">
        <v>69</v>
      </c>
      <c r="J78" s="130">
        <v>110</v>
      </c>
      <c r="K78" s="130">
        <v>106</v>
      </c>
      <c r="L78" s="130">
        <v>104</v>
      </c>
      <c r="M78" s="130">
        <v>76</v>
      </c>
      <c r="N78" s="130">
        <v>106</v>
      </c>
      <c r="O78" s="130">
        <v>2293</v>
      </c>
      <c r="P78" s="35">
        <v>49.654791929382093</v>
      </c>
      <c r="Q78" s="35">
        <v>48.972789115646258</v>
      </c>
    </row>
    <row r="79" spans="1:17" ht="18" customHeight="1">
      <c r="B79" s="657" t="s">
        <v>601</v>
      </c>
      <c r="C79" s="693"/>
      <c r="P79" s="35"/>
      <c r="Q79" s="35"/>
    </row>
    <row r="80" spans="1:17" ht="12.75" customHeight="1">
      <c r="C80" s="693" t="s">
        <v>1710</v>
      </c>
      <c r="D80" s="130">
        <v>16</v>
      </c>
      <c r="E80" s="130">
        <v>2</v>
      </c>
      <c r="F80" s="130">
        <v>2</v>
      </c>
      <c r="G80" s="130">
        <v>1</v>
      </c>
      <c r="H80" s="130">
        <v>0</v>
      </c>
      <c r="I80" s="130">
        <v>1</v>
      </c>
      <c r="J80" s="130">
        <v>0</v>
      </c>
      <c r="K80" s="130">
        <v>1</v>
      </c>
      <c r="L80" s="130">
        <v>0</v>
      </c>
      <c r="M80" s="130">
        <v>2</v>
      </c>
      <c r="N80" s="130">
        <v>2</v>
      </c>
      <c r="O80" s="130">
        <v>5</v>
      </c>
      <c r="P80" s="35">
        <v>54.6875</v>
      </c>
      <c r="Q80" s="35">
        <v>55.5</v>
      </c>
    </row>
    <row r="81" spans="1:17" ht="12.75" customHeight="1">
      <c r="C81" s="693" t="s">
        <v>1707</v>
      </c>
      <c r="D81" s="130">
        <v>2</v>
      </c>
      <c r="E81" s="130">
        <v>0</v>
      </c>
      <c r="F81" s="130">
        <v>0</v>
      </c>
      <c r="G81" s="130">
        <v>0</v>
      </c>
      <c r="H81" s="130">
        <v>0</v>
      </c>
      <c r="I81" s="130">
        <v>0</v>
      </c>
      <c r="J81" s="130">
        <v>0</v>
      </c>
      <c r="K81" s="130">
        <v>0</v>
      </c>
      <c r="L81" s="130">
        <v>1</v>
      </c>
      <c r="M81" s="130">
        <v>0</v>
      </c>
      <c r="N81" s="130">
        <v>0</v>
      </c>
      <c r="O81" s="130">
        <v>1</v>
      </c>
      <c r="P81" s="35">
        <v>50.5</v>
      </c>
      <c r="Q81" s="35">
        <v>44</v>
      </c>
    </row>
    <row r="82" spans="1:17" ht="12.75" customHeight="1">
      <c r="C82" s="693" t="s">
        <v>1706</v>
      </c>
      <c r="D82" s="130">
        <v>2</v>
      </c>
      <c r="E82" s="130">
        <v>0</v>
      </c>
      <c r="F82" s="130">
        <v>0</v>
      </c>
      <c r="G82" s="130">
        <v>0</v>
      </c>
      <c r="H82" s="130">
        <v>0</v>
      </c>
      <c r="I82" s="130">
        <v>0</v>
      </c>
      <c r="J82" s="130">
        <v>0</v>
      </c>
      <c r="K82" s="130">
        <v>0</v>
      </c>
      <c r="L82" s="130">
        <v>0</v>
      </c>
      <c r="M82" s="130">
        <v>0</v>
      </c>
      <c r="N82" s="130">
        <v>0</v>
      </c>
      <c r="O82" s="130">
        <v>2</v>
      </c>
      <c r="P82" s="35">
        <v>43.5</v>
      </c>
      <c r="Q82" s="35">
        <v>37</v>
      </c>
    </row>
    <row r="83" spans="1:17" ht="12.75" customHeight="1">
      <c r="C83" s="693" t="s">
        <v>1705</v>
      </c>
      <c r="D83" s="130">
        <v>2</v>
      </c>
      <c r="E83" s="130">
        <v>0</v>
      </c>
      <c r="F83" s="130">
        <v>0</v>
      </c>
      <c r="G83" s="130">
        <v>0</v>
      </c>
      <c r="H83" s="130">
        <v>0</v>
      </c>
      <c r="I83" s="130">
        <v>0</v>
      </c>
      <c r="J83" s="130">
        <v>0</v>
      </c>
      <c r="K83" s="130">
        <v>0</v>
      </c>
      <c r="L83" s="130">
        <v>0</v>
      </c>
      <c r="M83" s="130">
        <v>0</v>
      </c>
      <c r="N83" s="130">
        <v>0</v>
      </c>
      <c r="O83" s="130">
        <v>2</v>
      </c>
      <c r="P83" s="35">
        <v>33.5</v>
      </c>
      <c r="Q83" s="35">
        <v>33</v>
      </c>
    </row>
    <row r="84" spans="1:17" s="653" customFormat="1" ht="12.75" customHeight="1">
      <c r="A84" s="656"/>
      <c r="B84" s="656"/>
      <c r="C84" s="655" t="s">
        <v>1688</v>
      </c>
      <c r="D84" s="130">
        <v>22</v>
      </c>
      <c r="E84" s="130">
        <v>2</v>
      </c>
      <c r="F84" s="130">
        <v>2</v>
      </c>
      <c r="G84" s="130">
        <v>1</v>
      </c>
      <c r="H84" s="130">
        <v>0</v>
      </c>
      <c r="I84" s="130">
        <v>1</v>
      </c>
      <c r="J84" s="130">
        <v>0</v>
      </c>
      <c r="K84" s="130">
        <v>1</v>
      </c>
      <c r="L84" s="130">
        <v>1</v>
      </c>
      <c r="M84" s="130">
        <v>2</v>
      </c>
      <c r="N84" s="130">
        <v>2</v>
      </c>
      <c r="O84" s="130">
        <v>10</v>
      </c>
      <c r="P84" s="35">
        <v>51.363636363636367</v>
      </c>
      <c r="Q84" s="35">
        <v>54.5</v>
      </c>
    </row>
    <row r="85" spans="1:17" ht="18" customHeight="1">
      <c r="B85" s="657" t="s">
        <v>591</v>
      </c>
      <c r="C85" s="693"/>
      <c r="P85" s="35"/>
      <c r="Q85" s="35"/>
    </row>
    <row r="86" spans="1:17" ht="12.75" customHeight="1">
      <c r="C86" s="657" t="s">
        <v>1751</v>
      </c>
      <c r="D86" s="130">
        <v>256</v>
      </c>
      <c r="E86" s="130">
        <v>7</v>
      </c>
      <c r="F86" s="130">
        <v>3</v>
      </c>
      <c r="G86" s="130">
        <v>10</v>
      </c>
      <c r="H86" s="130">
        <v>5</v>
      </c>
      <c r="I86" s="130">
        <v>6</v>
      </c>
      <c r="J86" s="130">
        <v>9</v>
      </c>
      <c r="K86" s="130">
        <v>12</v>
      </c>
      <c r="L86" s="130">
        <v>6</v>
      </c>
      <c r="M86" s="130">
        <v>7</v>
      </c>
      <c r="N86" s="130">
        <v>7</v>
      </c>
      <c r="O86" s="130">
        <v>184</v>
      </c>
      <c r="P86" s="35">
        <v>48.2734375</v>
      </c>
      <c r="Q86" s="35">
        <v>47.384615384615387</v>
      </c>
    </row>
    <row r="87" spans="1:17" ht="21.75" customHeight="1">
      <c r="C87" s="693" t="s">
        <v>1701</v>
      </c>
      <c r="D87" s="130">
        <v>384</v>
      </c>
      <c r="E87" s="130">
        <v>9</v>
      </c>
      <c r="F87" s="130">
        <v>13</v>
      </c>
      <c r="G87" s="130">
        <v>10</v>
      </c>
      <c r="H87" s="130">
        <v>11</v>
      </c>
      <c r="I87" s="130">
        <v>14</v>
      </c>
      <c r="J87" s="130">
        <v>10</v>
      </c>
      <c r="K87" s="130">
        <v>7</v>
      </c>
      <c r="L87" s="130">
        <v>4</v>
      </c>
      <c r="M87" s="130">
        <v>15</v>
      </c>
      <c r="N87" s="130">
        <v>15</v>
      </c>
      <c r="O87" s="130">
        <v>276</v>
      </c>
      <c r="P87" s="35">
        <v>47.986979166666664</v>
      </c>
      <c r="Q87" s="35">
        <v>48.428571428571431</v>
      </c>
    </row>
    <row r="88" spans="1:17" ht="12.75" customHeight="1">
      <c r="C88" s="693" t="s">
        <v>1699</v>
      </c>
      <c r="D88" s="130">
        <v>65</v>
      </c>
      <c r="E88" s="130">
        <v>1</v>
      </c>
      <c r="F88" s="130">
        <v>2</v>
      </c>
      <c r="G88" s="130">
        <v>1</v>
      </c>
      <c r="H88" s="130">
        <v>4</v>
      </c>
      <c r="I88" s="130">
        <v>3</v>
      </c>
      <c r="J88" s="130">
        <v>4</v>
      </c>
      <c r="K88" s="130">
        <v>2</v>
      </c>
      <c r="L88" s="130">
        <v>2</v>
      </c>
      <c r="M88" s="130">
        <v>4</v>
      </c>
      <c r="N88" s="130">
        <v>3</v>
      </c>
      <c r="O88" s="130">
        <v>39</v>
      </c>
      <c r="P88" s="35">
        <v>47.892307692307689</v>
      </c>
      <c r="Q88" s="35">
        <v>50.75</v>
      </c>
    </row>
    <row r="89" spans="1:17" s="653" customFormat="1" ht="12.75" customHeight="1">
      <c r="A89" s="656"/>
      <c r="B89" s="656"/>
      <c r="C89" s="655" t="s">
        <v>1688</v>
      </c>
      <c r="D89" s="130">
        <v>705</v>
      </c>
      <c r="E89" s="130">
        <v>17</v>
      </c>
      <c r="F89" s="130">
        <v>18</v>
      </c>
      <c r="G89" s="130">
        <v>21</v>
      </c>
      <c r="H89" s="130">
        <v>20</v>
      </c>
      <c r="I89" s="130">
        <v>23</v>
      </c>
      <c r="J89" s="130">
        <v>23</v>
      </c>
      <c r="K89" s="130">
        <v>21</v>
      </c>
      <c r="L89" s="130">
        <v>12</v>
      </c>
      <c r="M89" s="130">
        <v>26</v>
      </c>
      <c r="N89" s="130">
        <v>25</v>
      </c>
      <c r="O89" s="130">
        <v>499</v>
      </c>
      <c r="P89" s="35">
        <v>48.082269503546101</v>
      </c>
      <c r="Q89" s="35">
        <v>48.104166666666664</v>
      </c>
    </row>
    <row r="90" spans="1:17" ht="18" customHeight="1">
      <c r="B90" s="657" t="s">
        <v>584</v>
      </c>
      <c r="C90" s="693"/>
      <c r="P90" s="35"/>
      <c r="Q90" s="35"/>
    </row>
    <row r="91" spans="1:17" ht="12.75" customHeight="1">
      <c r="C91" s="657" t="s">
        <v>1750</v>
      </c>
      <c r="D91" s="130">
        <v>85</v>
      </c>
      <c r="E91" s="130">
        <v>3</v>
      </c>
      <c r="F91" s="130">
        <v>1</v>
      </c>
      <c r="G91" s="130">
        <v>2</v>
      </c>
      <c r="H91" s="130">
        <v>1</v>
      </c>
      <c r="I91" s="130">
        <v>4</v>
      </c>
      <c r="J91" s="130">
        <v>2</v>
      </c>
      <c r="K91" s="130">
        <v>2</v>
      </c>
      <c r="L91" s="130">
        <v>4</v>
      </c>
      <c r="M91" s="130">
        <v>4</v>
      </c>
      <c r="N91" s="130">
        <v>1</v>
      </c>
      <c r="O91" s="130">
        <v>61</v>
      </c>
      <c r="P91" s="35">
        <v>48.541176470588233</v>
      </c>
      <c r="Q91" s="35">
        <v>47.875</v>
      </c>
    </row>
    <row r="92" spans="1:17" ht="12.75" customHeight="1">
      <c r="C92" s="693" t="s">
        <v>1697</v>
      </c>
      <c r="D92" s="130">
        <v>1</v>
      </c>
      <c r="E92" s="698" t="s">
        <v>1753</v>
      </c>
      <c r="F92" s="698" t="s">
        <v>1753</v>
      </c>
      <c r="G92" s="698" t="s">
        <v>1753</v>
      </c>
      <c r="H92" s="698" t="s">
        <v>1753</v>
      </c>
      <c r="I92" s="698" t="s">
        <v>1753</v>
      </c>
      <c r="J92" s="698" t="s">
        <v>1753</v>
      </c>
      <c r="K92" s="698" t="s">
        <v>1753</v>
      </c>
      <c r="L92" s="698" t="s">
        <v>1753</v>
      </c>
      <c r="M92" s="698" t="s">
        <v>1753</v>
      </c>
      <c r="N92" s="698" t="s">
        <v>1753</v>
      </c>
      <c r="O92" s="130">
        <v>0</v>
      </c>
      <c r="P92" s="698" t="s">
        <v>1753</v>
      </c>
      <c r="Q92" s="698" t="s">
        <v>1753</v>
      </c>
    </row>
    <row r="93" spans="1:17" ht="12.75" customHeight="1">
      <c r="C93" s="693" t="s">
        <v>1696</v>
      </c>
      <c r="D93" s="130">
        <v>12</v>
      </c>
      <c r="E93" s="698" t="s">
        <v>1753</v>
      </c>
      <c r="F93" s="698" t="s">
        <v>1753</v>
      </c>
      <c r="G93" s="698" t="s">
        <v>1753</v>
      </c>
      <c r="H93" s="698" t="s">
        <v>1753</v>
      </c>
      <c r="I93" s="698" t="s">
        <v>1753</v>
      </c>
      <c r="J93" s="698" t="s">
        <v>1753</v>
      </c>
      <c r="K93" s="698" t="s">
        <v>1753</v>
      </c>
      <c r="L93" s="698" t="s">
        <v>1753</v>
      </c>
      <c r="M93" s="698" t="s">
        <v>1753</v>
      </c>
      <c r="N93" s="698" t="s">
        <v>1753</v>
      </c>
      <c r="O93" s="130">
        <v>9</v>
      </c>
      <c r="P93" s="35">
        <v>49.5</v>
      </c>
      <c r="Q93" s="35">
        <v>47.666666666666664</v>
      </c>
    </row>
    <row r="94" spans="1:17" ht="21.75" customHeight="1">
      <c r="C94" s="693" t="s">
        <v>1694</v>
      </c>
      <c r="D94" s="130">
        <v>86</v>
      </c>
      <c r="E94" s="130">
        <v>2</v>
      </c>
      <c r="F94" s="130">
        <v>4</v>
      </c>
      <c r="G94" s="130">
        <v>3</v>
      </c>
      <c r="H94" s="130">
        <v>1</v>
      </c>
      <c r="I94" s="130">
        <v>5</v>
      </c>
      <c r="J94" s="130">
        <v>0</v>
      </c>
      <c r="K94" s="130">
        <v>1</v>
      </c>
      <c r="L94" s="130">
        <v>2</v>
      </c>
      <c r="M94" s="130">
        <v>3</v>
      </c>
      <c r="N94" s="130">
        <v>4</v>
      </c>
      <c r="O94" s="130">
        <v>61</v>
      </c>
      <c r="P94" s="35">
        <v>47.569767441860463</v>
      </c>
      <c r="Q94" s="35">
        <v>46.714285714285715</v>
      </c>
    </row>
    <row r="95" spans="1:17" s="653" customFormat="1" ht="12.75" customHeight="1">
      <c r="A95" s="656"/>
      <c r="B95" s="656"/>
      <c r="C95" s="655" t="s">
        <v>1688</v>
      </c>
      <c r="D95" s="130">
        <v>184</v>
      </c>
      <c r="E95" s="130">
        <v>6</v>
      </c>
      <c r="F95" s="130">
        <v>6</v>
      </c>
      <c r="G95" s="130">
        <v>5</v>
      </c>
      <c r="H95" s="130">
        <v>3</v>
      </c>
      <c r="I95" s="130">
        <v>9</v>
      </c>
      <c r="J95" s="130">
        <v>2</v>
      </c>
      <c r="K95" s="130">
        <v>3</v>
      </c>
      <c r="L95" s="130">
        <v>6</v>
      </c>
      <c r="M95" s="130">
        <v>7</v>
      </c>
      <c r="N95" s="130">
        <v>6</v>
      </c>
      <c r="O95" s="130">
        <v>131</v>
      </c>
      <c r="P95" s="35">
        <v>48.217391304347828</v>
      </c>
      <c r="Q95" s="35">
        <v>47.4</v>
      </c>
    </row>
    <row r="96" spans="1:17" s="14" customFormat="1" ht="11.25" customHeight="1">
      <c r="A96" s="140" t="s">
        <v>26</v>
      </c>
      <c r="C96" s="659"/>
      <c r="D96" s="658"/>
      <c r="E96" s="658"/>
      <c r="F96" s="658"/>
      <c r="G96" s="658"/>
      <c r="H96" s="658"/>
      <c r="I96" s="658"/>
      <c r="J96" s="658"/>
      <c r="K96" s="658"/>
      <c r="L96" s="658"/>
      <c r="M96" s="658"/>
      <c r="N96" s="658"/>
      <c r="O96" s="658"/>
      <c r="P96" s="35"/>
      <c r="Q96" s="35"/>
    </row>
    <row r="97" spans="1:17" s="14" customFormat="1" ht="9" customHeight="1">
      <c r="A97" s="14" t="s">
        <v>1686</v>
      </c>
      <c r="C97" s="659"/>
      <c r="D97" s="658"/>
      <c r="E97" s="658"/>
      <c r="F97" s="658"/>
      <c r="G97" s="658"/>
      <c r="H97" s="658"/>
      <c r="I97" s="658"/>
      <c r="J97" s="658"/>
      <c r="K97" s="658"/>
      <c r="L97" s="658"/>
      <c r="M97" s="658"/>
      <c r="N97" s="658"/>
      <c r="O97" s="658"/>
      <c r="P97" s="35"/>
      <c r="Q97" s="35"/>
    </row>
    <row r="98" spans="1:17" s="6" customFormat="1" ht="9" customHeight="1">
      <c r="B98" s="657"/>
      <c r="C98" s="656"/>
      <c r="D98" s="130"/>
      <c r="E98" s="130"/>
      <c r="F98" s="130"/>
      <c r="G98" s="130"/>
      <c r="H98" s="130"/>
      <c r="I98" s="130"/>
      <c r="J98" s="130"/>
      <c r="K98" s="130"/>
      <c r="L98" s="130"/>
      <c r="M98" s="130"/>
      <c r="N98" s="130"/>
      <c r="O98" s="130"/>
      <c r="P98" s="35"/>
      <c r="Q98" s="35"/>
    </row>
    <row r="99" spans="1:17" s="653" customFormat="1" ht="9" customHeight="1">
      <c r="A99" s="657" t="s">
        <v>51</v>
      </c>
      <c r="B99" s="656"/>
      <c r="C99" s="655"/>
      <c r="D99" s="654"/>
      <c r="E99" s="654"/>
      <c r="F99" s="654"/>
      <c r="G99" s="654"/>
      <c r="H99" s="654"/>
      <c r="I99" s="654"/>
      <c r="J99" s="654"/>
      <c r="K99" s="654"/>
      <c r="L99" s="654"/>
      <c r="M99" s="654"/>
      <c r="N99" s="654"/>
      <c r="O99" s="654"/>
      <c r="P99" s="35"/>
      <c r="Q99" s="35"/>
    </row>
    <row r="100" spans="1:17" s="100" customFormat="1" ht="11.25" customHeight="1">
      <c r="A100" s="696"/>
      <c r="C100" s="695"/>
      <c r="D100" s="369" t="s">
        <v>1754</v>
      </c>
      <c r="E100" s="694"/>
      <c r="F100" s="694"/>
      <c r="G100" s="694"/>
      <c r="H100" s="694"/>
      <c r="I100" s="694"/>
      <c r="J100" s="694"/>
      <c r="K100" s="694"/>
      <c r="L100" s="694"/>
      <c r="M100" s="694"/>
      <c r="N100" s="694"/>
      <c r="O100" s="694"/>
      <c r="P100" s="665"/>
      <c r="Q100" s="665"/>
    </row>
    <row r="101" spans="1:17" ht="18" customHeight="1">
      <c r="A101" s="657" t="s">
        <v>1624</v>
      </c>
      <c r="C101" s="693"/>
      <c r="D101" s="130">
        <v>4083</v>
      </c>
      <c r="E101" s="130">
        <v>96</v>
      </c>
      <c r="F101" s="130">
        <v>96</v>
      </c>
      <c r="G101" s="130">
        <v>111</v>
      </c>
      <c r="H101" s="130">
        <v>106</v>
      </c>
      <c r="I101" s="130">
        <v>102</v>
      </c>
      <c r="J101" s="130">
        <v>135</v>
      </c>
      <c r="K101" s="130">
        <v>131</v>
      </c>
      <c r="L101" s="130">
        <v>123</v>
      </c>
      <c r="M101" s="130">
        <v>111</v>
      </c>
      <c r="N101" s="130">
        <v>139</v>
      </c>
      <c r="O101" s="130">
        <v>2933</v>
      </c>
      <c r="P101" s="35">
        <v>49.327700220426159</v>
      </c>
      <c r="Q101" s="35">
        <v>48.806179775280896</v>
      </c>
    </row>
    <row r="102" spans="1:17" ht="6" customHeight="1">
      <c r="C102" s="693"/>
      <c r="P102" s="35"/>
      <c r="Q102" s="35"/>
    </row>
    <row r="103" spans="1:17" ht="18" customHeight="1">
      <c r="A103" s="657" t="s">
        <v>413</v>
      </c>
      <c r="C103" s="693"/>
      <c r="P103" s="35"/>
      <c r="Q103" s="35"/>
    </row>
    <row r="104" spans="1:17" ht="18" customHeight="1">
      <c r="B104" s="657" t="s">
        <v>229</v>
      </c>
      <c r="C104" s="693"/>
      <c r="P104" s="35"/>
      <c r="Q104" s="35"/>
    </row>
    <row r="105" spans="1:17" ht="12.75" customHeight="1">
      <c r="C105" s="693" t="s">
        <v>1716</v>
      </c>
      <c r="D105" s="130">
        <v>1226</v>
      </c>
      <c r="E105" s="130">
        <v>74</v>
      </c>
      <c r="F105" s="130">
        <v>96</v>
      </c>
      <c r="G105" s="130">
        <v>79</v>
      </c>
      <c r="H105" s="130">
        <v>78</v>
      </c>
      <c r="I105" s="130">
        <v>89</v>
      </c>
      <c r="J105" s="130">
        <v>94</v>
      </c>
      <c r="K105" s="130">
        <v>69</v>
      </c>
      <c r="L105" s="130">
        <v>80</v>
      </c>
      <c r="M105" s="130">
        <v>94</v>
      </c>
      <c r="N105" s="130">
        <v>86</v>
      </c>
      <c r="O105" s="130">
        <v>387</v>
      </c>
      <c r="P105" s="35">
        <v>56.736541598694942</v>
      </c>
      <c r="Q105" s="35">
        <v>56.575000000000003</v>
      </c>
    </row>
    <row r="106" spans="1:17" ht="12.75" customHeight="1">
      <c r="C106" s="693" t="s">
        <v>1715</v>
      </c>
      <c r="D106" s="130">
        <v>934</v>
      </c>
      <c r="E106" s="130">
        <v>44</v>
      </c>
      <c r="F106" s="130">
        <v>54</v>
      </c>
      <c r="G106" s="130">
        <v>63</v>
      </c>
      <c r="H106" s="130">
        <v>63</v>
      </c>
      <c r="I106" s="130">
        <v>67</v>
      </c>
      <c r="J106" s="130">
        <v>56</v>
      </c>
      <c r="K106" s="130">
        <v>78</v>
      </c>
      <c r="L106" s="130">
        <v>56</v>
      </c>
      <c r="M106" s="130">
        <v>68</v>
      </c>
      <c r="N106" s="130">
        <v>58</v>
      </c>
      <c r="O106" s="130">
        <v>327</v>
      </c>
      <c r="P106" s="35">
        <v>56.376873661670238</v>
      </c>
      <c r="Q106" s="35">
        <v>56.25</v>
      </c>
    </row>
    <row r="107" spans="1:17" ht="12.75" customHeight="1">
      <c r="C107" s="692" t="s">
        <v>1752</v>
      </c>
      <c r="D107" s="130">
        <v>43</v>
      </c>
      <c r="E107" s="130">
        <v>5</v>
      </c>
      <c r="F107" s="130">
        <v>1</v>
      </c>
      <c r="G107" s="130">
        <v>2</v>
      </c>
      <c r="H107" s="130">
        <v>3</v>
      </c>
      <c r="I107" s="130">
        <v>4</v>
      </c>
      <c r="J107" s="130">
        <v>2</v>
      </c>
      <c r="K107" s="130">
        <v>2</v>
      </c>
      <c r="L107" s="130">
        <v>1</v>
      </c>
      <c r="M107" s="130">
        <v>0</v>
      </c>
      <c r="N107" s="130">
        <v>1</v>
      </c>
      <c r="O107" s="130">
        <v>22</v>
      </c>
      <c r="P107" s="35">
        <v>54.348837209302324</v>
      </c>
      <c r="Q107" s="35">
        <v>53.5</v>
      </c>
    </row>
    <row r="108" spans="1:17" ht="12.75" customHeight="1">
      <c r="C108" s="693" t="s">
        <v>606</v>
      </c>
      <c r="D108" s="130">
        <v>2228</v>
      </c>
      <c r="E108" s="130">
        <v>19</v>
      </c>
      <c r="F108" s="130">
        <v>11</v>
      </c>
      <c r="G108" s="130">
        <v>23</v>
      </c>
      <c r="H108" s="130">
        <v>24</v>
      </c>
      <c r="I108" s="130">
        <v>21</v>
      </c>
      <c r="J108" s="130">
        <v>31</v>
      </c>
      <c r="K108" s="130">
        <v>40</v>
      </c>
      <c r="L108" s="130">
        <v>43</v>
      </c>
      <c r="M108" s="130">
        <v>60</v>
      </c>
      <c r="N108" s="130">
        <v>68</v>
      </c>
      <c r="O108" s="130">
        <v>1888</v>
      </c>
      <c r="P108" s="35">
        <v>47.917414721723517</v>
      </c>
      <c r="Q108" s="35">
        <v>47.067669172932334</v>
      </c>
    </row>
    <row r="109" spans="1:17" ht="12.75" customHeight="1">
      <c r="C109" s="693" t="s">
        <v>605</v>
      </c>
      <c r="D109" s="130">
        <v>1107</v>
      </c>
      <c r="E109" s="130">
        <v>3</v>
      </c>
      <c r="F109" s="130">
        <v>2</v>
      </c>
      <c r="G109" s="130">
        <v>1</v>
      </c>
      <c r="H109" s="130">
        <v>3</v>
      </c>
      <c r="I109" s="130">
        <v>1</v>
      </c>
      <c r="J109" s="130">
        <v>4</v>
      </c>
      <c r="K109" s="130">
        <v>9</v>
      </c>
      <c r="L109" s="130">
        <v>13</v>
      </c>
      <c r="M109" s="130">
        <v>10</v>
      </c>
      <c r="N109" s="130">
        <v>12</v>
      </c>
      <c r="O109" s="130">
        <v>1049</v>
      </c>
      <c r="P109" s="35">
        <v>45.168925022583558</v>
      </c>
      <c r="Q109" s="35">
        <v>44.355421686746986</v>
      </c>
    </row>
    <row r="110" spans="1:17" s="653" customFormat="1" ht="12.75" customHeight="1">
      <c r="A110" s="656"/>
      <c r="B110" s="656"/>
      <c r="C110" s="655" t="s">
        <v>1688</v>
      </c>
      <c r="D110" s="130">
        <v>5538</v>
      </c>
      <c r="E110" s="130">
        <v>145</v>
      </c>
      <c r="F110" s="130">
        <v>164</v>
      </c>
      <c r="G110" s="130">
        <v>168</v>
      </c>
      <c r="H110" s="130">
        <v>171</v>
      </c>
      <c r="I110" s="130">
        <v>182</v>
      </c>
      <c r="J110" s="130">
        <v>187</v>
      </c>
      <c r="K110" s="130">
        <v>198</v>
      </c>
      <c r="L110" s="130">
        <v>193</v>
      </c>
      <c r="M110" s="130">
        <v>232</v>
      </c>
      <c r="N110" s="130">
        <v>225</v>
      </c>
      <c r="O110" s="130">
        <v>3673</v>
      </c>
      <c r="P110" s="35">
        <v>50.797038642109065</v>
      </c>
      <c r="Q110" s="35">
        <v>50.266917293233085</v>
      </c>
    </row>
    <row r="111" spans="1:17" ht="18" customHeight="1">
      <c r="B111" s="657" t="s">
        <v>601</v>
      </c>
      <c r="C111" s="693"/>
      <c r="P111" s="35"/>
      <c r="Q111" s="35"/>
    </row>
    <row r="112" spans="1:17" ht="12.75" customHeight="1">
      <c r="C112" s="693" t="s">
        <v>1710</v>
      </c>
      <c r="D112" s="130">
        <v>21</v>
      </c>
      <c r="E112" s="130">
        <v>2</v>
      </c>
      <c r="F112" s="130">
        <v>3</v>
      </c>
      <c r="G112" s="130">
        <v>1</v>
      </c>
      <c r="H112" s="130">
        <v>1</v>
      </c>
      <c r="I112" s="130">
        <v>1</v>
      </c>
      <c r="J112" s="130">
        <v>0</v>
      </c>
      <c r="K112" s="130">
        <v>1</v>
      </c>
      <c r="L112" s="130">
        <v>0</v>
      </c>
      <c r="M112" s="130">
        <v>3</v>
      </c>
      <c r="N112" s="130">
        <v>0</v>
      </c>
      <c r="O112" s="130">
        <v>9</v>
      </c>
      <c r="P112" s="35">
        <v>54.285714285714285</v>
      </c>
      <c r="Q112" s="35">
        <v>55.5</v>
      </c>
    </row>
    <row r="113" spans="1:17" ht="12.75" customHeight="1">
      <c r="C113" s="693" t="s">
        <v>1709</v>
      </c>
      <c r="D113" s="130">
        <v>2</v>
      </c>
      <c r="E113" s="130">
        <v>0</v>
      </c>
      <c r="F113" s="130">
        <v>1</v>
      </c>
      <c r="G113" s="130">
        <v>1</v>
      </c>
      <c r="H113" s="130">
        <v>0</v>
      </c>
      <c r="I113" s="130">
        <v>0</v>
      </c>
      <c r="J113" s="130">
        <v>0</v>
      </c>
      <c r="K113" s="130">
        <v>0</v>
      </c>
      <c r="L113" s="130">
        <v>0</v>
      </c>
      <c r="M113" s="130">
        <v>0</v>
      </c>
      <c r="N113" s="130">
        <v>0</v>
      </c>
      <c r="O113" s="130">
        <v>0</v>
      </c>
      <c r="P113" s="35">
        <v>62.5</v>
      </c>
      <c r="Q113" s="35">
        <v>62</v>
      </c>
    </row>
    <row r="114" spans="1:17" ht="12.75" customHeight="1">
      <c r="C114" s="693" t="s">
        <v>1708</v>
      </c>
      <c r="D114" s="130">
        <v>10</v>
      </c>
      <c r="E114" s="130">
        <v>1</v>
      </c>
      <c r="F114" s="130">
        <v>1</v>
      </c>
      <c r="G114" s="130">
        <v>2</v>
      </c>
      <c r="H114" s="130">
        <v>5</v>
      </c>
      <c r="I114" s="130">
        <v>0</v>
      </c>
      <c r="J114" s="130">
        <v>0</v>
      </c>
      <c r="K114" s="130">
        <v>0</v>
      </c>
      <c r="L114" s="130">
        <v>1</v>
      </c>
      <c r="M114" s="130">
        <v>0</v>
      </c>
      <c r="N114" s="130">
        <v>0</v>
      </c>
      <c r="O114" s="130">
        <v>0</v>
      </c>
      <c r="P114" s="35">
        <v>61.3</v>
      </c>
      <c r="Q114" s="35">
        <v>60.8</v>
      </c>
    </row>
    <row r="115" spans="1:17" ht="12.75" customHeight="1">
      <c r="C115" s="693" t="s">
        <v>1707</v>
      </c>
      <c r="D115" s="130">
        <v>3</v>
      </c>
      <c r="E115" s="130">
        <v>0</v>
      </c>
      <c r="F115" s="130">
        <v>0</v>
      </c>
      <c r="G115" s="130">
        <v>0</v>
      </c>
      <c r="H115" s="130">
        <v>1</v>
      </c>
      <c r="I115" s="130">
        <v>0</v>
      </c>
      <c r="J115" s="130">
        <v>0</v>
      </c>
      <c r="K115" s="130">
        <v>0</v>
      </c>
      <c r="L115" s="130">
        <v>0</v>
      </c>
      <c r="M115" s="130">
        <v>0</v>
      </c>
      <c r="N115" s="130">
        <v>0</v>
      </c>
      <c r="O115" s="130">
        <v>2</v>
      </c>
      <c r="P115" s="35">
        <v>44.333333333333336</v>
      </c>
      <c r="Q115" s="35">
        <v>42.5</v>
      </c>
    </row>
    <row r="116" spans="1:17" ht="12.75" customHeight="1">
      <c r="C116" s="693" t="s">
        <v>1705</v>
      </c>
      <c r="D116" s="130">
        <v>7</v>
      </c>
      <c r="E116" s="130">
        <v>0</v>
      </c>
      <c r="F116" s="130">
        <v>0</v>
      </c>
      <c r="G116" s="130">
        <v>0</v>
      </c>
      <c r="H116" s="130">
        <v>1</v>
      </c>
      <c r="I116" s="130">
        <v>0</v>
      </c>
      <c r="J116" s="130">
        <v>0</v>
      </c>
      <c r="K116" s="130">
        <v>0</v>
      </c>
      <c r="L116" s="130">
        <v>0</v>
      </c>
      <c r="M116" s="130">
        <v>0</v>
      </c>
      <c r="N116" s="130">
        <v>0</v>
      </c>
      <c r="O116" s="130">
        <v>6</v>
      </c>
      <c r="P116" s="35">
        <v>37.714285714285715</v>
      </c>
      <c r="Q116" s="35">
        <v>33.75</v>
      </c>
    </row>
    <row r="117" spans="1:17" s="653" customFormat="1" ht="12.75" customHeight="1">
      <c r="A117" s="656"/>
      <c r="B117" s="656"/>
      <c r="C117" s="655" t="s">
        <v>1688</v>
      </c>
      <c r="D117" s="130">
        <v>43</v>
      </c>
      <c r="E117" s="130">
        <v>3</v>
      </c>
      <c r="F117" s="130">
        <v>5</v>
      </c>
      <c r="G117" s="130">
        <v>4</v>
      </c>
      <c r="H117" s="130">
        <v>8</v>
      </c>
      <c r="I117" s="130">
        <v>1</v>
      </c>
      <c r="J117" s="130">
        <v>0</v>
      </c>
      <c r="K117" s="130">
        <v>1</v>
      </c>
      <c r="L117" s="130">
        <v>1</v>
      </c>
      <c r="M117" s="130">
        <v>3</v>
      </c>
      <c r="N117" s="130">
        <v>0</v>
      </c>
      <c r="O117" s="130">
        <v>17</v>
      </c>
      <c r="P117" s="35">
        <v>52.906976744186046</v>
      </c>
      <c r="Q117" s="35">
        <v>57.5</v>
      </c>
    </row>
    <row r="118" spans="1:17" ht="18" customHeight="1">
      <c r="B118" s="657" t="s">
        <v>591</v>
      </c>
      <c r="C118" s="693"/>
      <c r="P118" s="35"/>
      <c r="Q118" s="35"/>
    </row>
    <row r="119" spans="1:17" ht="12.75" customHeight="1">
      <c r="C119" s="657" t="s">
        <v>1751</v>
      </c>
      <c r="D119" s="130">
        <v>1671</v>
      </c>
      <c r="E119" s="130">
        <v>30</v>
      </c>
      <c r="F119" s="130">
        <v>43</v>
      </c>
      <c r="G119" s="130">
        <v>39</v>
      </c>
      <c r="H119" s="130">
        <v>41</v>
      </c>
      <c r="I119" s="130">
        <v>34</v>
      </c>
      <c r="J119" s="130">
        <v>47</v>
      </c>
      <c r="K119" s="130">
        <v>41</v>
      </c>
      <c r="L119" s="130">
        <v>42</v>
      </c>
      <c r="M119" s="130">
        <v>56</v>
      </c>
      <c r="N119" s="130">
        <v>50</v>
      </c>
      <c r="O119" s="130">
        <v>1248</v>
      </c>
      <c r="P119" s="35">
        <v>48.554757630161582</v>
      </c>
      <c r="Q119" s="35">
        <v>47.886363636363633</v>
      </c>
    </row>
    <row r="120" spans="1:17" ht="21.75" customHeight="1">
      <c r="C120" s="693" t="s">
        <v>1701</v>
      </c>
      <c r="D120" s="130">
        <v>2377</v>
      </c>
      <c r="E120" s="130">
        <v>84</v>
      </c>
      <c r="F120" s="130">
        <v>61</v>
      </c>
      <c r="G120" s="130">
        <v>85</v>
      </c>
      <c r="H120" s="130">
        <v>96</v>
      </c>
      <c r="I120" s="130">
        <v>85</v>
      </c>
      <c r="J120" s="130">
        <v>83</v>
      </c>
      <c r="K120" s="130">
        <v>92</v>
      </c>
      <c r="L120" s="130">
        <v>78</v>
      </c>
      <c r="M120" s="130">
        <v>94</v>
      </c>
      <c r="N120" s="130">
        <v>79</v>
      </c>
      <c r="O120" s="130">
        <v>1540</v>
      </c>
      <c r="P120" s="35">
        <v>50.080353386621795</v>
      </c>
      <c r="Q120" s="35">
        <v>50.21844660194175</v>
      </c>
    </row>
    <row r="121" spans="1:17" ht="12.75" customHeight="1">
      <c r="C121" s="693" t="s">
        <v>1699</v>
      </c>
      <c r="D121" s="130">
        <v>216</v>
      </c>
      <c r="E121" s="130">
        <v>4</v>
      </c>
      <c r="F121" s="130">
        <v>3</v>
      </c>
      <c r="G121" s="130">
        <v>5</v>
      </c>
      <c r="H121" s="130">
        <v>5</v>
      </c>
      <c r="I121" s="130">
        <v>9</v>
      </c>
      <c r="J121" s="130">
        <v>11</v>
      </c>
      <c r="K121" s="130">
        <v>15</v>
      </c>
      <c r="L121" s="130">
        <v>11</v>
      </c>
      <c r="M121" s="130">
        <v>15</v>
      </c>
      <c r="N121" s="130">
        <v>8</v>
      </c>
      <c r="O121" s="130">
        <v>130</v>
      </c>
      <c r="P121" s="35">
        <v>50.175925925925924</v>
      </c>
      <c r="Q121" s="35">
        <v>51.5</v>
      </c>
    </row>
    <row r="122" spans="1:17" s="653" customFormat="1" ht="12.75" customHeight="1">
      <c r="A122" s="656"/>
      <c r="B122" s="656"/>
      <c r="C122" s="655" t="s">
        <v>1688</v>
      </c>
      <c r="D122" s="130">
        <v>4264</v>
      </c>
      <c r="E122" s="130">
        <v>118</v>
      </c>
      <c r="F122" s="130">
        <v>107</v>
      </c>
      <c r="G122" s="130">
        <v>129</v>
      </c>
      <c r="H122" s="130">
        <v>142</v>
      </c>
      <c r="I122" s="130">
        <v>128</v>
      </c>
      <c r="J122" s="130">
        <v>141</v>
      </c>
      <c r="K122" s="130">
        <v>148</v>
      </c>
      <c r="L122" s="130">
        <v>131</v>
      </c>
      <c r="M122" s="130">
        <v>165</v>
      </c>
      <c r="N122" s="130">
        <v>137</v>
      </c>
      <c r="O122" s="130">
        <v>2918</v>
      </c>
      <c r="P122" s="35">
        <v>49.487335834896811</v>
      </c>
      <c r="Q122" s="35">
        <v>49.352941176470587</v>
      </c>
    </row>
    <row r="123" spans="1:17" ht="18" customHeight="1">
      <c r="B123" s="657" t="s">
        <v>584</v>
      </c>
      <c r="C123" s="693"/>
      <c r="P123" s="35"/>
      <c r="Q123" s="35"/>
    </row>
    <row r="124" spans="1:17" ht="12.75" customHeight="1">
      <c r="C124" s="657" t="s">
        <v>1750</v>
      </c>
      <c r="D124" s="130">
        <v>259</v>
      </c>
      <c r="E124" s="130">
        <v>7</v>
      </c>
      <c r="F124" s="130">
        <v>8</v>
      </c>
      <c r="G124" s="130">
        <v>6</v>
      </c>
      <c r="H124" s="130">
        <v>13</v>
      </c>
      <c r="I124" s="130">
        <v>7</v>
      </c>
      <c r="J124" s="130">
        <v>10</v>
      </c>
      <c r="K124" s="130">
        <v>10</v>
      </c>
      <c r="L124" s="130">
        <v>11</v>
      </c>
      <c r="M124" s="130">
        <v>8</v>
      </c>
      <c r="N124" s="130">
        <v>5</v>
      </c>
      <c r="O124" s="130">
        <v>174</v>
      </c>
      <c r="P124" s="35">
        <v>49.030888030888029</v>
      </c>
      <c r="Q124" s="35">
        <v>47.785714285714285</v>
      </c>
    </row>
    <row r="125" spans="1:17" ht="12.75" customHeight="1">
      <c r="C125" s="693" t="s">
        <v>1697</v>
      </c>
      <c r="D125" s="130">
        <v>3</v>
      </c>
      <c r="E125" s="130">
        <v>0</v>
      </c>
      <c r="F125" s="130">
        <v>0</v>
      </c>
      <c r="G125" s="130">
        <v>0</v>
      </c>
      <c r="H125" s="130">
        <v>0</v>
      </c>
      <c r="I125" s="130">
        <v>0</v>
      </c>
      <c r="J125" s="130">
        <v>0</v>
      </c>
      <c r="K125" s="130">
        <v>0</v>
      </c>
      <c r="L125" s="130">
        <v>0</v>
      </c>
      <c r="M125" s="130">
        <v>0</v>
      </c>
      <c r="N125" s="130">
        <v>0</v>
      </c>
      <c r="O125" s="130">
        <v>3</v>
      </c>
      <c r="P125" s="35">
        <v>39.333333333333336</v>
      </c>
      <c r="Q125" s="35">
        <v>40.5</v>
      </c>
    </row>
    <row r="126" spans="1:17" ht="12.75" customHeight="1">
      <c r="C126" s="693" t="s">
        <v>1696</v>
      </c>
      <c r="D126" s="130">
        <v>13</v>
      </c>
      <c r="E126" s="130">
        <v>0</v>
      </c>
      <c r="F126" s="130">
        <v>1</v>
      </c>
      <c r="G126" s="130">
        <v>2</v>
      </c>
      <c r="H126" s="130">
        <v>1</v>
      </c>
      <c r="I126" s="130">
        <v>0</v>
      </c>
      <c r="J126" s="130">
        <v>1</v>
      </c>
      <c r="K126" s="130">
        <v>0</v>
      </c>
      <c r="L126" s="130">
        <v>0</v>
      </c>
      <c r="M126" s="130">
        <v>3</v>
      </c>
      <c r="N126" s="130">
        <v>1</v>
      </c>
      <c r="O126" s="130">
        <v>4</v>
      </c>
      <c r="P126" s="35">
        <v>55.615384615384613</v>
      </c>
      <c r="Q126" s="35">
        <v>55.5</v>
      </c>
    </row>
    <row r="127" spans="1:17" ht="21.75" customHeight="1">
      <c r="C127" s="693" t="s">
        <v>1694</v>
      </c>
      <c r="D127" s="130">
        <v>112</v>
      </c>
      <c r="E127" s="130">
        <v>3</v>
      </c>
      <c r="F127" s="130">
        <v>3</v>
      </c>
      <c r="G127" s="130">
        <v>1</v>
      </c>
      <c r="H127" s="130">
        <v>4</v>
      </c>
      <c r="I127" s="130">
        <v>0</v>
      </c>
      <c r="J127" s="130">
        <v>2</v>
      </c>
      <c r="K127" s="130">
        <v>2</v>
      </c>
      <c r="L127" s="130">
        <v>3</v>
      </c>
      <c r="M127" s="130">
        <v>2</v>
      </c>
      <c r="N127" s="130">
        <v>3</v>
      </c>
      <c r="O127" s="130">
        <v>89</v>
      </c>
      <c r="P127" s="35">
        <v>47.544642857142854</v>
      </c>
      <c r="Q127" s="35">
        <v>47.25</v>
      </c>
    </row>
    <row r="128" spans="1:17" s="653" customFormat="1" ht="12.75" customHeight="1">
      <c r="A128" s="656"/>
      <c r="B128" s="656"/>
      <c r="C128" s="655" t="s">
        <v>1688</v>
      </c>
      <c r="D128" s="130">
        <v>387</v>
      </c>
      <c r="E128" s="130">
        <v>10</v>
      </c>
      <c r="F128" s="130">
        <v>12</v>
      </c>
      <c r="G128" s="130">
        <v>9</v>
      </c>
      <c r="H128" s="130">
        <v>18</v>
      </c>
      <c r="I128" s="130">
        <v>7</v>
      </c>
      <c r="J128" s="130">
        <v>13</v>
      </c>
      <c r="K128" s="130">
        <v>12</v>
      </c>
      <c r="L128" s="130">
        <v>14</v>
      </c>
      <c r="M128" s="130">
        <v>13</v>
      </c>
      <c r="N128" s="130">
        <v>9</v>
      </c>
      <c r="O128" s="130">
        <v>270</v>
      </c>
      <c r="P128" s="35">
        <v>48.746770025839794</v>
      </c>
      <c r="Q128" s="35">
        <v>47.875</v>
      </c>
    </row>
    <row r="129" spans="1:17" ht="18" customHeight="1">
      <c r="A129" s="657" t="s">
        <v>1621</v>
      </c>
      <c r="C129" s="693"/>
      <c r="D129" s="130">
        <v>10232</v>
      </c>
      <c r="E129" s="130">
        <v>276</v>
      </c>
      <c r="F129" s="130">
        <v>288</v>
      </c>
      <c r="G129" s="130">
        <v>310</v>
      </c>
      <c r="H129" s="130">
        <v>339</v>
      </c>
      <c r="I129" s="130">
        <v>318</v>
      </c>
      <c r="J129" s="130">
        <v>341</v>
      </c>
      <c r="K129" s="130">
        <v>359</v>
      </c>
      <c r="L129" s="130">
        <v>339</v>
      </c>
      <c r="M129" s="130">
        <v>413</v>
      </c>
      <c r="N129" s="130">
        <v>371</v>
      </c>
      <c r="O129" s="130">
        <v>6878</v>
      </c>
      <c r="P129" s="35">
        <v>50.182564503518371</v>
      </c>
      <c r="Q129" s="35">
        <v>49.830734966592431</v>
      </c>
    </row>
    <row r="130" spans="1:17" ht="18" customHeight="1">
      <c r="A130" s="657" t="s">
        <v>403</v>
      </c>
      <c r="C130" s="693"/>
      <c r="P130" s="35"/>
      <c r="Q130" s="35"/>
    </row>
    <row r="131" spans="1:17" ht="18" customHeight="1">
      <c r="B131" s="657" t="s">
        <v>229</v>
      </c>
      <c r="C131" s="693"/>
      <c r="P131" s="35"/>
      <c r="Q131" s="35"/>
    </row>
    <row r="132" spans="1:17" ht="12.75" customHeight="1">
      <c r="C132" s="693" t="s">
        <v>1716</v>
      </c>
      <c r="D132" s="130">
        <v>510</v>
      </c>
      <c r="E132" s="130">
        <v>40</v>
      </c>
      <c r="F132" s="130">
        <v>44</v>
      </c>
      <c r="G132" s="130">
        <v>58</v>
      </c>
      <c r="H132" s="130">
        <v>49</v>
      </c>
      <c r="I132" s="130">
        <v>42</v>
      </c>
      <c r="J132" s="130">
        <v>35</v>
      </c>
      <c r="K132" s="130">
        <v>37</v>
      </c>
      <c r="L132" s="130">
        <v>35</v>
      </c>
      <c r="M132" s="130">
        <v>38</v>
      </c>
      <c r="N132" s="130">
        <v>41</v>
      </c>
      <c r="O132" s="130">
        <v>91</v>
      </c>
      <c r="P132" s="35">
        <v>58.376470588235293</v>
      </c>
      <c r="Q132" s="35">
        <v>58.371428571428574</v>
      </c>
    </row>
    <row r="133" spans="1:17" ht="12.75" customHeight="1">
      <c r="C133" s="693" t="s">
        <v>1715</v>
      </c>
      <c r="D133" s="130">
        <v>428</v>
      </c>
      <c r="E133" s="130">
        <v>30</v>
      </c>
      <c r="F133" s="130">
        <v>29</v>
      </c>
      <c r="G133" s="130">
        <v>27</v>
      </c>
      <c r="H133" s="130">
        <v>35</v>
      </c>
      <c r="I133" s="130">
        <v>47</v>
      </c>
      <c r="J133" s="130">
        <v>39</v>
      </c>
      <c r="K133" s="130">
        <v>25</v>
      </c>
      <c r="L133" s="130">
        <v>28</v>
      </c>
      <c r="M133" s="130">
        <v>28</v>
      </c>
      <c r="N133" s="130">
        <v>26</v>
      </c>
      <c r="O133" s="130">
        <v>114</v>
      </c>
      <c r="P133" s="35">
        <v>57.504672897196265</v>
      </c>
      <c r="Q133" s="35">
        <v>57.72</v>
      </c>
    </row>
    <row r="134" spans="1:17" ht="12.75" customHeight="1">
      <c r="C134" s="692" t="s">
        <v>1752</v>
      </c>
      <c r="D134" s="130">
        <v>391</v>
      </c>
      <c r="E134" s="130">
        <v>4</v>
      </c>
      <c r="F134" s="130">
        <v>6</v>
      </c>
      <c r="G134" s="130">
        <v>4</v>
      </c>
      <c r="H134" s="130">
        <v>6</v>
      </c>
      <c r="I134" s="130">
        <v>7</v>
      </c>
      <c r="J134" s="130">
        <v>10</v>
      </c>
      <c r="K134" s="130">
        <v>14</v>
      </c>
      <c r="L134" s="130">
        <v>12</v>
      </c>
      <c r="M134" s="130">
        <v>23</v>
      </c>
      <c r="N134" s="130">
        <v>17</v>
      </c>
      <c r="O134" s="130">
        <v>288</v>
      </c>
      <c r="P134" s="35">
        <v>50.470588235294116</v>
      </c>
      <c r="Q134" s="35">
        <v>50.136363636363633</v>
      </c>
    </row>
    <row r="135" spans="1:17" ht="12.75" customHeight="1">
      <c r="C135" s="693" t="s">
        <v>606</v>
      </c>
      <c r="D135" s="130">
        <v>823</v>
      </c>
      <c r="E135" s="130">
        <v>3</v>
      </c>
      <c r="F135" s="130">
        <v>3</v>
      </c>
      <c r="G135" s="130">
        <v>6</v>
      </c>
      <c r="H135" s="130">
        <v>7</v>
      </c>
      <c r="I135" s="130">
        <v>3</v>
      </c>
      <c r="J135" s="130">
        <v>12</v>
      </c>
      <c r="K135" s="130">
        <v>16</v>
      </c>
      <c r="L135" s="130">
        <v>21</v>
      </c>
      <c r="M135" s="130">
        <v>33</v>
      </c>
      <c r="N135" s="130">
        <v>38</v>
      </c>
      <c r="O135" s="130">
        <v>681</v>
      </c>
      <c r="P135" s="35">
        <v>49.420413122721747</v>
      </c>
      <c r="Q135" s="35">
        <v>48.828358208955223</v>
      </c>
    </row>
    <row r="136" spans="1:17" ht="12.75" customHeight="1">
      <c r="C136" s="693" t="s">
        <v>605</v>
      </c>
      <c r="D136" s="130">
        <v>438</v>
      </c>
      <c r="E136" s="130">
        <v>0</v>
      </c>
      <c r="F136" s="130">
        <v>2</v>
      </c>
      <c r="G136" s="130">
        <v>2</v>
      </c>
      <c r="H136" s="130">
        <v>4</v>
      </c>
      <c r="I136" s="130">
        <v>4</v>
      </c>
      <c r="J136" s="130">
        <v>5</v>
      </c>
      <c r="K136" s="130">
        <v>6</v>
      </c>
      <c r="L136" s="130">
        <v>6</v>
      </c>
      <c r="M136" s="130">
        <v>10</v>
      </c>
      <c r="N136" s="130">
        <v>17</v>
      </c>
      <c r="O136" s="130">
        <v>382</v>
      </c>
      <c r="P136" s="35">
        <v>48.164383561643838</v>
      </c>
      <c r="Q136" s="35">
        <v>47.722222222222221</v>
      </c>
    </row>
    <row r="137" spans="1:17" s="653" customFormat="1" ht="12.75" customHeight="1">
      <c r="A137" s="656"/>
      <c r="B137" s="656"/>
      <c r="C137" s="655" t="s">
        <v>1688</v>
      </c>
      <c r="D137" s="130">
        <v>2590</v>
      </c>
      <c r="E137" s="130">
        <v>77</v>
      </c>
      <c r="F137" s="130">
        <v>84</v>
      </c>
      <c r="G137" s="130">
        <v>97</v>
      </c>
      <c r="H137" s="130">
        <v>101</v>
      </c>
      <c r="I137" s="130">
        <v>103</v>
      </c>
      <c r="J137" s="130">
        <v>101</v>
      </c>
      <c r="K137" s="130">
        <v>98</v>
      </c>
      <c r="L137" s="130">
        <v>102</v>
      </c>
      <c r="M137" s="130">
        <v>132</v>
      </c>
      <c r="N137" s="130">
        <v>139</v>
      </c>
      <c r="O137" s="130">
        <v>1556</v>
      </c>
      <c r="P137" s="35">
        <v>52.466023166023163</v>
      </c>
      <c r="Q137" s="35">
        <v>52.0625</v>
      </c>
    </row>
    <row r="138" spans="1:17" s="653" customFormat="1" ht="9" customHeight="1">
      <c r="A138" s="656"/>
      <c r="B138" s="656"/>
      <c r="C138" s="655"/>
      <c r="D138" s="654"/>
      <c r="E138" s="654"/>
      <c r="F138" s="654"/>
      <c r="G138" s="654"/>
      <c r="H138" s="654"/>
      <c r="I138" s="654"/>
      <c r="J138" s="654"/>
      <c r="K138" s="654"/>
      <c r="L138" s="654"/>
      <c r="M138" s="654"/>
      <c r="N138" s="654"/>
      <c r="O138" s="654"/>
      <c r="P138" s="35"/>
      <c r="Q138" s="35"/>
    </row>
    <row r="139" spans="1:17" s="653" customFormat="1" ht="9" customHeight="1">
      <c r="A139" s="656"/>
      <c r="B139" s="656"/>
      <c r="C139" s="655"/>
      <c r="D139" s="654"/>
      <c r="E139" s="654"/>
      <c r="F139" s="654"/>
      <c r="G139" s="654"/>
      <c r="H139" s="654"/>
      <c r="I139" s="654"/>
      <c r="J139" s="654"/>
      <c r="K139" s="654"/>
      <c r="L139" s="654"/>
      <c r="M139" s="654"/>
      <c r="N139" s="654"/>
      <c r="O139" s="654"/>
      <c r="P139" s="35"/>
      <c r="Q139" s="35"/>
    </row>
    <row r="140" spans="1:17" s="14" customFormat="1" ht="22.5" customHeight="1">
      <c r="A140" s="140" t="s">
        <v>26</v>
      </c>
      <c r="C140" s="659"/>
      <c r="D140" s="658"/>
      <c r="E140" s="658"/>
      <c r="F140" s="658"/>
      <c r="G140" s="658"/>
      <c r="H140" s="658"/>
      <c r="I140" s="658"/>
      <c r="J140" s="658"/>
      <c r="K140" s="658"/>
      <c r="L140" s="658"/>
      <c r="M140" s="658"/>
      <c r="N140" s="658"/>
      <c r="O140" s="658"/>
      <c r="P140" s="35"/>
      <c r="Q140" s="35"/>
    </row>
    <row r="141" spans="1:17" s="14" customFormat="1" ht="9" customHeight="1">
      <c r="A141" s="14" t="s">
        <v>1686</v>
      </c>
      <c r="C141" s="659"/>
      <c r="D141" s="658"/>
      <c r="E141" s="658"/>
      <c r="F141" s="658"/>
      <c r="G141" s="658"/>
      <c r="H141" s="658"/>
      <c r="I141" s="658"/>
      <c r="J141" s="658"/>
      <c r="K141" s="658"/>
      <c r="L141" s="658"/>
      <c r="M141" s="658"/>
      <c r="N141" s="658"/>
      <c r="O141" s="658"/>
      <c r="P141" s="35"/>
      <c r="Q141" s="35"/>
    </row>
    <row r="142" spans="1:17" s="6" customFormat="1" ht="9" customHeight="1">
      <c r="B142" s="657"/>
      <c r="C142" s="656"/>
      <c r="D142" s="130"/>
      <c r="E142" s="130"/>
      <c r="F142" s="130"/>
      <c r="G142" s="130"/>
      <c r="H142" s="130"/>
      <c r="I142" s="130"/>
      <c r="J142" s="130"/>
      <c r="K142" s="130"/>
      <c r="L142" s="130"/>
      <c r="M142" s="130"/>
      <c r="N142" s="130"/>
      <c r="O142" s="130"/>
      <c r="P142" s="35"/>
      <c r="Q142" s="35"/>
    </row>
    <row r="143" spans="1:17" s="653" customFormat="1" ht="9" customHeight="1">
      <c r="A143" s="657" t="s">
        <v>51</v>
      </c>
      <c r="B143" s="656"/>
      <c r="C143" s="655"/>
      <c r="D143" s="654"/>
      <c r="E143" s="654"/>
      <c r="F143" s="654"/>
      <c r="G143" s="654"/>
      <c r="H143" s="654"/>
      <c r="I143" s="654"/>
      <c r="J143" s="654"/>
      <c r="K143" s="654"/>
      <c r="L143" s="654"/>
      <c r="M143" s="654"/>
      <c r="N143" s="654"/>
      <c r="O143" s="654"/>
      <c r="P143" s="35"/>
      <c r="Q143" s="35"/>
    </row>
    <row r="144" spans="1:17" s="100" customFormat="1" ht="11.25" customHeight="1">
      <c r="A144" s="696"/>
      <c r="C144" s="695"/>
      <c r="D144" s="369" t="s">
        <v>1754</v>
      </c>
      <c r="E144" s="694"/>
      <c r="F144" s="694"/>
      <c r="G144" s="694"/>
      <c r="H144" s="694"/>
      <c r="I144" s="694"/>
      <c r="J144" s="694"/>
      <c r="K144" s="694"/>
      <c r="L144" s="694"/>
      <c r="M144" s="694"/>
      <c r="N144" s="694"/>
      <c r="O144" s="694"/>
      <c r="P144" s="665"/>
      <c r="Q144" s="665"/>
    </row>
    <row r="145" spans="1:17" ht="18" customHeight="1">
      <c r="B145" s="657" t="s">
        <v>601</v>
      </c>
      <c r="C145" s="693"/>
      <c r="P145" s="35"/>
      <c r="Q145" s="35"/>
    </row>
    <row r="146" spans="1:17" ht="12.75" customHeight="1">
      <c r="C146" s="693" t="s">
        <v>1710</v>
      </c>
      <c r="D146" s="130">
        <v>13</v>
      </c>
      <c r="E146" s="130">
        <v>2</v>
      </c>
      <c r="F146" s="130">
        <v>1</v>
      </c>
      <c r="G146" s="130">
        <v>2</v>
      </c>
      <c r="H146" s="130">
        <v>0</v>
      </c>
      <c r="I146" s="130">
        <v>2</v>
      </c>
      <c r="J146" s="130">
        <v>0</v>
      </c>
      <c r="K146" s="130">
        <v>1</v>
      </c>
      <c r="L146" s="130">
        <v>0</v>
      </c>
      <c r="M146" s="130">
        <v>0</v>
      </c>
      <c r="N146" s="130">
        <v>0</v>
      </c>
      <c r="O146" s="130">
        <v>5</v>
      </c>
      <c r="P146" s="35">
        <v>56.230769230769234</v>
      </c>
      <c r="Q146" s="35">
        <v>59.25</v>
      </c>
    </row>
    <row r="147" spans="1:17" ht="12.75" customHeight="1">
      <c r="C147" s="693" t="s">
        <v>1708</v>
      </c>
      <c r="D147" s="130">
        <v>16</v>
      </c>
      <c r="E147" s="130">
        <v>0</v>
      </c>
      <c r="F147" s="130">
        <v>0</v>
      </c>
      <c r="G147" s="130">
        <v>1</v>
      </c>
      <c r="H147" s="130">
        <v>0</v>
      </c>
      <c r="I147" s="130">
        <v>1</v>
      </c>
      <c r="J147" s="130">
        <v>0</v>
      </c>
      <c r="K147" s="130">
        <v>1</v>
      </c>
      <c r="L147" s="130">
        <v>1</v>
      </c>
      <c r="M147" s="130">
        <v>1</v>
      </c>
      <c r="N147" s="130">
        <v>2</v>
      </c>
      <c r="O147" s="130">
        <v>9</v>
      </c>
      <c r="P147" s="35">
        <v>52.5625</v>
      </c>
      <c r="Q147" s="35">
        <v>53.5</v>
      </c>
    </row>
    <row r="148" spans="1:17" ht="12.75" customHeight="1">
      <c r="C148" s="693" t="s">
        <v>1706</v>
      </c>
      <c r="D148" s="130">
        <v>43</v>
      </c>
      <c r="E148" s="130">
        <v>1</v>
      </c>
      <c r="F148" s="130">
        <v>0</v>
      </c>
      <c r="G148" s="130">
        <v>0</v>
      </c>
      <c r="H148" s="130">
        <v>0</v>
      </c>
      <c r="I148" s="130">
        <v>2</v>
      </c>
      <c r="J148" s="130">
        <v>2</v>
      </c>
      <c r="K148" s="130">
        <v>2</v>
      </c>
      <c r="L148" s="130">
        <v>3</v>
      </c>
      <c r="M148" s="130">
        <v>0</v>
      </c>
      <c r="N148" s="130">
        <v>3</v>
      </c>
      <c r="O148" s="130">
        <v>30</v>
      </c>
      <c r="P148" s="35">
        <v>49.604651162790695</v>
      </c>
      <c r="Q148" s="35">
        <v>50.375</v>
      </c>
    </row>
    <row r="149" spans="1:17" ht="12.75" customHeight="1">
      <c r="C149" s="693" t="s">
        <v>1705</v>
      </c>
      <c r="D149" s="130">
        <v>15</v>
      </c>
      <c r="E149" s="130">
        <v>0</v>
      </c>
      <c r="F149" s="130">
        <v>0</v>
      </c>
      <c r="G149" s="130">
        <v>1</v>
      </c>
      <c r="H149" s="130">
        <v>0</v>
      </c>
      <c r="I149" s="130">
        <v>0</v>
      </c>
      <c r="J149" s="130">
        <v>0</v>
      </c>
      <c r="K149" s="130">
        <v>1</v>
      </c>
      <c r="L149" s="130">
        <v>2</v>
      </c>
      <c r="M149" s="130">
        <v>1</v>
      </c>
      <c r="N149" s="130">
        <v>1</v>
      </c>
      <c r="O149" s="130">
        <v>9</v>
      </c>
      <c r="P149" s="35">
        <v>49.8</v>
      </c>
      <c r="Q149" s="35">
        <v>50.5</v>
      </c>
    </row>
    <row r="150" spans="1:17" s="653" customFormat="1" ht="12.75" customHeight="1">
      <c r="A150" s="656"/>
      <c r="B150" s="656"/>
      <c r="C150" s="655" t="s">
        <v>1688</v>
      </c>
      <c r="D150" s="130">
        <v>87</v>
      </c>
      <c r="E150" s="130">
        <v>3</v>
      </c>
      <c r="F150" s="130">
        <v>1</v>
      </c>
      <c r="G150" s="130">
        <v>4</v>
      </c>
      <c r="H150" s="130">
        <v>0</v>
      </c>
      <c r="I150" s="130">
        <v>5</v>
      </c>
      <c r="J150" s="130">
        <v>2</v>
      </c>
      <c r="K150" s="130">
        <v>5</v>
      </c>
      <c r="L150" s="130">
        <v>6</v>
      </c>
      <c r="M150" s="130">
        <v>2</v>
      </c>
      <c r="N150" s="130">
        <v>6</v>
      </c>
      <c r="O150" s="130">
        <v>53</v>
      </c>
      <c r="P150" s="35">
        <v>51.172413793103445</v>
      </c>
      <c r="Q150" s="35">
        <v>51.25</v>
      </c>
    </row>
    <row r="151" spans="1:17" ht="18" customHeight="1">
      <c r="B151" s="657" t="s">
        <v>591</v>
      </c>
      <c r="C151" s="693"/>
      <c r="P151" s="35"/>
      <c r="Q151" s="35"/>
    </row>
    <row r="152" spans="1:17" ht="12.75" customHeight="1">
      <c r="C152" s="657" t="s">
        <v>1751</v>
      </c>
      <c r="D152" s="130">
        <v>5209</v>
      </c>
      <c r="E152" s="130">
        <v>65</v>
      </c>
      <c r="F152" s="130">
        <v>80</v>
      </c>
      <c r="G152" s="130">
        <v>76</v>
      </c>
      <c r="H152" s="130">
        <v>99</v>
      </c>
      <c r="I152" s="130">
        <v>122</v>
      </c>
      <c r="J152" s="130">
        <v>114</v>
      </c>
      <c r="K152" s="130">
        <v>109</v>
      </c>
      <c r="L152" s="130">
        <v>138</v>
      </c>
      <c r="M152" s="130">
        <v>127</v>
      </c>
      <c r="N152" s="130">
        <v>150</v>
      </c>
      <c r="O152" s="130">
        <v>4129</v>
      </c>
      <c r="P152" s="35">
        <v>48.303897101171053</v>
      </c>
      <c r="Q152" s="35">
        <v>47.234962406015036</v>
      </c>
    </row>
    <row r="153" spans="1:17" ht="21.75" customHeight="1">
      <c r="C153" s="693" t="s">
        <v>1701</v>
      </c>
      <c r="D153" s="130">
        <v>5331</v>
      </c>
      <c r="E153" s="130">
        <v>82</v>
      </c>
      <c r="F153" s="130">
        <v>90</v>
      </c>
      <c r="G153" s="130">
        <v>115</v>
      </c>
      <c r="H153" s="130">
        <v>135</v>
      </c>
      <c r="I153" s="130">
        <v>134</v>
      </c>
      <c r="J153" s="130">
        <v>135</v>
      </c>
      <c r="K153" s="130">
        <v>155</v>
      </c>
      <c r="L153" s="130">
        <v>147</v>
      </c>
      <c r="M153" s="130">
        <v>185</v>
      </c>
      <c r="N153" s="130">
        <v>189</v>
      </c>
      <c r="O153" s="130">
        <v>3964</v>
      </c>
      <c r="P153" s="35">
        <v>48.301819546051398</v>
      </c>
      <c r="Q153" s="35">
        <v>47.992718446601941</v>
      </c>
    </row>
    <row r="154" spans="1:17" ht="12.75" customHeight="1">
      <c r="C154" s="693" t="s">
        <v>1699</v>
      </c>
      <c r="D154" s="130">
        <v>2</v>
      </c>
      <c r="E154" s="130">
        <v>0</v>
      </c>
      <c r="F154" s="130">
        <v>0</v>
      </c>
      <c r="G154" s="130">
        <v>0</v>
      </c>
      <c r="H154" s="130">
        <v>0</v>
      </c>
      <c r="I154" s="130">
        <v>0</v>
      </c>
      <c r="J154" s="130">
        <v>0</v>
      </c>
      <c r="K154" s="130">
        <v>0</v>
      </c>
      <c r="L154" s="130">
        <v>1</v>
      </c>
      <c r="M154" s="130">
        <v>0</v>
      </c>
      <c r="N154" s="130">
        <v>0</v>
      </c>
      <c r="O154" s="130">
        <v>1</v>
      </c>
      <c r="P154" s="35">
        <v>52</v>
      </c>
      <c r="Q154" s="35">
        <v>47</v>
      </c>
    </row>
    <row r="155" spans="1:17" s="653" customFormat="1" ht="12.75" customHeight="1">
      <c r="A155" s="656"/>
      <c r="B155" s="656"/>
      <c r="C155" s="655" t="s">
        <v>1688</v>
      </c>
      <c r="D155" s="130">
        <v>10542</v>
      </c>
      <c r="E155" s="130">
        <v>147</v>
      </c>
      <c r="F155" s="130">
        <v>170</v>
      </c>
      <c r="G155" s="130">
        <v>191</v>
      </c>
      <c r="H155" s="130">
        <v>234</v>
      </c>
      <c r="I155" s="130">
        <v>256</v>
      </c>
      <c r="J155" s="130">
        <v>249</v>
      </c>
      <c r="K155" s="130">
        <v>264</v>
      </c>
      <c r="L155" s="130">
        <v>286</v>
      </c>
      <c r="M155" s="130">
        <v>312</v>
      </c>
      <c r="N155" s="130">
        <v>339</v>
      </c>
      <c r="O155" s="130">
        <v>8094</v>
      </c>
      <c r="P155" s="35">
        <v>48.303547713906276</v>
      </c>
      <c r="Q155" s="35">
        <v>47.565677966101696</v>
      </c>
    </row>
    <row r="156" spans="1:17" ht="18" customHeight="1">
      <c r="B156" s="657" t="s">
        <v>584</v>
      </c>
      <c r="C156" s="693"/>
      <c r="P156" s="35"/>
      <c r="Q156" s="35"/>
    </row>
    <row r="157" spans="1:17" ht="12.75" customHeight="1">
      <c r="C157" s="657" t="s">
        <v>1750</v>
      </c>
      <c r="D157" s="130">
        <v>3</v>
      </c>
      <c r="E157" s="130">
        <v>0</v>
      </c>
      <c r="F157" s="130">
        <v>0</v>
      </c>
      <c r="G157" s="130">
        <v>0</v>
      </c>
      <c r="H157" s="130">
        <v>0</v>
      </c>
      <c r="I157" s="130">
        <v>0</v>
      </c>
      <c r="J157" s="130">
        <v>0</v>
      </c>
      <c r="K157" s="130">
        <v>0</v>
      </c>
      <c r="L157" s="130">
        <v>0</v>
      </c>
      <c r="M157" s="130">
        <v>0</v>
      </c>
      <c r="N157" s="130">
        <v>1</v>
      </c>
      <c r="O157" s="130">
        <v>2</v>
      </c>
      <c r="P157" s="35">
        <v>47.333333333333336</v>
      </c>
      <c r="Q157" s="35">
        <v>44.5</v>
      </c>
    </row>
    <row r="158" spans="1:17" ht="21.75" customHeight="1">
      <c r="C158" s="693" t="s">
        <v>1694</v>
      </c>
      <c r="D158" s="130">
        <v>5</v>
      </c>
      <c r="E158" s="130">
        <v>0</v>
      </c>
      <c r="F158" s="130">
        <v>0</v>
      </c>
      <c r="G158" s="130">
        <v>1</v>
      </c>
      <c r="H158" s="130">
        <v>0</v>
      </c>
      <c r="I158" s="130">
        <v>0</v>
      </c>
      <c r="J158" s="130">
        <v>0</v>
      </c>
      <c r="K158" s="130">
        <v>0</v>
      </c>
      <c r="L158" s="130">
        <v>1</v>
      </c>
      <c r="M158" s="130">
        <v>1</v>
      </c>
      <c r="N158" s="130">
        <v>0</v>
      </c>
      <c r="O158" s="130">
        <v>2</v>
      </c>
      <c r="P158" s="35">
        <v>52.6</v>
      </c>
      <c r="Q158" s="35">
        <v>55.5</v>
      </c>
    </row>
    <row r="159" spans="1:17" s="653" customFormat="1" ht="12.75" customHeight="1">
      <c r="A159" s="656"/>
      <c r="B159" s="656"/>
      <c r="C159" s="655" t="s">
        <v>1688</v>
      </c>
      <c r="D159" s="130">
        <v>8</v>
      </c>
      <c r="E159" s="130">
        <v>0</v>
      </c>
      <c r="F159" s="130">
        <v>0</v>
      </c>
      <c r="G159" s="130">
        <v>1</v>
      </c>
      <c r="H159" s="130">
        <v>0</v>
      </c>
      <c r="I159" s="130">
        <v>0</v>
      </c>
      <c r="J159" s="130">
        <v>0</v>
      </c>
      <c r="K159" s="130">
        <v>0</v>
      </c>
      <c r="L159" s="130">
        <v>1</v>
      </c>
      <c r="M159" s="130">
        <v>1</v>
      </c>
      <c r="N159" s="130">
        <v>1</v>
      </c>
      <c r="O159" s="130">
        <v>4</v>
      </c>
      <c r="P159" s="35">
        <v>50.625</v>
      </c>
      <c r="Q159" s="35">
        <v>48</v>
      </c>
    </row>
    <row r="160" spans="1:17" ht="18" customHeight="1">
      <c r="A160" s="657" t="s">
        <v>1648</v>
      </c>
      <c r="C160" s="693"/>
      <c r="D160" s="130">
        <v>13227</v>
      </c>
      <c r="E160" s="130">
        <v>227</v>
      </c>
      <c r="F160" s="130">
        <v>255</v>
      </c>
      <c r="G160" s="130">
        <v>293</v>
      </c>
      <c r="H160" s="130">
        <v>335</v>
      </c>
      <c r="I160" s="130">
        <v>364</v>
      </c>
      <c r="J160" s="130">
        <v>352</v>
      </c>
      <c r="K160" s="130">
        <v>367</v>
      </c>
      <c r="L160" s="130">
        <v>395</v>
      </c>
      <c r="M160" s="130">
        <v>447</v>
      </c>
      <c r="N160" s="130">
        <v>485</v>
      </c>
      <c r="O160" s="130">
        <v>9707</v>
      </c>
      <c r="P160" s="35">
        <v>49.138882588644442</v>
      </c>
      <c r="Q160" s="35">
        <v>48.564696485623003</v>
      </c>
    </row>
    <row r="161" spans="1:17" ht="18" customHeight="1">
      <c r="A161" s="657" t="s">
        <v>394</v>
      </c>
      <c r="C161" s="693"/>
      <c r="P161" s="35"/>
      <c r="Q161" s="35"/>
    </row>
    <row r="162" spans="1:17" ht="18" customHeight="1">
      <c r="B162" s="657" t="s">
        <v>229</v>
      </c>
      <c r="C162" s="693"/>
      <c r="P162" s="35"/>
      <c r="Q162" s="35"/>
    </row>
    <row r="163" spans="1:17" ht="12.75" customHeight="1">
      <c r="C163" s="693" t="s">
        <v>1716</v>
      </c>
      <c r="D163" s="130">
        <v>45</v>
      </c>
      <c r="E163" s="130">
        <v>5</v>
      </c>
      <c r="F163" s="130">
        <v>4</v>
      </c>
      <c r="G163" s="130">
        <v>4</v>
      </c>
      <c r="H163" s="130">
        <v>5</v>
      </c>
      <c r="I163" s="130">
        <v>0</v>
      </c>
      <c r="J163" s="130">
        <v>5</v>
      </c>
      <c r="K163" s="130">
        <v>1</v>
      </c>
      <c r="L163" s="130">
        <v>5</v>
      </c>
      <c r="M163" s="130">
        <v>1</v>
      </c>
      <c r="N163" s="130">
        <v>6</v>
      </c>
      <c r="O163" s="130">
        <v>9</v>
      </c>
      <c r="P163" s="35">
        <v>58.044444444444444</v>
      </c>
      <c r="Q163" s="35">
        <v>58.1</v>
      </c>
    </row>
    <row r="164" spans="1:17" ht="12.75" customHeight="1">
      <c r="C164" s="693" t="s">
        <v>1715</v>
      </c>
      <c r="D164" s="130">
        <v>33</v>
      </c>
      <c r="E164" s="130">
        <v>1</v>
      </c>
      <c r="F164" s="130">
        <v>4</v>
      </c>
      <c r="G164" s="130">
        <v>1</v>
      </c>
      <c r="H164" s="130">
        <v>2</v>
      </c>
      <c r="I164" s="130">
        <v>4</v>
      </c>
      <c r="J164" s="130">
        <v>1</v>
      </c>
      <c r="K164" s="130">
        <v>2</v>
      </c>
      <c r="L164" s="130">
        <v>4</v>
      </c>
      <c r="M164" s="130">
        <v>4</v>
      </c>
      <c r="N164" s="130">
        <v>4</v>
      </c>
      <c r="O164" s="130">
        <v>6</v>
      </c>
      <c r="P164" s="35">
        <v>57.484848484848484</v>
      </c>
      <c r="Q164" s="35">
        <v>56.625</v>
      </c>
    </row>
    <row r="165" spans="1:17" ht="12.75" customHeight="1">
      <c r="C165" s="693" t="s">
        <v>606</v>
      </c>
      <c r="D165" s="130">
        <v>45</v>
      </c>
      <c r="E165" s="130">
        <v>0</v>
      </c>
      <c r="F165" s="130">
        <v>1</v>
      </c>
      <c r="G165" s="130">
        <v>1</v>
      </c>
      <c r="H165" s="130">
        <v>1</v>
      </c>
      <c r="I165" s="130">
        <v>0</v>
      </c>
      <c r="J165" s="130">
        <v>0</v>
      </c>
      <c r="K165" s="130">
        <v>0</v>
      </c>
      <c r="L165" s="130">
        <v>2</v>
      </c>
      <c r="M165" s="130">
        <v>2</v>
      </c>
      <c r="N165" s="130">
        <v>2</v>
      </c>
      <c r="O165" s="130">
        <v>36</v>
      </c>
      <c r="P165" s="35">
        <v>49.755555555555553</v>
      </c>
      <c r="Q165" s="35">
        <v>49.833333333333336</v>
      </c>
    </row>
    <row r="166" spans="1:17" ht="12.75" customHeight="1">
      <c r="C166" s="693" t="s">
        <v>605</v>
      </c>
      <c r="D166" s="130">
        <v>24</v>
      </c>
      <c r="E166" s="130">
        <v>0</v>
      </c>
      <c r="F166" s="130">
        <v>0</v>
      </c>
      <c r="G166" s="130">
        <v>0</v>
      </c>
      <c r="H166" s="130">
        <v>0</v>
      </c>
      <c r="I166" s="130">
        <v>0</v>
      </c>
      <c r="J166" s="130">
        <v>0</v>
      </c>
      <c r="K166" s="130">
        <v>0</v>
      </c>
      <c r="L166" s="130">
        <v>0</v>
      </c>
      <c r="M166" s="130">
        <v>0</v>
      </c>
      <c r="N166" s="130">
        <v>1</v>
      </c>
      <c r="O166" s="130">
        <v>23</v>
      </c>
      <c r="P166" s="35">
        <v>49.916666666666664</v>
      </c>
      <c r="Q166" s="35">
        <v>50.333333333333336</v>
      </c>
    </row>
    <row r="167" spans="1:17" s="653" customFormat="1" ht="12.75" customHeight="1">
      <c r="A167" s="656"/>
      <c r="B167" s="656"/>
      <c r="C167" s="655" t="s">
        <v>1688</v>
      </c>
      <c r="D167" s="130">
        <v>147</v>
      </c>
      <c r="E167" s="130">
        <v>6</v>
      </c>
      <c r="F167" s="130">
        <v>9</v>
      </c>
      <c r="G167" s="130">
        <v>6</v>
      </c>
      <c r="H167" s="130">
        <v>8</v>
      </c>
      <c r="I167" s="130">
        <v>4</v>
      </c>
      <c r="J167" s="130">
        <v>6</v>
      </c>
      <c r="K167" s="130">
        <v>3</v>
      </c>
      <c r="L167" s="130">
        <v>11</v>
      </c>
      <c r="M167" s="130">
        <v>7</v>
      </c>
      <c r="N167" s="130">
        <v>13</v>
      </c>
      <c r="O167" s="130">
        <v>74</v>
      </c>
      <c r="P167" s="35">
        <v>54.054421768707485</v>
      </c>
      <c r="Q167" s="35">
        <v>53.9375</v>
      </c>
    </row>
    <row r="168" spans="1:17" ht="18" customHeight="1">
      <c r="B168" s="657" t="s">
        <v>601</v>
      </c>
      <c r="C168" s="693"/>
      <c r="P168" s="35"/>
      <c r="Q168" s="35"/>
    </row>
    <row r="169" spans="1:17" ht="12.75" customHeight="1">
      <c r="C169" s="693" t="s">
        <v>1708</v>
      </c>
      <c r="D169" s="130">
        <v>2</v>
      </c>
      <c r="E169" s="698" t="s">
        <v>1753</v>
      </c>
      <c r="F169" s="698" t="s">
        <v>1753</v>
      </c>
      <c r="G169" s="698" t="s">
        <v>1753</v>
      </c>
      <c r="H169" s="698" t="s">
        <v>1753</v>
      </c>
      <c r="I169" s="698" t="s">
        <v>1753</v>
      </c>
      <c r="J169" s="698" t="s">
        <v>1753</v>
      </c>
      <c r="K169" s="698" t="s">
        <v>1753</v>
      </c>
      <c r="L169" s="698" t="s">
        <v>1753</v>
      </c>
      <c r="M169" s="698" t="s">
        <v>1753</v>
      </c>
      <c r="N169" s="698" t="s">
        <v>1753</v>
      </c>
      <c r="O169" s="698" t="s">
        <v>1753</v>
      </c>
      <c r="P169" s="35">
        <v>48.5</v>
      </c>
      <c r="Q169" s="35">
        <v>46</v>
      </c>
    </row>
    <row r="170" spans="1:17" ht="12.75" customHeight="1">
      <c r="C170" s="693" t="s">
        <v>1706</v>
      </c>
      <c r="D170" s="130">
        <v>2</v>
      </c>
      <c r="E170" s="130">
        <v>0</v>
      </c>
      <c r="F170" s="130">
        <v>0</v>
      </c>
      <c r="G170" s="130">
        <v>0</v>
      </c>
      <c r="H170" s="130">
        <v>0</v>
      </c>
      <c r="I170" s="130">
        <v>0</v>
      </c>
      <c r="J170" s="130">
        <v>0</v>
      </c>
      <c r="K170" s="130">
        <v>0</v>
      </c>
      <c r="L170" s="130">
        <v>0</v>
      </c>
      <c r="M170" s="130">
        <v>0</v>
      </c>
      <c r="N170" s="130">
        <v>1</v>
      </c>
      <c r="O170" s="130">
        <v>1</v>
      </c>
      <c r="P170" s="35">
        <v>47</v>
      </c>
      <c r="Q170" s="35">
        <v>39</v>
      </c>
    </row>
    <row r="171" spans="1:17" ht="12.75" customHeight="1">
      <c r="C171" s="693" t="s">
        <v>1705</v>
      </c>
      <c r="D171" s="130">
        <v>1</v>
      </c>
      <c r="E171" s="130">
        <v>0</v>
      </c>
      <c r="F171" s="130">
        <v>0</v>
      </c>
      <c r="G171" s="130">
        <v>0</v>
      </c>
      <c r="H171" s="130">
        <v>0</v>
      </c>
      <c r="I171" s="130">
        <v>0</v>
      </c>
      <c r="J171" s="130">
        <v>0</v>
      </c>
      <c r="K171" s="130">
        <v>0</v>
      </c>
      <c r="L171" s="130">
        <v>0</v>
      </c>
      <c r="M171" s="130">
        <v>0</v>
      </c>
      <c r="N171" s="130">
        <v>0</v>
      </c>
      <c r="O171" s="130">
        <v>1</v>
      </c>
      <c r="P171" s="698" t="s">
        <v>1753</v>
      </c>
      <c r="Q171" s="698" t="s">
        <v>1753</v>
      </c>
    </row>
    <row r="172" spans="1:17" s="653" customFormat="1" ht="12.75" customHeight="1">
      <c r="A172" s="656"/>
      <c r="B172" s="656"/>
      <c r="C172" s="655" t="s">
        <v>1688</v>
      </c>
      <c r="D172" s="130">
        <v>5</v>
      </c>
      <c r="E172" s="698" t="s">
        <v>1753</v>
      </c>
      <c r="F172" s="698" t="s">
        <v>1753</v>
      </c>
      <c r="G172" s="698" t="s">
        <v>1753</v>
      </c>
      <c r="H172" s="698" t="s">
        <v>1753</v>
      </c>
      <c r="I172" s="698" t="s">
        <v>1753</v>
      </c>
      <c r="J172" s="698" t="s">
        <v>1753</v>
      </c>
      <c r="K172" s="698" t="s">
        <v>1753</v>
      </c>
      <c r="L172" s="698" t="s">
        <v>1753</v>
      </c>
      <c r="M172" s="698" t="s">
        <v>1753</v>
      </c>
      <c r="N172" s="698" t="s">
        <v>1753</v>
      </c>
      <c r="O172" s="698" t="s">
        <v>1753</v>
      </c>
      <c r="P172" s="35">
        <v>47.2</v>
      </c>
      <c r="Q172" s="35">
        <v>45.5</v>
      </c>
    </row>
    <row r="173" spans="1:17" ht="18" customHeight="1">
      <c r="B173" s="657" t="s">
        <v>591</v>
      </c>
      <c r="C173" s="693"/>
      <c r="P173" s="35"/>
      <c r="Q173" s="35"/>
    </row>
    <row r="174" spans="1:17" ht="12.75" customHeight="1">
      <c r="C174" s="657" t="s">
        <v>1751</v>
      </c>
      <c r="D174" s="130">
        <v>81</v>
      </c>
      <c r="E174" s="130">
        <v>2</v>
      </c>
      <c r="F174" s="130">
        <v>0</v>
      </c>
      <c r="G174" s="130">
        <v>2</v>
      </c>
      <c r="H174" s="130">
        <v>2</v>
      </c>
      <c r="I174" s="130">
        <v>6</v>
      </c>
      <c r="J174" s="130">
        <v>4</v>
      </c>
      <c r="K174" s="130">
        <v>5</v>
      </c>
      <c r="L174" s="130">
        <v>2</v>
      </c>
      <c r="M174" s="130">
        <v>3</v>
      </c>
      <c r="N174" s="130">
        <v>1</v>
      </c>
      <c r="O174" s="130">
        <v>54</v>
      </c>
      <c r="P174" s="35">
        <v>50.098765432098766</v>
      </c>
      <c r="Q174" s="35">
        <v>49.625</v>
      </c>
    </row>
    <row r="175" spans="1:17" ht="21.75" customHeight="1">
      <c r="C175" s="693" t="s">
        <v>1701</v>
      </c>
      <c r="D175" s="130">
        <v>87</v>
      </c>
      <c r="E175" s="130">
        <v>3</v>
      </c>
      <c r="F175" s="130">
        <v>2</v>
      </c>
      <c r="G175" s="130">
        <v>1</v>
      </c>
      <c r="H175" s="130">
        <v>5</v>
      </c>
      <c r="I175" s="130">
        <v>3</v>
      </c>
      <c r="J175" s="130">
        <v>3</v>
      </c>
      <c r="K175" s="130">
        <v>1</v>
      </c>
      <c r="L175" s="130">
        <v>2</v>
      </c>
      <c r="M175" s="130">
        <v>2</v>
      </c>
      <c r="N175" s="130">
        <v>5</v>
      </c>
      <c r="O175" s="130">
        <v>60</v>
      </c>
      <c r="P175" s="35">
        <v>50.804597701149426</v>
      </c>
      <c r="Q175" s="35">
        <v>50.875</v>
      </c>
    </row>
    <row r="176" spans="1:17" s="653" customFormat="1" ht="12.75" customHeight="1">
      <c r="A176" s="656"/>
      <c r="B176" s="656"/>
      <c r="C176" s="655" t="s">
        <v>1688</v>
      </c>
      <c r="D176" s="130">
        <v>168</v>
      </c>
      <c r="E176" s="130">
        <v>5</v>
      </c>
      <c r="F176" s="130">
        <v>2</v>
      </c>
      <c r="G176" s="130">
        <v>3</v>
      </c>
      <c r="H176" s="130">
        <v>7</v>
      </c>
      <c r="I176" s="130">
        <v>9</v>
      </c>
      <c r="J176" s="130">
        <v>7</v>
      </c>
      <c r="K176" s="130">
        <v>6</v>
      </c>
      <c r="L176" s="130">
        <v>4</v>
      </c>
      <c r="M176" s="130">
        <v>5</v>
      </c>
      <c r="N176" s="130">
        <v>6</v>
      </c>
      <c r="O176" s="130">
        <v>114</v>
      </c>
      <c r="P176" s="35">
        <v>50.464285714285715</v>
      </c>
      <c r="Q176" s="35">
        <v>50.333333333333336</v>
      </c>
    </row>
    <row r="177" spans="1:17" ht="12.75" customHeight="1">
      <c r="B177" s="657" t="s">
        <v>584</v>
      </c>
      <c r="C177" s="693"/>
      <c r="P177" s="35"/>
      <c r="Q177" s="35"/>
    </row>
    <row r="178" spans="1:17" ht="21.75" customHeight="1">
      <c r="B178" s="446"/>
      <c r="C178" s="693" t="s">
        <v>1694</v>
      </c>
      <c r="D178" s="130">
        <v>1</v>
      </c>
      <c r="E178" s="698" t="s">
        <v>1753</v>
      </c>
      <c r="F178" s="698" t="s">
        <v>1753</v>
      </c>
      <c r="G178" s="698" t="s">
        <v>1753</v>
      </c>
      <c r="H178" s="698" t="s">
        <v>1753</v>
      </c>
      <c r="I178" s="698" t="s">
        <v>1753</v>
      </c>
      <c r="J178" s="698" t="s">
        <v>1753</v>
      </c>
      <c r="K178" s="698" t="s">
        <v>1753</v>
      </c>
      <c r="L178" s="698" t="s">
        <v>1753</v>
      </c>
      <c r="M178" s="698" t="s">
        <v>1753</v>
      </c>
      <c r="N178" s="698" t="s">
        <v>1753</v>
      </c>
      <c r="O178" s="698" t="s">
        <v>1753</v>
      </c>
      <c r="P178" s="698" t="s">
        <v>1753</v>
      </c>
      <c r="Q178" s="698" t="s">
        <v>1753</v>
      </c>
    </row>
    <row r="179" spans="1:17" s="653" customFormat="1" ht="12.75" customHeight="1">
      <c r="A179" s="656"/>
      <c r="B179" s="656"/>
      <c r="C179" s="655" t="s">
        <v>1688</v>
      </c>
      <c r="D179" s="130">
        <v>1</v>
      </c>
      <c r="E179" s="698" t="s">
        <v>1753</v>
      </c>
      <c r="F179" s="698" t="s">
        <v>1753</v>
      </c>
      <c r="G179" s="698" t="s">
        <v>1753</v>
      </c>
      <c r="H179" s="698" t="s">
        <v>1753</v>
      </c>
      <c r="I179" s="698" t="s">
        <v>1753</v>
      </c>
      <c r="J179" s="698" t="s">
        <v>1753</v>
      </c>
      <c r="K179" s="698" t="s">
        <v>1753</v>
      </c>
      <c r="L179" s="698" t="s">
        <v>1753</v>
      </c>
      <c r="M179" s="698" t="s">
        <v>1753</v>
      </c>
      <c r="N179" s="698" t="s">
        <v>1753</v>
      </c>
      <c r="O179" s="698" t="s">
        <v>1753</v>
      </c>
      <c r="P179" s="698" t="s">
        <v>1753</v>
      </c>
      <c r="Q179" s="698" t="s">
        <v>1753</v>
      </c>
    </row>
    <row r="180" spans="1:17" ht="18" customHeight="1">
      <c r="A180" s="657" t="s">
        <v>1612</v>
      </c>
      <c r="C180" s="693"/>
      <c r="D180" s="130">
        <v>321</v>
      </c>
      <c r="E180" s="130">
        <v>11</v>
      </c>
      <c r="F180" s="130">
        <v>11</v>
      </c>
      <c r="G180" s="130">
        <v>9</v>
      </c>
      <c r="H180" s="130">
        <v>15</v>
      </c>
      <c r="I180" s="130">
        <v>14</v>
      </c>
      <c r="J180" s="130">
        <v>13</v>
      </c>
      <c r="K180" s="130">
        <v>9</v>
      </c>
      <c r="L180" s="130">
        <v>15</v>
      </c>
      <c r="M180" s="130">
        <v>12</v>
      </c>
      <c r="N180" s="130">
        <v>20</v>
      </c>
      <c r="O180" s="130">
        <v>192</v>
      </c>
      <c r="P180" s="35">
        <v>52.087227414330215</v>
      </c>
      <c r="Q180" s="35">
        <v>52.078947368421055</v>
      </c>
    </row>
    <row r="181" spans="1:17" s="14" customFormat="1" ht="27.75" customHeight="1">
      <c r="A181" s="140" t="s">
        <v>26</v>
      </c>
      <c r="C181" s="659"/>
      <c r="D181" s="658"/>
      <c r="E181" s="658"/>
      <c r="F181" s="658"/>
      <c r="G181" s="658"/>
      <c r="H181" s="658"/>
      <c r="I181" s="658"/>
      <c r="J181" s="658"/>
      <c r="K181" s="658"/>
      <c r="L181" s="658"/>
      <c r="M181" s="658"/>
      <c r="N181" s="658"/>
      <c r="O181" s="658"/>
      <c r="P181" s="35"/>
      <c r="Q181" s="35"/>
    </row>
    <row r="182" spans="1:17" s="14" customFormat="1" ht="9" customHeight="1">
      <c r="A182" s="14" t="s">
        <v>1686</v>
      </c>
      <c r="C182" s="659"/>
      <c r="D182" s="658"/>
      <c r="E182" s="658"/>
      <c r="F182" s="658"/>
      <c r="G182" s="658"/>
      <c r="H182" s="658"/>
      <c r="I182" s="658"/>
      <c r="J182" s="658"/>
      <c r="K182" s="658"/>
      <c r="L182" s="658"/>
      <c r="M182" s="658"/>
      <c r="N182" s="658"/>
      <c r="O182" s="658"/>
      <c r="P182" s="35"/>
      <c r="Q182" s="35"/>
    </row>
    <row r="183" spans="1:17" s="6" customFormat="1" ht="9" customHeight="1">
      <c r="B183" s="657"/>
      <c r="C183" s="656"/>
      <c r="D183" s="130"/>
      <c r="E183" s="130"/>
      <c r="F183" s="130"/>
      <c r="G183" s="130"/>
      <c r="H183" s="130"/>
      <c r="I183" s="130"/>
      <c r="J183" s="130"/>
      <c r="K183" s="130"/>
      <c r="L183" s="130"/>
      <c r="M183" s="130"/>
      <c r="N183" s="130"/>
      <c r="O183" s="130"/>
      <c r="P183" s="35"/>
      <c r="Q183" s="35"/>
    </row>
    <row r="184" spans="1:17" s="653" customFormat="1" ht="9" customHeight="1">
      <c r="A184" s="657" t="s">
        <v>51</v>
      </c>
      <c r="B184" s="656"/>
      <c r="C184" s="655"/>
      <c r="D184" s="654"/>
      <c r="E184" s="654"/>
      <c r="F184" s="654"/>
      <c r="G184" s="654"/>
      <c r="H184" s="654"/>
      <c r="I184" s="654"/>
      <c r="J184" s="654"/>
      <c r="K184" s="654"/>
      <c r="L184" s="654"/>
      <c r="M184" s="654"/>
      <c r="N184" s="654"/>
      <c r="O184" s="654"/>
      <c r="P184" s="35"/>
      <c r="Q184" s="35"/>
    </row>
    <row r="185" spans="1:17" s="100" customFormat="1" ht="11.25" customHeight="1">
      <c r="A185" s="696"/>
      <c r="C185" s="695"/>
      <c r="D185" s="369" t="s">
        <v>1754</v>
      </c>
      <c r="E185" s="694"/>
      <c r="F185" s="694"/>
      <c r="G185" s="694"/>
      <c r="H185" s="694"/>
      <c r="I185" s="694"/>
      <c r="J185" s="694"/>
      <c r="K185" s="694"/>
      <c r="L185" s="694"/>
      <c r="M185" s="694"/>
      <c r="N185" s="694"/>
      <c r="O185" s="694"/>
      <c r="P185" s="665"/>
      <c r="Q185" s="665"/>
    </row>
    <row r="186" spans="1:17" ht="18" customHeight="1">
      <c r="A186" s="657" t="s">
        <v>772</v>
      </c>
      <c r="C186" s="693"/>
      <c r="P186" s="35"/>
      <c r="Q186" s="35"/>
    </row>
    <row r="187" spans="1:17" ht="18" customHeight="1">
      <c r="B187" s="657" t="s">
        <v>229</v>
      </c>
      <c r="C187" s="693"/>
      <c r="P187" s="35"/>
      <c r="Q187" s="35"/>
    </row>
    <row r="188" spans="1:17" ht="12.75" customHeight="1">
      <c r="C188" s="693" t="s">
        <v>1716</v>
      </c>
      <c r="D188" s="130">
        <v>99</v>
      </c>
      <c r="E188" s="130">
        <v>9</v>
      </c>
      <c r="F188" s="130">
        <v>2</v>
      </c>
      <c r="G188" s="130">
        <v>9</v>
      </c>
      <c r="H188" s="130">
        <v>3</v>
      </c>
      <c r="I188" s="130">
        <v>13</v>
      </c>
      <c r="J188" s="130">
        <v>11</v>
      </c>
      <c r="K188" s="130">
        <v>12</v>
      </c>
      <c r="L188" s="130">
        <v>8</v>
      </c>
      <c r="M188" s="130">
        <v>5</v>
      </c>
      <c r="N188" s="130">
        <v>4</v>
      </c>
      <c r="O188" s="130">
        <v>23</v>
      </c>
      <c r="P188" s="35">
        <v>57.717171717171716</v>
      </c>
      <c r="Q188" s="35">
        <v>57.791666666666664</v>
      </c>
    </row>
    <row r="189" spans="1:17" ht="12.75" customHeight="1">
      <c r="C189" s="693" t="s">
        <v>1715</v>
      </c>
      <c r="D189" s="130">
        <v>89</v>
      </c>
      <c r="E189" s="130">
        <v>8</v>
      </c>
      <c r="F189" s="130">
        <v>3</v>
      </c>
      <c r="G189" s="130">
        <v>7</v>
      </c>
      <c r="H189" s="130">
        <v>15</v>
      </c>
      <c r="I189" s="130">
        <v>3</v>
      </c>
      <c r="J189" s="130">
        <v>4</v>
      </c>
      <c r="K189" s="130">
        <v>9</v>
      </c>
      <c r="L189" s="130">
        <v>7</v>
      </c>
      <c r="M189" s="130">
        <v>6</v>
      </c>
      <c r="N189" s="130">
        <v>7</v>
      </c>
      <c r="O189" s="130">
        <v>20</v>
      </c>
      <c r="P189" s="35">
        <v>57.786516853932582</v>
      </c>
      <c r="Q189" s="35">
        <v>57.5</v>
      </c>
    </row>
    <row r="190" spans="1:17" ht="12.75" customHeight="1">
      <c r="C190" s="693" t="s">
        <v>606</v>
      </c>
      <c r="D190" s="130">
        <v>137</v>
      </c>
      <c r="E190" s="130">
        <v>1</v>
      </c>
      <c r="F190" s="130">
        <v>0</v>
      </c>
      <c r="G190" s="130">
        <v>1</v>
      </c>
      <c r="H190" s="130">
        <v>1</v>
      </c>
      <c r="I190" s="130">
        <v>0</v>
      </c>
      <c r="J190" s="130">
        <v>0</v>
      </c>
      <c r="K190" s="130">
        <v>3</v>
      </c>
      <c r="L190" s="130">
        <v>7</v>
      </c>
      <c r="M190" s="130">
        <v>2</v>
      </c>
      <c r="N190" s="130">
        <v>4</v>
      </c>
      <c r="O190" s="130">
        <v>118</v>
      </c>
      <c r="P190" s="35">
        <v>48.686131386861312</v>
      </c>
      <c r="Q190" s="35">
        <v>48.96153846153846</v>
      </c>
    </row>
    <row r="191" spans="1:17" ht="12.75" customHeight="1">
      <c r="C191" s="693" t="s">
        <v>605</v>
      </c>
      <c r="D191" s="130">
        <v>48</v>
      </c>
      <c r="E191" s="130">
        <v>0</v>
      </c>
      <c r="F191" s="130">
        <v>0</v>
      </c>
      <c r="G191" s="130">
        <v>0</v>
      </c>
      <c r="H191" s="130">
        <v>0</v>
      </c>
      <c r="I191" s="130">
        <v>1</v>
      </c>
      <c r="J191" s="130">
        <v>0</v>
      </c>
      <c r="K191" s="130">
        <v>0</v>
      </c>
      <c r="L191" s="130">
        <v>1</v>
      </c>
      <c r="M191" s="130">
        <v>1</v>
      </c>
      <c r="N191" s="130">
        <v>2</v>
      </c>
      <c r="O191" s="130">
        <v>43</v>
      </c>
      <c r="P191" s="35">
        <v>47.020833333333336</v>
      </c>
      <c r="Q191" s="35">
        <v>47.5</v>
      </c>
    </row>
    <row r="192" spans="1:17" s="653" customFormat="1" ht="12.75" customHeight="1">
      <c r="A192" s="656"/>
      <c r="B192" s="656"/>
      <c r="C192" s="655" t="s">
        <v>1688</v>
      </c>
      <c r="D192" s="130">
        <v>373</v>
      </c>
      <c r="E192" s="130">
        <v>18</v>
      </c>
      <c r="F192" s="130">
        <v>5</v>
      </c>
      <c r="G192" s="130">
        <v>17</v>
      </c>
      <c r="H192" s="130">
        <v>19</v>
      </c>
      <c r="I192" s="130">
        <v>17</v>
      </c>
      <c r="J192" s="130">
        <v>15</v>
      </c>
      <c r="K192" s="130">
        <v>24</v>
      </c>
      <c r="L192" s="130">
        <v>23</v>
      </c>
      <c r="M192" s="130">
        <v>14</v>
      </c>
      <c r="N192" s="130">
        <v>17</v>
      </c>
      <c r="O192" s="130">
        <v>204</v>
      </c>
      <c r="P192" s="35">
        <v>53.040214477211798</v>
      </c>
      <c r="Q192" s="35">
        <v>52.911764705882355</v>
      </c>
    </row>
    <row r="193" spans="1:17" ht="18" customHeight="1">
      <c r="B193" s="657" t="s">
        <v>601</v>
      </c>
      <c r="C193" s="693"/>
      <c r="P193" s="35"/>
      <c r="Q193" s="35"/>
    </row>
    <row r="194" spans="1:17" ht="12.75" customHeight="1">
      <c r="C194" s="693" t="s">
        <v>1710</v>
      </c>
      <c r="D194" s="130">
        <v>1</v>
      </c>
      <c r="E194" s="698" t="s">
        <v>1753</v>
      </c>
      <c r="F194" s="698" t="s">
        <v>1753</v>
      </c>
      <c r="G194" s="698" t="s">
        <v>1753</v>
      </c>
      <c r="H194" s="698" t="s">
        <v>1753</v>
      </c>
      <c r="I194" s="698" t="s">
        <v>1753</v>
      </c>
      <c r="J194" s="698" t="s">
        <v>1753</v>
      </c>
      <c r="K194" s="698" t="s">
        <v>1753</v>
      </c>
      <c r="L194" s="698" t="s">
        <v>1753</v>
      </c>
      <c r="M194" s="698" t="s">
        <v>1753</v>
      </c>
      <c r="N194" s="698" t="s">
        <v>1753</v>
      </c>
      <c r="O194" s="698" t="s">
        <v>1753</v>
      </c>
      <c r="P194" s="698" t="s">
        <v>1753</v>
      </c>
      <c r="Q194" s="698" t="s">
        <v>1753</v>
      </c>
    </row>
    <row r="195" spans="1:17" ht="12.75" customHeight="1">
      <c r="C195" s="693" t="s">
        <v>1708</v>
      </c>
      <c r="D195" s="130">
        <v>1</v>
      </c>
      <c r="E195" s="698" t="s">
        <v>1753</v>
      </c>
      <c r="F195" s="698" t="s">
        <v>1753</v>
      </c>
      <c r="G195" s="698" t="s">
        <v>1753</v>
      </c>
      <c r="H195" s="698" t="s">
        <v>1753</v>
      </c>
      <c r="I195" s="698" t="s">
        <v>1753</v>
      </c>
      <c r="J195" s="698" t="s">
        <v>1753</v>
      </c>
      <c r="K195" s="698" t="s">
        <v>1753</v>
      </c>
      <c r="L195" s="698" t="s">
        <v>1753</v>
      </c>
      <c r="M195" s="698" t="s">
        <v>1753</v>
      </c>
      <c r="N195" s="698" t="s">
        <v>1753</v>
      </c>
      <c r="O195" s="698" t="s">
        <v>1753</v>
      </c>
      <c r="P195" s="698" t="s">
        <v>1753</v>
      </c>
      <c r="Q195" s="698" t="s">
        <v>1753</v>
      </c>
    </row>
    <row r="196" spans="1:17" s="653" customFormat="1" ht="12.75" customHeight="1">
      <c r="A196" s="656"/>
      <c r="B196" s="656"/>
      <c r="C196" s="655" t="s">
        <v>1688</v>
      </c>
      <c r="D196" s="130">
        <v>2</v>
      </c>
      <c r="E196" s="698" t="s">
        <v>1753</v>
      </c>
      <c r="F196" s="698" t="s">
        <v>1753</v>
      </c>
      <c r="G196" s="698" t="s">
        <v>1753</v>
      </c>
      <c r="H196" s="698" t="s">
        <v>1753</v>
      </c>
      <c r="I196" s="698" t="s">
        <v>1753</v>
      </c>
      <c r="J196" s="698" t="s">
        <v>1753</v>
      </c>
      <c r="K196" s="698" t="s">
        <v>1753</v>
      </c>
      <c r="L196" s="698" t="s">
        <v>1753</v>
      </c>
      <c r="M196" s="698" t="s">
        <v>1753</v>
      </c>
      <c r="N196" s="698" t="s">
        <v>1753</v>
      </c>
      <c r="O196" s="130">
        <v>1</v>
      </c>
      <c r="P196" s="35">
        <v>56</v>
      </c>
      <c r="Q196" s="35">
        <v>53</v>
      </c>
    </row>
    <row r="197" spans="1:17" ht="18" customHeight="1">
      <c r="B197" s="657" t="s">
        <v>591</v>
      </c>
      <c r="C197" s="693"/>
      <c r="P197" s="35"/>
      <c r="Q197" s="35"/>
    </row>
    <row r="198" spans="1:17" ht="12.75" customHeight="1">
      <c r="C198" s="657" t="s">
        <v>1751</v>
      </c>
      <c r="D198" s="130">
        <v>116</v>
      </c>
      <c r="E198" s="130">
        <v>3</v>
      </c>
      <c r="F198" s="130">
        <v>5</v>
      </c>
      <c r="G198" s="130">
        <v>3</v>
      </c>
      <c r="H198" s="130">
        <v>2</v>
      </c>
      <c r="I198" s="130">
        <v>3</v>
      </c>
      <c r="J198" s="130">
        <v>7</v>
      </c>
      <c r="K198" s="130">
        <v>8</v>
      </c>
      <c r="L198" s="130">
        <v>5</v>
      </c>
      <c r="M198" s="130">
        <v>11</v>
      </c>
      <c r="N198" s="130">
        <v>5</v>
      </c>
      <c r="O198" s="130">
        <v>64</v>
      </c>
      <c r="P198" s="35">
        <v>51.956896551724135</v>
      </c>
      <c r="Q198" s="35">
        <v>52.857142857142854</v>
      </c>
    </row>
    <row r="199" spans="1:17" ht="21.75" customHeight="1">
      <c r="C199" s="693" t="s">
        <v>1701</v>
      </c>
      <c r="D199" s="130">
        <v>232</v>
      </c>
      <c r="E199" s="130">
        <v>10</v>
      </c>
      <c r="F199" s="130">
        <v>10</v>
      </c>
      <c r="G199" s="130">
        <v>5</v>
      </c>
      <c r="H199" s="130">
        <v>7</v>
      </c>
      <c r="I199" s="130">
        <v>10</v>
      </c>
      <c r="J199" s="130">
        <v>11</v>
      </c>
      <c r="K199" s="130">
        <v>13</v>
      </c>
      <c r="L199" s="130">
        <v>10</v>
      </c>
      <c r="M199" s="130">
        <v>18</v>
      </c>
      <c r="N199" s="130">
        <v>8</v>
      </c>
      <c r="O199" s="130">
        <v>130</v>
      </c>
      <c r="P199" s="35">
        <v>52.693965517241381</v>
      </c>
      <c r="Q199" s="35">
        <v>52.666666666666664</v>
      </c>
    </row>
    <row r="200" spans="1:17" ht="12.75" customHeight="1">
      <c r="C200" s="693" t="s">
        <v>1699</v>
      </c>
      <c r="D200" s="130">
        <v>7</v>
      </c>
      <c r="E200" s="130">
        <v>0</v>
      </c>
      <c r="F200" s="130">
        <v>0</v>
      </c>
      <c r="G200" s="130">
        <v>0</v>
      </c>
      <c r="H200" s="130">
        <v>0</v>
      </c>
      <c r="I200" s="130">
        <v>0</v>
      </c>
      <c r="J200" s="130">
        <v>0</v>
      </c>
      <c r="K200" s="130">
        <v>1</v>
      </c>
      <c r="L200" s="130">
        <v>0</v>
      </c>
      <c r="M200" s="130">
        <v>1</v>
      </c>
      <c r="N200" s="130">
        <v>0</v>
      </c>
      <c r="O200" s="130">
        <v>5</v>
      </c>
      <c r="P200" s="35">
        <v>50</v>
      </c>
      <c r="Q200" s="35">
        <v>49.5</v>
      </c>
    </row>
    <row r="201" spans="1:17" s="653" customFormat="1" ht="12.75" customHeight="1">
      <c r="A201" s="656"/>
      <c r="B201" s="656"/>
      <c r="C201" s="655" t="s">
        <v>1688</v>
      </c>
      <c r="D201" s="130">
        <v>355</v>
      </c>
      <c r="E201" s="130">
        <v>13</v>
      </c>
      <c r="F201" s="130">
        <v>15</v>
      </c>
      <c r="G201" s="130">
        <v>8</v>
      </c>
      <c r="H201" s="130">
        <v>9</v>
      </c>
      <c r="I201" s="130">
        <v>13</v>
      </c>
      <c r="J201" s="130">
        <v>18</v>
      </c>
      <c r="K201" s="130">
        <v>22</v>
      </c>
      <c r="L201" s="130">
        <v>15</v>
      </c>
      <c r="M201" s="130">
        <v>30</v>
      </c>
      <c r="N201" s="130">
        <v>13</v>
      </c>
      <c r="O201" s="130">
        <v>199</v>
      </c>
      <c r="P201" s="35">
        <v>52.4</v>
      </c>
      <c r="Q201" s="35">
        <v>52.676470588235297</v>
      </c>
    </row>
    <row r="202" spans="1:17" ht="18" customHeight="1">
      <c r="B202" s="657" t="s">
        <v>584</v>
      </c>
      <c r="C202" s="693"/>
      <c r="P202" s="35"/>
      <c r="Q202" s="35"/>
    </row>
    <row r="203" spans="1:17" ht="12.75" customHeight="1">
      <c r="C203" s="657" t="s">
        <v>1750</v>
      </c>
      <c r="D203" s="130">
        <v>18</v>
      </c>
      <c r="E203" s="130">
        <v>1</v>
      </c>
      <c r="F203" s="130">
        <v>0</v>
      </c>
      <c r="G203" s="130">
        <v>3</v>
      </c>
      <c r="H203" s="130">
        <v>0</v>
      </c>
      <c r="I203" s="130">
        <v>1</v>
      </c>
      <c r="J203" s="130">
        <v>2</v>
      </c>
      <c r="K203" s="130">
        <v>2</v>
      </c>
      <c r="L203" s="130">
        <v>0</v>
      </c>
      <c r="M203" s="130">
        <v>0</v>
      </c>
      <c r="N203" s="130">
        <v>0</v>
      </c>
      <c r="O203" s="130">
        <v>9</v>
      </c>
      <c r="P203" s="35">
        <v>53.5</v>
      </c>
      <c r="Q203" s="35">
        <v>51</v>
      </c>
    </row>
    <row r="204" spans="1:17" ht="21.75" customHeight="1">
      <c r="C204" s="693" t="s">
        <v>1694</v>
      </c>
      <c r="D204" s="130">
        <v>10</v>
      </c>
      <c r="E204" s="698" t="s">
        <v>1753</v>
      </c>
      <c r="F204" s="698" t="s">
        <v>1753</v>
      </c>
      <c r="G204" s="698" t="s">
        <v>1753</v>
      </c>
      <c r="H204" s="698" t="s">
        <v>1753</v>
      </c>
      <c r="I204" s="698" t="s">
        <v>1753</v>
      </c>
      <c r="J204" s="698" t="s">
        <v>1753</v>
      </c>
      <c r="K204" s="698" t="s">
        <v>1753</v>
      </c>
      <c r="L204" s="698" t="s">
        <v>1753</v>
      </c>
      <c r="M204" s="698" t="s">
        <v>1753</v>
      </c>
      <c r="N204" s="698" t="s">
        <v>1753</v>
      </c>
      <c r="O204" s="130">
        <v>8</v>
      </c>
      <c r="P204" s="35">
        <v>46.2</v>
      </c>
      <c r="Q204" s="35">
        <v>46.5</v>
      </c>
    </row>
    <row r="205" spans="1:17" s="653" customFormat="1" ht="12.75" customHeight="1">
      <c r="A205" s="656"/>
      <c r="B205" s="656"/>
      <c r="C205" s="655" t="s">
        <v>1688</v>
      </c>
      <c r="D205" s="130">
        <v>28</v>
      </c>
      <c r="E205" s="698" t="s">
        <v>1753</v>
      </c>
      <c r="F205" s="698" t="s">
        <v>1753</v>
      </c>
      <c r="G205" s="698" t="s">
        <v>1753</v>
      </c>
      <c r="H205" s="698" t="s">
        <v>1753</v>
      </c>
      <c r="I205" s="698" t="s">
        <v>1753</v>
      </c>
      <c r="J205" s="698" t="s">
        <v>1753</v>
      </c>
      <c r="K205" s="698" t="s">
        <v>1753</v>
      </c>
      <c r="L205" s="698" t="s">
        <v>1753</v>
      </c>
      <c r="M205" s="698" t="s">
        <v>1753</v>
      </c>
      <c r="N205" s="698" t="s">
        <v>1753</v>
      </c>
      <c r="O205" s="130">
        <v>17</v>
      </c>
      <c r="P205" s="35">
        <v>50.892857142857146</v>
      </c>
      <c r="Q205" s="35">
        <v>50</v>
      </c>
    </row>
    <row r="206" spans="1:17" ht="18" customHeight="1">
      <c r="A206" s="657" t="s">
        <v>1607</v>
      </c>
      <c r="C206" s="693"/>
      <c r="D206" s="130">
        <v>758</v>
      </c>
      <c r="E206" s="130">
        <v>32</v>
      </c>
      <c r="F206" s="130">
        <v>20</v>
      </c>
      <c r="G206" s="130">
        <v>28</v>
      </c>
      <c r="H206" s="130">
        <v>28</v>
      </c>
      <c r="I206" s="130">
        <v>31</v>
      </c>
      <c r="J206" s="130">
        <v>36</v>
      </c>
      <c r="K206" s="130">
        <v>48</v>
      </c>
      <c r="L206" s="130">
        <v>38</v>
      </c>
      <c r="M206" s="130">
        <v>44</v>
      </c>
      <c r="N206" s="130">
        <v>32</v>
      </c>
      <c r="O206" s="130">
        <v>421</v>
      </c>
      <c r="P206" s="35">
        <v>52.668865435356203</v>
      </c>
      <c r="Q206" s="35">
        <v>52.714285714285715</v>
      </c>
    </row>
    <row r="207" spans="1:17" ht="18" customHeight="1">
      <c r="A207" s="657" t="s">
        <v>380</v>
      </c>
      <c r="C207" s="693"/>
      <c r="P207" s="35"/>
      <c r="Q207" s="35"/>
    </row>
    <row r="208" spans="1:17" ht="18" customHeight="1">
      <c r="B208" s="657" t="s">
        <v>229</v>
      </c>
      <c r="C208" s="693"/>
      <c r="P208" s="35"/>
      <c r="Q208" s="35"/>
    </row>
    <row r="209" spans="1:17" ht="12.75" customHeight="1">
      <c r="C209" s="693" t="s">
        <v>1716</v>
      </c>
      <c r="D209" s="130">
        <v>624</v>
      </c>
      <c r="E209" s="130">
        <v>47</v>
      </c>
      <c r="F209" s="130">
        <v>48</v>
      </c>
      <c r="G209" s="130">
        <v>48</v>
      </c>
      <c r="H209" s="130">
        <v>47</v>
      </c>
      <c r="I209" s="130">
        <v>44</v>
      </c>
      <c r="J209" s="130">
        <v>45</v>
      </c>
      <c r="K209" s="130">
        <v>56</v>
      </c>
      <c r="L209" s="130">
        <v>58</v>
      </c>
      <c r="M209" s="130">
        <v>43</v>
      </c>
      <c r="N209" s="130">
        <v>35</v>
      </c>
      <c r="O209" s="130">
        <v>153</v>
      </c>
      <c r="P209" s="35">
        <v>57.495192307692307</v>
      </c>
      <c r="Q209" s="35">
        <v>57.410714285714285</v>
      </c>
    </row>
    <row r="210" spans="1:17" ht="12.75" customHeight="1">
      <c r="C210" s="693" t="s">
        <v>1715</v>
      </c>
      <c r="D210" s="130">
        <v>282</v>
      </c>
      <c r="E210" s="130">
        <v>14</v>
      </c>
      <c r="F210" s="130">
        <v>29</v>
      </c>
      <c r="G210" s="130">
        <v>14</v>
      </c>
      <c r="H210" s="130">
        <v>28</v>
      </c>
      <c r="I210" s="130">
        <v>15</v>
      </c>
      <c r="J210" s="130">
        <v>32</v>
      </c>
      <c r="K210" s="130">
        <v>26</v>
      </c>
      <c r="L210" s="130">
        <v>33</v>
      </c>
      <c r="M210" s="130">
        <v>12</v>
      </c>
      <c r="N210" s="130">
        <v>13</v>
      </c>
      <c r="O210" s="130">
        <v>66</v>
      </c>
      <c r="P210" s="35">
        <v>57.705673758865245</v>
      </c>
      <c r="Q210" s="35">
        <v>57.653846153846153</v>
      </c>
    </row>
    <row r="211" spans="1:17" ht="12.75" customHeight="1">
      <c r="C211" s="692" t="s">
        <v>1752</v>
      </c>
      <c r="D211" s="130">
        <v>48</v>
      </c>
      <c r="E211" s="130">
        <v>4</v>
      </c>
      <c r="F211" s="130">
        <v>3</v>
      </c>
      <c r="G211" s="130">
        <v>3</v>
      </c>
      <c r="H211" s="130">
        <v>1</v>
      </c>
      <c r="I211" s="130">
        <v>3</v>
      </c>
      <c r="J211" s="130">
        <v>5</v>
      </c>
      <c r="K211" s="130">
        <v>4</v>
      </c>
      <c r="L211" s="130">
        <v>4</v>
      </c>
      <c r="M211" s="130">
        <v>4</v>
      </c>
      <c r="N211" s="130">
        <v>2</v>
      </c>
      <c r="O211" s="130">
        <v>15</v>
      </c>
      <c r="P211" s="35">
        <v>56.729166666666664</v>
      </c>
      <c r="Q211" s="35">
        <v>56.75</v>
      </c>
    </row>
    <row r="212" spans="1:17" ht="12.75" customHeight="1">
      <c r="C212" s="693" t="s">
        <v>606</v>
      </c>
      <c r="D212" s="130">
        <v>983</v>
      </c>
      <c r="E212" s="130">
        <v>4</v>
      </c>
      <c r="F212" s="130">
        <v>14</v>
      </c>
      <c r="G212" s="130">
        <v>7</v>
      </c>
      <c r="H212" s="130">
        <v>11</v>
      </c>
      <c r="I212" s="130">
        <v>17</v>
      </c>
      <c r="J212" s="130">
        <v>15</v>
      </c>
      <c r="K212" s="130">
        <v>19</v>
      </c>
      <c r="L212" s="130">
        <v>27</v>
      </c>
      <c r="M212" s="130">
        <v>29</v>
      </c>
      <c r="N212" s="130">
        <v>35</v>
      </c>
      <c r="O212" s="130">
        <v>805</v>
      </c>
      <c r="P212" s="35">
        <v>48.914547304170902</v>
      </c>
      <c r="Q212" s="35">
        <v>48.241666666666667</v>
      </c>
    </row>
    <row r="213" spans="1:17" ht="12.75" customHeight="1">
      <c r="C213" s="693" t="s">
        <v>605</v>
      </c>
      <c r="D213" s="130">
        <v>252</v>
      </c>
      <c r="E213" s="130">
        <v>1</v>
      </c>
      <c r="F213" s="130">
        <v>1</v>
      </c>
      <c r="G213" s="130">
        <v>3</v>
      </c>
      <c r="H213" s="130">
        <v>7</v>
      </c>
      <c r="I213" s="130">
        <v>0</v>
      </c>
      <c r="J213" s="130">
        <v>10</v>
      </c>
      <c r="K213" s="130">
        <v>12</v>
      </c>
      <c r="L213" s="130">
        <v>7</v>
      </c>
      <c r="M213" s="130">
        <v>3</v>
      </c>
      <c r="N213" s="130">
        <v>10</v>
      </c>
      <c r="O213" s="130">
        <v>198</v>
      </c>
      <c r="P213" s="35">
        <v>48.757936507936506</v>
      </c>
      <c r="Q213" s="35">
        <v>47.5</v>
      </c>
    </row>
    <row r="214" spans="1:17" s="653" customFormat="1" ht="12.75" customHeight="1">
      <c r="A214" s="656"/>
      <c r="B214" s="656"/>
      <c r="C214" s="655" t="s">
        <v>1688</v>
      </c>
      <c r="D214" s="130">
        <v>2189</v>
      </c>
      <c r="E214" s="130">
        <v>70</v>
      </c>
      <c r="F214" s="130">
        <v>95</v>
      </c>
      <c r="G214" s="130">
        <v>75</v>
      </c>
      <c r="H214" s="130">
        <v>94</v>
      </c>
      <c r="I214" s="130">
        <v>79</v>
      </c>
      <c r="J214" s="130">
        <v>107</v>
      </c>
      <c r="K214" s="130">
        <v>117</v>
      </c>
      <c r="L214" s="130">
        <v>129</v>
      </c>
      <c r="M214" s="130">
        <v>91</v>
      </c>
      <c r="N214" s="130">
        <v>95</v>
      </c>
      <c r="O214" s="130">
        <v>1237</v>
      </c>
      <c r="P214" s="35">
        <v>52.646413887619914</v>
      </c>
      <c r="Q214" s="35">
        <v>52.46907216494845</v>
      </c>
    </row>
    <row r="215" spans="1:17" ht="18" customHeight="1">
      <c r="B215" s="657" t="s">
        <v>601</v>
      </c>
      <c r="C215" s="693"/>
      <c r="P215" s="35"/>
      <c r="Q215" s="35"/>
    </row>
    <row r="216" spans="1:17" ht="12.75" customHeight="1">
      <c r="C216" s="693" t="s">
        <v>1710</v>
      </c>
      <c r="D216" s="130">
        <v>1</v>
      </c>
      <c r="E216" s="698" t="s">
        <v>1753</v>
      </c>
      <c r="F216" s="698" t="s">
        <v>1753</v>
      </c>
      <c r="G216" s="698" t="s">
        <v>1753</v>
      </c>
      <c r="H216" s="698" t="s">
        <v>1753</v>
      </c>
      <c r="I216" s="698" t="s">
        <v>1753</v>
      </c>
      <c r="J216" s="698" t="s">
        <v>1753</v>
      </c>
      <c r="K216" s="698" t="s">
        <v>1753</v>
      </c>
      <c r="L216" s="698" t="s">
        <v>1753</v>
      </c>
      <c r="M216" s="698" t="s">
        <v>1753</v>
      </c>
      <c r="N216" s="698" t="s">
        <v>1753</v>
      </c>
      <c r="O216" s="130">
        <v>0</v>
      </c>
      <c r="P216" s="698" t="s">
        <v>1753</v>
      </c>
      <c r="Q216" s="698" t="s">
        <v>1753</v>
      </c>
    </row>
    <row r="217" spans="1:17" ht="12.75" customHeight="1">
      <c r="C217" s="693" t="s">
        <v>1708</v>
      </c>
      <c r="D217" s="130">
        <v>2</v>
      </c>
      <c r="E217" s="698" t="s">
        <v>1753</v>
      </c>
      <c r="F217" s="698" t="s">
        <v>1753</v>
      </c>
      <c r="G217" s="698" t="s">
        <v>1753</v>
      </c>
      <c r="H217" s="698" t="s">
        <v>1753</v>
      </c>
      <c r="I217" s="698" t="s">
        <v>1753</v>
      </c>
      <c r="J217" s="698" t="s">
        <v>1753</v>
      </c>
      <c r="K217" s="698" t="s">
        <v>1753</v>
      </c>
      <c r="L217" s="698" t="s">
        <v>1753</v>
      </c>
      <c r="M217" s="698" t="s">
        <v>1753</v>
      </c>
      <c r="N217" s="698" t="s">
        <v>1753</v>
      </c>
      <c r="O217" s="130">
        <v>0</v>
      </c>
      <c r="P217" s="35">
        <v>60.5</v>
      </c>
      <c r="Q217" s="35">
        <v>60</v>
      </c>
    </row>
    <row r="218" spans="1:17" ht="12.75" customHeight="1">
      <c r="C218" s="693" t="s">
        <v>1707</v>
      </c>
      <c r="D218" s="130">
        <v>44</v>
      </c>
      <c r="E218" s="130">
        <v>2</v>
      </c>
      <c r="F218" s="130">
        <v>1</v>
      </c>
      <c r="G218" s="130">
        <v>0</v>
      </c>
      <c r="H218" s="130">
        <v>3</v>
      </c>
      <c r="I218" s="130">
        <v>2</v>
      </c>
      <c r="J218" s="130">
        <v>0</v>
      </c>
      <c r="K218" s="130">
        <v>4</v>
      </c>
      <c r="L218" s="130">
        <v>3</v>
      </c>
      <c r="M218" s="130">
        <v>2</v>
      </c>
      <c r="N218" s="130">
        <v>4</v>
      </c>
      <c r="O218" s="130">
        <v>23</v>
      </c>
      <c r="P218" s="35">
        <v>51.613636363636367</v>
      </c>
      <c r="Q218" s="35">
        <v>53.5</v>
      </c>
    </row>
    <row r="219" spans="1:17" s="653" customFormat="1" ht="12.75" customHeight="1">
      <c r="A219" s="656"/>
      <c r="B219" s="656"/>
      <c r="C219" s="655" t="s">
        <v>1688</v>
      </c>
      <c r="D219" s="130">
        <v>47</v>
      </c>
      <c r="E219" s="130">
        <v>2</v>
      </c>
      <c r="F219" s="130">
        <v>1</v>
      </c>
      <c r="G219" s="130">
        <v>1</v>
      </c>
      <c r="H219" s="130">
        <v>4</v>
      </c>
      <c r="I219" s="130">
        <v>3</v>
      </c>
      <c r="J219" s="130">
        <v>0</v>
      </c>
      <c r="K219" s="130">
        <v>4</v>
      </c>
      <c r="L219" s="130">
        <v>3</v>
      </c>
      <c r="M219" s="130">
        <v>2</v>
      </c>
      <c r="N219" s="130">
        <v>4</v>
      </c>
      <c r="O219" s="130">
        <v>23</v>
      </c>
      <c r="P219" s="35">
        <v>52.212765957446805</v>
      </c>
      <c r="Q219" s="35">
        <v>54.125</v>
      </c>
    </row>
    <row r="220" spans="1:17" s="653" customFormat="1" ht="9" customHeight="1">
      <c r="A220" s="656"/>
      <c r="B220" s="656"/>
      <c r="C220" s="655"/>
      <c r="D220" s="654"/>
      <c r="E220" s="654"/>
      <c r="F220" s="654"/>
      <c r="G220" s="654"/>
      <c r="H220" s="654"/>
      <c r="I220" s="654"/>
      <c r="J220" s="654"/>
      <c r="K220" s="654"/>
      <c r="L220" s="654"/>
      <c r="M220" s="654"/>
      <c r="N220" s="654"/>
      <c r="O220" s="654"/>
      <c r="P220" s="35"/>
      <c r="Q220" s="35"/>
    </row>
    <row r="221" spans="1:17" s="653" customFormat="1" ht="9" customHeight="1">
      <c r="A221" s="656"/>
      <c r="B221" s="656"/>
      <c r="C221" s="655"/>
      <c r="D221" s="654"/>
      <c r="E221" s="654"/>
      <c r="F221" s="654"/>
      <c r="G221" s="654"/>
      <c r="H221" s="654"/>
      <c r="I221" s="654"/>
      <c r="J221" s="654"/>
      <c r="K221" s="654"/>
      <c r="L221" s="654"/>
      <c r="M221" s="654"/>
      <c r="N221" s="654"/>
      <c r="O221" s="654"/>
      <c r="P221" s="35"/>
      <c r="Q221" s="35"/>
    </row>
    <row r="222" spans="1:17" s="653" customFormat="1" ht="9" customHeight="1">
      <c r="A222" s="656"/>
      <c r="B222" s="656"/>
      <c r="C222" s="655"/>
      <c r="D222" s="654"/>
      <c r="E222" s="654"/>
      <c r="F222" s="654"/>
      <c r="G222" s="654"/>
      <c r="H222" s="654"/>
      <c r="I222" s="654"/>
      <c r="J222" s="654"/>
      <c r="K222" s="654"/>
      <c r="L222" s="654"/>
      <c r="M222" s="654"/>
      <c r="N222" s="654"/>
      <c r="O222" s="654"/>
      <c r="P222" s="35"/>
      <c r="Q222" s="35"/>
    </row>
    <row r="223" spans="1:17" s="653" customFormat="1" ht="9" customHeight="1">
      <c r="A223" s="656"/>
      <c r="B223" s="656"/>
      <c r="C223" s="655"/>
      <c r="D223" s="654"/>
      <c r="E223" s="654"/>
      <c r="F223" s="654"/>
      <c r="G223" s="654"/>
      <c r="H223" s="654"/>
      <c r="I223" s="654"/>
      <c r="J223" s="654"/>
      <c r="K223" s="654"/>
      <c r="L223" s="654"/>
      <c r="M223" s="654"/>
      <c r="N223" s="654"/>
      <c r="O223" s="654"/>
      <c r="P223" s="35"/>
      <c r="Q223" s="35"/>
    </row>
    <row r="224" spans="1:17" s="653" customFormat="1" ht="9" customHeight="1">
      <c r="A224" s="656"/>
      <c r="B224" s="656"/>
      <c r="C224" s="655"/>
      <c r="D224" s="654"/>
      <c r="E224" s="654"/>
      <c r="F224" s="654"/>
      <c r="G224" s="654"/>
      <c r="H224" s="654"/>
      <c r="I224" s="654"/>
      <c r="J224" s="654"/>
      <c r="K224" s="654"/>
      <c r="L224" s="654"/>
      <c r="M224" s="654"/>
      <c r="N224" s="654"/>
      <c r="O224" s="654"/>
      <c r="P224" s="35"/>
      <c r="Q224" s="35"/>
    </row>
    <row r="225" spans="1:17" s="14" customFormat="1" ht="26.25" customHeight="1">
      <c r="A225" s="140" t="s">
        <v>26</v>
      </c>
      <c r="C225" s="659"/>
      <c r="D225" s="658"/>
      <c r="E225" s="658"/>
      <c r="F225" s="658"/>
      <c r="G225" s="658"/>
      <c r="H225" s="658"/>
      <c r="I225" s="658"/>
      <c r="J225" s="658"/>
      <c r="K225" s="658"/>
      <c r="L225" s="658"/>
      <c r="M225" s="658"/>
      <c r="N225" s="658"/>
      <c r="O225" s="658"/>
      <c r="P225" s="35"/>
      <c r="Q225" s="35"/>
    </row>
    <row r="226" spans="1:17" s="14" customFormat="1" ht="9" customHeight="1">
      <c r="A226" s="14" t="s">
        <v>1686</v>
      </c>
      <c r="C226" s="659"/>
      <c r="D226" s="658"/>
      <c r="E226" s="658"/>
      <c r="F226" s="658"/>
      <c r="G226" s="658"/>
      <c r="H226" s="658"/>
      <c r="I226" s="658"/>
      <c r="J226" s="658"/>
      <c r="K226" s="658"/>
      <c r="L226" s="658"/>
      <c r="M226" s="658"/>
      <c r="N226" s="658"/>
      <c r="O226" s="658"/>
      <c r="P226" s="35"/>
      <c r="Q226" s="35"/>
    </row>
    <row r="227" spans="1:17" s="6" customFormat="1" ht="9" customHeight="1">
      <c r="B227" s="657"/>
      <c r="C227" s="656"/>
      <c r="D227" s="130"/>
      <c r="E227" s="130"/>
      <c r="F227" s="130"/>
      <c r="G227" s="130"/>
      <c r="H227" s="130"/>
      <c r="I227" s="130"/>
      <c r="J227" s="130"/>
      <c r="K227" s="130"/>
      <c r="L227" s="130"/>
      <c r="M227" s="130"/>
      <c r="N227" s="130"/>
      <c r="O227" s="130"/>
      <c r="P227" s="35"/>
      <c r="Q227" s="35"/>
    </row>
    <row r="228" spans="1:17" s="653" customFormat="1" ht="9" customHeight="1">
      <c r="A228" s="657" t="s">
        <v>51</v>
      </c>
      <c r="B228" s="656"/>
      <c r="C228" s="655"/>
      <c r="D228" s="654"/>
      <c r="E228" s="654"/>
      <c r="F228" s="654"/>
      <c r="G228" s="654"/>
      <c r="H228" s="654"/>
      <c r="I228" s="654"/>
      <c r="J228" s="654"/>
      <c r="K228" s="654"/>
      <c r="L228" s="654"/>
      <c r="M228" s="654"/>
      <c r="N228" s="654"/>
      <c r="O228" s="654"/>
      <c r="P228" s="35"/>
      <c r="Q228" s="35"/>
    </row>
    <row r="229" spans="1:17" s="100" customFormat="1" ht="11.25" customHeight="1">
      <c r="A229" s="696"/>
      <c r="C229" s="695"/>
      <c r="D229" s="369" t="s">
        <v>1754</v>
      </c>
      <c r="E229" s="694"/>
      <c r="F229" s="694"/>
      <c r="G229" s="694"/>
      <c r="H229" s="694"/>
      <c r="I229" s="694"/>
      <c r="J229" s="694"/>
      <c r="K229" s="694"/>
      <c r="L229" s="694"/>
      <c r="M229" s="694"/>
      <c r="N229" s="694"/>
      <c r="O229" s="694"/>
      <c r="P229" s="665"/>
      <c r="Q229" s="665"/>
    </row>
    <row r="230" spans="1:17" ht="18" customHeight="1">
      <c r="B230" s="657" t="s">
        <v>591</v>
      </c>
      <c r="C230" s="693"/>
      <c r="P230" s="35"/>
      <c r="Q230" s="35"/>
    </row>
    <row r="231" spans="1:17" ht="12.75" customHeight="1">
      <c r="C231" s="657" t="s">
        <v>1751</v>
      </c>
      <c r="D231" s="130">
        <v>649</v>
      </c>
      <c r="E231" s="130">
        <v>7</v>
      </c>
      <c r="F231" s="130">
        <v>13</v>
      </c>
      <c r="G231" s="130">
        <v>12</v>
      </c>
      <c r="H231" s="130">
        <v>21</v>
      </c>
      <c r="I231" s="130">
        <v>14</v>
      </c>
      <c r="J231" s="130">
        <v>23</v>
      </c>
      <c r="K231" s="130">
        <v>22</v>
      </c>
      <c r="L231" s="130">
        <v>16</v>
      </c>
      <c r="M231" s="130">
        <v>21</v>
      </c>
      <c r="N231" s="130">
        <v>21</v>
      </c>
      <c r="O231" s="130">
        <v>479</v>
      </c>
      <c r="P231" s="35">
        <v>48.120184899845917</v>
      </c>
      <c r="Q231" s="35">
        <v>47.543478260869563</v>
      </c>
    </row>
    <row r="232" spans="1:17" ht="21.75" customHeight="1">
      <c r="C232" s="693" t="s">
        <v>1701</v>
      </c>
      <c r="D232" s="130">
        <v>1090</v>
      </c>
      <c r="E232" s="130">
        <v>40</v>
      </c>
      <c r="F232" s="130">
        <v>42</v>
      </c>
      <c r="G232" s="130">
        <v>41</v>
      </c>
      <c r="H232" s="130">
        <v>47</v>
      </c>
      <c r="I232" s="130">
        <v>53</v>
      </c>
      <c r="J232" s="130">
        <v>48</v>
      </c>
      <c r="K232" s="130">
        <v>63</v>
      </c>
      <c r="L232" s="130">
        <v>49</v>
      </c>
      <c r="M232" s="130">
        <v>50</v>
      </c>
      <c r="N232" s="130">
        <v>26</v>
      </c>
      <c r="O232" s="130">
        <v>631</v>
      </c>
      <c r="P232" s="35">
        <v>51.417431192660551</v>
      </c>
      <c r="Q232" s="35">
        <v>51.94736842105263</v>
      </c>
    </row>
    <row r="233" spans="1:17" ht="12.75" customHeight="1">
      <c r="C233" s="693" t="s">
        <v>1699</v>
      </c>
      <c r="D233" s="130">
        <v>163</v>
      </c>
      <c r="E233" s="130">
        <v>3</v>
      </c>
      <c r="F233" s="130">
        <v>5</v>
      </c>
      <c r="G233" s="130">
        <v>10</v>
      </c>
      <c r="H233" s="130">
        <v>2</v>
      </c>
      <c r="I233" s="130">
        <v>1</v>
      </c>
      <c r="J233" s="130">
        <v>4</v>
      </c>
      <c r="K233" s="130">
        <v>8</v>
      </c>
      <c r="L233" s="130">
        <v>5</v>
      </c>
      <c r="M233" s="130">
        <v>12</v>
      </c>
      <c r="N233" s="130">
        <v>9</v>
      </c>
      <c r="O233" s="130">
        <v>104</v>
      </c>
      <c r="P233" s="35">
        <v>50.625766871165645</v>
      </c>
      <c r="Q233" s="35">
        <v>50.863636363636367</v>
      </c>
    </row>
    <row r="234" spans="1:17" s="653" customFormat="1" ht="12.75" customHeight="1">
      <c r="A234" s="656"/>
      <c r="B234" s="656"/>
      <c r="C234" s="655" t="s">
        <v>1688</v>
      </c>
      <c r="D234" s="130">
        <v>1902</v>
      </c>
      <c r="E234" s="130">
        <v>50</v>
      </c>
      <c r="F234" s="130">
        <v>60</v>
      </c>
      <c r="G234" s="130">
        <v>63</v>
      </c>
      <c r="H234" s="130">
        <v>70</v>
      </c>
      <c r="I234" s="130">
        <v>68</v>
      </c>
      <c r="J234" s="130">
        <v>75</v>
      </c>
      <c r="K234" s="130">
        <v>93</v>
      </c>
      <c r="L234" s="130">
        <v>70</v>
      </c>
      <c r="M234" s="130">
        <v>83</v>
      </c>
      <c r="N234" s="130">
        <v>56</v>
      </c>
      <c r="O234" s="130">
        <v>1214</v>
      </c>
      <c r="P234" s="35">
        <v>50.224500525762359</v>
      </c>
      <c r="Q234" s="35">
        <v>50.268656716417908</v>
      </c>
    </row>
    <row r="235" spans="1:17" ht="18" customHeight="1">
      <c r="B235" s="657" t="s">
        <v>584</v>
      </c>
      <c r="C235" s="693"/>
      <c r="P235" s="35"/>
      <c r="Q235" s="35"/>
    </row>
    <row r="236" spans="1:17" ht="12.75" customHeight="1">
      <c r="C236" s="657" t="s">
        <v>1750</v>
      </c>
      <c r="D236" s="130">
        <v>79</v>
      </c>
      <c r="E236" s="130">
        <v>4</v>
      </c>
      <c r="F236" s="130">
        <v>2</v>
      </c>
      <c r="G236" s="130">
        <v>1</v>
      </c>
      <c r="H236" s="130">
        <v>3</v>
      </c>
      <c r="I236" s="130">
        <v>0</v>
      </c>
      <c r="J236" s="130">
        <v>5</v>
      </c>
      <c r="K236" s="130">
        <v>0</v>
      </c>
      <c r="L236" s="130">
        <v>3</v>
      </c>
      <c r="M236" s="130">
        <v>2</v>
      </c>
      <c r="N236" s="130">
        <v>4</v>
      </c>
      <c r="O236" s="130">
        <v>55</v>
      </c>
      <c r="P236" s="35">
        <v>49.101265822784811</v>
      </c>
      <c r="Q236" s="35">
        <v>49.125</v>
      </c>
    </row>
    <row r="237" spans="1:17" ht="12.75" customHeight="1">
      <c r="C237" s="657" t="s">
        <v>1696</v>
      </c>
      <c r="D237" s="130">
        <v>1</v>
      </c>
      <c r="E237" s="698" t="s">
        <v>1753</v>
      </c>
      <c r="F237" s="698" t="s">
        <v>1753</v>
      </c>
      <c r="G237" s="698" t="s">
        <v>1753</v>
      </c>
      <c r="H237" s="698" t="s">
        <v>1753</v>
      </c>
      <c r="I237" s="698" t="s">
        <v>1753</v>
      </c>
      <c r="J237" s="698" t="s">
        <v>1753</v>
      </c>
      <c r="K237" s="698" t="s">
        <v>1753</v>
      </c>
      <c r="L237" s="698" t="s">
        <v>1753</v>
      </c>
      <c r="M237" s="698" t="s">
        <v>1753</v>
      </c>
      <c r="N237" s="698" t="s">
        <v>1753</v>
      </c>
      <c r="O237" s="130">
        <v>0</v>
      </c>
      <c r="P237" s="698" t="s">
        <v>1753</v>
      </c>
      <c r="Q237" s="698" t="s">
        <v>1753</v>
      </c>
    </row>
    <row r="238" spans="1:17" ht="21.75" customHeight="1">
      <c r="C238" s="693" t="s">
        <v>1694</v>
      </c>
      <c r="D238" s="130">
        <v>39</v>
      </c>
      <c r="E238" s="698" t="s">
        <v>1753</v>
      </c>
      <c r="F238" s="698" t="s">
        <v>1753</v>
      </c>
      <c r="G238" s="698" t="s">
        <v>1753</v>
      </c>
      <c r="H238" s="698" t="s">
        <v>1753</v>
      </c>
      <c r="I238" s="698" t="s">
        <v>1753</v>
      </c>
      <c r="J238" s="698" t="s">
        <v>1753</v>
      </c>
      <c r="K238" s="698" t="s">
        <v>1753</v>
      </c>
      <c r="L238" s="698" t="s">
        <v>1753</v>
      </c>
      <c r="M238" s="698" t="s">
        <v>1753</v>
      </c>
      <c r="N238" s="698" t="s">
        <v>1753</v>
      </c>
      <c r="O238" s="130">
        <v>26</v>
      </c>
      <c r="P238" s="35">
        <v>51.6</v>
      </c>
      <c r="Q238" s="35">
        <v>50.9</v>
      </c>
    </row>
    <row r="239" spans="1:17" s="653" customFormat="1" ht="12.75" customHeight="1">
      <c r="A239" s="656"/>
      <c r="B239" s="656"/>
      <c r="C239" s="655" t="s">
        <v>1688</v>
      </c>
      <c r="D239" s="130">
        <v>119</v>
      </c>
      <c r="E239" s="130">
        <v>6</v>
      </c>
      <c r="F239" s="130">
        <v>3</v>
      </c>
      <c r="G239" s="130">
        <v>1</v>
      </c>
      <c r="H239" s="130">
        <v>6</v>
      </c>
      <c r="I239" s="130">
        <v>3</v>
      </c>
      <c r="J239" s="130">
        <v>8</v>
      </c>
      <c r="K239" s="130">
        <v>1</v>
      </c>
      <c r="L239" s="130">
        <v>3</v>
      </c>
      <c r="M239" s="130">
        <v>2</v>
      </c>
      <c r="N239" s="130">
        <v>5</v>
      </c>
      <c r="O239" s="130">
        <v>81</v>
      </c>
      <c r="P239" s="35">
        <v>50.008403361344541</v>
      </c>
      <c r="Q239" s="35">
        <v>50.25</v>
      </c>
    </row>
    <row r="240" spans="1:17" ht="18" customHeight="1">
      <c r="A240" s="657" t="s">
        <v>1603</v>
      </c>
      <c r="C240" s="693"/>
      <c r="D240" s="130">
        <v>4257</v>
      </c>
      <c r="E240" s="130">
        <v>128</v>
      </c>
      <c r="F240" s="130">
        <v>159</v>
      </c>
      <c r="G240" s="130">
        <v>140</v>
      </c>
      <c r="H240" s="130">
        <v>174</v>
      </c>
      <c r="I240" s="130">
        <v>153</v>
      </c>
      <c r="J240" s="130">
        <v>190</v>
      </c>
      <c r="K240" s="130">
        <v>215</v>
      </c>
      <c r="L240" s="130">
        <v>205</v>
      </c>
      <c r="M240" s="130">
        <v>178</v>
      </c>
      <c r="N240" s="130">
        <v>160</v>
      </c>
      <c r="O240" s="130">
        <v>2555</v>
      </c>
      <c r="P240" s="35">
        <v>51.485788113695094</v>
      </c>
      <c r="Q240" s="35">
        <v>51.523668639053255</v>
      </c>
    </row>
    <row r="241" spans="1:17" ht="18" customHeight="1">
      <c r="A241" s="657" t="s">
        <v>370</v>
      </c>
      <c r="C241" s="693"/>
      <c r="P241" s="35"/>
      <c r="Q241" s="35"/>
    </row>
    <row r="242" spans="1:17" ht="18" customHeight="1">
      <c r="B242" s="657" t="s">
        <v>229</v>
      </c>
      <c r="C242" s="693"/>
      <c r="P242" s="35"/>
      <c r="Q242" s="35"/>
    </row>
    <row r="243" spans="1:17" ht="12.75" customHeight="1">
      <c r="C243" s="693" t="s">
        <v>1716</v>
      </c>
      <c r="D243" s="130">
        <v>368</v>
      </c>
      <c r="E243" s="130">
        <v>17</v>
      </c>
      <c r="F243" s="130">
        <v>20</v>
      </c>
      <c r="G243" s="130">
        <v>19</v>
      </c>
      <c r="H243" s="130">
        <v>39</v>
      </c>
      <c r="I243" s="130">
        <v>29</v>
      </c>
      <c r="J243" s="130">
        <v>30</v>
      </c>
      <c r="K243" s="130">
        <v>28</v>
      </c>
      <c r="L243" s="130">
        <v>22</v>
      </c>
      <c r="M243" s="130">
        <v>25</v>
      </c>
      <c r="N243" s="130">
        <v>21</v>
      </c>
      <c r="O243" s="130">
        <v>118</v>
      </c>
      <c r="P243" s="35">
        <v>56.538043478260867</v>
      </c>
      <c r="Q243" s="35">
        <v>56.909090909090907</v>
      </c>
    </row>
    <row r="244" spans="1:17" ht="12.75" customHeight="1">
      <c r="C244" s="693" t="s">
        <v>1715</v>
      </c>
      <c r="D244" s="130">
        <v>486</v>
      </c>
      <c r="E244" s="130">
        <v>31</v>
      </c>
      <c r="F244" s="130">
        <v>26</v>
      </c>
      <c r="G244" s="130">
        <v>30</v>
      </c>
      <c r="H244" s="130">
        <v>46</v>
      </c>
      <c r="I244" s="130">
        <v>35</v>
      </c>
      <c r="J244" s="130">
        <v>40</v>
      </c>
      <c r="K244" s="130">
        <v>43</v>
      </c>
      <c r="L244" s="130">
        <v>29</v>
      </c>
      <c r="M244" s="130">
        <v>20</v>
      </c>
      <c r="N244" s="130">
        <v>32</v>
      </c>
      <c r="O244" s="130">
        <v>154</v>
      </c>
      <c r="P244" s="35">
        <v>56.670781893004119</v>
      </c>
      <c r="Q244" s="35">
        <v>57.186046511627907</v>
      </c>
    </row>
    <row r="245" spans="1:17" ht="12.75" customHeight="1">
      <c r="C245" s="692" t="s">
        <v>1752</v>
      </c>
      <c r="D245" s="130">
        <v>235</v>
      </c>
      <c r="E245" s="130">
        <v>13</v>
      </c>
      <c r="F245" s="130">
        <v>11</v>
      </c>
      <c r="G245" s="130">
        <v>18</v>
      </c>
      <c r="H245" s="130">
        <v>16</v>
      </c>
      <c r="I245" s="130">
        <v>13</v>
      </c>
      <c r="J245" s="130">
        <v>14</v>
      </c>
      <c r="K245" s="130">
        <v>15</v>
      </c>
      <c r="L245" s="130">
        <v>12</v>
      </c>
      <c r="M245" s="130">
        <v>16</v>
      </c>
      <c r="N245" s="130">
        <v>25</v>
      </c>
      <c r="O245" s="130">
        <v>82</v>
      </c>
      <c r="P245" s="35">
        <v>55.502127659574469</v>
      </c>
      <c r="Q245" s="35">
        <v>55.65625</v>
      </c>
    </row>
    <row r="246" spans="1:17" ht="12.75" customHeight="1">
      <c r="C246" s="693" t="s">
        <v>606</v>
      </c>
      <c r="D246" s="130">
        <v>591</v>
      </c>
      <c r="E246" s="130">
        <v>6</v>
      </c>
      <c r="F246" s="130">
        <v>8</v>
      </c>
      <c r="G246" s="130">
        <v>6</v>
      </c>
      <c r="H246" s="130">
        <v>12</v>
      </c>
      <c r="I246" s="130">
        <v>19</v>
      </c>
      <c r="J246" s="130">
        <v>13</v>
      </c>
      <c r="K246" s="130">
        <v>19</v>
      </c>
      <c r="L246" s="130">
        <v>17</v>
      </c>
      <c r="M246" s="130">
        <v>25</v>
      </c>
      <c r="N246" s="130">
        <v>25</v>
      </c>
      <c r="O246" s="130">
        <v>441</v>
      </c>
      <c r="P246" s="35">
        <v>49.646362098138745</v>
      </c>
      <c r="Q246" s="35">
        <v>49.541666666666664</v>
      </c>
    </row>
    <row r="247" spans="1:17" ht="12.75" customHeight="1">
      <c r="C247" s="693" t="s">
        <v>605</v>
      </c>
      <c r="D247" s="130">
        <v>530</v>
      </c>
      <c r="E247" s="130">
        <v>4</v>
      </c>
      <c r="F247" s="130">
        <v>2</v>
      </c>
      <c r="G247" s="130">
        <v>3</v>
      </c>
      <c r="H247" s="130">
        <v>8</v>
      </c>
      <c r="I247" s="130">
        <v>12</v>
      </c>
      <c r="J247" s="130">
        <v>10</v>
      </c>
      <c r="K247" s="130">
        <v>15</v>
      </c>
      <c r="L247" s="130">
        <v>17</v>
      </c>
      <c r="M247" s="130">
        <v>18</v>
      </c>
      <c r="N247" s="130">
        <v>17</v>
      </c>
      <c r="O247" s="130">
        <v>424</v>
      </c>
      <c r="P247" s="35">
        <v>48.805660377358492</v>
      </c>
      <c r="Q247" s="35">
        <v>47.875</v>
      </c>
    </row>
    <row r="248" spans="1:17" s="653" customFormat="1" ht="12.75" customHeight="1">
      <c r="A248" s="656"/>
      <c r="B248" s="656"/>
      <c r="C248" s="655" t="s">
        <v>1688</v>
      </c>
      <c r="D248" s="130">
        <v>2210</v>
      </c>
      <c r="E248" s="130">
        <v>71</v>
      </c>
      <c r="F248" s="130">
        <v>67</v>
      </c>
      <c r="G248" s="130">
        <v>76</v>
      </c>
      <c r="H248" s="130">
        <v>121</v>
      </c>
      <c r="I248" s="130">
        <v>108</v>
      </c>
      <c r="J248" s="130">
        <v>107</v>
      </c>
      <c r="K248" s="130">
        <v>120</v>
      </c>
      <c r="L248" s="130">
        <v>97</v>
      </c>
      <c r="M248" s="130">
        <v>104</v>
      </c>
      <c r="N248" s="130">
        <v>120</v>
      </c>
      <c r="O248" s="130">
        <v>1219</v>
      </c>
      <c r="P248" s="35">
        <v>52.759728506787333</v>
      </c>
      <c r="Q248" s="35">
        <v>52.886792452830186</v>
      </c>
    </row>
    <row r="249" spans="1:17" ht="18" customHeight="1">
      <c r="B249" s="657" t="s">
        <v>601</v>
      </c>
      <c r="C249" s="693"/>
      <c r="P249" s="35"/>
      <c r="Q249" s="35"/>
    </row>
    <row r="250" spans="1:17" ht="12.75" customHeight="1">
      <c r="C250" s="693" t="s">
        <v>1710</v>
      </c>
      <c r="D250" s="130">
        <v>56</v>
      </c>
      <c r="E250" s="130">
        <v>4</v>
      </c>
      <c r="F250" s="130">
        <v>2</v>
      </c>
      <c r="G250" s="130">
        <v>2</v>
      </c>
      <c r="H250" s="130">
        <v>5</v>
      </c>
      <c r="I250" s="130">
        <v>2</v>
      </c>
      <c r="J250" s="130">
        <v>3</v>
      </c>
      <c r="K250" s="130">
        <v>0</v>
      </c>
      <c r="L250" s="130">
        <v>3</v>
      </c>
      <c r="M250" s="130">
        <v>4</v>
      </c>
      <c r="N250" s="130">
        <v>0</v>
      </c>
      <c r="O250" s="130">
        <v>31</v>
      </c>
      <c r="P250" s="35">
        <v>51.892857142857146</v>
      </c>
      <c r="Q250" s="35">
        <v>53</v>
      </c>
    </row>
    <row r="251" spans="1:17" ht="12.75" customHeight="1">
      <c r="C251" s="693" t="s">
        <v>1709</v>
      </c>
      <c r="D251" s="130">
        <v>6</v>
      </c>
      <c r="E251" s="698" t="s">
        <v>1753</v>
      </c>
      <c r="F251" s="698" t="s">
        <v>1753</v>
      </c>
      <c r="G251" s="698" t="s">
        <v>1753</v>
      </c>
      <c r="H251" s="698" t="s">
        <v>1753</v>
      </c>
      <c r="I251" s="698" t="s">
        <v>1753</v>
      </c>
      <c r="J251" s="698" t="s">
        <v>1753</v>
      </c>
      <c r="K251" s="698" t="s">
        <v>1753</v>
      </c>
      <c r="L251" s="698" t="s">
        <v>1753</v>
      </c>
      <c r="M251" s="698" t="s">
        <v>1753</v>
      </c>
      <c r="N251" s="698" t="s">
        <v>1753</v>
      </c>
      <c r="O251" s="130">
        <v>2</v>
      </c>
      <c r="P251" s="35">
        <v>56</v>
      </c>
      <c r="Q251" s="35">
        <v>57</v>
      </c>
    </row>
    <row r="252" spans="1:17" ht="12.75" customHeight="1">
      <c r="C252" s="693" t="s">
        <v>1705</v>
      </c>
      <c r="D252" s="130">
        <v>1</v>
      </c>
      <c r="E252" s="698" t="s">
        <v>1753</v>
      </c>
      <c r="F252" s="698" t="s">
        <v>1753</v>
      </c>
      <c r="G252" s="698" t="s">
        <v>1753</v>
      </c>
      <c r="H252" s="698" t="s">
        <v>1753</v>
      </c>
      <c r="I252" s="698" t="s">
        <v>1753</v>
      </c>
      <c r="J252" s="698" t="s">
        <v>1753</v>
      </c>
      <c r="K252" s="698" t="s">
        <v>1753</v>
      </c>
      <c r="L252" s="698" t="s">
        <v>1753</v>
      </c>
      <c r="M252" s="698" t="s">
        <v>1753</v>
      </c>
      <c r="N252" s="698" t="s">
        <v>1753</v>
      </c>
      <c r="O252" s="130">
        <v>0</v>
      </c>
      <c r="P252" s="698" t="s">
        <v>1753</v>
      </c>
      <c r="Q252" s="698" t="s">
        <v>1753</v>
      </c>
    </row>
    <row r="253" spans="1:17" s="653" customFormat="1" ht="12.75" customHeight="1">
      <c r="A253" s="656"/>
      <c r="B253" s="656"/>
      <c r="C253" s="655" t="s">
        <v>1688</v>
      </c>
      <c r="D253" s="130">
        <v>63</v>
      </c>
      <c r="E253" s="130">
        <v>4</v>
      </c>
      <c r="F253" s="130">
        <v>2</v>
      </c>
      <c r="G253" s="130">
        <v>2</v>
      </c>
      <c r="H253" s="130">
        <v>5</v>
      </c>
      <c r="I253" s="130">
        <v>3</v>
      </c>
      <c r="J253" s="130">
        <v>4</v>
      </c>
      <c r="K253" s="130">
        <v>2</v>
      </c>
      <c r="L253" s="130">
        <v>4</v>
      </c>
      <c r="M253" s="130">
        <v>4</v>
      </c>
      <c r="N253" s="130">
        <v>0</v>
      </c>
      <c r="O253" s="130">
        <v>33</v>
      </c>
      <c r="P253" s="35">
        <v>52.396825396825399</v>
      </c>
      <c r="Q253" s="35">
        <v>53.5</v>
      </c>
    </row>
    <row r="254" spans="1:17" ht="18" customHeight="1">
      <c r="B254" s="657" t="s">
        <v>591</v>
      </c>
      <c r="C254" s="693"/>
      <c r="P254" s="35"/>
      <c r="Q254" s="35"/>
    </row>
    <row r="255" spans="1:17" ht="12.75" customHeight="1">
      <c r="C255" s="657" t="s">
        <v>1751</v>
      </c>
      <c r="D255" s="130">
        <v>70</v>
      </c>
      <c r="E255" s="130">
        <v>3</v>
      </c>
      <c r="F255" s="130">
        <v>0</v>
      </c>
      <c r="G255" s="130">
        <v>7</v>
      </c>
      <c r="H255" s="130">
        <v>1</v>
      </c>
      <c r="I255" s="130">
        <v>4</v>
      </c>
      <c r="J255" s="130">
        <v>1</v>
      </c>
      <c r="K255" s="130">
        <v>6</v>
      </c>
      <c r="L255" s="130">
        <v>2</v>
      </c>
      <c r="M255" s="130">
        <v>2</v>
      </c>
      <c r="N255" s="130">
        <v>4</v>
      </c>
      <c r="O255" s="130">
        <v>40</v>
      </c>
      <c r="P255" s="35">
        <v>50.985714285714288</v>
      </c>
      <c r="Q255" s="35">
        <v>52</v>
      </c>
    </row>
    <row r="256" spans="1:17" ht="21.75" customHeight="1">
      <c r="C256" s="693" t="s">
        <v>1701</v>
      </c>
      <c r="D256" s="130">
        <v>404</v>
      </c>
      <c r="E256" s="130">
        <v>13</v>
      </c>
      <c r="F256" s="130">
        <v>13</v>
      </c>
      <c r="G256" s="130">
        <v>11</v>
      </c>
      <c r="H256" s="130">
        <v>16</v>
      </c>
      <c r="I256" s="130">
        <v>24</v>
      </c>
      <c r="J256" s="130">
        <v>14</v>
      </c>
      <c r="K256" s="130">
        <v>15</v>
      </c>
      <c r="L256" s="130">
        <v>15</v>
      </c>
      <c r="M256" s="130">
        <v>16</v>
      </c>
      <c r="N256" s="130">
        <v>29</v>
      </c>
      <c r="O256" s="130">
        <v>238</v>
      </c>
      <c r="P256" s="35">
        <v>51.297029702970299</v>
      </c>
      <c r="Q256" s="35">
        <v>51.5</v>
      </c>
    </row>
    <row r="257" spans="1:17" ht="12.75" customHeight="1">
      <c r="C257" s="693" t="s">
        <v>1699</v>
      </c>
      <c r="D257" s="130">
        <v>120</v>
      </c>
      <c r="E257" s="130">
        <v>7</v>
      </c>
      <c r="F257" s="130">
        <v>6</v>
      </c>
      <c r="G257" s="130">
        <v>5</v>
      </c>
      <c r="H257" s="130">
        <v>3</v>
      </c>
      <c r="I257" s="130">
        <v>4</v>
      </c>
      <c r="J257" s="130">
        <v>9</v>
      </c>
      <c r="K257" s="130">
        <v>12</v>
      </c>
      <c r="L257" s="130">
        <v>4</v>
      </c>
      <c r="M257" s="130">
        <v>2</v>
      </c>
      <c r="N257" s="130">
        <v>9</v>
      </c>
      <c r="O257" s="130">
        <v>59</v>
      </c>
      <c r="P257" s="35">
        <v>53.274999999999999</v>
      </c>
      <c r="Q257" s="35">
        <v>54.111111111111114</v>
      </c>
    </row>
    <row r="258" spans="1:17" s="653" customFormat="1" ht="12.75" customHeight="1">
      <c r="A258" s="656"/>
      <c r="B258" s="656"/>
      <c r="C258" s="655" t="s">
        <v>1688</v>
      </c>
      <c r="D258" s="130">
        <v>594</v>
      </c>
      <c r="E258" s="130">
        <v>23</v>
      </c>
      <c r="F258" s="130">
        <v>19</v>
      </c>
      <c r="G258" s="130">
        <v>23</v>
      </c>
      <c r="H258" s="130">
        <v>20</v>
      </c>
      <c r="I258" s="130">
        <v>32</v>
      </c>
      <c r="J258" s="130">
        <v>24</v>
      </c>
      <c r="K258" s="130">
        <v>33</v>
      </c>
      <c r="L258" s="130">
        <v>21</v>
      </c>
      <c r="M258" s="130">
        <v>20</v>
      </c>
      <c r="N258" s="130">
        <v>42</v>
      </c>
      <c r="O258" s="130">
        <v>337</v>
      </c>
      <c r="P258" s="35">
        <v>51.659932659932657</v>
      </c>
      <c r="Q258" s="35">
        <v>52.086956521739133</v>
      </c>
    </row>
    <row r="259" spans="1:17" ht="18" customHeight="1">
      <c r="B259" s="657" t="s">
        <v>584</v>
      </c>
      <c r="C259" s="693"/>
      <c r="P259" s="35"/>
      <c r="Q259" s="35"/>
    </row>
    <row r="260" spans="1:17" ht="12.75" customHeight="1">
      <c r="C260" s="657" t="s">
        <v>1750</v>
      </c>
      <c r="D260" s="130">
        <v>162</v>
      </c>
      <c r="E260" s="130">
        <v>1</v>
      </c>
      <c r="F260" s="130">
        <v>12</v>
      </c>
      <c r="G260" s="130">
        <v>8</v>
      </c>
      <c r="H260" s="130">
        <v>7</v>
      </c>
      <c r="I260" s="130">
        <v>10</v>
      </c>
      <c r="J260" s="130">
        <v>10</v>
      </c>
      <c r="K260" s="130">
        <v>6</v>
      </c>
      <c r="L260" s="130">
        <v>4</v>
      </c>
      <c r="M260" s="130">
        <v>8</v>
      </c>
      <c r="N260" s="130">
        <v>11</v>
      </c>
      <c r="O260" s="130">
        <v>85</v>
      </c>
      <c r="P260" s="35">
        <v>52.709876543209873</v>
      </c>
      <c r="Q260" s="35">
        <v>53</v>
      </c>
    </row>
    <row r="261" spans="1:17" ht="12.75" customHeight="1">
      <c r="C261" s="693" t="s">
        <v>1697</v>
      </c>
      <c r="D261" s="130">
        <v>21</v>
      </c>
      <c r="E261" s="130">
        <v>1</v>
      </c>
      <c r="F261" s="130">
        <v>0</v>
      </c>
      <c r="G261" s="130">
        <v>0</v>
      </c>
      <c r="H261" s="130">
        <v>0</v>
      </c>
      <c r="I261" s="130">
        <v>1</v>
      </c>
      <c r="J261" s="130">
        <v>1</v>
      </c>
      <c r="K261" s="130">
        <v>0</v>
      </c>
      <c r="L261" s="130">
        <v>1</v>
      </c>
      <c r="M261" s="130">
        <v>2</v>
      </c>
      <c r="N261" s="130">
        <v>3</v>
      </c>
      <c r="O261" s="130">
        <v>12</v>
      </c>
      <c r="P261" s="35">
        <v>51.238095238095241</v>
      </c>
      <c r="Q261" s="35">
        <v>53.25</v>
      </c>
    </row>
    <row r="262" spans="1:17" ht="12.75" customHeight="1">
      <c r="C262" s="693" t="s">
        <v>1696</v>
      </c>
      <c r="D262" s="130">
        <v>19</v>
      </c>
      <c r="E262" s="130">
        <v>1</v>
      </c>
      <c r="F262" s="130">
        <v>1</v>
      </c>
      <c r="G262" s="130">
        <v>1</v>
      </c>
      <c r="H262" s="130">
        <v>0</v>
      </c>
      <c r="I262" s="130">
        <v>1</v>
      </c>
      <c r="J262" s="130">
        <v>1</v>
      </c>
      <c r="K262" s="130">
        <v>0</v>
      </c>
      <c r="L262" s="130">
        <v>0</v>
      </c>
      <c r="M262" s="130">
        <v>1</v>
      </c>
      <c r="N262" s="130">
        <v>3</v>
      </c>
      <c r="O262" s="130">
        <v>10</v>
      </c>
      <c r="P262" s="35">
        <v>52.368421052631582</v>
      </c>
      <c r="Q262" s="35">
        <v>52.5</v>
      </c>
    </row>
    <row r="263" spans="1:17" ht="21.75" customHeight="1">
      <c r="C263" s="693" t="s">
        <v>1694</v>
      </c>
      <c r="D263" s="130">
        <v>524</v>
      </c>
      <c r="E263" s="130">
        <v>19</v>
      </c>
      <c r="F263" s="130">
        <v>18</v>
      </c>
      <c r="G263" s="130">
        <v>26</v>
      </c>
      <c r="H263" s="130">
        <v>23</v>
      </c>
      <c r="I263" s="130">
        <v>23</v>
      </c>
      <c r="J263" s="130">
        <v>23</v>
      </c>
      <c r="K263" s="130">
        <v>22</v>
      </c>
      <c r="L263" s="130">
        <v>17</v>
      </c>
      <c r="M263" s="130">
        <v>30</v>
      </c>
      <c r="N263" s="130">
        <v>26</v>
      </c>
      <c r="O263" s="130">
        <v>297</v>
      </c>
      <c r="P263" s="35">
        <v>52.041984732824424</v>
      </c>
      <c r="Q263" s="35">
        <v>52.789473684210527</v>
      </c>
    </row>
    <row r="264" spans="1:17" s="653" customFormat="1" ht="12.75" customHeight="1">
      <c r="A264" s="656"/>
      <c r="B264" s="656"/>
      <c r="C264" s="655" t="s">
        <v>1688</v>
      </c>
      <c r="D264" s="130">
        <v>726</v>
      </c>
      <c r="E264" s="130">
        <v>22</v>
      </c>
      <c r="F264" s="130">
        <v>31</v>
      </c>
      <c r="G264" s="130">
        <v>35</v>
      </c>
      <c r="H264" s="130">
        <v>30</v>
      </c>
      <c r="I264" s="130">
        <v>35</v>
      </c>
      <c r="J264" s="130">
        <v>35</v>
      </c>
      <c r="K264" s="130">
        <v>28</v>
      </c>
      <c r="L264" s="130">
        <v>22</v>
      </c>
      <c r="M264" s="130">
        <v>41</v>
      </c>
      <c r="N264" s="130">
        <v>43</v>
      </c>
      <c r="O264" s="130">
        <v>404</v>
      </c>
      <c r="P264" s="35">
        <v>52.176308539944905</v>
      </c>
      <c r="Q264" s="35">
        <v>52.813953488372093</v>
      </c>
    </row>
    <row r="265" spans="1:17" ht="18" customHeight="1">
      <c r="A265" s="657" t="s">
        <v>1601</v>
      </c>
      <c r="C265" s="693"/>
      <c r="D265" s="130">
        <v>3593</v>
      </c>
      <c r="E265" s="130">
        <v>120</v>
      </c>
      <c r="F265" s="130">
        <v>119</v>
      </c>
      <c r="G265" s="130">
        <v>136</v>
      </c>
      <c r="H265" s="130">
        <v>176</v>
      </c>
      <c r="I265" s="130">
        <v>178</v>
      </c>
      <c r="J265" s="130">
        <v>170</v>
      </c>
      <c r="K265" s="130">
        <v>183</v>
      </c>
      <c r="L265" s="130">
        <v>144</v>
      </c>
      <c r="M265" s="130">
        <v>169</v>
      </c>
      <c r="N265" s="130">
        <v>205</v>
      </c>
      <c r="O265" s="130">
        <v>1993</v>
      </c>
      <c r="P265" s="35">
        <v>52.453659894238797</v>
      </c>
      <c r="Q265" s="35">
        <v>52.771676300578036</v>
      </c>
    </row>
    <row r="266" spans="1:17" s="14" customFormat="1" ht="28.5" customHeight="1">
      <c r="A266" s="140" t="s">
        <v>26</v>
      </c>
      <c r="C266" s="659"/>
      <c r="D266" s="658"/>
      <c r="E266" s="658"/>
      <c r="F266" s="658"/>
      <c r="G266" s="658"/>
      <c r="H266" s="658"/>
      <c r="I266" s="658"/>
      <c r="J266" s="658"/>
      <c r="K266" s="658"/>
      <c r="L266" s="658"/>
      <c r="M266" s="658"/>
      <c r="N266" s="658"/>
      <c r="O266" s="658"/>
      <c r="P266" s="35"/>
      <c r="Q266" s="35"/>
    </row>
    <row r="267" spans="1:17" s="14" customFormat="1" ht="9" customHeight="1">
      <c r="A267" s="14" t="s">
        <v>1686</v>
      </c>
      <c r="C267" s="659"/>
      <c r="D267" s="658"/>
      <c r="E267" s="658"/>
      <c r="F267" s="658"/>
      <c r="G267" s="658"/>
      <c r="H267" s="658"/>
      <c r="I267" s="658"/>
      <c r="J267" s="658"/>
      <c r="K267" s="658"/>
      <c r="L267" s="658"/>
      <c r="M267" s="658"/>
      <c r="N267" s="658"/>
      <c r="O267" s="658"/>
      <c r="P267" s="35"/>
      <c r="Q267" s="35"/>
    </row>
    <row r="268" spans="1:17" s="6" customFormat="1" ht="9" customHeight="1">
      <c r="B268" s="657"/>
      <c r="C268" s="656"/>
      <c r="D268" s="130"/>
      <c r="E268" s="130"/>
      <c r="F268" s="130"/>
      <c r="G268" s="130"/>
      <c r="H268" s="130"/>
      <c r="I268" s="130"/>
      <c r="J268" s="130"/>
      <c r="K268" s="130"/>
      <c r="L268" s="130"/>
      <c r="M268" s="130"/>
      <c r="N268" s="130"/>
      <c r="O268" s="130"/>
      <c r="P268" s="35"/>
      <c r="Q268" s="35"/>
    </row>
    <row r="269" spans="1:17" s="653" customFormat="1" ht="9" customHeight="1">
      <c r="A269" s="657" t="s">
        <v>51</v>
      </c>
      <c r="B269" s="656"/>
      <c r="C269" s="655"/>
      <c r="D269" s="654"/>
      <c r="E269" s="654"/>
      <c r="F269" s="654"/>
      <c r="G269" s="654"/>
      <c r="H269" s="654"/>
      <c r="I269" s="654"/>
      <c r="J269" s="654"/>
      <c r="K269" s="654"/>
      <c r="L269" s="654"/>
      <c r="M269" s="654"/>
      <c r="N269" s="654"/>
      <c r="O269" s="654"/>
      <c r="P269" s="35"/>
      <c r="Q269" s="35"/>
    </row>
    <row r="270" spans="1:17" s="100" customFormat="1" ht="11.25" customHeight="1">
      <c r="A270" s="696"/>
      <c r="C270" s="695"/>
      <c r="D270" s="369" t="s">
        <v>1754</v>
      </c>
      <c r="E270" s="694"/>
      <c r="F270" s="694"/>
      <c r="G270" s="694"/>
      <c r="H270" s="694"/>
      <c r="I270" s="694"/>
      <c r="J270" s="694"/>
      <c r="K270" s="694"/>
      <c r="L270" s="694"/>
      <c r="M270" s="694"/>
      <c r="N270" s="694"/>
      <c r="O270" s="694"/>
      <c r="P270" s="665"/>
      <c r="Q270" s="665"/>
    </row>
    <row r="271" spans="1:17" ht="27" customHeight="1">
      <c r="A271" s="1470" t="s">
        <v>1720</v>
      </c>
      <c r="B271" s="1470"/>
      <c r="C271" s="1470"/>
      <c r="P271" s="35"/>
      <c r="Q271" s="35"/>
    </row>
    <row r="272" spans="1:17" ht="18" customHeight="1">
      <c r="B272" s="657" t="s">
        <v>229</v>
      </c>
      <c r="C272" s="693"/>
      <c r="P272" s="35"/>
      <c r="Q272" s="35"/>
    </row>
    <row r="273" spans="1:17" ht="12.75" customHeight="1">
      <c r="C273" s="693" t="s">
        <v>1716</v>
      </c>
      <c r="D273" s="130">
        <v>26</v>
      </c>
      <c r="E273" s="698" t="s">
        <v>1753</v>
      </c>
      <c r="F273" s="698" t="s">
        <v>1753</v>
      </c>
      <c r="G273" s="698" t="s">
        <v>1753</v>
      </c>
      <c r="H273" s="698" t="s">
        <v>1753</v>
      </c>
      <c r="I273" s="698" t="s">
        <v>1753</v>
      </c>
      <c r="J273" s="698" t="s">
        <v>1753</v>
      </c>
      <c r="K273" s="698" t="s">
        <v>1753</v>
      </c>
      <c r="L273" s="698" t="s">
        <v>1753</v>
      </c>
      <c r="M273" s="698" t="s">
        <v>1753</v>
      </c>
      <c r="N273" s="698" t="s">
        <v>1753</v>
      </c>
      <c r="O273" s="698" t="s">
        <v>1753</v>
      </c>
      <c r="P273" s="35">
        <v>57.884615384615387</v>
      </c>
      <c r="Q273" s="35">
        <v>58</v>
      </c>
    </row>
    <row r="274" spans="1:17" ht="12.75" customHeight="1">
      <c r="C274" s="693" t="s">
        <v>1715</v>
      </c>
      <c r="D274" s="130">
        <v>24</v>
      </c>
      <c r="E274" s="130">
        <v>1</v>
      </c>
      <c r="F274" s="130">
        <v>3</v>
      </c>
      <c r="G274" s="130">
        <v>1</v>
      </c>
      <c r="H274" s="130">
        <v>2</v>
      </c>
      <c r="I274" s="130">
        <v>1</v>
      </c>
      <c r="J274" s="130">
        <v>3</v>
      </c>
      <c r="K274" s="130">
        <v>1</v>
      </c>
      <c r="L274" s="130">
        <v>2</v>
      </c>
      <c r="M274" s="130">
        <v>1</v>
      </c>
      <c r="N274" s="130">
        <v>3</v>
      </c>
      <c r="O274" s="130">
        <v>6</v>
      </c>
      <c r="P274" s="35">
        <v>57.375</v>
      </c>
      <c r="Q274" s="35">
        <v>57</v>
      </c>
    </row>
    <row r="275" spans="1:17" ht="12.75" customHeight="1">
      <c r="C275" s="692" t="s">
        <v>1752</v>
      </c>
      <c r="D275" s="130">
        <v>11</v>
      </c>
      <c r="E275" s="130">
        <v>0</v>
      </c>
      <c r="F275" s="130">
        <v>0</v>
      </c>
      <c r="G275" s="130">
        <v>0</v>
      </c>
      <c r="H275" s="130">
        <v>0</v>
      </c>
      <c r="I275" s="130">
        <v>0</v>
      </c>
      <c r="J275" s="130">
        <v>0</v>
      </c>
      <c r="K275" s="130">
        <v>0</v>
      </c>
      <c r="L275" s="130">
        <v>1</v>
      </c>
      <c r="M275" s="130">
        <v>1</v>
      </c>
      <c r="N275" s="130">
        <v>1</v>
      </c>
      <c r="O275" s="130">
        <v>8</v>
      </c>
      <c r="P275" s="35">
        <v>49.909090909090907</v>
      </c>
      <c r="Q275" s="35">
        <v>47.5</v>
      </c>
    </row>
    <row r="276" spans="1:17" ht="12.75" customHeight="1">
      <c r="C276" s="693" t="s">
        <v>606</v>
      </c>
      <c r="D276" s="130">
        <v>124</v>
      </c>
      <c r="E276" s="698" t="s">
        <v>1753</v>
      </c>
      <c r="F276" s="698" t="s">
        <v>1753</v>
      </c>
      <c r="G276" s="698" t="s">
        <v>1753</v>
      </c>
      <c r="H276" s="698" t="s">
        <v>1753</v>
      </c>
      <c r="I276" s="698" t="s">
        <v>1753</v>
      </c>
      <c r="J276" s="698" t="s">
        <v>1753</v>
      </c>
      <c r="K276" s="698" t="s">
        <v>1753</v>
      </c>
      <c r="L276" s="698" t="s">
        <v>1753</v>
      </c>
      <c r="M276" s="698" t="s">
        <v>1753</v>
      </c>
      <c r="N276" s="698" t="s">
        <v>1753</v>
      </c>
      <c r="O276" s="698" t="s">
        <v>1753</v>
      </c>
      <c r="P276" s="35">
        <v>50.12903225806452</v>
      </c>
      <c r="Q276" s="35">
        <v>49.75</v>
      </c>
    </row>
    <row r="277" spans="1:17" ht="12.75" customHeight="1">
      <c r="C277" s="693" t="s">
        <v>605</v>
      </c>
      <c r="D277" s="130">
        <v>43</v>
      </c>
      <c r="E277" s="130">
        <v>0</v>
      </c>
      <c r="F277" s="130">
        <v>0</v>
      </c>
      <c r="G277" s="130">
        <v>0</v>
      </c>
      <c r="H277" s="130">
        <v>1</v>
      </c>
      <c r="I277" s="130">
        <v>2</v>
      </c>
      <c r="J277" s="130">
        <v>1</v>
      </c>
      <c r="K277" s="130">
        <v>1</v>
      </c>
      <c r="L277" s="130">
        <v>1</v>
      </c>
      <c r="M277" s="130">
        <v>1</v>
      </c>
      <c r="N277" s="130">
        <v>0</v>
      </c>
      <c r="O277" s="130">
        <v>36</v>
      </c>
      <c r="P277" s="35">
        <v>47.348837209302324</v>
      </c>
      <c r="Q277" s="35">
        <v>46.875</v>
      </c>
    </row>
    <row r="278" spans="1:17" s="653" customFormat="1" ht="12.75" customHeight="1">
      <c r="A278" s="656"/>
      <c r="B278" s="656"/>
      <c r="C278" s="655" t="s">
        <v>1688</v>
      </c>
      <c r="D278" s="130">
        <v>228</v>
      </c>
      <c r="E278" s="130">
        <v>6</v>
      </c>
      <c r="F278" s="130">
        <v>6</v>
      </c>
      <c r="G278" s="130">
        <v>5</v>
      </c>
      <c r="H278" s="130">
        <v>11</v>
      </c>
      <c r="I278" s="130">
        <v>9</v>
      </c>
      <c r="J278" s="130">
        <v>10</v>
      </c>
      <c r="K278" s="130">
        <v>7</v>
      </c>
      <c r="L278" s="130">
        <v>7</v>
      </c>
      <c r="M278" s="130">
        <v>10</v>
      </c>
      <c r="N278" s="130">
        <v>12</v>
      </c>
      <c r="O278" s="130">
        <v>145</v>
      </c>
      <c r="P278" s="35">
        <v>51.241228070175438</v>
      </c>
      <c r="Q278" s="35">
        <v>50.857142857142854</v>
      </c>
    </row>
    <row r="279" spans="1:17" ht="18" customHeight="1">
      <c r="B279" s="657" t="s">
        <v>601</v>
      </c>
      <c r="C279" s="693"/>
      <c r="P279" s="35"/>
      <c r="Q279" s="35"/>
    </row>
    <row r="280" spans="1:17" ht="12.75" customHeight="1">
      <c r="C280" s="693" t="s">
        <v>1710</v>
      </c>
      <c r="D280" s="130">
        <v>3</v>
      </c>
      <c r="E280" s="130">
        <v>0</v>
      </c>
      <c r="F280" s="130">
        <v>0</v>
      </c>
      <c r="G280" s="130">
        <v>1</v>
      </c>
      <c r="H280" s="130">
        <v>0</v>
      </c>
      <c r="I280" s="130">
        <v>0</v>
      </c>
      <c r="J280" s="130">
        <v>0</v>
      </c>
      <c r="K280" s="130">
        <v>0</v>
      </c>
      <c r="L280" s="130">
        <v>0</v>
      </c>
      <c r="M280" s="130">
        <v>0</v>
      </c>
      <c r="N280" s="130">
        <v>0</v>
      </c>
      <c r="O280" s="130">
        <v>2</v>
      </c>
      <c r="P280" s="35">
        <v>49.333333333333336</v>
      </c>
      <c r="Q280" s="35">
        <v>51.5</v>
      </c>
    </row>
    <row r="281" spans="1:17" ht="12.75" customHeight="1">
      <c r="C281" s="693" t="s">
        <v>1708</v>
      </c>
      <c r="D281" s="130">
        <v>1</v>
      </c>
      <c r="E281" s="698" t="s">
        <v>1753</v>
      </c>
      <c r="F281" s="698" t="s">
        <v>1753</v>
      </c>
      <c r="G281" s="698" t="s">
        <v>1753</v>
      </c>
      <c r="H281" s="698" t="s">
        <v>1753</v>
      </c>
      <c r="I281" s="698" t="s">
        <v>1753</v>
      </c>
      <c r="J281" s="698" t="s">
        <v>1753</v>
      </c>
      <c r="K281" s="698" t="s">
        <v>1753</v>
      </c>
      <c r="L281" s="698" t="s">
        <v>1753</v>
      </c>
      <c r="M281" s="698" t="s">
        <v>1753</v>
      </c>
      <c r="N281" s="698" t="s">
        <v>1753</v>
      </c>
      <c r="O281" s="130">
        <v>0</v>
      </c>
      <c r="P281" s="698" t="s">
        <v>1753</v>
      </c>
      <c r="Q281" s="698" t="s">
        <v>1753</v>
      </c>
    </row>
    <row r="282" spans="1:17" ht="12.75" customHeight="1">
      <c r="C282" s="693" t="s">
        <v>1705</v>
      </c>
      <c r="D282" s="130">
        <v>3</v>
      </c>
      <c r="E282" s="698" t="s">
        <v>1753</v>
      </c>
      <c r="F282" s="698" t="s">
        <v>1753</v>
      </c>
      <c r="G282" s="698" t="s">
        <v>1753</v>
      </c>
      <c r="H282" s="698" t="s">
        <v>1753</v>
      </c>
      <c r="I282" s="698" t="s">
        <v>1753</v>
      </c>
      <c r="J282" s="698" t="s">
        <v>1753</v>
      </c>
      <c r="K282" s="698" t="s">
        <v>1753</v>
      </c>
      <c r="L282" s="698" t="s">
        <v>1753</v>
      </c>
      <c r="M282" s="698" t="s">
        <v>1753</v>
      </c>
      <c r="N282" s="698" t="s">
        <v>1753</v>
      </c>
      <c r="O282" s="130">
        <v>2</v>
      </c>
      <c r="P282" s="35">
        <v>53.666666666666664</v>
      </c>
      <c r="Q282" s="35">
        <v>52.5</v>
      </c>
    </row>
    <row r="283" spans="1:17" s="653" customFormat="1" ht="12.75" customHeight="1">
      <c r="A283" s="656"/>
      <c r="B283" s="656"/>
      <c r="C283" s="655" t="s">
        <v>1688</v>
      </c>
      <c r="D283" s="130">
        <v>7</v>
      </c>
      <c r="E283" s="130">
        <v>0</v>
      </c>
      <c r="F283" s="130">
        <v>0</v>
      </c>
      <c r="G283" s="130">
        <v>1</v>
      </c>
      <c r="H283" s="130">
        <v>0</v>
      </c>
      <c r="I283" s="130">
        <v>1</v>
      </c>
      <c r="J283" s="130">
        <v>0</v>
      </c>
      <c r="K283" s="130">
        <v>0</v>
      </c>
      <c r="L283" s="130">
        <v>1</v>
      </c>
      <c r="M283" s="130">
        <v>0</v>
      </c>
      <c r="N283" s="130">
        <v>0</v>
      </c>
      <c r="O283" s="130">
        <v>4</v>
      </c>
      <c r="P283" s="35">
        <v>52.714285714285715</v>
      </c>
      <c r="Q283" s="35">
        <v>52.5</v>
      </c>
    </row>
    <row r="284" spans="1:17" ht="18" customHeight="1">
      <c r="B284" s="657" t="s">
        <v>591</v>
      </c>
      <c r="C284" s="693"/>
      <c r="P284" s="35"/>
      <c r="Q284" s="35"/>
    </row>
    <row r="285" spans="1:17" ht="12.75" customHeight="1">
      <c r="C285" s="657" t="s">
        <v>1751</v>
      </c>
      <c r="D285" s="130">
        <v>511</v>
      </c>
      <c r="E285" s="130">
        <v>14</v>
      </c>
      <c r="F285" s="130">
        <v>17</v>
      </c>
      <c r="G285" s="130">
        <v>17</v>
      </c>
      <c r="H285" s="130">
        <v>18</v>
      </c>
      <c r="I285" s="130">
        <v>23</v>
      </c>
      <c r="J285" s="130">
        <v>8</v>
      </c>
      <c r="K285" s="130">
        <v>18</v>
      </c>
      <c r="L285" s="130">
        <v>20</v>
      </c>
      <c r="M285" s="130">
        <v>15</v>
      </c>
      <c r="N285" s="130">
        <v>15</v>
      </c>
      <c r="O285" s="130">
        <v>346</v>
      </c>
      <c r="P285" s="35">
        <v>49.573385518590996</v>
      </c>
      <c r="Q285" s="35">
        <v>48.725000000000001</v>
      </c>
    </row>
    <row r="286" spans="1:17" ht="21.75" customHeight="1">
      <c r="C286" s="693" t="s">
        <v>1701</v>
      </c>
      <c r="D286" s="130">
        <v>1621</v>
      </c>
      <c r="E286" s="130">
        <v>39</v>
      </c>
      <c r="F286" s="130">
        <v>38</v>
      </c>
      <c r="G286" s="130">
        <v>41</v>
      </c>
      <c r="H286" s="130">
        <v>51</v>
      </c>
      <c r="I286" s="130">
        <v>44</v>
      </c>
      <c r="J286" s="130">
        <v>56</v>
      </c>
      <c r="K286" s="130">
        <v>49</v>
      </c>
      <c r="L286" s="130">
        <v>54</v>
      </c>
      <c r="M286" s="130">
        <v>44</v>
      </c>
      <c r="N286" s="130">
        <v>57</v>
      </c>
      <c r="O286" s="130">
        <v>1148</v>
      </c>
      <c r="P286" s="35">
        <v>48.782233189389267</v>
      </c>
      <c r="Q286" s="35">
        <v>48.768656716417908</v>
      </c>
    </row>
    <row r="287" spans="1:17" ht="12.75" customHeight="1">
      <c r="C287" s="693" t="s">
        <v>1699</v>
      </c>
      <c r="D287" s="130">
        <v>302</v>
      </c>
      <c r="E287" s="130">
        <v>8</v>
      </c>
      <c r="F287" s="130">
        <v>11</v>
      </c>
      <c r="G287" s="130">
        <v>8</v>
      </c>
      <c r="H287" s="130">
        <v>9</v>
      </c>
      <c r="I287" s="130">
        <v>12</v>
      </c>
      <c r="J287" s="130">
        <v>9</v>
      </c>
      <c r="K287" s="130">
        <v>14</v>
      </c>
      <c r="L287" s="130">
        <v>8</v>
      </c>
      <c r="M287" s="130">
        <v>9</v>
      </c>
      <c r="N287" s="130">
        <v>8</v>
      </c>
      <c r="O287" s="130">
        <v>206</v>
      </c>
      <c r="P287" s="35">
        <v>49.115894039735096</v>
      </c>
      <c r="Q287" s="35">
        <v>49.230769230769234</v>
      </c>
    </row>
    <row r="288" spans="1:17" s="653" customFormat="1" ht="12.75" customHeight="1">
      <c r="A288" s="656"/>
      <c r="B288" s="656"/>
      <c r="C288" s="655" t="s">
        <v>1688</v>
      </c>
      <c r="D288" s="130">
        <v>2434</v>
      </c>
      <c r="E288" s="130">
        <v>61</v>
      </c>
      <c r="F288" s="130">
        <v>66</v>
      </c>
      <c r="G288" s="130">
        <v>66</v>
      </c>
      <c r="H288" s="130">
        <v>78</v>
      </c>
      <c r="I288" s="130">
        <v>79</v>
      </c>
      <c r="J288" s="130">
        <v>73</v>
      </c>
      <c r="K288" s="130">
        <v>81</v>
      </c>
      <c r="L288" s="130">
        <v>82</v>
      </c>
      <c r="M288" s="130">
        <v>68</v>
      </c>
      <c r="N288" s="130">
        <v>80</v>
      </c>
      <c r="O288" s="130">
        <v>1700</v>
      </c>
      <c r="P288" s="35">
        <v>48.98972884141331</v>
      </c>
      <c r="Q288" s="35">
        <v>48.8125</v>
      </c>
    </row>
    <row r="289" spans="1:17" ht="18" customHeight="1">
      <c r="B289" s="657" t="s">
        <v>584</v>
      </c>
      <c r="C289" s="693"/>
      <c r="P289" s="35"/>
      <c r="Q289" s="35"/>
    </row>
    <row r="290" spans="1:17" ht="12.75" customHeight="1">
      <c r="C290" s="657" t="s">
        <v>1750</v>
      </c>
      <c r="D290" s="130">
        <v>131</v>
      </c>
      <c r="E290" s="130">
        <v>2</v>
      </c>
      <c r="F290" s="130">
        <v>9</v>
      </c>
      <c r="G290" s="130">
        <v>5</v>
      </c>
      <c r="H290" s="130">
        <v>8</v>
      </c>
      <c r="I290" s="130">
        <v>3</v>
      </c>
      <c r="J290" s="130">
        <v>11</v>
      </c>
      <c r="K290" s="130">
        <v>7</v>
      </c>
      <c r="L290" s="130">
        <v>9</v>
      </c>
      <c r="M290" s="130">
        <v>3</v>
      </c>
      <c r="N290" s="130">
        <v>6</v>
      </c>
      <c r="O290" s="130">
        <v>68</v>
      </c>
      <c r="P290" s="35">
        <v>52.152671755725194</v>
      </c>
      <c r="Q290" s="35">
        <v>53.642857142857146</v>
      </c>
    </row>
    <row r="291" spans="1:17" ht="12.75" customHeight="1">
      <c r="C291" s="657" t="s">
        <v>1697</v>
      </c>
      <c r="D291" s="130">
        <v>1</v>
      </c>
      <c r="E291" s="130">
        <v>0</v>
      </c>
      <c r="F291" s="130">
        <v>0</v>
      </c>
      <c r="G291" s="130">
        <v>0</v>
      </c>
      <c r="H291" s="130">
        <v>0</v>
      </c>
      <c r="I291" s="130">
        <v>0</v>
      </c>
      <c r="J291" s="130">
        <v>0</v>
      </c>
      <c r="K291" s="130">
        <v>0</v>
      </c>
      <c r="L291" s="130">
        <v>0</v>
      </c>
      <c r="M291" s="130">
        <v>0</v>
      </c>
      <c r="N291" s="130">
        <v>0</v>
      </c>
      <c r="O291" s="130">
        <v>1</v>
      </c>
      <c r="P291" s="698" t="s">
        <v>1753</v>
      </c>
      <c r="Q291" s="698" t="s">
        <v>1753</v>
      </c>
    </row>
    <row r="292" spans="1:17" ht="12.75" customHeight="1">
      <c r="C292" s="693" t="s">
        <v>1696</v>
      </c>
      <c r="D292" s="130">
        <v>178</v>
      </c>
      <c r="E292" s="130">
        <v>3</v>
      </c>
      <c r="F292" s="130">
        <v>5</v>
      </c>
      <c r="G292" s="130">
        <v>2</v>
      </c>
      <c r="H292" s="130">
        <v>8</v>
      </c>
      <c r="I292" s="130">
        <v>8</v>
      </c>
      <c r="J292" s="130">
        <v>9</v>
      </c>
      <c r="K292" s="130">
        <v>3</v>
      </c>
      <c r="L292" s="130">
        <v>5</v>
      </c>
      <c r="M292" s="130">
        <v>8</v>
      </c>
      <c r="N292" s="130">
        <v>7</v>
      </c>
      <c r="O292" s="130">
        <v>120</v>
      </c>
      <c r="P292" s="35">
        <v>50.297752808988761</v>
      </c>
      <c r="Q292" s="35">
        <v>50.25</v>
      </c>
    </row>
    <row r="293" spans="1:17" ht="21.75" customHeight="1">
      <c r="C293" s="693" t="s">
        <v>1694</v>
      </c>
      <c r="D293" s="130">
        <v>435</v>
      </c>
      <c r="E293" s="130">
        <v>12</v>
      </c>
      <c r="F293" s="130">
        <v>15</v>
      </c>
      <c r="G293" s="130">
        <v>11</v>
      </c>
      <c r="H293" s="130">
        <v>19</v>
      </c>
      <c r="I293" s="130">
        <v>18</v>
      </c>
      <c r="J293" s="130">
        <v>13</v>
      </c>
      <c r="K293" s="130">
        <v>19</v>
      </c>
      <c r="L293" s="130">
        <v>17</v>
      </c>
      <c r="M293" s="130">
        <v>16</v>
      </c>
      <c r="N293" s="130">
        <v>15</v>
      </c>
      <c r="O293" s="130">
        <v>280</v>
      </c>
      <c r="P293" s="35">
        <v>49.44597701149425</v>
      </c>
      <c r="Q293" s="35">
        <v>50.43181818181818</v>
      </c>
    </row>
    <row r="294" spans="1:17" s="653" customFormat="1" ht="12.75" customHeight="1">
      <c r="A294" s="656"/>
      <c r="B294" s="656"/>
      <c r="C294" s="655" t="s">
        <v>1688</v>
      </c>
      <c r="D294" s="130">
        <v>745</v>
      </c>
      <c r="E294" s="130">
        <v>17</v>
      </c>
      <c r="F294" s="130">
        <v>29</v>
      </c>
      <c r="G294" s="130">
        <v>18</v>
      </c>
      <c r="H294" s="130">
        <v>35</v>
      </c>
      <c r="I294" s="130">
        <v>29</v>
      </c>
      <c r="J294" s="130">
        <v>33</v>
      </c>
      <c r="K294" s="130">
        <v>29</v>
      </c>
      <c r="L294" s="130">
        <v>31</v>
      </c>
      <c r="M294" s="130">
        <v>27</v>
      </c>
      <c r="N294" s="130">
        <v>28</v>
      </c>
      <c r="O294" s="130">
        <v>469</v>
      </c>
      <c r="P294" s="35">
        <v>50.127516778523493</v>
      </c>
      <c r="Q294" s="35">
        <v>50.743243243243242</v>
      </c>
    </row>
    <row r="295" spans="1:17" ht="27" customHeight="1">
      <c r="A295" s="1470" t="s">
        <v>1719</v>
      </c>
      <c r="B295" s="1470"/>
      <c r="C295" s="1470"/>
      <c r="D295" s="130">
        <v>3414</v>
      </c>
      <c r="E295" s="130">
        <v>84</v>
      </c>
      <c r="F295" s="130">
        <v>101</v>
      </c>
      <c r="G295" s="130">
        <v>90</v>
      </c>
      <c r="H295" s="130">
        <v>124</v>
      </c>
      <c r="I295" s="130">
        <v>118</v>
      </c>
      <c r="J295" s="130">
        <v>116</v>
      </c>
      <c r="K295" s="130">
        <v>117</v>
      </c>
      <c r="L295" s="130">
        <v>121</v>
      </c>
      <c r="M295" s="130">
        <v>105</v>
      </c>
      <c r="N295" s="130">
        <v>120</v>
      </c>
      <c r="O295" s="130">
        <v>2318</v>
      </c>
      <c r="P295" s="35">
        <v>49.396016403046282</v>
      </c>
      <c r="Q295" s="35">
        <v>49.487179487179489</v>
      </c>
    </row>
    <row r="296" spans="1:17" s="6" customFormat="1" ht="27" customHeight="1">
      <c r="A296" s="1470" t="s">
        <v>1718</v>
      </c>
      <c r="B296" s="1470"/>
      <c r="C296" s="1470"/>
      <c r="D296" s="130"/>
      <c r="E296" s="130"/>
      <c r="F296" s="130"/>
      <c r="G296" s="130"/>
      <c r="H296" s="130"/>
      <c r="I296" s="130"/>
      <c r="J296" s="130"/>
      <c r="K296" s="130"/>
      <c r="L296" s="130"/>
      <c r="M296" s="130"/>
      <c r="N296" s="130"/>
      <c r="O296" s="130"/>
      <c r="P296" s="35"/>
      <c r="Q296" s="35"/>
    </row>
    <row r="297" spans="1:17" ht="18" customHeight="1">
      <c r="B297" s="657" t="s">
        <v>229</v>
      </c>
      <c r="C297" s="693"/>
      <c r="P297" s="35"/>
      <c r="Q297" s="35"/>
    </row>
    <row r="298" spans="1:17" ht="12.75" customHeight="1">
      <c r="C298" s="693" t="s">
        <v>1716</v>
      </c>
      <c r="D298" s="130">
        <v>1</v>
      </c>
      <c r="E298" s="698" t="s">
        <v>1753</v>
      </c>
      <c r="F298" s="698" t="s">
        <v>1753</v>
      </c>
      <c r="G298" s="698" t="s">
        <v>1753</v>
      </c>
      <c r="H298" s="698" t="s">
        <v>1753</v>
      </c>
      <c r="I298" s="698" t="s">
        <v>1753</v>
      </c>
      <c r="J298" s="698" t="s">
        <v>1753</v>
      </c>
      <c r="K298" s="698" t="s">
        <v>1753</v>
      </c>
      <c r="L298" s="698" t="s">
        <v>1753</v>
      </c>
      <c r="M298" s="698" t="s">
        <v>1753</v>
      </c>
      <c r="N298" s="698" t="s">
        <v>1753</v>
      </c>
      <c r="O298" s="698" t="s">
        <v>1753</v>
      </c>
      <c r="P298" s="698" t="s">
        <v>1753</v>
      </c>
      <c r="Q298" s="698" t="s">
        <v>1753</v>
      </c>
    </row>
    <row r="299" spans="1:17" ht="12.75" customHeight="1">
      <c r="C299" s="693" t="s">
        <v>1715</v>
      </c>
      <c r="D299" s="130">
        <v>4</v>
      </c>
      <c r="E299" s="130">
        <v>2</v>
      </c>
      <c r="F299" s="130">
        <v>0</v>
      </c>
      <c r="G299" s="130">
        <v>0</v>
      </c>
      <c r="H299" s="130">
        <v>0</v>
      </c>
      <c r="I299" s="130">
        <v>1</v>
      </c>
      <c r="J299" s="130">
        <v>0</v>
      </c>
      <c r="K299" s="130">
        <v>0</v>
      </c>
      <c r="L299" s="130">
        <v>0</v>
      </c>
      <c r="M299" s="130">
        <v>0</v>
      </c>
      <c r="N299" s="130">
        <v>0</v>
      </c>
      <c r="O299" s="130">
        <v>1</v>
      </c>
      <c r="P299" s="35">
        <v>60</v>
      </c>
      <c r="Q299" s="35">
        <v>60</v>
      </c>
    </row>
    <row r="300" spans="1:17" ht="12.75" customHeight="1">
      <c r="C300" s="692" t="s">
        <v>1752</v>
      </c>
      <c r="D300" s="130">
        <v>6</v>
      </c>
      <c r="E300" s="130">
        <v>0</v>
      </c>
      <c r="F300" s="130">
        <v>0</v>
      </c>
      <c r="G300" s="130">
        <v>0</v>
      </c>
      <c r="H300" s="130">
        <v>0</v>
      </c>
      <c r="I300" s="130">
        <v>0</v>
      </c>
      <c r="J300" s="130">
        <v>1</v>
      </c>
      <c r="K300" s="130">
        <v>0</v>
      </c>
      <c r="L300" s="130">
        <v>0</v>
      </c>
      <c r="M300" s="130">
        <v>1</v>
      </c>
      <c r="N300" s="130">
        <v>0</v>
      </c>
      <c r="O300" s="130">
        <v>4</v>
      </c>
      <c r="P300" s="35">
        <v>51.166666666666664</v>
      </c>
      <c r="Q300" s="35">
        <v>49</v>
      </c>
    </row>
    <row r="301" spans="1:17" ht="12.75" customHeight="1">
      <c r="C301" s="693" t="s">
        <v>606</v>
      </c>
      <c r="D301" s="130">
        <v>1</v>
      </c>
      <c r="E301" s="698" t="s">
        <v>1753</v>
      </c>
      <c r="F301" s="698" t="s">
        <v>1753</v>
      </c>
      <c r="G301" s="698" t="s">
        <v>1753</v>
      </c>
      <c r="H301" s="698" t="s">
        <v>1753</v>
      </c>
      <c r="I301" s="698" t="s">
        <v>1753</v>
      </c>
      <c r="J301" s="698" t="s">
        <v>1753</v>
      </c>
      <c r="K301" s="698" t="s">
        <v>1753</v>
      </c>
      <c r="L301" s="698" t="s">
        <v>1753</v>
      </c>
      <c r="M301" s="698" t="s">
        <v>1753</v>
      </c>
      <c r="N301" s="698" t="s">
        <v>1753</v>
      </c>
      <c r="O301" s="698" t="s">
        <v>1753</v>
      </c>
      <c r="P301" s="698" t="s">
        <v>1753</v>
      </c>
      <c r="Q301" s="698" t="s">
        <v>1753</v>
      </c>
    </row>
    <row r="302" spans="1:17" ht="12.75" customHeight="1">
      <c r="C302" s="693" t="s">
        <v>605</v>
      </c>
      <c r="D302" s="130">
        <v>2</v>
      </c>
      <c r="E302" s="130">
        <v>0</v>
      </c>
      <c r="F302" s="130">
        <v>0</v>
      </c>
      <c r="G302" s="130">
        <v>0</v>
      </c>
      <c r="H302" s="130">
        <v>0</v>
      </c>
      <c r="I302" s="130">
        <v>0</v>
      </c>
      <c r="J302" s="130">
        <v>0</v>
      </c>
      <c r="K302" s="130">
        <v>0</v>
      </c>
      <c r="L302" s="130">
        <v>0</v>
      </c>
      <c r="M302" s="130">
        <v>0</v>
      </c>
      <c r="N302" s="130">
        <v>0</v>
      </c>
      <c r="O302" s="130">
        <v>2</v>
      </c>
      <c r="P302" s="35">
        <v>48.5</v>
      </c>
      <c r="Q302" s="35">
        <v>44</v>
      </c>
    </row>
    <row r="303" spans="1:17" s="653" customFormat="1" ht="12.75" customHeight="1">
      <c r="A303" s="656"/>
      <c r="B303" s="656"/>
      <c r="C303" s="655" t="s">
        <v>1688</v>
      </c>
      <c r="D303" s="130">
        <v>14</v>
      </c>
      <c r="E303" s="130">
        <v>2</v>
      </c>
      <c r="F303" s="130">
        <v>0</v>
      </c>
      <c r="G303" s="130">
        <v>0</v>
      </c>
      <c r="H303" s="130">
        <v>1</v>
      </c>
      <c r="I303" s="130">
        <v>1</v>
      </c>
      <c r="J303" s="130">
        <v>1</v>
      </c>
      <c r="K303" s="130">
        <v>0</v>
      </c>
      <c r="L303" s="130">
        <v>0</v>
      </c>
      <c r="M303" s="130">
        <v>1</v>
      </c>
      <c r="N303" s="130">
        <v>0</v>
      </c>
      <c r="O303" s="130">
        <v>8</v>
      </c>
      <c r="P303" s="35">
        <v>53.214285714285715</v>
      </c>
      <c r="Q303" s="35">
        <v>52</v>
      </c>
    </row>
    <row r="304" spans="1:17" ht="18" customHeight="1">
      <c r="B304" s="657" t="s">
        <v>601</v>
      </c>
      <c r="C304" s="693"/>
      <c r="P304" s="35"/>
      <c r="Q304" s="35"/>
    </row>
    <row r="305" spans="1:17" ht="12.75" customHeight="1">
      <c r="C305" s="693" t="s">
        <v>1705</v>
      </c>
      <c r="D305" s="130">
        <v>19</v>
      </c>
      <c r="E305" s="130">
        <v>0</v>
      </c>
      <c r="F305" s="130">
        <v>0</v>
      </c>
      <c r="G305" s="130">
        <v>1</v>
      </c>
      <c r="H305" s="130">
        <v>0</v>
      </c>
      <c r="I305" s="130">
        <v>0</v>
      </c>
      <c r="J305" s="130">
        <v>0</v>
      </c>
      <c r="K305" s="130">
        <v>2</v>
      </c>
      <c r="L305" s="130">
        <v>1</v>
      </c>
      <c r="M305" s="130">
        <v>0</v>
      </c>
      <c r="N305" s="130">
        <v>1</v>
      </c>
      <c r="O305" s="130">
        <v>14</v>
      </c>
      <c r="P305" s="35">
        <v>46.05263157894737</v>
      </c>
      <c r="Q305" s="35">
        <v>45.5</v>
      </c>
    </row>
    <row r="306" spans="1:17" s="653" customFormat="1" ht="12.75" customHeight="1">
      <c r="A306" s="656"/>
      <c r="B306" s="656"/>
      <c r="C306" s="655" t="s">
        <v>1688</v>
      </c>
      <c r="D306" s="130">
        <v>19</v>
      </c>
      <c r="E306" s="130">
        <v>0</v>
      </c>
      <c r="F306" s="130">
        <v>0</v>
      </c>
      <c r="G306" s="130">
        <v>1</v>
      </c>
      <c r="H306" s="130">
        <v>0</v>
      </c>
      <c r="I306" s="130">
        <v>0</v>
      </c>
      <c r="J306" s="130">
        <v>0</v>
      </c>
      <c r="K306" s="130">
        <v>2</v>
      </c>
      <c r="L306" s="130">
        <v>1</v>
      </c>
      <c r="M306" s="130">
        <v>0</v>
      </c>
      <c r="N306" s="130">
        <v>1</v>
      </c>
      <c r="O306" s="130">
        <v>14</v>
      </c>
      <c r="P306" s="35">
        <v>46.05263157894737</v>
      </c>
      <c r="Q306" s="35">
        <v>45.5</v>
      </c>
    </row>
    <row r="307" spans="1:17" s="14" customFormat="1" ht="19.5" customHeight="1">
      <c r="A307" s="140" t="s">
        <v>26</v>
      </c>
      <c r="C307" s="659"/>
      <c r="D307" s="658"/>
      <c r="E307" s="658"/>
      <c r="F307" s="658"/>
      <c r="G307" s="658"/>
      <c r="H307" s="658"/>
      <c r="I307" s="658"/>
      <c r="J307" s="658"/>
      <c r="K307" s="658"/>
      <c r="L307" s="658"/>
      <c r="M307" s="658"/>
      <c r="N307" s="658"/>
      <c r="O307" s="658"/>
      <c r="P307" s="35"/>
      <c r="Q307" s="35"/>
    </row>
    <row r="308" spans="1:17" s="14" customFormat="1" ht="9" customHeight="1">
      <c r="A308" s="14" t="s">
        <v>1686</v>
      </c>
      <c r="C308" s="659"/>
      <c r="D308" s="658"/>
      <c r="E308" s="658"/>
      <c r="F308" s="658"/>
      <c r="G308" s="658"/>
      <c r="H308" s="658"/>
      <c r="I308" s="658"/>
      <c r="J308" s="658"/>
      <c r="K308" s="658"/>
      <c r="L308" s="658"/>
      <c r="M308" s="658"/>
      <c r="N308" s="658"/>
      <c r="O308" s="658"/>
      <c r="P308" s="35"/>
      <c r="Q308" s="35"/>
    </row>
    <row r="309" spans="1:17" s="6" customFormat="1" ht="9" customHeight="1">
      <c r="B309" s="657"/>
      <c r="C309" s="656"/>
      <c r="D309" s="130"/>
      <c r="E309" s="130"/>
      <c r="F309" s="130"/>
      <c r="G309" s="130"/>
      <c r="H309" s="130"/>
      <c r="I309" s="130"/>
      <c r="J309" s="130"/>
      <c r="K309" s="130"/>
      <c r="L309" s="130"/>
      <c r="M309" s="130"/>
      <c r="N309" s="130"/>
      <c r="O309" s="130"/>
      <c r="P309" s="35"/>
      <c r="Q309" s="35"/>
    </row>
    <row r="310" spans="1:17" s="653" customFormat="1" ht="9" customHeight="1">
      <c r="A310" s="657" t="s">
        <v>51</v>
      </c>
      <c r="B310" s="656"/>
      <c r="C310" s="655"/>
      <c r="D310" s="654"/>
      <c r="E310" s="654"/>
      <c r="F310" s="654"/>
      <c r="G310" s="654"/>
      <c r="H310" s="654"/>
      <c r="I310" s="654"/>
      <c r="J310" s="654"/>
      <c r="K310" s="654"/>
      <c r="L310" s="654"/>
      <c r="M310" s="654"/>
      <c r="N310" s="654"/>
      <c r="O310" s="654"/>
      <c r="P310" s="35"/>
      <c r="Q310" s="35"/>
    </row>
    <row r="311" spans="1:17" s="100" customFormat="1" ht="11.25" customHeight="1">
      <c r="A311" s="696"/>
      <c r="C311" s="695"/>
      <c r="D311" s="369" t="s">
        <v>1754</v>
      </c>
      <c r="E311" s="694"/>
      <c r="F311" s="694"/>
      <c r="G311" s="694"/>
      <c r="H311" s="694"/>
      <c r="I311" s="694"/>
      <c r="J311" s="694"/>
      <c r="K311" s="694"/>
      <c r="L311" s="694"/>
      <c r="M311" s="694"/>
      <c r="N311" s="694"/>
      <c r="O311" s="694"/>
      <c r="P311" s="665"/>
      <c r="Q311" s="665"/>
    </row>
    <row r="312" spans="1:17" ht="18" customHeight="1">
      <c r="B312" s="657" t="s">
        <v>591</v>
      </c>
      <c r="C312" s="693"/>
      <c r="P312" s="35"/>
      <c r="Q312" s="35"/>
    </row>
    <row r="313" spans="1:17" ht="12.75" customHeight="1">
      <c r="C313" s="657" t="s">
        <v>1751</v>
      </c>
      <c r="D313" s="130">
        <v>85</v>
      </c>
      <c r="E313" s="130">
        <v>1</v>
      </c>
      <c r="F313" s="130">
        <v>4</v>
      </c>
      <c r="G313" s="130">
        <v>0</v>
      </c>
      <c r="H313" s="130">
        <v>2</v>
      </c>
      <c r="I313" s="130">
        <v>1</v>
      </c>
      <c r="J313" s="130">
        <v>1</v>
      </c>
      <c r="K313" s="130">
        <v>4</v>
      </c>
      <c r="L313" s="130">
        <v>2</v>
      </c>
      <c r="M313" s="130">
        <v>6</v>
      </c>
      <c r="N313" s="130">
        <v>4</v>
      </c>
      <c r="O313" s="130">
        <v>60</v>
      </c>
      <c r="P313" s="35">
        <v>50.047058823529412</v>
      </c>
      <c r="Q313" s="35">
        <v>50.083333333333336</v>
      </c>
    </row>
    <row r="314" spans="1:17" ht="21.75" customHeight="1">
      <c r="C314" s="693" t="s">
        <v>1701</v>
      </c>
      <c r="D314" s="130">
        <v>393</v>
      </c>
      <c r="E314" s="130">
        <v>12</v>
      </c>
      <c r="F314" s="130">
        <v>7</v>
      </c>
      <c r="G314" s="130">
        <v>14</v>
      </c>
      <c r="H314" s="130">
        <v>8</v>
      </c>
      <c r="I314" s="130">
        <v>9</v>
      </c>
      <c r="J314" s="130">
        <v>11</v>
      </c>
      <c r="K314" s="130">
        <v>19</v>
      </c>
      <c r="L314" s="130">
        <v>8</v>
      </c>
      <c r="M314" s="130">
        <v>16</v>
      </c>
      <c r="N314" s="130">
        <v>16</v>
      </c>
      <c r="O314" s="130">
        <v>273</v>
      </c>
      <c r="P314" s="35">
        <v>49.015267175572518</v>
      </c>
      <c r="Q314" s="35">
        <v>49.558823529411768</v>
      </c>
    </row>
    <row r="315" spans="1:17" s="653" customFormat="1" ht="12.75" customHeight="1">
      <c r="A315" s="656"/>
      <c r="B315" s="656"/>
      <c r="C315" s="655" t="s">
        <v>1688</v>
      </c>
      <c r="D315" s="130">
        <v>478</v>
      </c>
      <c r="E315" s="130">
        <v>13</v>
      </c>
      <c r="F315" s="130">
        <v>11</v>
      </c>
      <c r="G315" s="130">
        <v>14</v>
      </c>
      <c r="H315" s="130">
        <v>10</v>
      </c>
      <c r="I315" s="130">
        <v>10</v>
      </c>
      <c r="J315" s="130">
        <v>12</v>
      </c>
      <c r="K315" s="130">
        <v>23</v>
      </c>
      <c r="L315" s="130">
        <v>10</v>
      </c>
      <c r="M315" s="130">
        <v>22</v>
      </c>
      <c r="N315" s="130">
        <v>20</v>
      </c>
      <c r="O315" s="130">
        <v>333</v>
      </c>
      <c r="P315" s="35">
        <v>49.19874476987448</v>
      </c>
      <c r="Q315" s="35">
        <v>49.65</v>
      </c>
    </row>
    <row r="316" spans="1:17" ht="18" customHeight="1">
      <c r="B316" s="657" t="s">
        <v>584</v>
      </c>
      <c r="C316" s="693"/>
      <c r="P316" s="35"/>
      <c r="Q316" s="35"/>
    </row>
    <row r="317" spans="1:17" ht="21.75" customHeight="1">
      <c r="C317" s="693" t="s">
        <v>1694</v>
      </c>
      <c r="D317" s="130">
        <v>64</v>
      </c>
      <c r="E317" s="130">
        <v>4</v>
      </c>
      <c r="F317" s="130">
        <v>0</v>
      </c>
      <c r="G317" s="130">
        <v>0</v>
      </c>
      <c r="H317" s="130">
        <v>0</v>
      </c>
      <c r="I317" s="130">
        <v>6</v>
      </c>
      <c r="J317" s="130">
        <v>2</v>
      </c>
      <c r="K317" s="130">
        <v>2</v>
      </c>
      <c r="L317" s="130">
        <v>4</v>
      </c>
      <c r="M317" s="130">
        <v>3</v>
      </c>
      <c r="N317" s="130">
        <v>1</v>
      </c>
      <c r="O317" s="130">
        <v>42</v>
      </c>
      <c r="P317" s="35">
        <v>47.9375</v>
      </c>
      <c r="Q317" s="35">
        <v>45.5</v>
      </c>
    </row>
    <row r="318" spans="1:17" s="653" customFormat="1" ht="12.75" customHeight="1">
      <c r="A318" s="656"/>
      <c r="B318" s="656"/>
      <c r="C318" s="655" t="s">
        <v>1688</v>
      </c>
      <c r="D318" s="130">
        <v>64</v>
      </c>
      <c r="E318" s="130">
        <v>4</v>
      </c>
      <c r="F318" s="130">
        <v>0</v>
      </c>
      <c r="G318" s="130">
        <v>0</v>
      </c>
      <c r="H318" s="130">
        <v>0</v>
      </c>
      <c r="I318" s="130">
        <v>6</v>
      </c>
      <c r="J318" s="130">
        <v>2</v>
      </c>
      <c r="K318" s="130">
        <v>2</v>
      </c>
      <c r="L318" s="130">
        <v>4</v>
      </c>
      <c r="M318" s="130">
        <v>3</v>
      </c>
      <c r="N318" s="130">
        <v>1</v>
      </c>
      <c r="O318" s="130">
        <v>42</v>
      </c>
      <c r="P318" s="35">
        <v>47.9375</v>
      </c>
      <c r="Q318" s="35">
        <v>45.5</v>
      </c>
    </row>
    <row r="319" spans="1:17" ht="27" customHeight="1">
      <c r="A319" s="1470" t="s">
        <v>1717</v>
      </c>
      <c r="B319" s="1470"/>
      <c r="C319" s="1470"/>
      <c r="D319" s="130">
        <v>575</v>
      </c>
      <c r="E319" s="130">
        <v>19</v>
      </c>
      <c r="F319" s="130">
        <v>11</v>
      </c>
      <c r="G319" s="130">
        <v>15</v>
      </c>
      <c r="H319" s="130">
        <v>11</v>
      </c>
      <c r="I319" s="130">
        <v>17</v>
      </c>
      <c r="J319" s="130">
        <v>15</v>
      </c>
      <c r="K319" s="130">
        <v>27</v>
      </c>
      <c r="L319" s="130">
        <v>15</v>
      </c>
      <c r="M319" s="130">
        <v>26</v>
      </c>
      <c r="N319" s="130">
        <v>22</v>
      </c>
      <c r="O319" s="130">
        <v>397</v>
      </c>
      <c r="P319" s="35">
        <v>49.052173913043475</v>
      </c>
      <c r="Q319" s="35">
        <v>49.613636363636367</v>
      </c>
    </row>
    <row r="320" spans="1:17" ht="18" customHeight="1">
      <c r="A320" s="657" t="s">
        <v>1637</v>
      </c>
      <c r="C320" s="693"/>
      <c r="P320" s="35"/>
      <c r="Q320" s="35"/>
    </row>
    <row r="321" spans="1:17" ht="18" customHeight="1">
      <c r="B321" s="657" t="s">
        <v>229</v>
      </c>
      <c r="C321" s="693"/>
      <c r="P321" s="35"/>
      <c r="Q321" s="35"/>
    </row>
    <row r="322" spans="1:17" ht="12.75" customHeight="1">
      <c r="C322" s="693" t="s">
        <v>1716</v>
      </c>
      <c r="D322" s="130">
        <v>4594</v>
      </c>
      <c r="E322" s="130">
        <v>314</v>
      </c>
      <c r="F322" s="130">
        <v>341</v>
      </c>
      <c r="G322" s="130">
        <v>357</v>
      </c>
      <c r="H322" s="130">
        <v>372</v>
      </c>
      <c r="I322" s="130">
        <v>331</v>
      </c>
      <c r="J322" s="130">
        <v>365</v>
      </c>
      <c r="K322" s="130">
        <v>321</v>
      </c>
      <c r="L322" s="130">
        <v>323</v>
      </c>
      <c r="M322" s="130">
        <v>302</v>
      </c>
      <c r="N322" s="130">
        <v>295</v>
      </c>
      <c r="O322" s="130">
        <v>1273</v>
      </c>
      <c r="P322" s="35">
        <v>57.259904222899436</v>
      </c>
      <c r="Q322" s="35">
        <v>57.323987538940813</v>
      </c>
    </row>
    <row r="323" spans="1:17" ht="12.75" customHeight="1">
      <c r="C323" s="693" t="s">
        <v>1715</v>
      </c>
      <c r="D323" s="130">
        <v>3114</v>
      </c>
      <c r="E323" s="130">
        <v>195</v>
      </c>
      <c r="F323" s="130">
        <v>213</v>
      </c>
      <c r="G323" s="130">
        <v>209</v>
      </c>
      <c r="H323" s="130">
        <v>257</v>
      </c>
      <c r="I323" s="130">
        <v>233</v>
      </c>
      <c r="J323" s="130">
        <v>242</v>
      </c>
      <c r="K323" s="130">
        <v>252</v>
      </c>
      <c r="L323" s="130">
        <v>224</v>
      </c>
      <c r="M323" s="130">
        <v>185</v>
      </c>
      <c r="N323" s="130">
        <v>184</v>
      </c>
      <c r="O323" s="130">
        <v>920</v>
      </c>
      <c r="P323" s="35">
        <v>57.060051380860628</v>
      </c>
      <c r="Q323" s="35">
        <v>57.174603174603178</v>
      </c>
    </row>
    <row r="324" spans="1:17" ht="12.75" customHeight="1">
      <c r="C324" s="692" t="s">
        <v>1752</v>
      </c>
      <c r="D324" s="130">
        <v>1068</v>
      </c>
      <c r="E324" s="130">
        <v>35</v>
      </c>
      <c r="F324" s="130">
        <v>32</v>
      </c>
      <c r="G324" s="130">
        <v>43</v>
      </c>
      <c r="H324" s="130">
        <v>33</v>
      </c>
      <c r="I324" s="130">
        <v>39</v>
      </c>
      <c r="J324" s="130">
        <v>49</v>
      </c>
      <c r="K324" s="130">
        <v>45</v>
      </c>
      <c r="L324" s="130">
        <v>45</v>
      </c>
      <c r="M324" s="130">
        <v>53</v>
      </c>
      <c r="N324" s="130">
        <v>55</v>
      </c>
      <c r="O324" s="130">
        <v>639</v>
      </c>
      <c r="P324" s="35">
        <v>52.130149812734082</v>
      </c>
      <c r="Q324" s="35">
        <v>51.880597014925371</v>
      </c>
    </row>
    <row r="325" spans="1:17" ht="12.75" customHeight="1">
      <c r="C325" s="693" t="s">
        <v>606</v>
      </c>
      <c r="D325" s="130">
        <v>8601</v>
      </c>
      <c r="E325" s="130">
        <v>52</v>
      </c>
      <c r="F325" s="130">
        <v>58</v>
      </c>
      <c r="G325" s="130">
        <v>79</v>
      </c>
      <c r="H325" s="130">
        <v>99</v>
      </c>
      <c r="I325" s="130">
        <v>117</v>
      </c>
      <c r="J325" s="130">
        <v>119</v>
      </c>
      <c r="K325" s="130">
        <v>177</v>
      </c>
      <c r="L325" s="130">
        <v>207</v>
      </c>
      <c r="M325" s="130">
        <v>251</v>
      </c>
      <c r="N325" s="130">
        <v>307</v>
      </c>
      <c r="O325" s="130">
        <v>7135</v>
      </c>
      <c r="P325" s="35">
        <v>48.461109173351936</v>
      </c>
      <c r="Q325" s="35">
        <v>47.895303326810179</v>
      </c>
    </row>
    <row r="326" spans="1:17" ht="12.75" customHeight="1">
      <c r="C326" s="693" t="s">
        <v>605</v>
      </c>
      <c r="D326" s="130">
        <v>3725</v>
      </c>
      <c r="E326" s="130">
        <v>14</v>
      </c>
      <c r="F326" s="130">
        <v>12</v>
      </c>
      <c r="G326" s="130">
        <v>17</v>
      </c>
      <c r="H326" s="130">
        <v>34</v>
      </c>
      <c r="I326" s="130">
        <v>33</v>
      </c>
      <c r="J326" s="130">
        <v>49</v>
      </c>
      <c r="K326" s="130">
        <v>71</v>
      </c>
      <c r="L326" s="130">
        <v>73</v>
      </c>
      <c r="M326" s="130">
        <v>67</v>
      </c>
      <c r="N326" s="130">
        <v>86</v>
      </c>
      <c r="O326" s="130">
        <v>3269</v>
      </c>
      <c r="P326" s="35">
        <v>47.163758389261744</v>
      </c>
      <c r="Q326" s="35">
        <v>46.398734177215189</v>
      </c>
    </row>
    <row r="327" spans="1:17" s="653" customFormat="1" ht="12.75" customHeight="1">
      <c r="A327" s="656"/>
      <c r="B327" s="656"/>
      <c r="C327" s="655" t="s">
        <v>1688</v>
      </c>
      <c r="D327" s="130">
        <v>21102</v>
      </c>
      <c r="E327" s="130">
        <v>610</v>
      </c>
      <c r="F327" s="130">
        <v>656</v>
      </c>
      <c r="G327" s="130">
        <v>705</v>
      </c>
      <c r="H327" s="130">
        <v>795</v>
      </c>
      <c r="I327" s="130">
        <v>753</v>
      </c>
      <c r="J327" s="130">
        <v>824</v>
      </c>
      <c r="K327" s="130">
        <v>866</v>
      </c>
      <c r="L327" s="130">
        <v>872</v>
      </c>
      <c r="M327" s="130">
        <v>858</v>
      </c>
      <c r="N327" s="130">
        <v>927</v>
      </c>
      <c r="O327" s="130">
        <v>13236</v>
      </c>
      <c r="P327" s="35">
        <v>51.602265188133828</v>
      </c>
      <c r="Q327" s="35">
        <v>51.256999999999998</v>
      </c>
    </row>
    <row r="328" spans="1:17" ht="18" customHeight="1">
      <c r="B328" s="657" t="s">
        <v>601</v>
      </c>
      <c r="C328" s="693"/>
      <c r="P328" s="35"/>
      <c r="Q328" s="35"/>
    </row>
    <row r="329" spans="1:17" ht="12.75" customHeight="1">
      <c r="C329" s="693" t="s">
        <v>1710</v>
      </c>
      <c r="D329" s="130">
        <v>148</v>
      </c>
      <c r="E329" s="130">
        <v>13</v>
      </c>
      <c r="F329" s="130">
        <v>8</v>
      </c>
      <c r="G329" s="130">
        <v>8</v>
      </c>
      <c r="H329" s="130">
        <v>9</v>
      </c>
      <c r="I329" s="130">
        <v>9</v>
      </c>
      <c r="J329" s="130">
        <v>5</v>
      </c>
      <c r="K329" s="130">
        <v>3</v>
      </c>
      <c r="L329" s="130">
        <v>4</v>
      </c>
      <c r="M329" s="130">
        <v>12</v>
      </c>
      <c r="N329" s="130">
        <v>3</v>
      </c>
      <c r="O329" s="130">
        <v>74</v>
      </c>
      <c r="P329" s="35">
        <v>53.081081081081081</v>
      </c>
      <c r="Q329" s="35">
        <v>54</v>
      </c>
    </row>
    <row r="330" spans="1:17" ht="12.75" customHeight="1">
      <c r="C330" s="693" t="s">
        <v>1709</v>
      </c>
      <c r="D330" s="130">
        <v>18</v>
      </c>
      <c r="E330" s="130">
        <v>1</v>
      </c>
      <c r="F330" s="130">
        <v>1</v>
      </c>
      <c r="G330" s="130">
        <v>1</v>
      </c>
      <c r="H330" s="130">
        <v>1</v>
      </c>
      <c r="I330" s="130">
        <v>1</v>
      </c>
      <c r="J330" s="130">
        <v>0</v>
      </c>
      <c r="K330" s="130">
        <v>2</v>
      </c>
      <c r="L330" s="130">
        <v>1</v>
      </c>
      <c r="M330" s="130">
        <v>3</v>
      </c>
      <c r="N330" s="130">
        <v>0</v>
      </c>
      <c r="O330" s="130">
        <v>7</v>
      </c>
      <c r="P330" s="35">
        <v>55.277777777777779</v>
      </c>
      <c r="Q330" s="35">
        <v>55.666666666666664</v>
      </c>
    </row>
    <row r="331" spans="1:17" ht="12.75" customHeight="1">
      <c r="C331" s="693" t="s">
        <v>1708</v>
      </c>
      <c r="D331" s="130">
        <v>34</v>
      </c>
      <c r="E331" s="130">
        <v>1</v>
      </c>
      <c r="F331" s="130">
        <v>1</v>
      </c>
      <c r="G331" s="130">
        <v>3</v>
      </c>
      <c r="H331" s="130">
        <v>6</v>
      </c>
      <c r="I331" s="130">
        <v>3</v>
      </c>
      <c r="J331" s="130">
        <v>2</v>
      </c>
      <c r="K331" s="130">
        <v>2</v>
      </c>
      <c r="L331" s="130">
        <v>2</v>
      </c>
      <c r="M331" s="130">
        <v>1</v>
      </c>
      <c r="N331" s="130">
        <v>2</v>
      </c>
      <c r="O331" s="130">
        <v>11</v>
      </c>
      <c r="P331" s="35">
        <v>56.117647058823529</v>
      </c>
      <c r="Q331" s="35">
        <v>57.5</v>
      </c>
    </row>
    <row r="332" spans="1:17" ht="12.75" customHeight="1">
      <c r="C332" s="693" t="s">
        <v>1707</v>
      </c>
      <c r="D332" s="130">
        <v>49</v>
      </c>
      <c r="E332" s="130">
        <v>2</v>
      </c>
      <c r="F332" s="130">
        <v>1</v>
      </c>
      <c r="G332" s="130">
        <v>0</v>
      </c>
      <c r="H332" s="130">
        <v>4</v>
      </c>
      <c r="I332" s="130">
        <v>2</v>
      </c>
      <c r="J332" s="130">
        <v>0</v>
      </c>
      <c r="K332" s="130">
        <v>4</v>
      </c>
      <c r="L332" s="130">
        <v>4</v>
      </c>
      <c r="M332" s="130">
        <v>2</v>
      </c>
      <c r="N332" s="130">
        <v>4</v>
      </c>
      <c r="O332" s="130">
        <v>26</v>
      </c>
      <c r="P332" s="35">
        <v>51.122448979591837</v>
      </c>
      <c r="Q332" s="35">
        <v>53.25</v>
      </c>
    </row>
    <row r="333" spans="1:17" ht="12.75" customHeight="1">
      <c r="C333" s="693" t="s">
        <v>1706</v>
      </c>
      <c r="D333" s="130">
        <v>47</v>
      </c>
      <c r="E333" s="130">
        <v>1</v>
      </c>
      <c r="F333" s="130">
        <v>0</v>
      </c>
      <c r="G333" s="130">
        <v>0</v>
      </c>
      <c r="H333" s="130">
        <v>0</v>
      </c>
      <c r="I333" s="130">
        <v>2</v>
      </c>
      <c r="J333" s="130">
        <v>2</v>
      </c>
      <c r="K333" s="130">
        <v>2</v>
      </c>
      <c r="L333" s="130">
        <v>3</v>
      </c>
      <c r="M333" s="130">
        <v>0</v>
      </c>
      <c r="N333" s="130">
        <v>4</v>
      </c>
      <c r="O333" s="130">
        <v>33</v>
      </c>
      <c r="P333" s="35">
        <v>49.234042553191486</v>
      </c>
      <c r="Q333" s="35">
        <v>50.125</v>
      </c>
    </row>
    <row r="334" spans="1:17" ht="12.75" customHeight="1">
      <c r="C334" s="693" t="s">
        <v>1705</v>
      </c>
      <c r="D334" s="130">
        <v>48</v>
      </c>
      <c r="E334" s="130">
        <v>0</v>
      </c>
      <c r="F334" s="130">
        <v>0</v>
      </c>
      <c r="G334" s="130">
        <v>2</v>
      </c>
      <c r="H334" s="130">
        <v>1</v>
      </c>
      <c r="I334" s="130">
        <v>0</v>
      </c>
      <c r="J334" s="130">
        <v>1</v>
      </c>
      <c r="K334" s="130">
        <v>3</v>
      </c>
      <c r="L334" s="130">
        <v>4</v>
      </c>
      <c r="M334" s="130">
        <v>1</v>
      </c>
      <c r="N334" s="130">
        <v>2</v>
      </c>
      <c r="O334" s="130">
        <v>34</v>
      </c>
      <c r="P334" s="35">
        <v>46.208333333333336</v>
      </c>
      <c r="Q334" s="35">
        <v>46</v>
      </c>
    </row>
    <row r="335" spans="1:17" s="653" customFormat="1" ht="12.75" customHeight="1">
      <c r="A335" s="656"/>
      <c r="B335" s="656"/>
      <c r="C335" s="655" t="s">
        <v>1688</v>
      </c>
      <c r="D335" s="130">
        <v>344</v>
      </c>
      <c r="E335" s="130">
        <v>18</v>
      </c>
      <c r="F335" s="130">
        <v>11</v>
      </c>
      <c r="G335" s="130">
        <v>14</v>
      </c>
      <c r="H335" s="130">
        <v>21</v>
      </c>
      <c r="I335" s="130">
        <v>17</v>
      </c>
      <c r="J335" s="130">
        <v>10</v>
      </c>
      <c r="K335" s="130">
        <v>16</v>
      </c>
      <c r="L335" s="130">
        <v>18</v>
      </c>
      <c r="M335" s="130">
        <v>19</v>
      </c>
      <c r="N335" s="130">
        <v>15</v>
      </c>
      <c r="O335" s="130">
        <v>185</v>
      </c>
      <c r="P335" s="35">
        <v>51.732558139534881</v>
      </c>
      <c r="Q335" s="35">
        <v>53.071428571428569</v>
      </c>
    </row>
    <row r="336" spans="1:17" ht="18" customHeight="1">
      <c r="B336" s="657" t="s">
        <v>591</v>
      </c>
      <c r="C336" s="693"/>
      <c r="P336" s="35"/>
      <c r="Q336" s="35"/>
    </row>
    <row r="337" spans="1:17" ht="12.75" customHeight="1">
      <c r="C337" s="657" t="s">
        <v>1751</v>
      </c>
      <c r="D337" s="130">
        <v>9463</v>
      </c>
      <c r="E337" s="130">
        <v>148</v>
      </c>
      <c r="F337" s="130">
        <v>182</v>
      </c>
      <c r="G337" s="130">
        <v>191</v>
      </c>
      <c r="H337" s="130">
        <v>215</v>
      </c>
      <c r="I337" s="130">
        <v>237</v>
      </c>
      <c r="J337" s="130">
        <v>242</v>
      </c>
      <c r="K337" s="130">
        <v>253</v>
      </c>
      <c r="L337" s="130">
        <v>255</v>
      </c>
      <c r="M337" s="130">
        <v>271</v>
      </c>
      <c r="N337" s="130">
        <v>292</v>
      </c>
      <c r="O337" s="130">
        <v>7177</v>
      </c>
      <c r="P337" s="35">
        <v>48.549825636690265</v>
      </c>
      <c r="Q337" s="35">
        <v>47.605617977528091</v>
      </c>
    </row>
    <row r="338" spans="1:17" ht="21.75" customHeight="1">
      <c r="C338" s="693" t="s">
        <v>1701</v>
      </c>
      <c r="D338" s="130">
        <v>13459</v>
      </c>
      <c r="E338" s="130">
        <v>353</v>
      </c>
      <c r="F338" s="130">
        <v>326</v>
      </c>
      <c r="G338" s="130">
        <v>381</v>
      </c>
      <c r="H338" s="130">
        <v>424</v>
      </c>
      <c r="I338" s="130">
        <v>431</v>
      </c>
      <c r="J338" s="130">
        <v>452</v>
      </c>
      <c r="K338" s="130">
        <v>476</v>
      </c>
      <c r="L338" s="130">
        <v>429</v>
      </c>
      <c r="M338" s="130">
        <v>509</v>
      </c>
      <c r="N338" s="130">
        <v>483</v>
      </c>
      <c r="O338" s="130">
        <v>9195</v>
      </c>
      <c r="P338" s="35">
        <v>49.326547291775022</v>
      </c>
      <c r="Q338" s="35">
        <v>49.390359168241964</v>
      </c>
    </row>
    <row r="339" spans="1:17" ht="12.75" customHeight="1">
      <c r="C339" s="693" t="s">
        <v>1699</v>
      </c>
      <c r="D339" s="130">
        <v>1145</v>
      </c>
      <c r="E339" s="130">
        <v>29</v>
      </c>
      <c r="F339" s="130">
        <v>35</v>
      </c>
      <c r="G339" s="130">
        <v>38</v>
      </c>
      <c r="H339" s="130">
        <v>35</v>
      </c>
      <c r="I339" s="130">
        <v>46</v>
      </c>
      <c r="J339" s="130">
        <v>41</v>
      </c>
      <c r="K339" s="130">
        <v>64</v>
      </c>
      <c r="L339" s="130">
        <v>38</v>
      </c>
      <c r="M339" s="130">
        <v>49</v>
      </c>
      <c r="N339" s="130">
        <v>43</v>
      </c>
      <c r="O339" s="130">
        <v>727</v>
      </c>
      <c r="P339" s="35">
        <v>49.820087336244541</v>
      </c>
      <c r="Q339" s="35">
        <v>50.481132075471699</v>
      </c>
    </row>
    <row r="340" spans="1:17" s="653" customFormat="1" ht="12.75" customHeight="1">
      <c r="A340" s="656"/>
      <c r="B340" s="656"/>
      <c r="C340" s="655" t="s">
        <v>1688</v>
      </c>
      <c r="D340" s="130">
        <v>24067</v>
      </c>
      <c r="E340" s="130">
        <v>530</v>
      </c>
      <c r="F340" s="130">
        <v>543</v>
      </c>
      <c r="G340" s="130">
        <v>610</v>
      </c>
      <c r="H340" s="130">
        <v>674</v>
      </c>
      <c r="I340" s="130">
        <v>714</v>
      </c>
      <c r="J340" s="130">
        <v>735</v>
      </c>
      <c r="K340" s="130">
        <v>793</v>
      </c>
      <c r="L340" s="130">
        <v>722</v>
      </c>
      <c r="M340" s="130">
        <v>829</v>
      </c>
      <c r="N340" s="130">
        <v>818</v>
      </c>
      <c r="O340" s="130">
        <v>17099</v>
      </c>
      <c r="P340" s="35">
        <v>49.044625420700541</v>
      </c>
      <c r="Q340" s="35">
        <v>48.670443349753697</v>
      </c>
    </row>
    <row r="341" spans="1:17" ht="18" customHeight="1">
      <c r="B341" s="657" t="s">
        <v>584</v>
      </c>
      <c r="C341" s="693"/>
      <c r="P341" s="35"/>
      <c r="Q341" s="35"/>
    </row>
    <row r="342" spans="1:17" ht="12.75" customHeight="1">
      <c r="C342" s="657" t="s">
        <v>1750</v>
      </c>
      <c r="D342" s="130">
        <v>1260</v>
      </c>
      <c r="E342" s="130">
        <v>23</v>
      </c>
      <c r="F342" s="130">
        <v>43</v>
      </c>
      <c r="G342" s="130">
        <v>40</v>
      </c>
      <c r="H342" s="130">
        <v>46</v>
      </c>
      <c r="I342" s="130">
        <v>41</v>
      </c>
      <c r="J342" s="130">
        <v>53</v>
      </c>
      <c r="K342" s="130">
        <v>42</v>
      </c>
      <c r="L342" s="130">
        <v>43</v>
      </c>
      <c r="M342" s="130">
        <v>41</v>
      </c>
      <c r="N342" s="130">
        <v>56</v>
      </c>
      <c r="O342" s="130">
        <v>832</v>
      </c>
      <c r="P342" s="35">
        <v>49.515873015873019</v>
      </c>
      <c r="Q342" s="35">
        <v>49.1</v>
      </c>
    </row>
    <row r="343" spans="1:17" ht="12.75" customHeight="1">
      <c r="C343" s="693" t="s">
        <v>1697</v>
      </c>
      <c r="D343" s="130">
        <v>30</v>
      </c>
      <c r="E343" s="130">
        <v>1</v>
      </c>
      <c r="F343" s="130">
        <v>0</v>
      </c>
      <c r="G343" s="130">
        <v>0</v>
      </c>
      <c r="H343" s="130">
        <v>1</v>
      </c>
      <c r="I343" s="130">
        <v>1</v>
      </c>
      <c r="J343" s="130">
        <v>1</v>
      </c>
      <c r="K343" s="130">
        <v>0</v>
      </c>
      <c r="L343" s="130">
        <v>2</v>
      </c>
      <c r="M343" s="130">
        <v>2</v>
      </c>
      <c r="N343" s="130">
        <v>3</v>
      </c>
      <c r="O343" s="130">
        <v>19</v>
      </c>
      <c r="P343" s="35">
        <v>50.4</v>
      </c>
      <c r="Q343" s="35">
        <v>52</v>
      </c>
    </row>
    <row r="344" spans="1:17" ht="12.75" customHeight="1">
      <c r="C344" s="693" t="s">
        <v>1696</v>
      </c>
      <c r="D344" s="130">
        <v>566</v>
      </c>
      <c r="E344" s="130">
        <v>9</v>
      </c>
      <c r="F344" s="130">
        <v>10</v>
      </c>
      <c r="G344" s="130">
        <v>15</v>
      </c>
      <c r="H344" s="130">
        <v>20</v>
      </c>
      <c r="I344" s="130">
        <v>24</v>
      </c>
      <c r="J344" s="130">
        <v>23</v>
      </c>
      <c r="K344" s="130">
        <v>13</v>
      </c>
      <c r="L344" s="130">
        <v>16</v>
      </c>
      <c r="M344" s="130">
        <v>21</v>
      </c>
      <c r="N344" s="130">
        <v>26</v>
      </c>
      <c r="O344" s="130">
        <v>389</v>
      </c>
      <c r="P344" s="35">
        <v>49.213780918727913</v>
      </c>
      <c r="Q344" s="35">
        <v>48.866666666666667</v>
      </c>
    </row>
    <row r="345" spans="1:17" ht="21.75" customHeight="1">
      <c r="C345" s="693" t="s">
        <v>1694</v>
      </c>
      <c r="D345" s="130">
        <v>2074</v>
      </c>
      <c r="E345" s="130">
        <v>66</v>
      </c>
      <c r="F345" s="130">
        <v>68</v>
      </c>
      <c r="G345" s="130">
        <v>73</v>
      </c>
      <c r="H345" s="130">
        <v>82</v>
      </c>
      <c r="I345" s="130">
        <v>91</v>
      </c>
      <c r="J345" s="130">
        <v>73</v>
      </c>
      <c r="K345" s="130">
        <v>69</v>
      </c>
      <c r="L345" s="130">
        <v>67</v>
      </c>
      <c r="M345" s="130">
        <v>92</v>
      </c>
      <c r="N345" s="130">
        <v>82</v>
      </c>
      <c r="O345" s="130">
        <v>1311</v>
      </c>
      <c r="P345" s="35">
        <v>50.013500482160076</v>
      </c>
      <c r="Q345" s="35">
        <v>50.61904761904762</v>
      </c>
    </row>
    <row r="346" spans="1:17" s="653" customFormat="1" ht="12.75" customHeight="1">
      <c r="A346" s="656"/>
      <c r="B346" s="656"/>
      <c r="C346" s="655" t="s">
        <v>1688</v>
      </c>
      <c r="D346" s="130">
        <v>3930</v>
      </c>
      <c r="E346" s="130">
        <v>99</v>
      </c>
      <c r="F346" s="130">
        <v>121</v>
      </c>
      <c r="G346" s="130">
        <v>128</v>
      </c>
      <c r="H346" s="130">
        <v>149</v>
      </c>
      <c r="I346" s="130">
        <v>157</v>
      </c>
      <c r="J346" s="130">
        <v>150</v>
      </c>
      <c r="K346" s="130">
        <v>124</v>
      </c>
      <c r="L346" s="130">
        <v>128</v>
      </c>
      <c r="M346" s="130">
        <v>156</v>
      </c>
      <c r="N346" s="130">
        <v>167</v>
      </c>
      <c r="O346" s="130">
        <v>2551</v>
      </c>
      <c r="P346" s="35">
        <v>49.741730279898221</v>
      </c>
      <c r="Q346" s="35">
        <v>49.913043478260867</v>
      </c>
    </row>
    <row r="347" spans="1:17" ht="18" customHeight="1">
      <c r="C347" s="656" t="s">
        <v>105</v>
      </c>
      <c r="D347" s="130">
        <v>49443</v>
      </c>
      <c r="E347" s="130">
        <v>1257</v>
      </c>
      <c r="F347" s="130">
        <v>1331</v>
      </c>
      <c r="G347" s="130">
        <v>1457</v>
      </c>
      <c r="H347" s="130">
        <v>1639</v>
      </c>
      <c r="I347" s="130">
        <v>1641</v>
      </c>
      <c r="J347" s="130">
        <v>1719</v>
      </c>
      <c r="K347" s="130">
        <v>1799</v>
      </c>
      <c r="L347" s="130">
        <v>1740</v>
      </c>
      <c r="M347" s="130">
        <v>1862</v>
      </c>
      <c r="N347" s="130">
        <v>1927</v>
      </c>
      <c r="O347" s="130">
        <v>33071</v>
      </c>
      <c r="P347" s="35">
        <v>50.210322998199949</v>
      </c>
      <c r="Q347" s="35">
        <v>50.005808550185876</v>
      </c>
    </row>
    <row r="348" spans="1:17" s="14" customFormat="1" ht="17.25" customHeight="1">
      <c r="A348" s="140" t="s">
        <v>26</v>
      </c>
      <c r="C348" s="659"/>
      <c r="D348" s="658"/>
      <c r="E348" s="658"/>
      <c r="F348" s="658"/>
      <c r="G348" s="658"/>
      <c r="H348" s="658"/>
      <c r="I348" s="658"/>
      <c r="J348" s="658"/>
      <c r="K348" s="658"/>
      <c r="L348" s="658"/>
      <c r="M348" s="658"/>
      <c r="N348" s="658"/>
      <c r="O348" s="658"/>
      <c r="P348" s="35"/>
      <c r="Q348" s="35"/>
    </row>
    <row r="349" spans="1:17" s="14" customFormat="1" ht="9" customHeight="1">
      <c r="A349" s="14" t="s">
        <v>1686</v>
      </c>
      <c r="C349" s="659"/>
      <c r="D349" s="658"/>
      <c r="E349" s="658"/>
      <c r="F349" s="658"/>
      <c r="G349" s="658"/>
      <c r="H349" s="658"/>
      <c r="I349" s="658"/>
      <c r="J349" s="658"/>
      <c r="K349" s="658"/>
      <c r="L349" s="658"/>
      <c r="M349" s="658"/>
      <c r="N349" s="658"/>
      <c r="O349" s="658"/>
      <c r="P349" s="35"/>
      <c r="Q349" s="35"/>
    </row>
    <row r="350" spans="1:17" s="6" customFormat="1" ht="9" customHeight="1">
      <c r="B350" s="657"/>
      <c r="C350" s="656"/>
      <c r="D350" s="130"/>
      <c r="E350" s="130"/>
      <c r="F350" s="130"/>
      <c r="G350" s="130"/>
      <c r="H350" s="130"/>
      <c r="I350" s="130"/>
      <c r="J350" s="130"/>
      <c r="K350" s="130"/>
      <c r="L350" s="130"/>
      <c r="M350" s="130"/>
      <c r="N350" s="130"/>
      <c r="O350" s="130"/>
      <c r="P350" s="35"/>
      <c r="Q350" s="35"/>
    </row>
    <row r="351" spans="1:17" s="653" customFormat="1" ht="9" customHeight="1">
      <c r="A351" s="657" t="s">
        <v>51</v>
      </c>
      <c r="B351" s="656"/>
      <c r="C351" s="655"/>
      <c r="D351" s="654"/>
      <c r="E351" s="654"/>
      <c r="F351" s="654"/>
      <c r="G351" s="654"/>
      <c r="H351" s="654"/>
      <c r="I351" s="654"/>
      <c r="J351" s="654"/>
      <c r="K351" s="654"/>
      <c r="L351" s="654"/>
      <c r="M351" s="654"/>
      <c r="N351" s="654"/>
      <c r="O351" s="654"/>
      <c r="P351" s="35"/>
      <c r="Q351" s="35"/>
    </row>
    <row r="352" spans="1:17" s="100" customFormat="1" ht="11.25" customHeight="1">
      <c r="A352" s="696"/>
      <c r="C352" s="695"/>
      <c r="D352" s="369" t="s">
        <v>1640</v>
      </c>
      <c r="E352" s="694"/>
      <c r="F352" s="694"/>
      <c r="G352" s="694"/>
      <c r="H352" s="694"/>
      <c r="I352" s="694"/>
      <c r="J352" s="694"/>
      <c r="K352" s="694"/>
      <c r="L352" s="694"/>
      <c r="M352" s="694"/>
      <c r="N352" s="694"/>
      <c r="O352" s="694"/>
      <c r="P352" s="665"/>
      <c r="Q352" s="665"/>
    </row>
    <row r="353" spans="1:17" ht="18" customHeight="1">
      <c r="A353" s="657" t="s">
        <v>446</v>
      </c>
      <c r="C353" s="693"/>
      <c r="P353" s="35"/>
      <c r="Q353" s="35"/>
    </row>
    <row r="354" spans="1:17" ht="18" customHeight="1">
      <c r="B354" s="657" t="s">
        <v>229</v>
      </c>
      <c r="C354" s="693"/>
      <c r="P354" s="35"/>
      <c r="Q354" s="35"/>
    </row>
    <row r="355" spans="1:17" ht="12.75" customHeight="1">
      <c r="C355" s="693" t="s">
        <v>1715</v>
      </c>
      <c r="D355" s="130">
        <v>74</v>
      </c>
      <c r="E355" s="130">
        <v>7</v>
      </c>
      <c r="F355" s="130">
        <v>5</v>
      </c>
      <c r="G355" s="130">
        <v>5</v>
      </c>
      <c r="H355" s="130">
        <v>5</v>
      </c>
      <c r="I355" s="130">
        <v>4</v>
      </c>
      <c r="J355" s="130">
        <v>7</v>
      </c>
      <c r="K355" s="130">
        <v>7</v>
      </c>
      <c r="L355" s="130">
        <v>6</v>
      </c>
      <c r="M355" s="130">
        <v>9</v>
      </c>
      <c r="N355" s="130">
        <v>4</v>
      </c>
      <c r="O355" s="130">
        <v>15</v>
      </c>
      <c r="P355" s="35">
        <v>57.635135135135137</v>
      </c>
      <c r="Q355" s="35">
        <v>57.428571428571431</v>
      </c>
    </row>
    <row r="356" spans="1:17" ht="12.75" customHeight="1">
      <c r="C356" s="692" t="s">
        <v>1752</v>
      </c>
      <c r="D356" s="130">
        <v>228</v>
      </c>
      <c r="E356" s="130">
        <v>4</v>
      </c>
      <c r="F356" s="130">
        <v>2</v>
      </c>
      <c r="G356" s="130">
        <v>5</v>
      </c>
      <c r="H356" s="130">
        <v>8</v>
      </c>
      <c r="I356" s="130">
        <v>11</v>
      </c>
      <c r="J356" s="130">
        <v>9</v>
      </c>
      <c r="K356" s="130">
        <v>9</v>
      </c>
      <c r="L356" s="130">
        <v>14</v>
      </c>
      <c r="M356" s="130">
        <v>11</v>
      </c>
      <c r="N356" s="130">
        <v>11</v>
      </c>
      <c r="O356" s="130">
        <v>144</v>
      </c>
      <c r="P356" s="35">
        <v>50.618421052631582</v>
      </c>
      <c r="Q356" s="35">
        <v>51.4</v>
      </c>
    </row>
    <row r="357" spans="1:17" ht="12.75" customHeight="1">
      <c r="C357" s="693" t="s">
        <v>606</v>
      </c>
      <c r="D357" s="130">
        <v>7</v>
      </c>
      <c r="E357" s="130">
        <v>0</v>
      </c>
      <c r="F357" s="130">
        <v>0</v>
      </c>
      <c r="G357" s="130">
        <v>1</v>
      </c>
      <c r="H357" s="130">
        <v>0</v>
      </c>
      <c r="I357" s="130">
        <v>0</v>
      </c>
      <c r="J357" s="130">
        <v>0</v>
      </c>
      <c r="K357" s="130">
        <v>0</v>
      </c>
      <c r="L357" s="130">
        <v>0</v>
      </c>
      <c r="M357" s="130">
        <v>0</v>
      </c>
      <c r="N357" s="130">
        <v>0</v>
      </c>
      <c r="O357" s="130">
        <v>6</v>
      </c>
      <c r="P357" s="35">
        <v>50.428571428571431</v>
      </c>
      <c r="Q357" s="35">
        <v>48.75</v>
      </c>
    </row>
    <row r="358" spans="1:17" ht="12.75" customHeight="1">
      <c r="C358" s="693" t="s">
        <v>605</v>
      </c>
      <c r="D358" s="130">
        <v>243</v>
      </c>
      <c r="E358" s="130">
        <v>2</v>
      </c>
      <c r="F358" s="130">
        <v>1</v>
      </c>
      <c r="G358" s="130">
        <v>1</v>
      </c>
      <c r="H358" s="130">
        <v>6</v>
      </c>
      <c r="I358" s="130">
        <v>3</v>
      </c>
      <c r="J358" s="130">
        <v>3</v>
      </c>
      <c r="K358" s="130">
        <v>6</v>
      </c>
      <c r="L358" s="130">
        <v>4</v>
      </c>
      <c r="M358" s="130">
        <v>6</v>
      </c>
      <c r="N358" s="130">
        <v>9</v>
      </c>
      <c r="O358" s="130">
        <v>202</v>
      </c>
      <c r="P358" s="35">
        <v>48.506172839506171</v>
      </c>
      <c r="Q358" s="35">
        <v>48.71875</v>
      </c>
    </row>
    <row r="359" spans="1:17" s="653" customFormat="1" ht="12.75" customHeight="1">
      <c r="A359" s="656"/>
      <c r="B359" s="656"/>
      <c r="C359" s="655" t="s">
        <v>1688</v>
      </c>
      <c r="D359" s="130">
        <v>552</v>
      </c>
      <c r="E359" s="130">
        <v>13</v>
      </c>
      <c r="F359" s="130">
        <v>8</v>
      </c>
      <c r="G359" s="130">
        <v>12</v>
      </c>
      <c r="H359" s="130">
        <v>19</v>
      </c>
      <c r="I359" s="130">
        <v>18</v>
      </c>
      <c r="J359" s="130">
        <v>19</v>
      </c>
      <c r="K359" s="130">
        <v>22</v>
      </c>
      <c r="L359" s="130">
        <v>24</v>
      </c>
      <c r="M359" s="130">
        <v>26</v>
      </c>
      <c r="N359" s="130">
        <v>24</v>
      </c>
      <c r="O359" s="130">
        <v>367</v>
      </c>
      <c r="P359" s="35">
        <v>50.626811594202898</v>
      </c>
      <c r="Q359" s="35">
        <v>50.84375</v>
      </c>
    </row>
    <row r="360" spans="1:17" ht="18" customHeight="1">
      <c r="B360" s="657" t="s">
        <v>601</v>
      </c>
      <c r="C360" s="693"/>
      <c r="P360" s="35"/>
      <c r="Q360" s="35"/>
    </row>
    <row r="361" spans="1:17" ht="12.75" customHeight="1">
      <c r="C361" s="693" t="s">
        <v>1710</v>
      </c>
      <c r="D361" s="130">
        <v>38</v>
      </c>
      <c r="E361" s="130">
        <v>2</v>
      </c>
      <c r="F361" s="130">
        <v>0</v>
      </c>
      <c r="G361" s="130">
        <v>2</v>
      </c>
      <c r="H361" s="130">
        <v>0</v>
      </c>
      <c r="I361" s="130">
        <v>4</v>
      </c>
      <c r="J361" s="130">
        <v>5</v>
      </c>
      <c r="K361" s="130">
        <v>4</v>
      </c>
      <c r="L361" s="130">
        <v>1</v>
      </c>
      <c r="M361" s="130">
        <v>2</v>
      </c>
      <c r="N361" s="130">
        <v>0</v>
      </c>
      <c r="O361" s="130">
        <v>18</v>
      </c>
      <c r="P361" s="35">
        <v>52.184210526315788</v>
      </c>
      <c r="Q361" s="35">
        <v>55.5</v>
      </c>
    </row>
    <row r="362" spans="1:17" s="653" customFormat="1" ht="12.75" customHeight="1">
      <c r="A362" s="656"/>
      <c r="B362" s="656"/>
      <c r="C362" s="655" t="s">
        <v>1688</v>
      </c>
      <c r="D362" s="130">
        <v>38</v>
      </c>
      <c r="E362" s="130">
        <v>2</v>
      </c>
      <c r="F362" s="130">
        <v>0</v>
      </c>
      <c r="G362" s="130">
        <v>2</v>
      </c>
      <c r="H362" s="130">
        <v>0</v>
      </c>
      <c r="I362" s="130">
        <v>4</v>
      </c>
      <c r="J362" s="130">
        <v>5</v>
      </c>
      <c r="K362" s="130">
        <v>4</v>
      </c>
      <c r="L362" s="130">
        <v>1</v>
      </c>
      <c r="M362" s="130">
        <v>2</v>
      </c>
      <c r="N362" s="130">
        <v>0</v>
      </c>
      <c r="O362" s="130">
        <v>18</v>
      </c>
      <c r="P362" s="35">
        <v>52.184210526315788</v>
      </c>
      <c r="Q362" s="35">
        <v>55.5</v>
      </c>
    </row>
    <row r="363" spans="1:17" ht="18" customHeight="1">
      <c r="B363" s="657" t="s">
        <v>591</v>
      </c>
      <c r="C363" s="693"/>
      <c r="P363" s="35"/>
      <c r="Q363" s="35"/>
    </row>
    <row r="364" spans="1:17" ht="12.75" customHeight="1">
      <c r="C364" s="657" t="s">
        <v>1751</v>
      </c>
      <c r="D364" s="130">
        <v>13</v>
      </c>
      <c r="E364" s="130">
        <v>0</v>
      </c>
      <c r="F364" s="130">
        <v>0</v>
      </c>
      <c r="G364" s="130">
        <v>0</v>
      </c>
      <c r="H364" s="130">
        <v>0</v>
      </c>
      <c r="I364" s="130">
        <v>0</v>
      </c>
      <c r="J364" s="130">
        <v>0</v>
      </c>
      <c r="K364" s="130">
        <v>0</v>
      </c>
      <c r="L364" s="130">
        <v>0</v>
      </c>
      <c r="M364" s="130">
        <v>0</v>
      </c>
      <c r="N364" s="130">
        <v>1</v>
      </c>
      <c r="O364" s="130">
        <v>12</v>
      </c>
      <c r="P364" s="35">
        <v>44.230769230769234</v>
      </c>
      <c r="Q364" s="35">
        <v>45.5</v>
      </c>
    </row>
    <row r="365" spans="1:17" ht="21.75" customHeight="1">
      <c r="C365" s="693" t="s">
        <v>1701</v>
      </c>
      <c r="D365" s="130">
        <v>44</v>
      </c>
      <c r="E365" s="130">
        <v>0</v>
      </c>
      <c r="F365" s="130">
        <v>1</v>
      </c>
      <c r="G365" s="130">
        <v>0</v>
      </c>
      <c r="H365" s="130">
        <v>2</v>
      </c>
      <c r="I365" s="130">
        <v>0</v>
      </c>
      <c r="J365" s="130">
        <v>1</v>
      </c>
      <c r="K365" s="130">
        <v>0</v>
      </c>
      <c r="L365" s="130">
        <v>1</v>
      </c>
      <c r="M365" s="130">
        <v>0</v>
      </c>
      <c r="N365" s="130">
        <v>2</v>
      </c>
      <c r="O365" s="130">
        <v>37</v>
      </c>
      <c r="P365" s="35">
        <v>43.840909090909093</v>
      </c>
      <c r="Q365" s="35">
        <v>44</v>
      </c>
    </row>
    <row r="366" spans="1:17" ht="12.75" customHeight="1">
      <c r="C366" s="693" t="s">
        <v>1699</v>
      </c>
      <c r="D366" s="130">
        <v>9</v>
      </c>
      <c r="E366" s="130">
        <v>0</v>
      </c>
      <c r="F366" s="130">
        <v>0</v>
      </c>
      <c r="G366" s="130">
        <v>0</v>
      </c>
      <c r="H366" s="130">
        <v>0</v>
      </c>
      <c r="I366" s="130">
        <v>1</v>
      </c>
      <c r="J366" s="130">
        <v>0</v>
      </c>
      <c r="K366" s="130">
        <v>1</v>
      </c>
      <c r="L366" s="130">
        <v>1</v>
      </c>
      <c r="M366" s="130">
        <v>1</v>
      </c>
      <c r="N366" s="130">
        <v>0</v>
      </c>
      <c r="O366" s="130">
        <v>5</v>
      </c>
      <c r="P366" s="35">
        <v>50.888888888888886</v>
      </c>
      <c r="Q366" s="35">
        <v>52.75</v>
      </c>
    </row>
    <row r="367" spans="1:17" s="653" customFormat="1" ht="12.75" customHeight="1">
      <c r="A367" s="656"/>
      <c r="B367" s="656"/>
      <c r="C367" s="655" t="s">
        <v>1688</v>
      </c>
      <c r="D367" s="130">
        <v>66</v>
      </c>
      <c r="E367" s="130">
        <v>0</v>
      </c>
      <c r="F367" s="130">
        <v>1</v>
      </c>
      <c r="G367" s="130">
        <v>0</v>
      </c>
      <c r="H367" s="130">
        <v>2</v>
      </c>
      <c r="I367" s="130">
        <v>1</v>
      </c>
      <c r="J367" s="130">
        <v>1</v>
      </c>
      <c r="K367" s="130">
        <v>1</v>
      </c>
      <c r="L367" s="130">
        <v>2</v>
      </c>
      <c r="M367" s="130">
        <v>1</v>
      </c>
      <c r="N367" s="130">
        <v>3</v>
      </c>
      <c r="O367" s="130">
        <v>54</v>
      </c>
      <c r="P367" s="35">
        <v>44.878787878787875</v>
      </c>
      <c r="Q367" s="35">
        <v>45.666666666666664</v>
      </c>
    </row>
    <row r="368" spans="1:17" ht="18" customHeight="1">
      <c r="B368" s="657" t="s">
        <v>584</v>
      </c>
      <c r="C368" s="693"/>
      <c r="P368" s="35"/>
      <c r="Q368" s="35"/>
    </row>
    <row r="369" spans="1:17" ht="12.75" customHeight="1">
      <c r="C369" s="657" t="s">
        <v>1750</v>
      </c>
      <c r="D369" s="130">
        <v>51</v>
      </c>
      <c r="E369" s="130">
        <v>0</v>
      </c>
      <c r="F369" s="130">
        <v>1</v>
      </c>
      <c r="G369" s="130">
        <v>4</v>
      </c>
      <c r="H369" s="130">
        <v>2</v>
      </c>
      <c r="I369" s="130">
        <v>2</v>
      </c>
      <c r="J369" s="130">
        <v>1</v>
      </c>
      <c r="K369" s="130">
        <v>1</v>
      </c>
      <c r="L369" s="130">
        <v>5</v>
      </c>
      <c r="M369" s="130">
        <v>4</v>
      </c>
      <c r="N369" s="130">
        <v>1</v>
      </c>
      <c r="O369" s="130">
        <v>30</v>
      </c>
      <c r="P369" s="35">
        <v>51.431372549019606</v>
      </c>
      <c r="Q369" s="35">
        <v>52.25</v>
      </c>
    </row>
    <row r="370" spans="1:17" ht="12.75" customHeight="1">
      <c r="C370" s="693" t="s">
        <v>1697</v>
      </c>
      <c r="D370" s="130">
        <v>2</v>
      </c>
      <c r="E370" s="130">
        <v>1</v>
      </c>
      <c r="F370" s="130">
        <v>0</v>
      </c>
      <c r="G370" s="130">
        <v>0</v>
      </c>
      <c r="H370" s="130">
        <v>0</v>
      </c>
      <c r="I370" s="130">
        <v>0</v>
      </c>
      <c r="J370" s="130">
        <v>0</v>
      </c>
      <c r="K370" s="130">
        <v>0</v>
      </c>
      <c r="L370" s="130">
        <v>0</v>
      </c>
      <c r="M370" s="130">
        <v>0</v>
      </c>
      <c r="N370" s="130">
        <v>0</v>
      </c>
      <c r="O370" s="130">
        <v>1</v>
      </c>
      <c r="P370" s="35">
        <v>59</v>
      </c>
      <c r="Q370" s="35">
        <v>54</v>
      </c>
    </row>
    <row r="371" spans="1:17" ht="12.75" customHeight="1">
      <c r="C371" s="693" t="s">
        <v>1696</v>
      </c>
      <c r="D371" s="130">
        <v>8</v>
      </c>
      <c r="E371" s="130">
        <v>0</v>
      </c>
      <c r="F371" s="130">
        <v>0</v>
      </c>
      <c r="G371" s="130">
        <v>0</v>
      </c>
      <c r="H371" s="130">
        <v>0</v>
      </c>
      <c r="I371" s="130">
        <v>0</v>
      </c>
      <c r="J371" s="130">
        <v>0</v>
      </c>
      <c r="K371" s="130">
        <v>0</v>
      </c>
      <c r="L371" s="130">
        <v>0</v>
      </c>
      <c r="M371" s="130">
        <v>1</v>
      </c>
      <c r="N371" s="130">
        <v>0</v>
      </c>
      <c r="O371" s="130">
        <v>7</v>
      </c>
      <c r="P371" s="35">
        <v>45.875</v>
      </c>
      <c r="Q371" s="35">
        <v>46</v>
      </c>
    </row>
    <row r="372" spans="1:17" ht="21.75" customHeight="1">
      <c r="C372" s="693" t="s">
        <v>1694</v>
      </c>
      <c r="D372" s="130">
        <v>134</v>
      </c>
      <c r="E372" s="130">
        <v>4</v>
      </c>
      <c r="F372" s="130">
        <v>5</v>
      </c>
      <c r="G372" s="130">
        <v>6</v>
      </c>
      <c r="H372" s="130">
        <v>3</v>
      </c>
      <c r="I372" s="130">
        <v>1</v>
      </c>
      <c r="J372" s="130">
        <v>6</v>
      </c>
      <c r="K372" s="130">
        <v>5</v>
      </c>
      <c r="L372" s="130">
        <v>5</v>
      </c>
      <c r="M372" s="130">
        <v>8</v>
      </c>
      <c r="N372" s="130">
        <v>5</v>
      </c>
      <c r="O372" s="130">
        <v>86</v>
      </c>
      <c r="P372" s="35">
        <v>49.977611940298509</v>
      </c>
      <c r="Q372" s="35">
        <v>50.25</v>
      </c>
    </row>
    <row r="373" spans="1:17" s="653" customFormat="1" ht="12.75" customHeight="1">
      <c r="A373" s="656"/>
      <c r="B373" s="656"/>
      <c r="C373" s="655" t="s">
        <v>1688</v>
      </c>
      <c r="D373" s="130">
        <v>195</v>
      </c>
      <c r="E373" s="130">
        <v>5</v>
      </c>
      <c r="F373" s="130">
        <v>6</v>
      </c>
      <c r="G373" s="130">
        <v>10</v>
      </c>
      <c r="H373" s="130">
        <v>5</v>
      </c>
      <c r="I373" s="130">
        <v>3</v>
      </c>
      <c r="J373" s="130">
        <v>7</v>
      </c>
      <c r="K373" s="130">
        <v>6</v>
      </c>
      <c r="L373" s="130">
        <v>10</v>
      </c>
      <c r="M373" s="130">
        <v>13</v>
      </c>
      <c r="N373" s="130">
        <v>6</v>
      </c>
      <c r="O373" s="130">
        <v>124</v>
      </c>
      <c r="P373" s="35">
        <v>50.282051282051285</v>
      </c>
      <c r="Q373" s="35">
        <v>50.55</v>
      </c>
    </row>
    <row r="374" spans="1:17" ht="18" customHeight="1">
      <c r="A374" s="657" t="s">
        <v>1629</v>
      </c>
      <c r="C374" s="657"/>
      <c r="D374" s="130">
        <v>851</v>
      </c>
      <c r="E374" s="130">
        <v>20</v>
      </c>
      <c r="F374" s="130">
        <v>15</v>
      </c>
      <c r="G374" s="130">
        <v>24</v>
      </c>
      <c r="H374" s="130">
        <v>26</v>
      </c>
      <c r="I374" s="130">
        <v>26</v>
      </c>
      <c r="J374" s="130">
        <v>32</v>
      </c>
      <c r="K374" s="130">
        <v>33</v>
      </c>
      <c r="L374" s="130">
        <v>37</v>
      </c>
      <c r="M374" s="130">
        <v>42</v>
      </c>
      <c r="N374" s="130">
        <v>33</v>
      </c>
      <c r="O374" s="130">
        <v>563</v>
      </c>
      <c r="P374" s="35">
        <v>50.171562867215044</v>
      </c>
      <c r="Q374" s="35">
        <v>50.593023255813954</v>
      </c>
    </row>
    <row r="375" spans="1:17" ht="18" customHeight="1">
      <c r="A375" s="657" t="s">
        <v>424</v>
      </c>
      <c r="C375" s="693"/>
      <c r="P375" s="35"/>
      <c r="Q375" s="35"/>
    </row>
    <row r="376" spans="1:17" ht="18" customHeight="1">
      <c r="B376" s="657" t="s">
        <v>229</v>
      </c>
      <c r="C376" s="693"/>
      <c r="P376" s="35"/>
      <c r="Q376" s="35"/>
    </row>
    <row r="377" spans="1:17" ht="12.75" customHeight="1">
      <c r="C377" s="692" t="s">
        <v>1752</v>
      </c>
      <c r="D377" s="130">
        <v>8</v>
      </c>
      <c r="E377" s="130">
        <v>0</v>
      </c>
      <c r="F377" s="130">
        <v>0</v>
      </c>
      <c r="G377" s="130">
        <v>2</v>
      </c>
      <c r="H377" s="130">
        <v>1</v>
      </c>
      <c r="I377" s="130">
        <v>0</v>
      </c>
      <c r="J377" s="130">
        <v>0</v>
      </c>
      <c r="K377" s="130">
        <v>0</v>
      </c>
      <c r="L377" s="130">
        <v>0</v>
      </c>
      <c r="M377" s="130">
        <v>0</v>
      </c>
      <c r="N377" s="130">
        <v>0</v>
      </c>
      <c r="O377" s="130">
        <v>5</v>
      </c>
      <c r="P377" s="35">
        <v>50.625</v>
      </c>
      <c r="Q377" s="35">
        <v>48</v>
      </c>
    </row>
    <row r="378" spans="1:17" ht="12.75" customHeight="1">
      <c r="C378" s="693" t="s">
        <v>605</v>
      </c>
      <c r="D378" s="130">
        <v>2</v>
      </c>
      <c r="E378" s="130">
        <v>0</v>
      </c>
      <c r="F378" s="130">
        <v>0</v>
      </c>
      <c r="G378" s="130">
        <v>0</v>
      </c>
      <c r="H378" s="130">
        <v>0</v>
      </c>
      <c r="I378" s="130">
        <v>0</v>
      </c>
      <c r="J378" s="130">
        <v>0</v>
      </c>
      <c r="K378" s="130">
        <v>0</v>
      </c>
      <c r="L378" s="130">
        <v>0</v>
      </c>
      <c r="M378" s="130">
        <v>0</v>
      </c>
      <c r="N378" s="130">
        <v>0</v>
      </c>
      <c r="O378" s="130">
        <v>2</v>
      </c>
      <c r="P378" s="35">
        <v>42.5</v>
      </c>
      <c r="Q378" s="35">
        <v>42</v>
      </c>
    </row>
    <row r="379" spans="1:17" s="653" customFormat="1" ht="12.75" customHeight="1">
      <c r="A379" s="656"/>
      <c r="B379" s="656"/>
      <c r="C379" s="655" t="s">
        <v>1688</v>
      </c>
      <c r="D379" s="130">
        <v>10</v>
      </c>
      <c r="E379" s="130">
        <v>0</v>
      </c>
      <c r="F379" s="130">
        <v>0</v>
      </c>
      <c r="G379" s="130">
        <v>2</v>
      </c>
      <c r="H379" s="130">
        <v>1</v>
      </c>
      <c r="I379" s="130">
        <v>0</v>
      </c>
      <c r="J379" s="130">
        <v>0</v>
      </c>
      <c r="K379" s="130">
        <v>0</v>
      </c>
      <c r="L379" s="130">
        <v>0</v>
      </c>
      <c r="M379" s="130">
        <v>0</v>
      </c>
      <c r="N379" s="130">
        <v>0</v>
      </c>
      <c r="O379" s="130">
        <v>7</v>
      </c>
      <c r="P379" s="35">
        <v>49</v>
      </c>
      <c r="Q379" s="35">
        <v>43</v>
      </c>
    </row>
    <row r="380" spans="1:17" ht="18" customHeight="1">
      <c r="B380" s="657" t="s">
        <v>601</v>
      </c>
      <c r="C380" s="693"/>
      <c r="P380" s="35"/>
      <c r="Q380" s="35"/>
    </row>
    <row r="381" spans="1:17" ht="12.75" customHeight="1">
      <c r="C381" s="693" t="s">
        <v>1710</v>
      </c>
      <c r="D381" s="130">
        <v>4</v>
      </c>
      <c r="E381" s="130">
        <v>0</v>
      </c>
      <c r="F381" s="130">
        <v>0</v>
      </c>
      <c r="G381" s="130">
        <v>0</v>
      </c>
      <c r="H381" s="130">
        <v>0</v>
      </c>
      <c r="I381" s="130">
        <v>0</v>
      </c>
      <c r="J381" s="130">
        <v>0</v>
      </c>
      <c r="K381" s="130">
        <v>0</v>
      </c>
      <c r="L381" s="130">
        <v>0</v>
      </c>
      <c r="M381" s="130">
        <v>0</v>
      </c>
      <c r="N381" s="130">
        <v>0</v>
      </c>
      <c r="O381" s="130">
        <v>4</v>
      </c>
      <c r="P381" s="35">
        <v>41.75</v>
      </c>
      <c r="Q381" s="35">
        <v>41.5</v>
      </c>
    </row>
    <row r="382" spans="1:17" s="653" customFormat="1" ht="12.75" customHeight="1">
      <c r="A382" s="656"/>
      <c r="B382" s="656"/>
      <c r="C382" s="655" t="s">
        <v>1688</v>
      </c>
      <c r="D382" s="130">
        <v>4</v>
      </c>
      <c r="E382" s="130">
        <v>0</v>
      </c>
      <c r="F382" s="130">
        <v>0</v>
      </c>
      <c r="G382" s="130">
        <v>0</v>
      </c>
      <c r="H382" s="130">
        <v>0</v>
      </c>
      <c r="I382" s="130">
        <v>0</v>
      </c>
      <c r="J382" s="130">
        <v>0</v>
      </c>
      <c r="K382" s="130">
        <v>0</v>
      </c>
      <c r="L382" s="130">
        <v>0</v>
      </c>
      <c r="M382" s="130">
        <v>0</v>
      </c>
      <c r="N382" s="130">
        <v>0</v>
      </c>
      <c r="O382" s="130">
        <v>4</v>
      </c>
      <c r="P382" s="35">
        <v>41.75</v>
      </c>
      <c r="Q382" s="35">
        <v>41.5</v>
      </c>
    </row>
    <row r="383" spans="1:17" ht="18" customHeight="1">
      <c r="B383" s="657" t="s">
        <v>584</v>
      </c>
      <c r="C383" s="693"/>
      <c r="P383" s="35"/>
      <c r="Q383" s="35"/>
    </row>
    <row r="384" spans="1:17" ht="21.75" customHeight="1">
      <c r="C384" s="693" t="s">
        <v>1694</v>
      </c>
      <c r="D384" s="130">
        <v>3</v>
      </c>
      <c r="E384" s="130">
        <v>0</v>
      </c>
      <c r="F384" s="130">
        <v>0</v>
      </c>
      <c r="G384" s="130">
        <v>1</v>
      </c>
      <c r="H384" s="130">
        <v>0</v>
      </c>
      <c r="I384" s="130">
        <v>2</v>
      </c>
      <c r="J384" s="130">
        <v>0</v>
      </c>
      <c r="K384" s="130">
        <v>0</v>
      </c>
      <c r="L384" s="130">
        <v>0</v>
      </c>
      <c r="M384" s="130">
        <v>0</v>
      </c>
      <c r="N384" s="130">
        <v>0</v>
      </c>
      <c r="O384" s="130">
        <v>0</v>
      </c>
      <c r="P384" s="35">
        <v>60.666666666666664</v>
      </c>
      <c r="Q384" s="35">
        <v>59.75</v>
      </c>
    </row>
    <row r="385" spans="1:17" s="653" customFormat="1" ht="12.75" customHeight="1">
      <c r="A385" s="656"/>
      <c r="B385" s="656"/>
      <c r="C385" s="655" t="s">
        <v>1688</v>
      </c>
      <c r="D385" s="130">
        <v>3</v>
      </c>
      <c r="E385" s="130">
        <v>0</v>
      </c>
      <c r="F385" s="130">
        <v>0</v>
      </c>
      <c r="G385" s="130">
        <v>1</v>
      </c>
      <c r="H385" s="130">
        <v>0</v>
      </c>
      <c r="I385" s="130">
        <v>2</v>
      </c>
      <c r="J385" s="130">
        <v>0</v>
      </c>
      <c r="K385" s="130">
        <v>0</v>
      </c>
      <c r="L385" s="130">
        <v>0</v>
      </c>
      <c r="M385" s="130">
        <v>0</v>
      </c>
      <c r="N385" s="130">
        <v>0</v>
      </c>
      <c r="O385" s="130">
        <v>0</v>
      </c>
      <c r="P385" s="35">
        <v>60.666666666666664</v>
      </c>
      <c r="Q385" s="35">
        <v>59.75</v>
      </c>
    </row>
    <row r="386" spans="1:17" ht="18" customHeight="1">
      <c r="A386" s="657" t="s">
        <v>1628</v>
      </c>
      <c r="C386" s="657"/>
      <c r="D386" s="130">
        <v>17</v>
      </c>
      <c r="E386" s="130">
        <v>0</v>
      </c>
      <c r="F386" s="130">
        <v>0</v>
      </c>
      <c r="G386" s="130">
        <v>3</v>
      </c>
      <c r="H386" s="130">
        <v>1</v>
      </c>
      <c r="I386" s="130">
        <v>2</v>
      </c>
      <c r="J386" s="130">
        <v>0</v>
      </c>
      <c r="K386" s="130">
        <v>0</v>
      </c>
      <c r="L386" s="130">
        <v>0</v>
      </c>
      <c r="M386" s="130">
        <v>0</v>
      </c>
      <c r="N386" s="130">
        <v>0</v>
      </c>
      <c r="O386" s="130">
        <v>11</v>
      </c>
      <c r="P386" s="35">
        <v>49.352941176470587</v>
      </c>
      <c r="Q386" s="35">
        <v>42.75</v>
      </c>
    </row>
    <row r="387" spans="1:17" ht="9" customHeight="1">
      <c r="C387" s="657"/>
      <c r="P387" s="35"/>
      <c r="Q387" s="35"/>
    </row>
    <row r="388" spans="1:17" ht="9" customHeight="1">
      <c r="C388" s="657"/>
      <c r="P388" s="35"/>
      <c r="Q388" s="35"/>
    </row>
    <row r="389" spans="1:17" ht="9" customHeight="1">
      <c r="C389" s="657"/>
      <c r="P389" s="35"/>
      <c r="Q389" s="35"/>
    </row>
    <row r="390" spans="1:17" s="14" customFormat="1" ht="23.25" customHeight="1">
      <c r="A390" s="140" t="s">
        <v>26</v>
      </c>
      <c r="C390" s="659"/>
      <c r="D390" s="658"/>
      <c r="E390" s="658"/>
      <c r="F390" s="658"/>
      <c r="G390" s="658"/>
      <c r="H390" s="658"/>
      <c r="I390" s="658"/>
      <c r="J390" s="658"/>
      <c r="K390" s="658"/>
      <c r="L390" s="658"/>
      <c r="M390" s="658"/>
      <c r="N390" s="658"/>
      <c r="O390" s="658"/>
      <c r="P390" s="35"/>
      <c r="Q390" s="35"/>
    </row>
    <row r="391" spans="1:17" s="14" customFormat="1" ht="9" customHeight="1">
      <c r="A391" s="14" t="s">
        <v>1686</v>
      </c>
      <c r="C391" s="659"/>
      <c r="D391" s="658"/>
      <c r="E391" s="658"/>
      <c r="F391" s="658"/>
      <c r="G391" s="658"/>
      <c r="H391" s="658"/>
      <c r="I391" s="658"/>
      <c r="J391" s="658"/>
      <c r="K391" s="658"/>
      <c r="L391" s="658"/>
      <c r="M391" s="658"/>
      <c r="N391" s="658"/>
      <c r="O391" s="658"/>
      <c r="P391" s="35"/>
      <c r="Q391" s="35"/>
    </row>
    <row r="392" spans="1:17" s="6" customFormat="1" ht="9" customHeight="1">
      <c r="B392" s="657"/>
      <c r="C392" s="656"/>
      <c r="D392" s="130"/>
      <c r="E392" s="130"/>
      <c r="F392" s="130"/>
      <c r="G392" s="130"/>
      <c r="H392" s="130"/>
      <c r="I392" s="130"/>
      <c r="J392" s="130"/>
      <c r="K392" s="130"/>
      <c r="L392" s="130"/>
      <c r="M392" s="130"/>
      <c r="N392" s="130"/>
      <c r="O392" s="130"/>
      <c r="P392" s="35"/>
      <c r="Q392" s="35"/>
    </row>
    <row r="393" spans="1:17" s="653" customFormat="1" ht="9" customHeight="1">
      <c r="A393" s="657" t="s">
        <v>51</v>
      </c>
      <c r="B393" s="656"/>
      <c r="C393" s="655"/>
      <c r="D393" s="654"/>
      <c r="E393" s="654"/>
      <c r="F393" s="654"/>
      <c r="G393" s="654"/>
      <c r="H393" s="654"/>
      <c r="I393" s="654"/>
      <c r="J393" s="654"/>
      <c r="K393" s="654"/>
      <c r="L393" s="654"/>
      <c r="M393" s="654"/>
      <c r="N393" s="654"/>
      <c r="O393" s="654"/>
      <c r="P393" s="35"/>
      <c r="Q393" s="35"/>
    </row>
    <row r="394" spans="1:17" s="100" customFormat="1" ht="11.25" customHeight="1">
      <c r="A394" s="696"/>
      <c r="C394" s="695"/>
      <c r="D394" s="369" t="s">
        <v>1640</v>
      </c>
      <c r="E394" s="694"/>
      <c r="F394" s="694"/>
      <c r="G394" s="694"/>
      <c r="H394" s="694"/>
      <c r="I394" s="694"/>
      <c r="J394" s="694"/>
      <c r="K394" s="694"/>
      <c r="L394" s="694"/>
      <c r="M394" s="694"/>
      <c r="N394" s="694"/>
      <c r="O394" s="694"/>
      <c r="P394" s="665"/>
      <c r="Q394" s="665"/>
    </row>
    <row r="395" spans="1:17" ht="18" customHeight="1">
      <c r="A395" s="657" t="s">
        <v>803</v>
      </c>
      <c r="C395" s="693"/>
      <c r="P395" s="35"/>
      <c r="Q395" s="35"/>
    </row>
    <row r="396" spans="1:17" ht="18" customHeight="1">
      <c r="B396" s="657" t="s">
        <v>229</v>
      </c>
      <c r="C396" s="693"/>
      <c r="P396" s="35"/>
      <c r="Q396" s="35"/>
    </row>
    <row r="397" spans="1:17" ht="12.75" customHeight="1">
      <c r="C397" s="693" t="s">
        <v>1715</v>
      </c>
      <c r="D397" s="130">
        <v>1008</v>
      </c>
      <c r="E397" s="130">
        <v>80</v>
      </c>
      <c r="F397" s="130">
        <v>74</v>
      </c>
      <c r="G397" s="130">
        <v>79</v>
      </c>
      <c r="H397" s="130">
        <v>77</v>
      </c>
      <c r="I397" s="130">
        <v>86</v>
      </c>
      <c r="J397" s="130">
        <v>81</v>
      </c>
      <c r="K397" s="130">
        <v>66</v>
      </c>
      <c r="L397" s="130">
        <v>79</v>
      </c>
      <c r="M397" s="130">
        <v>70</v>
      </c>
      <c r="N397" s="130">
        <v>63</v>
      </c>
      <c r="O397" s="130">
        <v>253</v>
      </c>
      <c r="P397" s="35">
        <v>57.477182539682538</v>
      </c>
      <c r="Q397" s="35">
        <v>57.590909090909093</v>
      </c>
    </row>
    <row r="398" spans="1:17" ht="12.75" customHeight="1">
      <c r="C398" s="692" t="s">
        <v>1752</v>
      </c>
      <c r="D398" s="130">
        <v>1880</v>
      </c>
      <c r="E398" s="130">
        <v>37</v>
      </c>
      <c r="F398" s="130">
        <v>37</v>
      </c>
      <c r="G398" s="130">
        <v>32</v>
      </c>
      <c r="H398" s="130">
        <v>57</v>
      </c>
      <c r="I398" s="130">
        <v>65</v>
      </c>
      <c r="J398" s="130">
        <v>65</v>
      </c>
      <c r="K398" s="130">
        <v>59</v>
      </c>
      <c r="L398" s="130">
        <v>64</v>
      </c>
      <c r="M398" s="130">
        <v>77</v>
      </c>
      <c r="N398" s="130">
        <v>78</v>
      </c>
      <c r="O398" s="130">
        <v>1309</v>
      </c>
      <c r="P398" s="35">
        <v>50.513829787234044</v>
      </c>
      <c r="Q398" s="35">
        <v>50.11904761904762</v>
      </c>
    </row>
    <row r="399" spans="1:17" ht="12.75" customHeight="1">
      <c r="C399" s="693" t="s">
        <v>606</v>
      </c>
      <c r="D399" s="130">
        <v>66</v>
      </c>
      <c r="E399" s="130">
        <v>0</v>
      </c>
      <c r="F399" s="130">
        <v>2</v>
      </c>
      <c r="G399" s="130">
        <v>1</v>
      </c>
      <c r="H399" s="130">
        <v>0</v>
      </c>
      <c r="I399" s="130">
        <v>1</v>
      </c>
      <c r="J399" s="130">
        <v>2</v>
      </c>
      <c r="K399" s="130">
        <v>3</v>
      </c>
      <c r="L399" s="130">
        <v>3</v>
      </c>
      <c r="M399" s="130">
        <v>2</v>
      </c>
      <c r="N399" s="130">
        <v>4</v>
      </c>
      <c r="O399" s="130">
        <v>48</v>
      </c>
      <c r="P399" s="35">
        <v>49.833333333333336</v>
      </c>
      <c r="Q399" s="35">
        <v>49.5</v>
      </c>
    </row>
    <row r="400" spans="1:17" ht="12.75" customHeight="1">
      <c r="C400" s="693" t="s">
        <v>605</v>
      </c>
      <c r="D400" s="130">
        <v>2755</v>
      </c>
      <c r="E400" s="130">
        <v>22</v>
      </c>
      <c r="F400" s="130">
        <v>28</v>
      </c>
      <c r="G400" s="130">
        <v>23</v>
      </c>
      <c r="H400" s="130">
        <v>37</v>
      </c>
      <c r="I400" s="130">
        <v>44</v>
      </c>
      <c r="J400" s="130">
        <v>44</v>
      </c>
      <c r="K400" s="130">
        <v>52</v>
      </c>
      <c r="L400" s="130">
        <v>65</v>
      </c>
      <c r="M400" s="130">
        <v>64</v>
      </c>
      <c r="N400" s="130">
        <v>79</v>
      </c>
      <c r="O400" s="130">
        <v>2297</v>
      </c>
      <c r="P400" s="35">
        <v>47.794918330308533</v>
      </c>
      <c r="Q400" s="35">
        <v>46.861809045226131</v>
      </c>
    </row>
    <row r="401" spans="1:17" s="653" customFormat="1" ht="12.75" customHeight="1">
      <c r="A401" s="656"/>
      <c r="B401" s="656"/>
      <c r="C401" s="655" t="s">
        <v>1688</v>
      </c>
      <c r="D401" s="130">
        <v>5709</v>
      </c>
      <c r="E401" s="130">
        <v>139</v>
      </c>
      <c r="F401" s="130">
        <v>141</v>
      </c>
      <c r="G401" s="130">
        <v>135</v>
      </c>
      <c r="H401" s="130">
        <v>171</v>
      </c>
      <c r="I401" s="130">
        <v>196</v>
      </c>
      <c r="J401" s="130">
        <v>192</v>
      </c>
      <c r="K401" s="130">
        <v>180</v>
      </c>
      <c r="L401" s="130">
        <v>211</v>
      </c>
      <c r="M401" s="130">
        <v>213</v>
      </c>
      <c r="N401" s="130">
        <v>224</v>
      </c>
      <c r="O401" s="130">
        <v>3907</v>
      </c>
      <c r="P401" s="35">
        <v>50.423366614118059</v>
      </c>
      <c r="Q401" s="35">
        <v>49.712662337662337</v>
      </c>
    </row>
    <row r="402" spans="1:17" ht="18" customHeight="1">
      <c r="B402" s="657" t="s">
        <v>601</v>
      </c>
      <c r="C402" s="693"/>
      <c r="P402" s="35"/>
      <c r="Q402" s="35"/>
    </row>
    <row r="403" spans="1:17" ht="12.75" customHeight="1">
      <c r="C403" s="693" t="s">
        <v>1710</v>
      </c>
      <c r="D403" s="130">
        <v>98</v>
      </c>
      <c r="E403" s="130">
        <v>1</v>
      </c>
      <c r="F403" s="130">
        <v>3</v>
      </c>
      <c r="G403" s="130">
        <v>4</v>
      </c>
      <c r="H403" s="130">
        <v>3</v>
      </c>
      <c r="I403" s="130">
        <v>1</v>
      </c>
      <c r="J403" s="130">
        <v>3</v>
      </c>
      <c r="K403" s="130">
        <v>3</v>
      </c>
      <c r="L403" s="130">
        <v>3</v>
      </c>
      <c r="M403" s="130">
        <v>0</v>
      </c>
      <c r="N403" s="130">
        <v>4</v>
      </c>
      <c r="O403" s="130">
        <v>73</v>
      </c>
      <c r="P403" s="35">
        <v>45.918367346938773</v>
      </c>
      <c r="Q403" s="35">
        <v>46</v>
      </c>
    </row>
    <row r="404" spans="1:17" ht="12.75" customHeight="1">
      <c r="C404" s="693" t="s">
        <v>1706</v>
      </c>
      <c r="D404" s="130">
        <v>3</v>
      </c>
      <c r="E404" s="130">
        <v>0</v>
      </c>
      <c r="F404" s="130">
        <v>0</v>
      </c>
      <c r="G404" s="130">
        <v>0</v>
      </c>
      <c r="H404" s="130">
        <v>0</v>
      </c>
      <c r="I404" s="130">
        <v>0</v>
      </c>
      <c r="J404" s="130">
        <v>0</v>
      </c>
      <c r="K404" s="130">
        <v>0</v>
      </c>
      <c r="L404" s="130">
        <v>0</v>
      </c>
      <c r="M404" s="130">
        <v>0</v>
      </c>
      <c r="N404" s="130">
        <v>0</v>
      </c>
      <c r="O404" s="130">
        <v>3</v>
      </c>
      <c r="P404" s="35">
        <v>37.666666666666664</v>
      </c>
      <c r="Q404" s="35">
        <v>42.5</v>
      </c>
    </row>
    <row r="405" spans="1:17" ht="12.75" customHeight="1">
      <c r="C405" s="693" t="s">
        <v>1705</v>
      </c>
      <c r="D405" s="130">
        <v>11</v>
      </c>
      <c r="E405" s="130">
        <v>0</v>
      </c>
      <c r="F405" s="130">
        <v>0</v>
      </c>
      <c r="G405" s="130">
        <v>1</v>
      </c>
      <c r="H405" s="130">
        <v>0</v>
      </c>
      <c r="I405" s="130">
        <v>0</v>
      </c>
      <c r="J405" s="130">
        <v>0</v>
      </c>
      <c r="K405" s="130">
        <v>1</v>
      </c>
      <c r="L405" s="130">
        <v>0</v>
      </c>
      <c r="M405" s="130">
        <v>0</v>
      </c>
      <c r="N405" s="130">
        <v>1</v>
      </c>
      <c r="O405" s="130">
        <v>8</v>
      </c>
      <c r="P405" s="35">
        <v>46.18181818181818</v>
      </c>
      <c r="Q405" s="35">
        <v>46.5</v>
      </c>
    </row>
    <row r="406" spans="1:17" s="653" customFormat="1" ht="12.75" customHeight="1">
      <c r="A406" s="656"/>
      <c r="B406" s="656"/>
      <c r="C406" s="655" t="s">
        <v>1688</v>
      </c>
      <c r="D406" s="130">
        <v>112</v>
      </c>
      <c r="E406" s="130">
        <v>1</v>
      </c>
      <c r="F406" s="130">
        <v>3</v>
      </c>
      <c r="G406" s="130">
        <v>5</v>
      </c>
      <c r="H406" s="130">
        <v>3</v>
      </c>
      <c r="I406" s="130">
        <v>1</v>
      </c>
      <c r="J406" s="130">
        <v>3</v>
      </c>
      <c r="K406" s="130">
        <v>4</v>
      </c>
      <c r="L406" s="130">
        <v>3</v>
      </c>
      <c r="M406" s="130">
        <v>0</v>
      </c>
      <c r="N406" s="130">
        <v>5</v>
      </c>
      <c r="O406" s="130">
        <v>84</v>
      </c>
      <c r="P406" s="35">
        <v>45.723214285714285</v>
      </c>
      <c r="Q406" s="35">
        <v>45.5</v>
      </c>
    </row>
    <row r="407" spans="1:17" ht="18" customHeight="1">
      <c r="B407" s="657" t="s">
        <v>591</v>
      </c>
      <c r="C407" s="693"/>
      <c r="P407" s="35"/>
      <c r="Q407" s="35"/>
    </row>
    <row r="408" spans="1:17" ht="12.75" customHeight="1">
      <c r="C408" s="657" t="s">
        <v>1751</v>
      </c>
      <c r="D408" s="130">
        <v>10</v>
      </c>
      <c r="E408" s="130">
        <v>0</v>
      </c>
      <c r="F408" s="130">
        <v>0</v>
      </c>
      <c r="G408" s="130">
        <v>0</v>
      </c>
      <c r="H408" s="130">
        <v>1</v>
      </c>
      <c r="I408" s="130">
        <v>0</v>
      </c>
      <c r="J408" s="130">
        <v>0</v>
      </c>
      <c r="K408" s="130">
        <v>2</v>
      </c>
      <c r="L408" s="130">
        <v>0</v>
      </c>
      <c r="M408" s="130">
        <v>0</v>
      </c>
      <c r="N408" s="130">
        <v>0</v>
      </c>
      <c r="O408" s="130">
        <v>7</v>
      </c>
      <c r="P408" s="35">
        <v>50.1</v>
      </c>
      <c r="Q408" s="35">
        <v>51</v>
      </c>
    </row>
    <row r="409" spans="1:17" ht="21.75" customHeight="1">
      <c r="C409" s="693" t="s">
        <v>1701</v>
      </c>
      <c r="D409" s="130">
        <v>628</v>
      </c>
      <c r="E409" s="130">
        <v>3</v>
      </c>
      <c r="F409" s="130">
        <v>9</v>
      </c>
      <c r="G409" s="130">
        <v>6</v>
      </c>
      <c r="H409" s="130">
        <v>6</v>
      </c>
      <c r="I409" s="130">
        <v>10</v>
      </c>
      <c r="J409" s="130">
        <v>6</v>
      </c>
      <c r="K409" s="130">
        <v>11</v>
      </c>
      <c r="L409" s="130">
        <v>8</v>
      </c>
      <c r="M409" s="130">
        <v>7</v>
      </c>
      <c r="N409" s="130">
        <v>11</v>
      </c>
      <c r="O409" s="130">
        <v>551</v>
      </c>
      <c r="P409" s="35">
        <v>39.891719745222929</v>
      </c>
      <c r="Q409" s="35">
        <v>36.176470588235297</v>
      </c>
    </row>
    <row r="410" spans="1:17" ht="12.75" customHeight="1">
      <c r="C410" s="693" t="s">
        <v>1699</v>
      </c>
      <c r="D410" s="130">
        <v>41</v>
      </c>
      <c r="E410" s="130">
        <v>2</v>
      </c>
      <c r="F410" s="130">
        <v>0</v>
      </c>
      <c r="G410" s="130">
        <v>0</v>
      </c>
      <c r="H410" s="130">
        <v>0</v>
      </c>
      <c r="I410" s="130">
        <v>2</v>
      </c>
      <c r="J410" s="130">
        <v>1</v>
      </c>
      <c r="K410" s="130">
        <v>0</v>
      </c>
      <c r="L410" s="130">
        <v>1</v>
      </c>
      <c r="M410" s="130">
        <v>0</v>
      </c>
      <c r="N410" s="130">
        <v>1</v>
      </c>
      <c r="O410" s="130">
        <v>34</v>
      </c>
      <c r="P410" s="35">
        <v>45.658536585365852</v>
      </c>
      <c r="Q410" s="35">
        <v>45.833333333333336</v>
      </c>
    </row>
    <row r="411" spans="1:17" s="653" customFormat="1" ht="12.75" customHeight="1">
      <c r="A411" s="656"/>
      <c r="B411" s="656"/>
      <c r="C411" s="655" t="s">
        <v>1688</v>
      </c>
      <c r="D411" s="130">
        <v>679</v>
      </c>
      <c r="E411" s="130">
        <v>5</v>
      </c>
      <c r="F411" s="130">
        <v>9</v>
      </c>
      <c r="G411" s="130">
        <v>6</v>
      </c>
      <c r="H411" s="130">
        <v>7</v>
      </c>
      <c r="I411" s="130">
        <v>12</v>
      </c>
      <c r="J411" s="130">
        <v>7</v>
      </c>
      <c r="K411" s="130">
        <v>13</v>
      </c>
      <c r="L411" s="130">
        <v>9</v>
      </c>
      <c r="M411" s="130">
        <v>7</v>
      </c>
      <c r="N411" s="130">
        <v>12</v>
      </c>
      <c r="O411" s="130">
        <v>592</v>
      </c>
      <c r="P411" s="35">
        <v>40.390279823269516</v>
      </c>
      <c r="Q411" s="35">
        <v>36.975000000000001</v>
      </c>
    </row>
    <row r="412" spans="1:17" ht="18" customHeight="1">
      <c r="B412" s="657" t="s">
        <v>584</v>
      </c>
      <c r="C412" s="693"/>
      <c r="P412" s="35"/>
      <c r="Q412" s="35"/>
    </row>
    <row r="413" spans="1:17" ht="12.75" customHeight="1">
      <c r="C413" s="657" t="s">
        <v>1750</v>
      </c>
      <c r="D413" s="130">
        <v>16</v>
      </c>
      <c r="E413" s="130">
        <v>0</v>
      </c>
      <c r="F413" s="130">
        <v>0</v>
      </c>
      <c r="G413" s="130">
        <v>0</v>
      </c>
      <c r="H413" s="130">
        <v>0</v>
      </c>
      <c r="I413" s="130">
        <v>0</v>
      </c>
      <c r="J413" s="130">
        <v>1</v>
      </c>
      <c r="K413" s="130">
        <v>1</v>
      </c>
      <c r="L413" s="130">
        <v>1</v>
      </c>
      <c r="M413" s="130">
        <v>0</v>
      </c>
      <c r="N413" s="130">
        <v>1</v>
      </c>
      <c r="O413" s="130">
        <v>12</v>
      </c>
      <c r="P413" s="35">
        <v>49.5</v>
      </c>
      <c r="Q413" s="35">
        <v>52.5</v>
      </c>
    </row>
    <row r="414" spans="1:17" ht="12.75" customHeight="1">
      <c r="C414" s="693" t="s">
        <v>1697</v>
      </c>
      <c r="D414" s="130">
        <v>35</v>
      </c>
      <c r="E414" s="130">
        <v>2</v>
      </c>
      <c r="F414" s="130">
        <v>0</v>
      </c>
      <c r="G414" s="130">
        <v>2</v>
      </c>
      <c r="H414" s="130">
        <v>1</v>
      </c>
      <c r="I414" s="130">
        <v>3</v>
      </c>
      <c r="J414" s="130">
        <v>1</v>
      </c>
      <c r="K414" s="130">
        <v>3</v>
      </c>
      <c r="L414" s="130">
        <v>3</v>
      </c>
      <c r="M414" s="130">
        <v>2</v>
      </c>
      <c r="N414" s="130">
        <v>0</v>
      </c>
      <c r="O414" s="130">
        <v>18</v>
      </c>
      <c r="P414" s="35">
        <v>52.028571428571432</v>
      </c>
      <c r="Q414" s="35">
        <v>51.5</v>
      </c>
    </row>
    <row r="415" spans="1:17" ht="12.75" customHeight="1">
      <c r="C415" s="693" t="s">
        <v>1696</v>
      </c>
      <c r="D415" s="130">
        <v>8</v>
      </c>
      <c r="E415" s="130">
        <v>0</v>
      </c>
      <c r="F415" s="130">
        <v>0</v>
      </c>
      <c r="G415" s="130">
        <v>0</v>
      </c>
      <c r="H415" s="130">
        <v>1</v>
      </c>
      <c r="I415" s="130">
        <v>0</v>
      </c>
      <c r="J415" s="130">
        <v>0</v>
      </c>
      <c r="K415" s="130">
        <v>0</v>
      </c>
      <c r="L415" s="130">
        <v>0</v>
      </c>
      <c r="M415" s="130">
        <v>1</v>
      </c>
      <c r="N415" s="130">
        <v>2</v>
      </c>
      <c r="O415" s="130">
        <v>4</v>
      </c>
      <c r="P415" s="35">
        <v>50.875</v>
      </c>
      <c r="Q415" s="35">
        <v>52</v>
      </c>
    </row>
    <row r="416" spans="1:17" ht="21.75" customHeight="1">
      <c r="C416" s="693" t="s">
        <v>1694</v>
      </c>
      <c r="D416" s="130">
        <v>267</v>
      </c>
      <c r="E416" s="130">
        <v>5</v>
      </c>
      <c r="F416" s="130">
        <v>3</v>
      </c>
      <c r="G416" s="130">
        <v>6</v>
      </c>
      <c r="H416" s="130">
        <v>8</v>
      </c>
      <c r="I416" s="130">
        <v>15</v>
      </c>
      <c r="J416" s="130">
        <v>11</v>
      </c>
      <c r="K416" s="130">
        <v>9</v>
      </c>
      <c r="L416" s="130">
        <v>11</v>
      </c>
      <c r="M416" s="130">
        <v>10</v>
      </c>
      <c r="N416" s="130">
        <v>9</v>
      </c>
      <c r="O416" s="130">
        <v>180</v>
      </c>
      <c r="P416" s="35">
        <v>50.0936329588015</v>
      </c>
      <c r="Q416" s="35">
        <v>50.833333333333336</v>
      </c>
    </row>
    <row r="417" spans="1:17" s="653" customFormat="1" ht="12.75" customHeight="1">
      <c r="A417" s="656"/>
      <c r="B417" s="656"/>
      <c r="C417" s="655" t="s">
        <v>1688</v>
      </c>
      <c r="D417" s="130">
        <v>326</v>
      </c>
      <c r="E417" s="130">
        <v>7</v>
      </c>
      <c r="F417" s="130">
        <v>3</v>
      </c>
      <c r="G417" s="130">
        <v>8</v>
      </c>
      <c r="H417" s="130">
        <v>10</v>
      </c>
      <c r="I417" s="130">
        <v>18</v>
      </c>
      <c r="J417" s="130">
        <v>13</v>
      </c>
      <c r="K417" s="130">
        <v>13</v>
      </c>
      <c r="L417" s="130">
        <v>15</v>
      </c>
      <c r="M417" s="130">
        <v>13</v>
      </c>
      <c r="N417" s="130">
        <v>12</v>
      </c>
      <c r="O417" s="130">
        <v>214</v>
      </c>
      <c r="P417" s="35">
        <v>50.291411042944787</v>
      </c>
      <c r="Q417" s="35">
        <v>51.071428571428569</v>
      </c>
    </row>
    <row r="418" spans="1:17" ht="18" customHeight="1">
      <c r="A418" s="657" t="s">
        <v>1624</v>
      </c>
      <c r="C418" s="657"/>
      <c r="D418" s="130">
        <v>6826</v>
      </c>
      <c r="E418" s="130">
        <v>152</v>
      </c>
      <c r="F418" s="130">
        <v>156</v>
      </c>
      <c r="G418" s="130">
        <v>154</v>
      </c>
      <c r="H418" s="130">
        <v>191</v>
      </c>
      <c r="I418" s="130">
        <v>227</v>
      </c>
      <c r="J418" s="130">
        <v>215</v>
      </c>
      <c r="K418" s="130">
        <v>210</v>
      </c>
      <c r="L418" s="130">
        <v>238</v>
      </c>
      <c r="M418" s="130">
        <v>233</v>
      </c>
      <c r="N418" s="130">
        <v>253</v>
      </c>
      <c r="O418" s="130">
        <v>4797</v>
      </c>
      <c r="P418" s="35">
        <v>49.341927922648694</v>
      </c>
      <c r="Q418" s="35">
        <v>49.147928994082839</v>
      </c>
    </row>
    <row r="419" spans="1:17" ht="18" customHeight="1">
      <c r="A419" s="657" t="s">
        <v>413</v>
      </c>
      <c r="C419" s="693"/>
      <c r="P419" s="35"/>
      <c r="Q419" s="35"/>
    </row>
    <row r="420" spans="1:17" ht="18" customHeight="1">
      <c r="B420" s="657" t="s">
        <v>229</v>
      </c>
      <c r="C420" s="693"/>
      <c r="P420" s="35"/>
      <c r="Q420" s="35"/>
    </row>
    <row r="421" spans="1:17" ht="12.75" customHeight="1">
      <c r="C421" s="693" t="s">
        <v>1715</v>
      </c>
      <c r="D421" s="130">
        <v>484</v>
      </c>
      <c r="E421" s="130">
        <v>30</v>
      </c>
      <c r="F421" s="130">
        <v>41</v>
      </c>
      <c r="G421" s="130">
        <v>46</v>
      </c>
      <c r="H421" s="130">
        <v>47</v>
      </c>
      <c r="I421" s="130">
        <v>40</v>
      </c>
      <c r="J421" s="130">
        <v>43</v>
      </c>
      <c r="K421" s="130">
        <v>36</v>
      </c>
      <c r="L421" s="130">
        <v>40</v>
      </c>
      <c r="M421" s="130">
        <v>28</v>
      </c>
      <c r="N421" s="130">
        <v>32</v>
      </c>
      <c r="O421" s="130">
        <v>101</v>
      </c>
      <c r="P421" s="35">
        <v>57.888429752066116</v>
      </c>
      <c r="Q421" s="35">
        <v>58.116279069767444</v>
      </c>
    </row>
    <row r="422" spans="1:17" ht="12.75" customHeight="1">
      <c r="C422" s="692" t="s">
        <v>1752</v>
      </c>
      <c r="D422" s="130">
        <v>448</v>
      </c>
      <c r="E422" s="130">
        <v>16</v>
      </c>
      <c r="F422" s="130">
        <v>15</v>
      </c>
      <c r="G422" s="130">
        <v>23</v>
      </c>
      <c r="H422" s="130">
        <v>21</v>
      </c>
      <c r="I422" s="130">
        <v>16</v>
      </c>
      <c r="J422" s="130">
        <v>17</v>
      </c>
      <c r="K422" s="130">
        <v>19</v>
      </c>
      <c r="L422" s="130">
        <v>23</v>
      </c>
      <c r="M422" s="130">
        <v>28</v>
      </c>
      <c r="N422" s="130">
        <v>29</v>
      </c>
      <c r="O422" s="130">
        <v>241</v>
      </c>
      <c r="P422" s="35">
        <v>53.595982142857146</v>
      </c>
      <c r="Q422" s="35">
        <v>53.346153846153847</v>
      </c>
    </row>
    <row r="423" spans="1:17" ht="12.75" customHeight="1">
      <c r="C423" s="693" t="s">
        <v>606</v>
      </c>
      <c r="D423" s="130">
        <v>37</v>
      </c>
      <c r="E423" s="130">
        <v>0</v>
      </c>
      <c r="F423" s="130">
        <v>0</v>
      </c>
      <c r="G423" s="130">
        <v>1</v>
      </c>
      <c r="H423" s="130">
        <v>2</v>
      </c>
      <c r="I423" s="130">
        <v>1</v>
      </c>
      <c r="J423" s="130">
        <v>0</v>
      </c>
      <c r="K423" s="130">
        <v>0</v>
      </c>
      <c r="L423" s="130">
        <v>1</v>
      </c>
      <c r="M423" s="130">
        <v>1</v>
      </c>
      <c r="N423" s="130">
        <v>4</v>
      </c>
      <c r="O423" s="130">
        <v>27</v>
      </c>
      <c r="P423" s="35">
        <v>48.189189189189186</v>
      </c>
      <c r="Q423" s="35">
        <v>46.875</v>
      </c>
    </row>
    <row r="424" spans="1:17" ht="12.75" customHeight="1">
      <c r="C424" s="693" t="s">
        <v>605</v>
      </c>
      <c r="D424" s="130">
        <v>1127</v>
      </c>
      <c r="E424" s="130">
        <v>11</v>
      </c>
      <c r="F424" s="130">
        <v>6</v>
      </c>
      <c r="G424" s="130">
        <v>20</v>
      </c>
      <c r="H424" s="130">
        <v>9</v>
      </c>
      <c r="I424" s="130">
        <v>13</v>
      </c>
      <c r="J424" s="130">
        <v>14</v>
      </c>
      <c r="K424" s="130">
        <v>20</v>
      </c>
      <c r="L424" s="130">
        <v>18</v>
      </c>
      <c r="M424" s="130">
        <v>23</v>
      </c>
      <c r="N424" s="130">
        <v>22</v>
      </c>
      <c r="O424" s="130">
        <v>971</v>
      </c>
      <c r="P424" s="35">
        <v>47.503105590062113</v>
      </c>
      <c r="Q424" s="35">
        <v>46.609589041095887</v>
      </c>
    </row>
    <row r="425" spans="1:17" s="653" customFormat="1" ht="12.75" customHeight="1">
      <c r="A425" s="656"/>
      <c r="B425" s="656"/>
      <c r="C425" s="655" t="s">
        <v>1688</v>
      </c>
      <c r="D425" s="130">
        <v>2096</v>
      </c>
      <c r="E425" s="130">
        <v>57</v>
      </c>
      <c r="F425" s="130">
        <v>62</v>
      </c>
      <c r="G425" s="130">
        <v>90</v>
      </c>
      <c r="H425" s="130">
        <v>79</v>
      </c>
      <c r="I425" s="130">
        <v>70</v>
      </c>
      <c r="J425" s="130">
        <v>74</v>
      </c>
      <c r="K425" s="130">
        <v>75</v>
      </c>
      <c r="L425" s="130">
        <v>82</v>
      </c>
      <c r="M425" s="130">
        <v>80</v>
      </c>
      <c r="N425" s="130">
        <v>87</v>
      </c>
      <c r="O425" s="130">
        <v>1340</v>
      </c>
      <c r="P425" s="35">
        <v>51.215648854961835</v>
      </c>
      <c r="Q425" s="35">
        <v>50.394230769230766</v>
      </c>
    </row>
    <row r="426" spans="1:17" ht="18" customHeight="1">
      <c r="B426" s="657" t="s">
        <v>601</v>
      </c>
      <c r="C426" s="693"/>
      <c r="P426" s="35"/>
      <c r="Q426" s="35"/>
    </row>
    <row r="427" spans="1:17" ht="12.75" customHeight="1">
      <c r="C427" s="693" t="s">
        <v>1710</v>
      </c>
      <c r="D427" s="130">
        <v>22</v>
      </c>
      <c r="E427" s="130">
        <v>1</v>
      </c>
      <c r="F427" s="130">
        <v>0</v>
      </c>
      <c r="G427" s="130">
        <v>2</v>
      </c>
      <c r="H427" s="130">
        <v>1</v>
      </c>
      <c r="I427" s="130">
        <v>0</v>
      </c>
      <c r="J427" s="130">
        <v>0</v>
      </c>
      <c r="K427" s="130">
        <v>1</v>
      </c>
      <c r="L427" s="130">
        <v>1</v>
      </c>
      <c r="M427" s="130">
        <v>0</v>
      </c>
      <c r="N427" s="130">
        <v>1</v>
      </c>
      <c r="O427" s="130">
        <v>15</v>
      </c>
      <c r="P427" s="35">
        <v>48.81818181818182</v>
      </c>
      <c r="Q427" s="35">
        <v>49</v>
      </c>
    </row>
    <row r="428" spans="1:17" ht="12.75" customHeight="1">
      <c r="C428" s="693" t="s">
        <v>1706</v>
      </c>
      <c r="D428" s="130">
        <v>1</v>
      </c>
      <c r="E428" s="130">
        <v>0</v>
      </c>
      <c r="F428" s="130">
        <v>0</v>
      </c>
      <c r="G428" s="130">
        <v>0</v>
      </c>
      <c r="H428" s="130">
        <v>0</v>
      </c>
      <c r="I428" s="130">
        <v>0</v>
      </c>
      <c r="J428" s="130">
        <v>0</v>
      </c>
      <c r="K428" s="130">
        <v>0</v>
      </c>
      <c r="L428" s="130">
        <v>0</v>
      </c>
      <c r="M428" s="130">
        <v>0</v>
      </c>
      <c r="N428" s="130">
        <v>0</v>
      </c>
      <c r="O428" s="130">
        <v>1</v>
      </c>
      <c r="P428" s="698" t="s">
        <v>1753</v>
      </c>
      <c r="Q428" s="698" t="s">
        <v>1753</v>
      </c>
    </row>
    <row r="429" spans="1:17" ht="12.75" customHeight="1">
      <c r="C429" s="693" t="s">
        <v>1705</v>
      </c>
      <c r="D429" s="130">
        <v>10</v>
      </c>
      <c r="E429" s="130">
        <v>0</v>
      </c>
      <c r="F429" s="130">
        <v>0</v>
      </c>
      <c r="G429" s="130">
        <v>0</v>
      </c>
      <c r="H429" s="130">
        <v>0</v>
      </c>
      <c r="I429" s="130">
        <v>1</v>
      </c>
      <c r="J429" s="130">
        <v>0</v>
      </c>
      <c r="K429" s="130">
        <v>0</v>
      </c>
      <c r="L429" s="130">
        <v>0</v>
      </c>
      <c r="M429" s="130">
        <v>2</v>
      </c>
      <c r="N429" s="130">
        <v>1</v>
      </c>
      <c r="O429" s="130">
        <v>6</v>
      </c>
      <c r="P429" s="35">
        <v>52</v>
      </c>
      <c r="Q429" s="35">
        <v>51.666666666666664</v>
      </c>
    </row>
    <row r="430" spans="1:17" s="653" customFormat="1" ht="12.75" customHeight="1">
      <c r="A430" s="656"/>
      <c r="B430" s="656"/>
      <c r="C430" s="655" t="s">
        <v>1688</v>
      </c>
      <c r="D430" s="130">
        <v>33</v>
      </c>
      <c r="E430" s="130">
        <v>1</v>
      </c>
      <c r="F430" s="130">
        <v>0</v>
      </c>
      <c r="G430" s="130">
        <v>2</v>
      </c>
      <c r="H430" s="130">
        <v>1</v>
      </c>
      <c r="I430" s="130">
        <v>1</v>
      </c>
      <c r="J430" s="130">
        <v>0</v>
      </c>
      <c r="K430" s="130">
        <v>1</v>
      </c>
      <c r="L430" s="130">
        <v>1</v>
      </c>
      <c r="M430" s="130">
        <v>2</v>
      </c>
      <c r="N430" s="130">
        <v>2</v>
      </c>
      <c r="O430" s="130">
        <v>22</v>
      </c>
      <c r="P430" s="35">
        <v>49.575757575757578</v>
      </c>
      <c r="Q430" s="35">
        <v>50.833333333333336</v>
      </c>
    </row>
    <row r="431" spans="1:17" s="653" customFormat="1" ht="9" customHeight="1">
      <c r="A431" s="656"/>
      <c r="B431" s="656"/>
      <c r="C431" s="655"/>
      <c r="D431" s="654"/>
      <c r="E431" s="654"/>
      <c r="F431" s="654"/>
      <c r="G431" s="654"/>
      <c r="H431" s="654"/>
      <c r="I431" s="654"/>
      <c r="J431" s="654"/>
      <c r="K431" s="654"/>
      <c r="L431" s="654"/>
      <c r="M431" s="654"/>
      <c r="N431" s="654"/>
      <c r="O431" s="654"/>
      <c r="P431" s="35"/>
      <c r="Q431" s="35"/>
    </row>
    <row r="432" spans="1:17" s="653" customFormat="1" ht="9" customHeight="1">
      <c r="A432" s="656"/>
      <c r="B432" s="656"/>
      <c r="C432" s="655"/>
      <c r="D432" s="654"/>
      <c r="E432" s="654"/>
      <c r="F432" s="654"/>
      <c r="G432" s="654"/>
      <c r="H432" s="654"/>
      <c r="I432" s="654"/>
      <c r="J432" s="654"/>
      <c r="K432" s="654"/>
      <c r="L432" s="654"/>
      <c r="M432" s="654"/>
      <c r="N432" s="654"/>
      <c r="O432" s="654"/>
      <c r="P432" s="35"/>
      <c r="Q432" s="35"/>
    </row>
    <row r="433" spans="1:17" s="653" customFormat="1" ht="9" customHeight="1">
      <c r="A433" s="656"/>
      <c r="B433" s="656"/>
      <c r="C433" s="655"/>
      <c r="D433" s="654"/>
      <c r="E433" s="654"/>
      <c r="F433" s="654"/>
      <c r="G433" s="654"/>
      <c r="H433" s="654"/>
      <c r="I433" s="654"/>
      <c r="J433" s="654"/>
      <c r="K433" s="654"/>
      <c r="L433" s="654"/>
      <c r="M433" s="654"/>
      <c r="N433" s="654"/>
      <c r="O433" s="654"/>
      <c r="P433" s="35"/>
      <c r="Q433" s="35"/>
    </row>
    <row r="434" spans="1:17" s="14" customFormat="1" ht="18" customHeight="1">
      <c r="A434" s="140" t="s">
        <v>26</v>
      </c>
      <c r="C434" s="659"/>
      <c r="D434" s="658"/>
      <c r="E434" s="658"/>
      <c r="F434" s="658"/>
      <c r="G434" s="658"/>
      <c r="H434" s="658"/>
      <c r="I434" s="658"/>
      <c r="J434" s="658"/>
      <c r="K434" s="658"/>
      <c r="L434" s="658"/>
      <c r="M434" s="658"/>
      <c r="N434" s="658"/>
      <c r="O434" s="658"/>
      <c r="P434" s="35"/>
      <c r="Q434" s="35"/>
    </row>
    <row r="435" spans="1:17" s="14" customFormat="1" ht="9" customHeight="1">
      <c r="A435" s="14" t="s">
        <v>1686</v>
      </c>
      <c r="C435" s="659"/>
      <c r="D435" s="658"/>
      <c r="E435" s="658"/>
      <c r="F435" s="658"/>
      <c r="G435" s="658"/>
      <c r="H435" s="658"/>
      <c r="I435" s="658"/>
      <c r="J435" s="658"/>
      <c r="K435" s="658"/>
      <c r="L435" s="658"/>
      <c r="M435" s="658"/>
      <c r="N435" s="658"/>
      <c r="O435" s="658"/>
      <c r="P435" s="35"/>
      <c r="Q435" s="35"/>
    </row>
    <row r="436" spans="1:17" s="6" customFormat="1" ht="9" customHeight="1">
      <c r="B436" s="657"/>
      <c r="C436" s="656"/>
      <c r="D436" s="130"/>
      <c r="E436" s="130"/>
      <c r="F436" s="130"/>
      <c r="G436" s="130"/>
      <c r="H436" s="130"/>
      <c r="I436" s="130"/>
      <c r="J436" s="130"/>
      <c r="K436" s="130"/>
      <c r="L436" s="130"/>
      <c r="M436" s="130"/>
      <c r="N436" s="130"/>
      <c r="O436" s="130"/>
      <c r="P436" s="35"/>
      <c r="Q436" s="35"/>
    </row>
    <row r="437" spans="1:17" s="653" customFormat="1" ht="9" customHeight="1">
      <c r="A437" s="657" t="s">
        <v>51</v>
      </c>
      <c r="B437" s="656"/>
      <c r="C437" s="655"/>
      <c r="D437" s="654"/>
      <c r="E437" s="654"/>
      <c r="F437" s="654"/>
      <c r="G437" s="654"/>
      <c r="H437" s="654"/>
      <c r="I437" s="654"/>
      <c r="J437" s="654"/>
      <c r="K437" s="654"/>
      <c r="L437" s="654"/>
      <c r="M437" s="654"/>
      <c r="N437" s="654"/>
      <c r="O437" s="654"/>
      <c r="P437" s="35"/>
      <c r="Q437" s="35"/>
    </row>
    <row r="438" spans="1:17" s="100" customFormat="1" ht="11.25" customHeight="1">
      <c r="A438" s="696"/>
      <c r="C438" s="695"/>
      <c r="D438" s="369" t="s">
        <v>1640</v>
      </c>
      <c r="E438" s="694"/>
      <c r="F438" s="694"/>
      <c r="G438" s="694"/>
      <c r="H438" s="694"/>
      <c r="I438" s="694"/>
      <c r="J438" s="694"/>
      <c r="K438" s="694"/>
      <c r="L438" s="694"/>
      <c r="M438" s="694"/>
      <c r="N438" s="694"/>
      <c r="O438" s="694"/>
      <c r="P438" s="665"/>
      <c r="Q438" s="665"/>
    </row>
    <row r="439" spans="1:17" ht="18" customHeight="1">
      <c r="B439" s="657" t="s">
        <v>591</v>
      </c>
      <c r="C439" s="693"/>
      <c r="P439" s="35"/>
      <c r="Q439" s="35"/>
    </row>
    <row r="440" spans="1:17" ht="12.75" customHeight="1">
      <c r="C440" s="657" t="s">
        <v>1751</v>
      </c>
      <c r="D440" s="130">
        <v>6</v>
      </c>
      <c r="E440" s="130">
        <v>0</v>
      </c>
      <c r="F440" s="130">
        <v>0</v>
      </c>
      <c r="G440" s="130">
        <v>0</v>
      </c>
      <c r="H440" s="130">
        <v>0</v>
      </c>
      <c r="I440" s="130">
        <v>0</v>
      </c>
      <c r="J440" s="130">
        <v>0</v>
      </c>
      <c r="K440" s="130">
        <v>0</v>
      </c>
      <c r="L440" s="130">
        <v>0</v>
      </c>
      <c r="M440" s="130">
        <v>0</v>
      </c>
      <c r="N440" s="130">
        <v>0</v>
      </c>
      <c r="O440" s="130">
        <v>6</v>
      </c>
      <c r="P440" s="35">
        <v>49.5</v>
      </c>
      <c r="Q440" s="35">
        <v>50.333333333333336</v>
      </c>
    </row>
    <row r="441" spans="1:17" ht="21.75" customHeight="1">
      <c r="C441" s="693" t="s">
        <v>1701</v>
      </c>
      <c r="D441" s="130">
        <v>253</v>
      </c>
      <c r="E441" s="130">
        <v>4</v>
      </c>
      <c r="F441" s="130">
        <v>3</v>
      </c>
      <c r="G441" s="130">
        <v>9</v>
      </c>
      <c r="H441" s="130">
        <v>3</v>
      </c>
      <c r="I441" s="130">
        <v>10</v>
      </c>
      <c r="J441" s="130">
        <v>4</v>
      </c>
      <c r="K441" s="130">
        <v>6</v>
      </c>
      <c r="L441" s="130">
        <v>7</v>
      </c>
      <c r="M441" s="130">
        <v>3</v>
      </c>
      <c r="N441" s="130">
        <v>6</v>
      </c>
      <c r="O441" s="130">
        <v>198</v>
      </c>
      <c r="P441" s="35">
        <v>46.304347826086953</v>
      </c>
      <c r="Q441" s="35">
        <v>45.75</v>
      </c>
    </row>
    <row r="442" spans="1:17" ht="12.75" customHeight="1">
      <c r="C442" s="693" t="s">
        <v>1699</v>
      </c>
      <c r="D442" s="130">
        <v>27</v>
      </c>
      <c r="E442" s="130">
        <v>1</v>
      </c>
      <c r="F442" s="130">
        <v>0</v>
      </c>
      <c r="G442" s="130">
        <v>2</v>
      </c>
      <c r="H442" s="130">
        <v>0</v>
      </c>
      <c r="I442" s="130">
        <v>1</v>
      </c>
      <c r="J442" s="130">
        <v>1</v>
      </c>
      <c r="K442" s="130">
        <v>1</v>
      </c>
      <c r="L442" s="130">
        <v>2</v>
      </c>
      <c r="M442" s="130">
        <v>0</v>
      </c>
      <c r="N442" s="130">
        <v>0</v>
      </c>
      <c r="O442" s="130">
        <v>19</v>
      </c>
      <c r="P442" s="35">
        <v>47.74074074074074</v>
      </c>
      <c r="Q442" s="35">
        <v>48.5</v>
      </c>
    </row>
    <row r="443" spans="1:17" s="653" customFormat="1" ht="12.75" customHeight="1">
      <c r="A443" s="656"/>
      <c r="B443" s="656"/>
      <c r="C443" s="655" t="s">
        <v>1688</v>
      </c>
      <c r="D443" s="130">
        <v>286</v>
      </c>
      <c r="E443" s="130">
        <v>5</v>
      </c>
      <c r="F443" s="130">
        <v>3</v>
      </c>
      <c r="G443" s="130">
        <v>11</v>
      </c>
      <c r="H443" s="130">
        <v>3</v>
      </c>
      <c r="I443" s="130">
        <v>11</v>
      </c>
      <c r="J443" s="130">
        <v>5</v>
      </c>
      <c r="K443" s="130">
        <v>7</v>
      </c>
      <c r="L443" s="130">
        <v>9</v>
      </c>
      <c r="M443" s="130">
        <v>3</v>
      </c>
      <c r="N443" s="130">
        <v>6</v>
      </c>
      <c r="O443" s="130">
        <v>223</v>
      </c>
      <c r="P443" s="35">
        <v>46.506993006993007</v>
      </c>
      <c r="Q443" s="35">
        <v>46.142857142857146</v>
      </c>
    </row>
    <row r="444" spans="1:17" ht="18" customHeight="1">
      <c r="B444" s="657" t="s">
        <v>584</v>
      </c>
      <c r="C444" s="693"/>
      <c r="P444" s="35"/>
      <c r="Q444" s="35"/>
    </row>
    <row r="445" spans="1:17" ht="12.75" customHeight="1">
      <c r="C445" s="657" t="s">
        <v>1750</v>
      </c>
      <c r="D445" s="130">
        <v>8</v>
      </c>
      <c r="E445" s="130">
        <v>0</v>
      </c>
      <c r="F445" s="130">
        <v>0</v>
      </c>
      <c r="G445" s="130">
        <v>0</v>
      </c>
      <c r="H445" s="130">
        <v>0</v>
      </c>
      <c r="I445" s="130">
        <v>0</v>
      </c>
      <c r="J445" s="130">
        <v>0</v>
      </c>
      <c r="K445" s="130">
        <v>1</v>
      </c>
      <c r="L445" s="130">
        <v>0</v>
      </c>
      <c r="M445" s="130">
        <v>1</v>
      </c>
      <c r="N445" s="130">
        <v>0</v>
      </c>
      <c r="O445" s="130">
        <v>6</v>
      </c>
      <c r="P445" s="35">
        <v>53</v>
      </c>
      <c r="Q445" s="35">
        <v>53.333333333333336</v>
      </c>
    </row>
    <row r="446" spans="1:17" ht="12.75" customHeight="1">
      <c r="C446" s="693" t="s">
        <v>1697</v>
      </c>
      <c r="D446" s="130">
        <v>7</v>
      </c>
      <c r="E446" s="130">
        <v>0</v>
      </c>
      <c r="F446" s="130">
        <v>0</v>
      </c>
      <c r="G446" s="130">
        <v>0</v>
      </c>
      <c r="H446" s="130">
        <v>0</v>
      </c>
      <c r="I446" s="130">
        <v>1</v>
      </c>
      <c r="J446" s="130">
        <v>0</v>
      </c>
      <c r="K446" s="130">
        <v>0</v>
      </c>
      <c r="L446" s="130">
        <v>0</v>
      </c>
      <c r="M446" s="130">
        <v>0</v>
      </c>
      <c r="N446" s="130">
        <v>1</v>
      </c>
      <c r="O446" s="130">
        <v>5</v>
      </c>
      <c r="P446" s="35">
        <v>47</v>
      </c>
      <c r="Q446" s="35">
        <v>45.5</v>
      </c>
    </row>
    <row r="447" spans="1:17" ht="21.75" customHeight="1">
      <c r="C447" s="693" t="s">
        <v>1694</v>
      </c>
      <c r="D447" s="130">
        <v>111</v>
      </c>
      <c r="E447" s="130">
        <v>6</v>
      </c>
      <c r="F447" s="130">
        <v>3</v>
      </c>
      <c r="G447" s="130">
        <v>1</v>
      </c>
      <c r="H447" s="130">
        <v>6</v>
      </c>
      <c r="I447" s="130">
        <v>8</v>
      </c>
      <c r="J447" s="130">
        <v>1</v>
      </c>
      <c r="K447" s="130">
        <v>4</v>
      </c>
      <c r="L447" s="130">
        <v>1</v>
      </c>
      <c r="M447" s="130">
        <v>4</v>
      </c>
      <c r="N447" s="130">
        <v>8</v>
      </c>
      <c r="O447" s="130">
        <v>69</v>
      </c>
      <c r="P447" s="35">
        <v>49.783783783783782</v>
      </c>
      <c r="Q447" s="35">
        <v>49.875</v>
      </c>
    </row>
    <row r="448" spans="1:17" s="653" customFormat="1" ht="12.75" customHeight="1">
      <c r="A448" s="656"/>
      <c r="B448" s="656"/>
      <c r="C448" s="655" t="s">
        <v>1688</v>
      </c>
      <c r="D448" s="130">
        <v>126</v>
      </c>
      <c r="E448" s="130">
        <v>6</v>
      </c>
      <c r="F448" s="130">
        <v>3</v>
      </c>
      <c r="G448" s="130">
        <v>1</v>
      </c>
      <c r="H448" s="130">
        <v>6</v>
      </c>
      <c r="I448" s="130">
        <v>9</v>
      </c>
      <c r="J448" s="130">
        <v>1</v>
      </c>
      <c r="K448" s="130">
        <v>5</v>
      </c>
      <c r="L448" s="130">
        <v>1</v>
      </c>
      <c r="M448" s="130">
        <v>5</v>
      </c>
      <c r="N448" s="130">
        <v>9</v>
      </c>
      <c r="O448" s="130">
        <v>80</v>
      </c>
      <c r="P448" s="35">
        <v>49.833333333333336</v>
      </c>
      <c r="Q448" s="35">
        <v>50.25</v>
      </c>
    </row>
    <row r="449" spans="1:17" ht="18" customHeight="1">
      <c r="A449" s="657" t="s">
        <v>1621</v>
      </c>
      <c r="C449" s="657"/>
      <c r="D449" s="130">
        <v>2541</v>
      </c>
      <c r="E449" s="130">
        <v>69</v>
      </c>
      <c r="F449" s="130">
        <v>68</v>
      </c>
      <c r="G449" s="130">
        <v>104</v>
      </c>
      <c r="H449" s="130">
        <v>89</v>
      </c>
      <c r="I449" s="130">
        <v>91</v>
      </c>
      <c r="J449" s="130">
        <v>80</v>
      </c>
      <c r="K449" s="130">
        <v>88</v>
      </c>
      <c r="L449" s="130">
        <v>93</v>
      </c>
      <c r="M449" s="130">
        <v>90</v>
      </c>
      <c r="N449" s="130">
        <v>104</v>
      </c>
      <c r="O449" s="130">
        <v>1665</v>
      </c>
      <c r="P449" s="35">
        <v>50.595828414010235</v>
      </c>
      <c r="Q449" s="35">
        <v>50.078947368421055</v>
      </c>
    </row>
    <row r="450" spans="1:17" ht="18" customHeight="1">
      <c r="A450" s="657" t="s">
        <v>403</v>
      </c>
      <c r="C450" s="693"/>
      <c r="P450" s="35"/>
      <c r="Q450" s="35"/>
    </row>
    <row r="451" spans="1:17" ht="18" customHeight="1">
      <c r="B451" s="657" t="s">
        <v>229</v>
      </c>
      <c r="C451" s="693"/>
      <c r="P451" s="35"/>
      <c r="Q451" s="35"/>
    </row>
    <row r="452" spans="1:17" ht="12.75" customHeight="1">
      <c r="C452" s="693" t="s">
        <v>1715</v>
      </c>
      <c r="D452" s="130">
        <v>35</v>
      </c>
      <c r="E452" s="130">
        <v>1</v>
      </c>
      <c r="F452" s="130">
        <v>3</v>
      </c>
      <c r="G452" s="130">
        <v>1</v>
      </c>
      <c r="H452" s="130">
        <v>2</v>
      </c>
      <c r="I452" s="130">
        <v>3</v>
      </c>
      <c r="J452" s="130">
        <v>6</v>
      </c>
      <c r="K452" s="130">
        <v>6</v>
      </c>
      <c r="L452" s="130">
        <v>4</v>
      </c>
      <c r="M452" s="130">
        <v>1</v>
      </c>
      <c r="N452" s="130">
        <v>2</v>
      </c>
      <c r="O452" s="130">
        <v>6</v>
      </c>
      <c r="P452" s="35">
        <v>57.714285714285715</v>
      </c>
      <c r="Q452" s="35">
        <v>57.75</v>
      </c>
    </row>
    <row r="453" spans="1:17" ht="12.75" customHeight="1">
      <c r="C453" s="692" t="s">
        <v>1752</v>
      </c>
      <c r="D453" s="130">
        <v>134</v>
      </c>
      <c r="E453" s="130">
        <v>2</v>
      </c>
      <c r="F453" s="130">
        <v>2</v>
      </c>
      <c r="G453" s="130">
        <v>4</v>
      </c>
      <c r="H453" s="130">
        <v>0</v>
      </c>
      <c r="I453" s="130">
        <v>3</v>
      </c>
      <c r="J453" s="130">
        <v>3</v>
      </c>
      <c r="K453" s="130">
        <v>5</v>
      </c>
      <c r="L453" s="130">
        <v>2</v>
      </c>
      <c r="M453" s="130">
        <v>8</v>
      </c>
      <c r="N453" s="130">
        <v>5</v>
      </c>
      <c r="O453" s="130">
        <v>100</v>
      </c>
      <c r="P453" s="35">
        <v>48.940298507462686</v>
      </c>
      <c r="Q453" s="35">
        <v>48.5</v>
      </c>
    </row>
    <row r="454" spans="1:17" ht="12.75" customHeight="1">
      <c r="C454" s="693" t="s">
        <v>606</v>
      </c>
      <c r="D454" s="130">
        <v>9</v>
      </c>
      <c r="E454" s="130">
        <v>0</v>
      </c>
      <c r="F454" s="130">
        <v>0</v>
      </c>
      <c r="G454" s="130">
        <v>0</v>
      </c>
      <c r="H454" s="130">
        <v>0</v>
      </c>
      <c r="I454" s="130">
        <v>0</v>
      </c>
      <c r="J454" s="130">
        <v>1</v>
      </c>
      <c r="K454" s="130">
        <v>1</v>
      </c>
      <c r="L454" s="130">
        <v>0</v>
      </c>
      <c r="M454" s="130">
        <v>0</v>
      </c>
      <c r="N454" s="130">
        <v>0</v>
      </c>
      <c r="O454" s="130">
        <v>7</v>
      </c>
      <c r="P454" s="35">
        <v>46.222222222222221</v>
      </c>
      <c r="Q454" s="35">
        <v>43.5</v>
      </c>
    </row>
    <row r="455" spans="1:17" ht="12.75" customHeight="1">
      <c r="C455" s="693" t="s">
        <v>605</v>
      </c>
      <c r="D455" s="130">
        <v>177</v>
      </c>
      <c r="E455" s="130">
        <v>0</v>
      </c>
      <c r="F455" s="130">
        <v>1</v>
      </c>
      <c r="G455" s="130">
        <v>4</v>
      </c>
      <c r="H455" s="130">
        <v>1</v>
      </c>
      <c r="I455" s="130">
        <v>4</v>
      </c>
      <c r="J455" s="130">
        <v>2</v>
      </c>
      <c r="K455" s="130">
        <v>5</v>
      </c>
      <c r="L455" s="130">
        <v>6</v>
      </c>
      <c r="M455" s="130">
        <v>4</v>
      </c>
      <c r="N455" s="130">
        <v>5</v>
      </c>
      <c r="O455" s="130">
        <v>145</v>
      </c>
      <c r="P455" s="35">
        <v>48.209039548022602</v>
      </c>
      <c r="Q455" s="35">
        <v>47.722222222222221</v>
      </c>
    </row>
    <row r="456" spans="1:17" s="653" customFormat="1" ht="12.75" customHeight="1">
      <c r="A456" s="656"/>
      <c r="B456" s="656"/>
      <c r="C456" s="655" t="s">
        <v>1688</v>
      </c>
      <c r="D456" s="130">
        <v>355</v>
      </c>
      <c r="E456" s="130">
        <v>3</v>
      </c>
      <c r="F456" s="130">
        <v>6</v>
      </c>
      <c r="G456" s="130">
        <v>9</v>
      </c>
      <c r="H456" s="130">
        <v>3</v>
      </c>
      <c r="I456" s="130">
        <v>10</v>
      </c>
      <c r="J456" s="130">
        <v>12</v>
      </c>
      <c r="K456" s="130">
        <v>17</v>
      </c>
      <c r="L456" s="130">
        <v>12</v>
      </c>
      <c r="M456" s="130">
        <v>13</v>
      </c>
      <c r="N456" s="130">
        <v>12</v>
      </c>
      <c r="O456" s="130">
        <v>258</v>
      </c>
      <c r="P456" s="35">
        <v>49.371830985915494</v>
      </c>
      <c r="Q456" s="35">
        <v>48.815789473684212</v>
      </c>
    </row>
    <row r="457" spans="1:17" ht="18" customHeight="1">
      <c r="B457" s="657" t="s">
        <v>601</v>
      </c>
      <c r="C457" s="693"/>
      <c r="P457" s="35"/>
      <c r="Q457" s="35"/>
    </row>
    <row r="458" spans="1:17" ht="12.75" customHeight="1">
      <c r="C458" s="693" t="s">
        <v>1710</v>
      </c>
      <c r="D458" s="130">
        <v>110</v>
      </c>
      <c r="E458" s="130">
        <v>0</v>
      </c>
      <c r="F458" s="130">
        <v>0</v>
      </c>
      <c r="G458" s="130">
        <v>0</v>
      </c>
      <c r="H458" s="130">
        <v>0</v>
      </c>
      <c r="I458" s="130">
        <v>0</v>
      </c>
      <c r="J458" s="130">
        <v>0</v>
      </c>
      <c r="K458" s="130">
        <v>0</v>
      </c>
      <c r="L458" s="130">
        <v>0</v>
      </c>
      <c r="M458" s="130">
        <v>1</v>
      </c>
      <c r="N458" s="130">
        <v>3</v>
      </c>
      <c r="O458" s="130">
        <v>106</v>
      </c>
      <c r="P458" s="35">
        <v>39.609090909090909</v>
      </c>
      <c r="Q458" s="35">
        <v>39</v>
      </c>
    </row>
    <row r="459" spans="1:17" ht="12.75" customHeight="1">
      <c r="C459" s="693" t="s">
        <v>1706</v>
      </c>
      <c r="D459" s="130">
        <v>20</v>
      </c>
      <c r="E459" s="130">
        <v>0</v>
      </c>
      <c r="F459" s="130">
        <v>0</v>
      </c>
      <c r="G459" s="130">
        <v>0</v>
      </c>
      <c r="H459" s="130">
        <v>0</v>
      </c>
      <c r="I459" s="130">
        <v>0</v>
      </c>
      <c r="J459" s="130">
        <v>2</v>
      </c>
      <c r="K459" s="130">
        <v>0</v>
      </c>
      <c r="L459" s="130">
        <v>0</v>
      </c>
      <c r="M459" s="130">
        <v>0</v>
      </c>
      <c r="N459" s="130">
        <v>0</v>
      </c>
      <c r="O459" s="130">
        <v>18</v>
      </c>
      <c r="P459" s="35">
        <v>41.15</v>
      </c>
      <c r="Q459" s="35">
        <v>42</v>
      </c>
    </row>
    <row r="460" spans="1:17" s="653" customFormat="1" ht="12.75" customHeight="1">
      <c r="A460" s="656"/>
      <c r="B460" s="656"/>
      <c r="C460" s="655" t="s">
        <v>1688</v>
      </c>
      <c r="D460" s="130">
        <v>130</v>
      </c>
      <c r="E460" s="130">
        <v>0</v>
      </c>
      <c r="F460" s="130">
        <v>0</v>
      </c>
      <c r="G460" s="130">
        <v>0</v>
      </c>
      <c r="H460" s="130">
        <v>0</v>
      </c>
      <c r="I460" s="130">
        <v>0</v>
      </c>
      <c r="J460" s="130">
        <v>2</v>
      </c>
      <c r="K460" s="130">
        <v>0</v>
      </c>
      <c r="L460" s="130">
        <v>0</v>
      </c>
      <c r="M460" s="130">
        <v>1</v>
      </c>
      <c r="N460" s="130">
        <v>3</v>
      </c>
      <c r="O460" s="130">
        <v>124</v>
      </c>
      <c r="P460" s="35">
        <v>39.846153846153847</v>
      </c>
      <c r="Q460" s="35">
        <v>40</v>
      </c>
    </row>
    <row r="461" spans="1:17" ht="18" customHeight="1">
      <c r="B461" s="657" t="s">
        <v>591</v>
      </c>
      <c r="C461" s="693"/>
      <c r="P461" s="35"/>
      <c r="Q461" s="35"/>
    </row>
    <row r="462" spans="1:17" ht="12.75" customHeight="1">
      <c r="C462" s="657" t="s">
        <v>1751</v>
      </c>
      <c r="D462" s="130">
        <v>5</v>
      </c>
      <c r="E462" s="130">
        <v>0</v>
      </c>
      <c r="F462" s="130">
        <v>0</v>
      </c>
      <c r="G462" s="130">
        <v>0</v>
      </c>
      <c r="H462" s="130">
        <v>0</v>
      </c>
      <c r="I462" s="130">
        <v>0</v>
      </c>
      <c r="J462" s="130">
        <v>0</v>
      </c>
      <c r="K462" s="130">
        <v>0</v>
      </c>
      <c r="L462" s="130">
        <v>0</v>
      </c>
      <c r="M462" s="130">
        <v>0</v>
      </c>
      <c r="N462" s="130">
        <v>0</v>
      </c>
      <c r="O462" s="130">
        <v>5</v>
      </c>
      <c r="P462" s="35">
        <v>41</v>
      </c>
      <c r="Q462" s="35">
        <v>45.5</v>
      </c>
    </row>
    <row r="463" spans="1:17" ht="21.75" customHeight="1">
      <c r="C463" s="693" t="s">
        <v>1701</v>
      </c>
      <c r="D463" s="130">
        <v>73</v>
      </c>
      <c r="E463" s="130">
        <v>0</v>
      </c>
      <c r="F463" s="130">
        <v>0</v>
      </c>
      <c r="G463" s="130">
        <v>0</v>
      </c>
      <c r="H463" s="130">
        <v>0</v>
      </c>
      <c r="I463" s="130">
        <v>0</v>
      </c>
      <c r="J463" s="130">
        <v>0</v>
      </c>
      <c r="K463" s="130">
        <v>0</v>
      </c>
      <c r="L463" s="130">
        <v>1</v>
      </c>
      <c r="M463" s="130">
        <v>1</v>
      </c>
      <c r="N463" s="130">
        <v>0</v>
      </c>
      <c r="O463" s="130">
        <v>71</v>
      </c>
      <c r="P463" s="35">
        <v>40.438356164383563</v>
      </c>
      <c r="Q463" s="35">
        <v>39.071428571428569</v>
      </c>
    </row>
    <row r="464" spans="1:17" ht="12.75" customHeight="1">
      <c r="C464" s="693" t="s">
        <v>1699</v>
      </c>
      <c r="D464" s="130">
        <v>2</v>
      </c>
      <c r="E464" s="130">
        <v>0</v>
      </c>
      <c r="F464" s="130">
        <v>0</v>
      </c>
      <c r="G464" s="130">
        <v>0</v>
      </c>
      <c r="H464" s="130">
        <v>0</v>
      </c>
      <c r="I464" s="130">
        <v>0</v>
      </c>
      <c r="J464" s="130">
        <v>0</v>
      </c>
      <c r="K464" s="130">
        <v>0</v>
      </c>
      <c r="L464" s="130">
        <v>0</v>
      </c>
      <c r="M464" s="130">
        <v>0</v>
      </c>
      <c r="N464" s="130">
        <v>0</v>
      </c>
      <c r="O464" s="130">
        <v>2</v>
      </c>
      <c r="P464" s="35">
        <v>37</v>
      </c>
      <c r="Q464" s="35">
        <v>36.5</v>
      </c>
    </row>
    <row r="465" spans="1:17" s="653" customFormat="1" ht="12.75" customHeight="1">
      <c r="A465" s="656"/>
      <c r="B465" s="656"/>
      <c r="C465" s="655" t="s">
        <v>1688</v>
      </c>
      <c r="D465" s="130">
        <v>80</v>
      </c>
      <c r="E465" s="130">
        <v>0</v>
      </c>
      <c r="F465" s="130">
        <v>0</v>
      </c>
      <c r="G465" s="130">
        <v>0</v>
      </c>
      <c r="H465" s="130">
        <v>0</v>
      </c>
      <c r="I465" s="130">
        <v>0</v>
      </c>
      <c r="J465" s="130">
        <v>0</v>
      </c>
      <c r="K465" s="130">
        <v>0</v>
      </c>
      <c r="L465" s="130">
        <v>1</v>
      </c>
      <c r="M465" s="130">
        <v>1</v>
      </c>
      <c r="N465" s="130">
        <v>0</v>
      </c>
      <c r="O465" s="130">
        <v>78</v>
      </c>
      <c r="P465" s="35">
        <v>40.387500000000003</v>
      </c>
      <c r="Q465" s="35">
        <v>39</v>
      </c>
    </row>
    <row r="466" spans="1:17" ht="18" customHeight="1">
      <c r="B466" s="657" t="s">
        <v>584</v>
      </c>
      <c r="C466" s="693"/>
      <c r="P466" s="35"/>
      <c r="Q466" s="35"/>
    </row>
    <row r="467" spans="1:17" ht="12.75" customHeight="1">
      <c r="C467" s="693" t="s">
        <v>1697</v>
      </c>
      <c r="D467" s="130">
        <v>1</v>
      </c>
      <c r="E467" s="130">
        <v>0</v>
      </c>
      <c r="F467" s="130">
        <v>0</v>
      </c>
      <c r="G467" s="130">
        <v>0</v>
      </c>
      <c r="H467" s="130">
        <v>0</v>
      </c>
      <c r="I467" s="130">
        <v>0</v>
      </c>
      <c r="J467" s="130">
        <v>0</v>
      </c>
      <c r="K467" s="130">
        <v>0</v>
      </c>
      <c r="L467" s="130">
        <v>0</v>
      </c>
      <c r="M467" s="130">
        <v>0</v>
      </c>
      <c r="N467" s="130">
        <v>0</v>
      </c>
      <c r="O467" s="130">
        <v>1</v>
      </c>
      <c r="P467" s="698" t="s">
        <v>1753</v>
      </c>
      <c r="Q467" s="698" t="s">
        <v>1753</v>
      </c>
    </row>
    <row r="468" spans="1:17" ht="21.75" customHeight="1">
      <c r="C468" s="693" t="s">
        <v>1694</v>
      </c>
      <c r="D468" s="130">
        <v>21</v>
      </c>
      <c r="E468" s="130">
        <v>0</v>
      </c>
      <c r="F468" s="130">
        <v>0</v>
      </c>
      <c r="G468" s="130">
        <v>0</v>
      </c>
      <c r="H468" s="130">
        <v>1</v>
      </c>
      <c r="I468" s="130">
        <v>0</v>
      </c>
      <c r="J468" s="130">
        <v>0</v>
      </c>
      <c r="K468" s="130">
        <v>0</v>
      </c>
      <c r="L468" s="130">
        <v>1</v>
      </c>
      <c r="M468" s="130">
        <v>0</v>
      </c>
      <c r="N468" s="130">
        <v>1</v>
      </c>
      <c r="O468" s="130">
        <v>18</v>
      </c>
      <c r="P468" s="35">
        <v>46.047619047619051</v>
      </c>
      <c r="Q468" s="35">
        <v>45.75</v>
      </c>
    </row>
    <row r="469" spans="1:17" s="653" customFormat="1" ht="12.75" customHeight="1">
      <c r="A469" s="656"/>
      <c r="B469" s="656"/>
      <c r="C469" s="655" t="s">
        <v>1688</v>
      </c>
      <c r="D469" s="130">
        <v>22</v>
      </c>
      <c r="E469" s="130">
        <v>0</v>
      </c>
      <c r="F469" s="130">
        <v>0</v>
      </c>
      <c r="G469" s="130">
        <v>0</v>
      </c>
      <c r="H469" s="130">
        <v>1</v>
      </c>
      <c r="I469" s="130">
        <v>0</v>
      </c>
      <c r="J469" s="130">
        <v>0</v>
      </c>
      <c r="K469" s="130">
        <v>0</v>
      </c>
      <c r="L469" s="130">
        <v>1</v>
      </c>
      <c r="M469" s="130">
        <v>0</v>
      </c>
      <c r="N469" s="130">
        <v>1</v>
      </c>
      <c r="O469" s="130">
        <v>19</v>
      </c>
      <c r="P469" s="35">
        <v>46</v>
      </c>
      <c r="Q469" s="35">
        <v>45.5</v>
      </c>
    </row>
    <row r="470" spans="1:17" ht="18" customHeight="1">
      <c r="A470" s="657" t="s">
        <v>1648</v>
      </c>
      <c r="C470" s="657"/>
      <c r="D470" s="130">
        <v>587</v>
      </c>
      <c r="E470" s="130">
        <v>3</v>
      </c>
      <c r="F470" s="130">
        <v>6</v>
      </c>
      <c r="G470" s="130">
        <v>9</v>
      </c>
      <c r="H470" s="130">
        <v>4</v>
      </c>
      <c r="I470" s="130">
        <v>10</v>
      </c>
      <c r="J470" s="130">
        <v>14</v>
      </c>
      <c r="K470" s="130">
        <v>17</v>
      </c>
      <c r="L470" s="130">
        <v>14</v>
      </c>
      <c r="M470" s="130">
        <v>15</v>
      </c>
      <c r="N470" s="130">
        <v>16</v>
      </c>
      <c r="O470" s="130">
        <v>479</v>
      </c>
      <c r="P470" s="35">
        <v>45.911413969335605</v>
      </c>
      <c r="Q470" s="35">
        <v>45.978260869565219</v>
      </c>
    </row>
    <row r="471" spans="1:17" ht="18" customHeight="1">
      <c r="A471" s="657" t="s">
        <v>394</v>
      </c>
      <c r="C471" s="693"/>
      <c r="P471" s="35"/>
      <c r="Q471" s="35"/>
    </row>
    <row r="472" spans="1:17" ht="18" customHeight="1">
      <c r="B472" s="657" t="s">
        <v>229</v>
      </c>
      <c r="C472" s="693"/>
      <c r="P472" s="35"/>
      <c r="Q472" s="35"/>
    </row>
    <row r="473" spans="1:17" ht="12.75" customHeight="1">
      <c r="C473" s="692" t="s">
        <v>1752</v>
      </c>
      <c r="D473" s="130">
        <v>1</v>
      </c>
      <c r="E473" s="130">
        <v>0</v>
      </c>
      <c r="F473" s="130">
        <v>0</v>
      </c>
      <c r="G473" s="130">
        <v>0</v>
      </c>
      <c r="H473" s="130">
        <v>0</v>
      </c>
      <c r="I473" s="130">
        <v>0</v>
      </c>
      <c r="J473" s="130">
        <v>0</v>
      </c>
      <c r="K473" s="130">
        <v>0</v>
      </c>
      <c r="L473" s="130">
        <v>0</v>
      </c>
      <c r="M473" s="130">
        <v>0</v>
      </c>
      <c r="N473" s="130">
        <v>0</v>
      </c>
      <c r="O473" s="130">
        <v>1</v>
      </c>
      <c r="P473" s="698" t="s">
        <v>1753</v>
      </c>
      <c r="Q473" s="698" t="s">
        <v>1753</v>
      </c>
    </row>
    <row r="474" spans="1:17" ht="12.75" customHeight="1">
      <c r="C474" s="693" t="s">
        <v>605</v>
      </c>
      <c r="D474" s="130">
        <v>6</v>
      </c>
      <c r="E474" s="130">
        <v>0</v>
      </c>
      <c r="F474" s="130">
        <v>0</v>
      </c>
      <c r="G474" s="130">
        <v>0</v>
      </c>
      <c r="H474" s="130">
        <v>0</v>
      </c>
      <c r="I474" s="130">
        <v>0</v>
      </c>
      <c r="J474" s="130">
        <v>0</v>
      </c>
      <c r="K474" s="130">
        <v>0</v>
      </c>
      <c r="L474" s="130">
        <v>0</v>
      </c>
      <c r="M474" s="130">
        <v>0</v>
      </c>
      <c r="N474" s="130">
        <v>0</v>
      </c>
      <c r="O474" s="130">
        <v>6</v>
      </c>
      <c r="P474" s="35">
        <v>51</v>
      </c>
      <c r="Q474" s="35">
        <v>51.5</v>
      </c>
    </row>
    <row r="475" spans="1:17" s="653" customFormat="1" ht="12.75" customHeight="1">
      <c r="A475" s="656"/>
      <c r="B475" s="656"/>
      <c r="C475" s="655" t="s">
        <v>1688</v>
      </c>
      <c r="D475" s="130">
        <v>7</v>
      </c>
      <c r="E475" s="130">
        <v>0</v>
      </c>
      <c r="F475" s="130">
        <v>0</v>
      </c>
      <c r="G475" s="130">
        <v>0</v>
      </c>
      <c r="H475" s="130">
        <v>0</v>
      </c>
      <c r="I475" s="130">
        <v>0</v>
      </c>
      <c r="J475" s="130">
        <v>0</v>
      </c>
      <c r="K475" s="130">
        <v>0</v>
      </c>
      <c r="L475" s="130">
        <v>0</v>
      </c>
      <c r="M475" s="130">
        <v>0</v>
      </c>
      <c r="N475" s="130">
        <v>0</v>
      </c>
      <c r="O475" s="130">
        <v>7</v>
      </c>
      <c r="P475" s="35">
        <v>50.285714285714285</v>
      </c>
      <c r="Q475" s="35">
        <v>51.25</v>
      </c>
    </row>
    <row r="476" spans="1:17" s="14" customFormat="1" ht="4.5" customHeight="1">
      <c r="A476" s="140" t="s">
        <v>26</v>
      </c>
      <c r="C476" s="659"/>
      <c r="D476" s="658"/>
      <c r="E476" s="658"/>
      <c r="F476" s="658"/>
      <c r="G476" s="658"/>
      <c r="H476" s="658"/>
      <c r="I476" s="658"/>
      <c r="J476" s="658"/>
      <c r="K476" s="658"/>
      <c r="L476" s="658"/>
      <c r="M476" s="658"/>
      <c r="N476" s="658"/>
      <c r="O476" s="658"/>
      <c r="P476" s="35"/>
      <c r="Q476" s="35"/>
    </row>
    <row r="477" spans="1:17" s="14" customFormat="1" ht="9" customHeight="1">
      <c r="A477" s="14" t="s">
        <v>1686</v>
      </c>
      <c r="C477" s="659"/>
      <c r="D477" s="658"/>
      <c r="E477" s="658"/>
      <c r="F477" s="658"/>
      <c r="G477" s="658"/>
      <c r="H477" s="658"/>
      <c r="I477" s="658"/>
      <c r="J477" s="658"/>
      <c r="K477" s="658"/>
      <c r="L477" s="658"/>
      <c r="M477" s="658"/>
      <c r="N477" s="658"/>
      <c r="O477" s="658"/>
      <c r="P477" s="35"/>
      <c r="Q477" s="35"/>
    </row>
    <row r="478" spans="1:17" s="6" customFormat="1" ht="9" customHeight="1">
      <c r="B478" s="657"/>
      <c r="C478" s="656"/>
      <c r="D478" s="130"/>
      <c r="E478" s="130"/>
      <c r="F478" s="130"/>
      <c r="G478" s="130"/>
      <c r="H478" s="130"/>
      <c r="I478" s="130"/>
      <c r="J478" s="130"/>
      <c r="K478" s="130"/>
      <c r="L478" s="130"/>
      <c r="M478" s="130"/>
      <c r="N478" s="130"/>
      <c r="O478" s="130"/>
      <c r="P478" s="35"/>
      <c r="Q478" s="35"/>
    </row>
    <row r="479" spans="1:17" s="653" customFormat="1" ht="9" customHeight="1">
      <c r="A479" s="657" t="s">
        <v>51</v>
      </c>
      <c r="B479" s="656"/>
      <c r="C479" s="655"/>
      <c r="D479" s="654"/>
      <c r="E479" s="654"/>
      <c r="F479" s="654"/>
      <c r="G479" s="654"/>
      <c r="H479" s="654"/>
      <c r="I479" s="654"/>
      <c r="J479" s="654"/>
      <c r="K479" s="654"/>
      <c r="L479" s="654"/>
      <c r="M479" s="654"/>
      <c r="N479" s="654"/>
      <c r="O479" s="654"/>
      <c r="P479" s="35"/>
      <c r="Q479" s="35"/>
    </row>
    <row r="480" spans="1:17" s="100" customFormat="1" ht="11.25" customHeight="1">
      <c r="A480" s="696"/>
      <c r="C480" s="695"/>
      <c r="D480" s="369" t="s">
        <v>1640</v>
      </c>
      <c r="E480" s="694"/>
      <c r="F480" s="694"/>
      <c r="G480" s="694"/>
      <c r="H480" s="694"/>
      <c r="I480" s="694"/>
      <c r="J480" s="694"/>
      <c r="K480" s="694"/>
      <c r="L480" s="694"/>
      <c r="M480" s="694"/>
      <c r="N480" s="694"/>
      <c r="O480" s="694"/>
      <c r="P480" s="665"/>
      <c r="Q480" s="665"/>
    </row>
    <row r="481" spans="1:17" ht="18" customHeight="1">
      <c r="B481" s="657" t="s">
        <v>591</v>
      </c>
      <c r="C481" s="693"/>
      <c r="P481" s="35"/>
      <c r="Q481" s="35"/>
    </row>
    <row r="482" spans="1:17" ht="21.75" customHeight="1">
      <c r="C482" s="693" t="s">
        <v>1701</v>
      </c>
      <c r="D482" s="130">
        <v>3</v>
      </c>
      <c r="E482" s="130">
        <v>0</v>
      </c>
      <c r="F482" s="130">
        <v>0</v>
      </c>
      <c r="G482" s="130">
        <v>0</v>
      </c>
      <c r="H482" s="130">
        <v>0</v>
      </c>
      <c r="I482" s="130">
        <v>0</v>
      </c>
      <c r="J482" s="130">
        <v>1</v>
      </c>
      <c r="K482" s="130">
        <v>0</v>
      </c>
      <c r="L482" s="130">
        <v>0</v>
      </c>
      <c r="M482" s="130">
        <v>0</v>
      </c>
      <c r="N482" s="130">
        <v>1</v>
      </c>
      <c r="O482" s="130">
        <v>1</v>
      </c>
      <c r="P482" s="35">
        <v>55</v>
      </c>
      <c r="Q482" s="35">
        <v>54.5</v>
      </c>
    </row>
    <row r="483" spans="1:17" s="653" customFormat="1" ht="12.75" customHeight="1">
      <c r="A483" s="656"/>
      <c r="B483" s="656"/>
      <c r="C483" s="655" t="s">
        <v>1688</v>
      </c>
      <c r="D483" s="130">
        <v>3</v>
      </c>
      <c r="E483" s="130">
        <v>0</v>
      </c>
      <c r="F483" s="130">
        <v>0</v>
      </c>
      <c r="G483" s="130">
        <v>0</v>
      </c>
      <c r="H483" s="130">
        <v>0</v>
      </c>
      <c r="I483" s="130">
        <v>0</v>
      </c>
      <c r="J483" s="130">
        <v>1</v>
      </c>
      <c r="K483" s="130">
        <v>0</v>
      </c>
      <c r="L483" s="130">
        <v>0</v>
      </c>
      <c r="M483" s="130">
        <v>0</v>
      </c>
      <c r="N483" s="130">
        <v>1</v>
      </c>
      <c r="O483" s="130">
        <v>1</v>
      </c>
      <c r="P483" s="35">
        <v>55</v>
      </c>
      <c r="Q483" s="35">
        <v>54.5</v>
      </c>
    </row>
    <row r="484" spans="1:17" ht="18" customHeight="1">
      <c r="A484" s="657" t="s">
        <v>1612</v>
      </c>
      <c r="C484" s="657"/>
      <c r="D484" s="130">
        <v>10</v>
      </c>
      <c r="E484" s="130">
        <v>0</v>
      </c>
      <c r="F484" s="130">
        <v>0</v>
      </c>
      <c r="G484" s="130">
        <v>0</v>
      </c>
      <c r="H484" s="130">
        <v>0</v>
      </c>
      <c r="I484" s="130">
        <v>0</v>
      </c>
      <c r="J484" s="130">
        <v>1</v>
      </c>
      <c r="K484" s="130">
        <v>0</v>
      </c>
      <c r="L484" s="130">
        <v>0</v>
      </c>
      <c r="M484" s="130">
        <v>0</v>
      </c>
      <c r="N484" s="130">
        <v>1</v>
      </c>
      <c r="O484" s="130">
        <v>8</v>
      </c>
      <c r="P484" s="35">
        <v>51.7</v>
      </c>
      <c r="Q484" s="35">
        <v>51.5</v>
      </c>
    </row>
    <row r="485" spans="1:17" ht="18" customHeight="1">
      <c r="A485" s="657" t="s">
        <v>772</v>
      </c>
      <c r="C485" s="693"/>
      <c r="P485" s="35"/>
      <c r="Q485" s="35"/>
    </row>
    <row r="486" spans="1:17" ht="18" customHeight="1">
      <c r="B486" s="657" t="s">
        <v>229</v>
      </c>
      <c r="C486" s="693"/>
      <c r="P486" s="35"/>
      <c r="Q486" s="35"/>
    </row>
    <row r="487" spans="1:17" ht="12.75" customHeight="1">
      <c r="C487" s="693" t="s">
        <v>1715</v>
      </c>
      <c r="D487" s="130">
        <v>127</v>
      </c>
      <c r="E487" s="130">
        <v>8</v>
      </c>
      <c r="F487" s="130">
        <v>6</v>
      </c>
      <c r="G487" s="130">
        <v>11</v>
      </c>
      <c r="H487" s="130">
        <v>14</v>
      </c>
      <c r="I487" s="130">
        <v>13</v>
      </c>
      <c r="J487" s="130">
        <v>12</v>
      </c>
      <c r="K487" s="130">
        <v>8</v>
      </c>
      <c r="L487" s="130">
        <v>13</v>
      </c>
      <c r="M487" s="130">
        <v>7</v>
      </c>
      <c r="N487" s="130">
        <v>10</v>
      </c>
      <c r="O487" s="130">
        <v>25</v>
      </c>
      <c r="P487" s="35">
        <v>58</v>
      </c>
      <c r="Q487" s="35">
        <v>58.041666666666664</v>
      </c>
    </row>
    <row r="488" spans="1:17" ht="12.75" customHeight="1">
      <c r="C488" s="692" t="s">
        <v>1752</v>
      </c>
      <c r="D488" s="130">
        <v>97</v>
      </c>
      <c r="E488" s="130">
        <v>4</v>
      </c>
      <c r="F488" s="130">
        <v>5</v>
      </c>
      <c r="G488" s="130">
        <v>6</v>
      </c>
      <c r="H488" s="130">
        <v>3</v>
      </c>
      <c r="I488" s="130">
        <v>4</v>
      </c>
      <c r="J488" s="130">
        <v>7</v>
      </c>
      <c r="K488" s="130">
        <v>5</v>
      </c>
      <c r="L488" s="130">
        <v>9</v>
      </c>
      <c r="M488" s="130">
        <v>6</v>
      </c>
      <c r="N488" s="130">
        <v>7</v>
      </c>
      <c r="O488" s="130">
        <v>41</v>
      </c>
      <c r="P488" s="35">
        <v>55.463917525773198</v>
      </c>
      <c r="Q488" s="35">
        <v>55.083333333333336</v>
      </c>
    </row>
    <row r="489" spans="1:17" ht="12.75" customHeight="1">
      <c r="C489" s="693" t="s">
        <v>606</v>
      </c>
      <c r="D489" s="130">
        <v>4</v>
      </c>
      <c r="E489" s="130">
        <v>0</v>
      </c>
      <c r="F489" s="130">
        <v>0</v>
      </c>
      <c r="G489" s="130">
        <v>0</v>
      </c>
      <c r="H489" s="130">
        <v>0</v>
      </c>
      <c r="I489" s="130">
        <v>0</v>
      </c>
      <c r="J489" s="130">
        <v>0</v>
      </c>
      <c r="K489" s="130">
        <v>0</v>
      </c>
      <c r="L489" s="130">
        <v>0</v>
      </c>
      <c r="M489" s="130">
        <v>0</v>
      </c>
      <c r="N489" s="130">
        <v>0</v>
      </c>
      <c r="O489" s="130">
        <v>4</v>
      </c>
      <c r="P489" s="35">
        <v>47.5</v>
      </c>
      <c r="Q489" s="35">
        <v>45</v>
      </c>
    </row>
    <row r="490" spans="1:17" ht="12.75" customHeight="1">
      <c r="C490" s="693" t="s">
        <v>605</v>
      </c>
      <c r="D490" s="130">
        <v>265</v>
      </c>
      <c r="E490" s="130">
        <v>2</v>
      </c>
      <c r="F490" s="130">
        <v>3</v>
      </c>
      <c r="G490" s="130">
        <v>2</v>
      </c>
      <c r="H490" s="130">
        <v>2</v>
      </c>
      <c r="I490" s="130">
        <v>3</v>
      </c>
      <c r="J490" s="130">
        <v>8</v>
      </c>
      <c r="K490" s="130">
        <v>8</v>
      </c>
      <c r="L490" s="130">
        <v>5</v>
      </c>
      <c r="M490" s="130">
        <v>7</v>
      </c>
      <c r="N490" s="130">
        <v>9</v>
      </c>
      <c r="O490" s="130">
        <v>216</v>
      </c>
      <c r="P490" s="35">
        <v>49.003773584905659</v>
      </c>
      <c r="Q490" s="35">
        <v>48.833333333333336</v>
      </c>
    </row>
    <row r="491" spans="1:17" s="653" customFormat="1" ht="12.75" customHeight="1">
      <c r="A491" s="656"/>
      <c r="B491" s="656"/>
      <c r="C491" s="655" t="s">
        <v>1688</v>
      </c>
      <c r="D491" s="130">
        <v>493</v>
      </c>
      <c r="E491" s="130">
        <v>14</v>
      </c>
      <c r="F491" s="130">
        <v>14</v>
      </c>
      <c r="G491" s="130">
        <v>19</v>
      </c>
      <c r="H491" s="130">
        <v>19</v>
      </c>
      <c r="I491" s="130">
        <v>20</v>
      </c>
      <c r="J491" s="130">
        <v>27</v>
      </c>
      <c r="K491" s="130">
        <v>21</v>
      </c>
      <c r="L491" s="130">
        <v>27</v>
      </c>
      <c r="M491" s="130">
        <v>20</v>
      </c>
      <c r="N491" s="130">
        <v>26</v>
      </c>
      <c r="O491" s="130">
        <v>286</v>
      </c>
      <c r="P491" s="35">
        <v>52.580121703853955</v>
      </c>
      <c r="Q491" s="35">
        <v>52.78846153846154</v>
      </c>
    </row>
    <row r="492" spans="1:17" ht="18" customHeight="1">
      <c r="B492" s="657" t="s">
        <v>591</v>
      </c>
      <c r="C492" s="693"/>
      <c r="P492" s="35"/>
      <c r="Q492" s="35"/>
    </row>
    <row r="493" spans="1:17" ht="12.75" customHeight="1">
      <c r="C493" s="657" t="s">
        <v>1751</v>
      </c>
      <c r="D493" s="130">
        <v>14</v>
      </c>
      <c r="E493" s="130">
        <v>0</v>
      </c>
      <c r="F493" s="130">
        <v>1</v>
      </c>
      <c r="G493" s="130">
        <v>0</v>
      </c>
      <c r="H493" s="130">
        <v>0</v>
      </c>
      <c r="I493" s="130">
        <v>2</v>
      </c>
      <c r="J493" s="130">
        <v>1</v>
      </c>
      <c r="K493" s="130">
        <v>0</v>
      </c>
      <c r="L493" s="130">
        <v>0</v>
      </c>
      <c r="M493" s="130">
        <v>2</v>
      </c>
      <c r="N493" s="130">
        <v>1</v>
      </c>
      <c r="O493" s="130">
        <v>7</v>
      </c>
      <c r="P493" s="35">
        <v>54.071428571428569</v>
      </c>
      <c r="Q493" s="35">
        <v>54</v>
      </c>
    </row>
    <row r="494" spans="1:17" ht="21.75" customHeight="1">
      <c r="C494" s="693" t="s">
        <v>1701</v>
      </c>
      <c r="D494" s="130">
        <v>59</v>
      </c>
      <c r="E494" s="130">
        <v>0</v>
      </c>
      <c r="F494" s="130">
        <v>0</v>
      </c>
      <c r="G494" s="130">
        <v>5</v>
      </c>
      <c r="H494" s="130">
        <v>2</v>
      </c>
      <c r="I494" s="130">
        <v>1</v>
      </c>
      <c r="J494" s="130">
        <v>2</v>
      </c>
      <c r="K494" s="130">
        <v>4</v>
      </c>
      <c r="L494" s="130">
        <v>3</v>
      </c>
      <c r="M494" s="130">
        <v>2</v>
      </c>
      <c r="N494" s="130">
        <v>5</v>
      </c>
      <c r="O494" s="130">
        <v>35</v>
      </c>
      <c r="P494" s="35">
        <v>49.66101694915254</v>
      </c>
      <c r="Q494" s="35">
        <v>49.833333333333336</v>
      </c>
    </row>
    <row r="495" spans="1:17" ht="12.75" customHeight="1">
      <c r="C495" s="693" t="s">
        <v>1699</v>
      </c>
      <c r="D495" s="130">
        <v>2</v>
      </c>
      <c r="E495" s="130">
        <v>0</v>
      </c>
      <c r="F495" s="130">
        <v>0</v>
      </c>
      <c r="G495" s="130">
        <v>0</v>
      </c>
      <c r="H495" s="130">
        <v>0</v>
      </c>
      <c r="I495" s="130">
        <v>0</v>
      </c>
      <c r="J495" s="130">
        <v>0</v>
      </c>
      <c r="K495" s="130">
        <v>0</v>
      </c>
      <c r="L495" s="130">
        <v>0</v>
      </c>
      <c r="M495" s="130">
        <v>0</v>
      </c>
      <c r="N495" s="130">
        <v>0</v>
      </c>
      <c r="O495" s="130">
        <v>2</v>
      </c>
      <c r="P495" s="35">
        <v>46.5</v>
      </c>
      <c r="Q495" s="35">
        <v>45</v>
      </c>
    </row>
    <row r="496" spans="1:17" s="653" customFormat="1" ht="12.75" customHeight="1">
      <c r="A496" s="656"/>
      <c r="B496" s="656"/>
      <c r="C496" s="655" t="s">
        <v>1688</v>
      </c>
      <c r="D496" s="130">
        <v>75</v>
      </c>
      <c r="E496" s="130">
        <v>0</v>
      </c>
      <c r="F496" s="130">
        <v>1</v>
      </c>
      <c r="G496" s="130">
        <v>5</v>
      </c>
      <c r="H496" s="130">
        <v>2</v>
      </c>
      <c r="I496" s="130">
        <v>3</v>
      </c>
      <c r="J496" s="130">
        <v>3</v>
      </c>
      <c r="K496" s="130">
        <v>4</v>
      </c>
      <c r="L496" s="130">
        <v>3</v>
      </c>
      <c r="M496" s="130">
        <v>4</v>
      </c>
      <c r="N496" s="130">
        <v>6</v>
      </c>
      <c r="O496" s="130">
        <v>44</v>
      </c>
      <c r="P496" s="35">
        <v>50.4</v>
      </c>
      <c r="Q496" s="35">
        <v>50.5</v>
      </c>
    </row>
    <row r="497" spans="1:17" ht="18" customHeight="1">
      <c r="B497" s="657" t="s">
        <v>584</v>
      </c>
      <c r="C497" s="693"/>
      <c r="P497" s="35"/>
      <c r="Q497" s="35"/>
    </row>
    <row r="498" spans="1:17" ht="21.75" customHeight="1">
      <c r="C498" s="693" t="s">
        <v>1694</v>
      </c>
      <c r="D498" s="130">
        <v>21</v>
      </c>
      <c r="E498" s="130">
        <v>0</v>
      </c>
      <c r="F498" s="130">
        <v>1</v>
      </c>
      <c r="G498" s="130">
        <v>2</v>
      </c>
      <c r="H498" s="130">
        <v>0</v>
      </c>
      <c r="I498" s="130">
        <v>1</v>
      </c>
      <c r="J498" s="130">
        <v>1</v>
      </c>
      <c r="K498" s="130">
        <v>0</v>
      </c>
      <c r="L498" s="130">
        <v>1</v>
      </c>
      <c r="M498" s="130">
        <v>3</v>
      </c>
      <c r="N498" s="130">
        <v>0</v>
      </c>
      <c r="O498" s="130">
        <v>12</v>
      </c>
      <c r="P498" s="35">
        <v>49.952380952380949</v>
      </c>
      <c r="Q498" s="35">
        <v>52.25</v>
      </c>
    </row>
    <row r="499" spans="1:17" s="653" customFormat="1" ht="12.75" customHeight="1">
      <c r="A499" s="656"/>
      <c r="B499" s="656"/>
      <c r="C499" s="655" t="s">
        <v>1688</v>
      </c>
      <c r="D499" s="130">
        <v>21</v>
      </c>
      <c r="E499" s="130">
        <v>0</v>
      </c>
      <c r="F499" s="130">
        <v>1</v>
      </c>
      <c r="G499" s="130">
        <v>2</v>
      </c>
      <c r="H499" s="130">
        <v>0</v>
      </c>
      <c r="I499" s="130">
        <v>1</v>
      </c>
      <c r="J499" s="130">
        <v>1</v>
      </c>
      <c r="K499" s="130">
        <v>0</v>
      </c>
      <c r="L499" s="130">
        <v>1</v>
      </c>
      <c r="M499" s="130">
        <v>3</v>
      </c>
      <c r="N499" s="130">
        <v>0</v>
      </c>
      <c r="O499" s="130">
        <v>12</v>
      </c>
      <c r="P499" s="35">
        <v>49.952380952380949</v>
      </c>
      <c r="Q499" s="35">
        <v>52.25</v>
      </c>
    </row>
    <row r="500" spans="1:17" ht="18" customHeight="1">
      <c r="A500" s="657" t="s">
        <v>1607</v>
      </c>
      <c r="C500" s="657"/>
      <c r="D500" s="130">
        <v>589</v>
      </c>
      <c r="E500" s="130">
        <v>14</v>
      </c>
      <c r="F500" s="130">
        <v>16</v>
      </c>
      <c r="G500" s="130">
        <v>26</v>
      </c>
      <c r="H500" s="130">
        <v>21</v>
      </c>
      <c r="I500" s="130">
        <v>24</v>
      </c>
      <c r="J500" s="130">
        <v>31</v>
      </c>
      <c r="K500" s="130">
        <v>25</v>
      </c>
      <c r="L500" s="130">
        <v>31</v>
      </c>
      <c r="M500" s="130">
        <v>27</v>
      </c>
      <c r="N500" s="130">
        <v>32</v>
      </c>
      <c r="O500" s="130">
        <v>342</v>
      </c>
      <c r="P500" s="35">
        <v>52.208828522920207</v>
      </c>
      <c r="Q500" s="35">
        <v>52.637931034482762</v>
      </c>
    </row>
    <row r="501" spans="1:17" ht="18" customHeight="1">
      <c r="A501" s="657" t="s">
        <v>380</v>
      </c>
      <c r="C501" s="693"/>
      <c r="P501" s="35"/>
      <c r="Q501" s="35"/>
    </row>
    <row r="502" spans="1:17" ht="18" customHeight="1">
      <c r="B502" s="657" t="s">
        <v>229</v>
      </c>
      <c r="C502" s="693"/>
      <c r="P502" s="35"/>
      <c r="Q502" s="35"/>
    </row>
    <row r="503" spans="1:17" ht="12.75" customHeight="1">
      <c r="C503" s="693" t="s">
        <v>1715</v>
      </c>
      <c r="D503" s="130">
        <v>1573</v>
      </c>
      <c r="E503" s="130">
        <v>133</v>
      </c>
      <c r="F503" s="130">
        <v>136</v>
      </c>
      <c r="G503" s="130">
        <v>158</v>
      </c>
      <c r="H503" s="130">
        <v>151</v>
      </c>
      <c r="I503" s="130">
        <v>153</v>
      </c>
      <c r="J503" s="130">
        <v>124</v>
      </c>
      <c r="K503" s="130">
        <v>137</v>
      </c>
      <c r="L503" s="130">
        <v>117</v>
      </c>
      <c r="M503" s="130">
        <v>119</v>
      </c>
      <c r="N503" s="130">
        <v>103</v>
      </c>
      <c r="O503" s="130">
        <v>242</v>
      </c>
      <c r="P503" s="35">
        <v>58.490781945327399</v>
      </c>
      <c r="Q503" s="35">
        <v>58.552419354838712</v>
      </c>
    </row>
    <row r="504" spans="1:17" ht="12.75" customHeight="1">
      <c r="C504" s="692" t="s">
        <v>1752</v>
      </c>
      <c r="D504" s="130">
        <v>1037</v>
      </c>
      <c r="E504" s="130">
        <v>25</v>
      </c>
      <c r="F504" s="130">
        <v>43</v>
      </c>
      <c r="G504" s="130">
        <v>51</v>
      </c>
      <c r="H504" s="130">
        <v>59</v>
      </c>
      <c r="I504" s="130">
        <v>66</v>
      </c>
      <c r="J504" s="130">
        <v>69</v>
      </c>
      <c r="K504" s="130">
        <v>57</v>
      </c>
      <c r="L504" s="130">
        <v>60</v>
      </c>
      <c r="M504" s="130">
        <v>59</v>
      </c>
      <c r="N504" s="130">
        <v>70</v>
      </c>
      <c r="O504" s="130">
        <v>478</v>
      </c>
      <c r="P504" s="35">
        <v>54.748312439729993</v>
      </c>
      <c r="Q504" s="35">
        <v>54.578571428571429</v>
      </c>
    </row>
    <row r="505" spans="1:17" ht="12.75" customHeight="1">
      <c r="C505" s="693" t="s">
        <v>606</v>
      </c>
      <c r="D505" s="130">
        <v>98</v>
      </c>
      <c r="E505" s="130">
        <v>0</v>
      </c>
      <c r="F505" s="130">
        <v>0</v>
      </c>
      <c r="G505" s="130">
        <v>2</v>
      </c>
      <c r="H505" s="130">
        <v>0</v>
      </c>
      <c r="I505" s="130">
        <v>3</v>
      </c>
      <c r="J505" s="130">
        <v>5</v>
      </c>
      <c r="K505" s="130">
        <v>2</v>
      </c>
      <c r="L505" s="130">
        <v>3</v>
      </c>
      <c r="M505" s="130">
        <v>4</v>
      </c>
      <c r="N505" s="130">
        <v>4</v>
      </c>
      <c r="O505" s="130">
        <v>75</v>
      </c>
      <c r="P505" s="35">
        <v>49.591836734693878</v>
      </c>
      <c r="Q505" s="35">
        <v>49.5</v>
      </c>
    </row>
    <row r="506" spans="1:17" ht="12.75" customHeight="1">
      <c r="C506" s="693" t="s">
        <v>605</v>
      </c>
      <c r="D506" s="130">
        <v>3409</v>
      </c>
      <c r="E506" s="130">
        <v>25</v>
      </c>
      <c r="F506" s="130">
        <v>25</v>
      </c>
      <c r="G506" s="130">
        <v>38</v>
      </c>
      <c r="H506" s="130">
        <v>45</v>
      </c>
      <c r="I506" s="130">
        <v>66</v>
      </c>
      <c r="J506" s="130">
        <v>62</v>
      </c>
      <c r="K506" s="130">
        <v>82</v>
      </c>
      <c r="L506" s="130">
        <v>94</v>
      </c>
      <c r="M506" s="130">
        <v>122</v>
      </c>
      <c r="N506" s="130">
        <v>111</v>
      </c>
      <c r="O506" s="130">
        <v>2739</v>
      </c>
      <c r="P506" s="35">
        <v>48.714872396597244</v>
      </c>
      <c r="Q506" s="35">
        <v>48.164285714285711</v>
      </c>
    </row>
    <row r="507" spans="1:17" s="653" customFormat="1" ht="12.75" customHeight="1">
      <c r="A507" s="656"/>
      <c r="B507" s="656"/>
      <c r="C507" s="655" t="s">
        <v>1688</v>
      </c>
      <c r="D507" s="130">
        <v>6117</v>
      </c>
      <c r="E507" s="130">
        <v>183</v>
      </c>
      <c r="F507" s="130">
        <v>204</v>
      </c>
      <c r="G507" s="130">
        <v>249</v>
      </c>
      <c r="H507" s="130">
        <v>255</v>
      </c>
      <c r="I507" s="130">
        <v>288</v>
      </c>
      <c r="J507" s="130">
        <v>260</v>
      </c>
      <c r="K507" s="130">
        <v>278</v>
      </c>
      <c r="L507" s="130">
        <v>274</v>
      </c>
      <c r="M507" s="130">
        <v>304</v>
      </c>
      <c r="N507" s="130">
        <v>288</v>
      </c>
      <c r="O507" s="130">
        <v>3534</v>
      </c>
      <c r="P507" s="35">
        <v>52.265653097923817</v>
      </c>
      <c r="Q507" s="35">
        <v>52.250915750915752</v>
      </c>
    </row>
    <row r="508" spans="1:17" ht="18" customHeight="1">
      <c r="B508" s="657" t="s">
        <v>601</v>
      </c>
      <c r="C508" s="693"/>
      <c r="P508" s="35"/>
      <c r="Q508" s="35"/>
    </row>
    <row r="509" spans="1:17" ht="12.75" customHeight="1">
      <c r="C509" s="693" t="s">
        <v>1710</v>
      </c>
      <c r="D509" s="130">
        <v>7</v>
      </c>
      <c r="E509" s="130">
        <v>0</v>
      </c>
      <c r="F509" s="130">
        <v>0</v>
      </c>
      <c r="G509" s="130">
        <v>0</v>
      </c>
      <c r="H509" s="130">
        <v>0</v>
      </c>
      <c r="I509" s="130">
        <v>0</v>
      </c>
      <c r="J509" s="130">
        <v>1</v>
      </c>
      <c r="K509" s="130">
        <v>1</v>
      </c>
      <c r="L509" s="130">
        <v>0</v>
      </c>
      <c r="M509" s="130">
        <v>0</v>
      </c>
      <c r="N509" s="130">
        <v>1</v>
      </c>
      <c r="O509" s="130">
        <v>4</v>
      </c>
      <c r="P509" s="35">
        <v>49.142857142857146</v>
      </c>
      <c r="Q509" s="35">
        <v>50.5</v>
      </c>
    </row>
    <row r="510" spans="1:17" ht="12.75" customHeight="1">
      <c r="C510" s="693" t="s">
        <v>1705</v>
      </c>
      <c r="D510" s="130">
        <v>27</v>
      </c>
      <c r="E510" s="130">
        <v>0</v>
      </c>
      <c r="F510" s="130">
        <v>1</v>
      </c>
      <c r="G510" s="130">
        <v>3</v>
      </c>
      <c r="H510" s="130">
        <v>0</v>
      </c>
      <c r="I510" s="130">
        <v>0</v>
      </c>
      <c r="J510" s="130">
        <v>1</v>
      </c>
      <c r="K510" s="130">
        <v>1</v>
      </c>
      <c r="L510" s="130">
        <v>1</v>
      </c>
      <c r="M510" s="130">
        <v>4</v>
      </c>
      <c r="N510" s="130">
        <v>0</v>
      </c>
      <c r="O510" s="130">
        <v>16</v>
      </c>
      <c r="P510" s="35">
        <v>51.555555555555557</v>
      </c>
      <c r="Q510" s="35">
        <v>52.25</v>
      </c>
    </row>
    <row r="511" spans="1:17" s="653" customFormat="1" ht="12.75" customHeight="1">
      <c r="A511" s="656"/>
      <c r="B511" s="656"/>
      <c r="C511" s="655" t="s">
        <v>1688</v>
      </c>
      <c r="D511" s="130">
        <v>34</v>
      </c>
      <c r="E511" s="130">
        <v>0</v>
      </c>
      <c r="F511" s="130">
        <v>1</v>
      </c>
      <c r="G511" s="130">
        <v>3</v>
      </c>
      <c r="H511" s="130">
        <v>0</v>
      </c>
      <c r="I511" s="130">
        <v>0</v>
      </c>
      <c r="J511" s="130">
        <v>2</v>
      </c>
      <c r="K511" s="130">
        <v>2</v>
      </c>
      <c r="L511" s="130">
        <v>1</v>
      </c>
      <c r="M511" s="130">
        <v>4</v>
      </c>
      <c r="N511" s="130">
        <v>1</v>
      </c>
      <c r="O511" s="130">
        <v>20</v>
      </c>
      <c r="P511" s="35">
        <v>51.058823529411768</v>
      </c>
      <c r="Q511" s="35">
        <v>52</v>
      </c>
    </row>
    <row r="512" spans="1:17" ht="18" customHeight="1">
      <c r="B512" s="657" t="s">
        <v>591</v>
      </c>
      <c r="C512" s="693"/>
      <c r="P512" s="35"/>
      <c r="Q512" s="35"/>
    </row>
    <row r="513" spans="1:17" ht="12.75" customHeight="1">
      <c r="C513" s="657" t="s">
        <v>1751</v>
      </c>
      <c r="D513" s="130">
        <v>7</v>
      </c>
      <c r="E513" s="130">
        <v>0</v>
      </c>
      <c r="F513" s="130">
        <v>0</v>
      </c>
      <c r="G513" s="130">
        <v>0</v>
      </c>
      <c r="H513" s="130">
        <v>0</v>
      </c>
      <c r="I513" s="130">
        <v>0</v>
      </c>
      <c r="J513" s="130">
        <v>0</v>
      </c>
      <c r="K513" s="130">
        <v>0</v>
      </c>
      <c r="L513" s="130">
        <v>0</v>
      </c>
      <c r="M513" s="130">
        <v>0</v>
      </c>
      <c r="N513" s="130">
        <v>2</v>
      </c>
      <c r="O513" s="130">
        <v>5</v>
      </c>
      <c r="P513" s="35">
        <v>44.857142857142854</v>
      </c>
      <c r="Q513" s="35">
        <v>44.5</v>
      </c>
    </row>
    <row r="514" spans="1:17" ht="21.75" customHeight="1">
      <c r="C514" s="693" t="s">
        <v>1701</v>
      </c>
      <c r="D514" s="130">
        <v>969</v>
      </c>
      <c r="E514" s="130">
        <v>15</v>
      </c>
      <c r="F514" s="130">
        <v>18</v>
      </c>
      <c r="G514" s="130">
        <v>29</v>
      </c>
      <c r="H514" s="130">
        <v>26</v>
      </c>
      <c r="I514" s="130">
        <v>25</v>
      </c>
      <c r="J514" s="130">
        <v>29</v>
      </c>
      <c r="K514" s="130">
        <v>27</v>
      </c>
      <c r="L514" s="130">
        <v>27</v>
      </c>
      <c r="M514" s="130">
        <v>29</v>
      </c>
      <c r="N514" s="130">
        <v>41</v>
      </c>
      <c r="O514" s="130">
        <v>703</v>
      </c>
      <c r="P514" s="35">
        <v>47.723426212590297</v>
      </c>
      <c r="Q514" s="35">
        <v>48.290697674418603</v>
      </c>
    </row>
    <row r="515" spans="1:17" ht="12.75" customHeight="1">
      <c r="C515" s="693" t="s">
        <v>1699</v>
      </c>
      <c r="D515" s="130">
        <v>34</v>
      </c>
      <c r="E515" s="130">
        <v>0</v>
      </c>
      <c r="F515" s="130">
        <v>0</v>
      </c>
      <c r="G515" s="130">
        <v>2</v>
      </c>
      <c r="H515" s="130">
        <v>2</v>
      </c>
      <c r="I515" s="130">
        <v>0</v>
      </c>
      <c r="J515" s="130">
        <v>0</v>
      </c>
      <c r="K515" s="130">
        <v>0</v>
      </c>
      <c r="L515" s="130">
        <v>1</v>
      </c>
      <c r="M515" s="130">
        <v>0</v>
      </c>
      <c r="N515" s="130">
        <v>1</v>
      </c>
      <c r="O515" s="130">
        <v>28</v>
      </c>
      <c r="P515" s="35">
        <v>45.617647058823529</v>
      </c>
      <c r="Q515" s="35">
        <v>45</v>
      </c>
    </row>
    <row r="516" spans="1:17" s="653" customFormat="1" ht="12.75" customHeight="1">
      <c r="A516" s="656"/>
      <c r="B516" s="656"/>
      <c r="C516" s="655" t="s">
        <v>1688</v>
      </c>
      <c r="D516" s="130">
        <v>1010</v>
      </c>
      <c r="E516" s="130">
        <v>15</v>
      </c>
      <c r="F516" s="130">
        <v>18</v>
      </c>
      <c r="G516" s="130">
        <v>31</v>
      </c>
      <c r="H516" s="130">
        <v>28</v>
      </c>
      <c r="I516" s="130">
        <v>25</v>
      </c>
      <c r="J516" s="130">
        <v>29</v>
      </c>
      <c r="K516" s="130">
        <v>27</v>
      </c>
      <c r="L516" s="130">
        <v>28</v>
      </c>
      <c r="M516" s="130">
        <v>29</v>
      </c>
      <c r="N516" s="130">
        <v>44</v>
      </c>
      <c r="O516" s="130">
        <v>736</v>
      </c>
      <c r="P516" s="35">
        <v>47.63267326732673</v>
      </c>
      <c r="Q516" s="35">
        <v>48.170212765957444</v>
      </c>
    </row>
    <row r="517" spans="1:17" s="14" customFormat="1" ht="18" customHeight="1">
      <c r="A517" s="140" t="s">
        <v>26</v>
      </c>
      <c r="C517" s="659"/>
      <c r="D517" s="658"/>
      <c r="E517" s="658"/>
      <c r="F517" s="658"/>
      <c r="G517" s="658"/>
      <c r="H517" s="658"/>
      <c r="I517" s="658"/>
      <c r="J517" s="658"/>
      <c r="K517" s="658"/>
      <c r="L517" s="658"/>
      <c r="M517" s="658"/>
      <c r="N517" s="658"/>
      <c r="O517" s="658"/>
      <c r="P517" s="35"/>
      <c r="Q517" s="35"/>
    </row>
    <row r="518" spans="1:17" s="14" customFormat="1" ht="9" customHeight="1">
      <c r="A518" s="14" t="s">
        <v>1686</v>
      </c>
      <c r="C518" s="659"/>
      <c r="D518" s="658"/>
      <c r="E518" s="658"/>
      <c r="F518" s="658"/>
      <c r="G518" s="658"/>
      <c r="H518" s="658"/>
      <c r="I518" s="658"/>
      <c r="J518" s="658"/>
      <c r="K518" s="658"/>
      <c r="L518" s="658"/>
      <c r="M518" s="658"/>
      <c r="N518" s="658"/>
      <c r="O518" s="658"/>
      <c r="P518" s="35"/>
      <c r="Q518" s="35"/>
    </row>
    <row r="519" spans="1:17" s="6" customFormat="1" ht="9" customHeight="1">
      <c r="B519" s="657"/>
      <c r="C519" s="656"/>
      <c r="D519" s="130"/>
      <c r="E519" s="130"/>
      <c r="F519" s="130"/>
      <c r="G519" s="130"/>
      <c r="H519" s="130"/>
      <c r="I519" s="130"/>
      <c r="J519" s="130"/>
      <c r="K519" s="130"/>
      <c r="L519" s="130"/>
      <c r="M519" s="130"/>
      <c r="N519" s="130"/>
      <c r="O519" s="130"/>
      <c r="P519" s="35"/>
      <c r="Q519" s="35"/>
    </row>
    <row r="520" spans="1:17" s="653" customFormat="1" ht="9" customHeight="1">
      <c r="A520" s="657" t="s">
        <v>51</v>
      </c>
      <c r="B520" s="656"/>
      <c r="C520" s="655"/>
      <c r="D520" s="654"/>
      <c r="E520" s="654"/>
      <c r="F520" s="654"/>
      <c r="G520" s="654"/>
      <c r="H520" s="654"/>
      <c r="I520" s="654"/>
      <c r="J520" s="654"/>
      <c r="K520" s="654"/>
      <c r="L520" s="654"/>
      <c r="M520" s="654"/>
      <c r="N520" s="654"/>
      <c r="O520" s="654"/>
      <c r="P520" s="35"/>
      <c r="Q520" s="35"/>
    </row>
    <row r="521" spans="1:17" s="100" customFormat="1" ht="11.25" customHeight="1">
      <c r="A521" s="696"/>
      <c r="C521" s="695"/>
      <c r="D521" s="369" t="s">
        <v>1640</v>
      </c>
      <c r="E521" s="694"/>
      <c r="F521" s="694"/>
      <c r="G521" s="694"/>
      <c r="H521" s="694"/>
      <c r="I521" s="694"/>
      <c r="J521" s="694"/>
      <c r="K521" s="694"/>
      <c r="L521" s="694"/>
      <c r="M521" s="694"/>
      <c r="N521" s="694"/>
      <c r="O521" s="694"/>
      <c r="P521" s="665"/>
      <c r="Q521" s="665"/>
    </row>
    <row r="522" spans="1:17" ht="18" customHeight="1">
      <c r="B522" s="657" t="s">
        <v>584</v>
      </c>
      <c r="C522" s="693"/>
      <c r="P522" s="35"/>
      <c r="Q522" s="35"/>
    </row>
    <row r="523" spans="1:17" ht="12.75" customHeight="1">
      <c r="C523" s="657" t="s">
        <v>1750</v>
      </c>
      <c r="D523" s="130">
        <v>16</v>
      </c>
      <c r="E523" s="130">
        <v>1</v>
      </c>
      <c r="F523" s="130">
        <v>1</v>
      </c>
      <c r="G523" s="130">
        <v>0</v>
      </c>
      <c r="H523" s="130">
        <v>1</v>
      </c>
      <c r="I523" s="130">
        <v>1</v>
      </c>
      <c r="J523" s="130">
        <v>0</v>
      </c>
      <c r="K523" s="130">
        <v>1</v>
      </c>
      <c r="L523" s="130">
        <v>1</v>
      </c>
      <c r="M523" s="130">
        <v>0</v>
      </c>
      <c r="N523" s="130">
        <v>0</v>
      </c>
      <c r="O523" s="130">
        <v>10</v>
      </c>
      <c r="P523" s="35">
        <v>49.5</v>
      </c>
      <c r="Q523" s="35">
        <v>48</v>
      </c>
    </row>
    <row r="524" spans="1:17" ht="12.75" customHeight="1">
      <c r="C524" s="693" t="s">
        <v>1697</v>
      </c>
      <c r="D524" s="130">
        <v>22</v>
      </c>
      <c r="E524" s="130">
        <v>0</v>
      </c>
      <c r="F524" s="130">
        <v>0</v>
      </c>
      <c r="G524" s="130">
        <v>1</v>
      </c>
      <c r="H524" s="130">
        <v>0</v>
      </c>
      <c r="I524" s="130">
        <v>0</v>
      </c>
      <c r="J524" s="130">
        <v>0</v>
      </c>
      <c r="K524" s="130">
        <v>0</v>
      </c>
      <c r="L524" s="130">
        <v>1</v>
      </c>
      <c r="M524" s="130">
        <v>4</v>
      </c>
      <c r="N524" s="130">
        <v>1</v>
      </c>
      <c r="O524" s="130">
        <v>15</v>
      </c>
      <c r="P524" s="35">
        <v>48.636363636363633</v>
      </c>
      <c r="Q524" s="35">
        <v>49</v>
      </c>
    </row>
    <row r="525" spans="1:17" ht="12.75" customHeight="1">
      <c r="C525" s="693" t="s">
        <v>1696</v>
      </c>
      <c r="D525" s="130">
        <v>2</v>
      </c>
      <c r="E525" s="130">
        <v>0</v>
      </c>
      <c r="F525" s="130">
        <v>0</v>
      </c>
      <c r="G525" s="130">
        <v>0</v>
      </c>
      <c r="H525" s="130">
        <v>0</v>
      </c>
      <c r="I525" s="130">
        <v>0</v>
      </c>
      <c r="J525" s="130">
        <v>0</v>
      </c>
      <c r="K525" s="130">
        <v>0</v>
      </c>
      <c r="L525" s="130">
        <v>0</v>
      </c>
      <c r="M525" s="130">
        <v>0</v>
      </c>
      <c r="N525" s="130">
        <v>0</v>
      </c>
      <c r="O525" s="130">
        <v>2</v>
      </c>
      <c r="P525" s="35">
        <v>44</v>
      </c>
      <c r="Q525" s="35">
        <v>38</v>
      </c>
    </row>
    <row r="526" spans="1:17" ht="21.75" customHeight="1">
      <c r="C526" s="693" t="s">
        <v>1694</v>
      </c>
      <c r="D526" s="130">
        <v>169</v>
      </c>
      <c r="E526" s="130">
        <v>4</v>
      </c>
      <c r="F526" s="130">
        <v>2</v>
      </c>
      <c r="G526" s="130">
        <v>4</v>
      </c>
      <c r="H526" s="130">
        <v>8</v>
      </c>
      <c r="I526" s="130">
        <v>5</v>
      </c>
      <c r="J526" s="130">
        <v>5</v>
      </c>
      <c r="K526" s="130">
        <v>5</v>
      </c>
      <c r="L526" s="130">
        <v>9</v>
      </c>
      <c r="M526" s="130">
        <v>7</v>
      </c>
      <c r="N526" s="130">
        <v>7</v>
      </c>
      <c r="O526" s="130">
        <v>113</v>
      </c>
      <c r="P526" s="35">
        <v>49.662721893491124</v>
      </c>
      <c r="Q526" s="35">
        <v>50.611111111111114</v>
      </c>
    </row>
    <row r="527" spans="1:17" s="653" customFormat="1" ht="12.75" customHeight="1">
      <c r="A527" s="656"/>
      <c r="B527" s="656"/>
      <c r="C527" s="655" t="s">
        <v>1688</v>
      </c>
      <c r="D527" s="130">
        <v>209</v>
      </c>
      <c r="E527" s="130">
        <v>5</v>
      </c>
      <c r="F527" s="130">
        <v>3</v>
      </c>
      <c r="G527" s="130">
        <v>5</v>
      </c>
      <c r="H527" s="130">
        <v>9</v>
      </c>
      <c r="I527" s="130">
        <v>6</v>
      </c>
      <c r="J527" s="130">
        <v>5</v>
      </c>
      <c r="K527" s="130">
        <v>6</v>
      </c>
      <c r="L527" s="130">
        <v>11</v>
      </c>
      <c r="M527" s="130">
        <v>11</v>
      </c>
      <c r="N527" s="130">
        <v>8</v>
      </c>
      <c r="O527" s="130">
        <v>140</v>
      </c>
      <c r="P527" s="35">
        <v>49.488038277511961</v>
      </c>
      <c r="Q527" s="35">
        <v>50.277777777777779</v>
      </c>
    </row>
    <row r="528" spans="1:17" ht="18" customHeight="1">
      <c r="A528" s="657" t="s">
        <v>1603</v>
      </c>
      <c r="C528" s="657"/>
      <c r="D528" s="130">
        <v>7370</v>
      </c>
      <c r="E528" s="130">
        <v>203</v>
      </c>
      <c r="F528" s="130">
        <v>226</v>
      </c>
      <c r="G528" s="130">
        <v>288</v>
      </c>
      <c r="H528" s="130">
        <v>292</v>
      </c>
      <c r="I528" s="130">
        <v>319</v>
      </c>
      <c r="J528" s="130">
        <v>296</v>
      </c>
      <c r="K528" s="130">
        <v>313</v>
      </c>
      <c r="L528" s="130">
        <v>314</v>
      </c>
      <c r="M528" s="130">
        <v>348</v>
      </c>
      <c r="N528" s="130">
        <v>341</v>
      </c>
      <c r="O528" s="130">
        <v>4430</v>
      </c>
      <c r="P528" s="35">
        <v>51.546404341926731</v>
      </c>
      <c r="Q528" s="35">
        <v>51.657407407407405</v>
      </c>
    </row>
    <row r="529" spans="1:17" ht="18" customHeight="1">
      <c r="A529" s="657" t="s">
        <v>370</v>
      </c>
      <c r="C529" s="693"/>
      <c r="P529" s="35"/>
      <c r="Q529" s="35"/>
    </row>
    <row r="530" spans="1:17" ht="18" customHeight="1">
      <c r="B530" s="657" t="s">
        <v>229</v>
      </c>
      <c r="C530" s="693"/>
      <c r="P530" s="35"/>
      <c r="Q530" s="35"/>
    </row>
    <row r="531" spans="1:17" ht="12.75" customHeight="1">
      <c r="C531" s="693" t="s">
        <v>1715</v>
      </c>
      <c r="D531" s="130">
        <v>116</v>
      </c>
      <c r="E531" s="130">
        <v>7</v>
      </c>
      <c r="F531" s="130">
        <v>9</v>
      </c>
      <c r="G531" s="130">
        <v>12</v>
      </c>
      <c r="H531" s="130">
        <v>6</v>
      </c>
      <c r="I531" s="130">
        <v>5</v>
      </c>
      <c r="J531" s="130">
        <v>8</v>
      </c>
      <c r="K531" s="130">
        <v>14</v>
      </c>
      <c r="L531" s="130">
        <v>6</v>
      </c>
      <c r="M531" s="130">
        <v>5</v>
      </c>
      <c r="N531" s="130">
        <v>7</v>
      </c>
      <c r="O531" s="130">
        <v>37</v>
      </c>
      <c r="P531" s="35">
        <v>56.939655172413794</v>
      </c>
      <c r="Q531" s="35">
        <v>57.214285714285715</v>
      </c>
    </row>
    <row r="532" spans="1:17" ht="12.75" customHeight="1">
      <c r="C532" s="692" t="s">
        <v>1752</v>
      </c>
      <c r="D532" s="130">
        <v>219</v>
      </c>
      <c r="E532" s="130">
        <v>3</v>
      </c>
      <c r="F532" s="130">
        <v>3</v>
      </c>
      <c r="G532" s="130">
        <v>13</v>
      </c>
      <c r="H532" s="130">
        <v>15</v>
      </c>
      <c r="I532" s="130">
        <v>4</v>
      </c>
      <c r="J532" s="130">
        <v>10</v>
      </c>
      <c r="K532" s="130">
        <v>8</v>
      </c>
      <c r="L532" s="130">
        <v>9</v>
      </c>
      <c r="M532" s="130">
        <v>7</v>
      </c>
      <c r="N532" s="130">
        <v>14</v>
      </c>
      <c r="O532" s="130">
        <v>133</v>
      </c>
      <c r="P532" s="35">
        <v>52.552511415525117</v>
      </c>
      <c r="Q532" s="35">
        <v>51.75</v>
      </c>
    </row>
    <row r="533" spans="1:17" ht="12.75" customHeight="1">
      <c r="C533" s="693" t="s">
        <v>606</v>
      </c>
      <c r="D533" s="130">
        <v>7</v>
      </c>
      <c r="E533" s="130">
        <v>0</v>
      </c>
      <c r="F533" s="130">
        <v>0</v>
      </c>
      <c r="G533" s="130">
        <v>0</v>
      </c>
      <c r="H533" s="130">
        <v>0</v>
      </c>
      <c r="I533" s="130">
        <v>0</v>
      </c>
      <c r="J533" s="130">
        <v>0</v>
      </c>
      <c r="K533" s="130">
        <v>0</v>
      </c>
      <c r="L533" s="130">
        <v>0</v>
      </c>
      <c r="M533" s="130">
        <v>0</v>
      </c>
      <c r="N533" s="130">
        <v>1</v>
      </c>
      <c r="O533" s="130">
        <v>6</v>
      </c>
      <c r="P533" s="35">
        <v>48.571428571428569</v>
      </c>
      <c r="Q533" s="35">
        <v>47.5</v>
      </c>
    </row>
    <row r="534" spans="1:17" ht="12.75" customHeight="1">
      <c r="C534" s="693" t="s">
        <v>605</v>
      </c>
      <c r="D534" s="130">
        <v>348</v>
      </c>
      <c r="E534" s="130">
        <v>1</v>
      </c>
      <c r="F534" s="130">
        <v>4</v>
      </c>
      <c r="G534" s="130">
        <v>7</v>
      </c>
      <c r="H534" s="130">
        <v>1</v>
      </c>
      <c r="I534" s="130">
        <v>8</v>
      </c>
      <c r="J534" s="130">
        <v>5</v>
      </c>
      <c r="K534" s="130">
        <v>10</v>
      </c>
      <c r="L534" s="130">
        <v>4</v>
      </c>
      <c r="M534" s="130">
        <v>13</v>
      </c>
      <c r="N534" s="130">
        <v>7</v>
      </c>
      <c r="O534" s="130">
        <v>288</v>
      </c>
      <c r="P534" s="35">
        <v>48.712643678160923</v>
      </c>
      <c r="Q534" s="35">
        <v>48.095238095238095</v>
      </c>
    </row>
    <row r="535" spans="1:17" s="653" customFormat="1" ht="12.75" customHeight="1">
      <c r="A535" s="656"/>
      <c r="B535" s="656"/>
      <c r="C535" s="655" t="s">
        <v>1688</v>
      </c>
      <c r="D535" s="130">
        <v>690</v>
      </c>
      <c r="E535" s="130">
        <v>11</v>
      </c>
      <c r="F535" s="130">
        <v>16</v>
      </c>
      <c r="G535" s="130">
        <v>32</v>
      </c>
      <c r="H535" s="130">
        <v>22</v>
      </c>
      <c r="I535" s="130">
        <v>17</v>
      </c>
      <c r="J535" s="130">
        <v>23</v>
      </c>
      <c r="K535" s="130">
        <v>32</v>
      </c>
      <c r="L535" s="130">
        <v>19</v>
      </c>
      <c r="M535" s="130">
        <v>25</v>
      </c>
      <c r="N535" s="130">
        <v>29</v>
      </c>
      <c r="O535" s="130">
        <v>464</v>
      </c>
      <c r="P535" s="35">
        <v>51.313043478260873</v>
      </c>
      <c r="Q535" s="35">
        <v>50.674999999999997</v>
      </c>
    </row>
    <row r="536" spans="1:17" ht="18" customHeight="1">
      <c r="B536" s="657" t="s">
        <v>601</v>
      </c>
      <c r="C536" s="693"/>
      <c r="P536" s="35"/>
      <c r="Q536" s="35"/>
    </row>
    <row r="537" spans="1:17" ht="12.75" customHeight="1">
      <c r="C537" s="693" t="s">
        <v>1710</v>
      </c>
      <c r="D537" s="130">
        <v>19</v>
      </c>
      <c r="E537" s="130">
        <v>0</v>
      </c>
      <c r="F537" s="130">
        <v>0</v>
      </c>
      <c r="G537" s="130">
        <v>1</v>
      </c>
      <c r="H537" s="130">
        <v>1</v>
      </c>
      <c r="I537" s="130">
        <v>0</v>
      </c>
      <c r="J537" s="130">
        <v>1</v>
      </c>
      <c r="K537" s="130">
        <v>0</v>
      </c>
      <c r="L537" s="130">
        <v>0</v>
      </c>
      <c r="M537" s="130">
        <v>1</v>
      </c>
      <c r="N537" s="130">
        <v>1</v>
      </c>
      <c r="O537" s="130">
        <v>14</v>
      </c>
      <c r="P537" s="35">
        <v>50.263157894736842</v>
      </c>
      <c r="Q537" s="35">
        <v>51.25</v>
      </c>
    </row>
    <row r="538" spans="1:17" s="653" customFormat="1" ht="12.75" customHeight="1">
      <c r="A538" s="656"/>
      <c r="B538" s="656"/>
      <c r="C538" s="655" t="s">
        <v>1688</v>
      </c>
      <c r="D538" s="130">
        <v>19</v>
      </c>
      <c r="E538" s="130">
        <v>0</v>
      </c>
      <c r="F538" s="130">
        <v>0</v>
      </c>
      <c r="G538" s="130">
        <v>1</v>
      </c>
      <c r="H538" s="130">
        <v>1</v>
      </c>
      <c r="I538" s="130">
        <v>0</v>
      </c>
      <c r="J538" s="130">
        <v>1</v>
      </c>
      <c r="K538" s="130">
        <v>0</v>
      </c>
      <c r="L538" s="130">
        <v>0</v>
      </c>
      <c r="M538" s="130">
        <v>1</v>
      </c>
      <c r="N538" s="130">
        <v>1</v>
      </c>
      <c r="O538" s="130">
        <v>14</v>
      </c>
      <c r="P538" s="35">
        <v>50.263157894736842</v>
      </c>
      <c r="Q538" s="35">
        <v>51.25</v>
      </c>
    </row>
    <row r="539" spans="1:17" ht="18" customHeight="1">
      <c r="B539" s="657" t="s">
        <v>591</v>
      </c>
      <c r="C539" s="693"/>
      <c r="P539" s="35"/>
      <c r="Q539" s="35"/>
    </row>
    <row r="540" spans="1:17" ht="12.75" customHeight="1">
      <c r="C540" s="657" t="s">
        <v>1751</v>
      </c>
      <c r="D540" s="130">
        <v>1</v>
      </c>
      <c r="E540" s="130">
        <v>0</v>
      </c>
      <c r="F540" s="130">
        <v>0</v>
      </c>
      <c r="G540" s="130">
        <v>0</v>
      </c>
      <c r="H540" s="130">
        <v>0</v>
      </c>
      <c r="I540" s="130">
        <v>0</v>
      </c>
      <c r="J540" s="130">
        <v>0</v>
      </c>
      <c r="K540" s="130">
        <v>0</v>
      </c>
      <c r="L540" s="130">
        <v>0</v>
      </c>
      <c r="M540" s="130">
        <v>0</v>
      </c>
      <c r="N540" s="130">
        <v>0</v>
      </c>
      <c r="O540" s="130">
        <v>1</v>
      </c>
      <c r="P540" s="698" t="s">
        <v>1753</v>
      </c>
      <c r="Q540" s="698" t="s">
        <v>1753</v>
      </c>
    </row>
    <row r="541" spans="1:17" ht="21.75" customHeight="1">
      <c r="C541" s="693" t="s">
        <v>1701</v>
      </c>
      <c r="D541" s="130">
        <v>66</v>
      </c>
      <c r="E541" s="130">
        <v>0</v>
      </c>
      <c r="F541" s="130">
        <v>0</v>
      </c>
      <c r="G541" s="130">
        <v>2</v>
      </c>
      <c r="H541" s="130">
        <v>1</v>
      </c>
      <c r="I541" s="130">
        <v>3</v>
      </c>
      <c r="J541" s="130">
        <v>4</v>
      </c>
      <c r="K541" s="130">
        <v>4</v>
      </c>
      <c r="L541" s="130">
        <v>1</v>
      </c>
      <c r="M541" s="130">
        <v>2</v>
      </c>
      <c r="N541" s="130">
        <v>2</v>
      </c>
      <c r="O541" s="130">
        <v>47</v>
      </c>
      <c r="P541" s="35">
        <v>46.378787878787875</v>
      </c>
      <c r="Q541" s="35">
        <v>45.333333333333336</v>
      </c>
    </row>
    <row r="542" spans="1:17" ht="12.75" customHeight="1">
      <c r="C542" s="693" t="s">
        <v>1699</v>
      </c>
      <c r="D542" s="130">
        <v>5</v>
      </c>
      <c r="E542" s="130">
        <v>1</v>
      </c>
      <c r="F542" s="130">
        <v>0</v>
      </c>
      <c r="G542" s="130">
        <v>0</v>
      </c>
      <c r="H542" s="130">
        <v>1</v>
      </c>
      <c r="I542" s="130">
        <v>0</v>
      </c>
      <c r="J542" s="130">
        <v>0</v>
      </c>
      <c r="K542" s="130">
        <v>0</v>
      </c>
      <c r="L542" s="130">
        <v>0</v>
      </c>
      <c r="M542" s="130">
        <v>0</v>
      </c>
      <c r="N542" s="130">
        <v>0</v>
      </c>
      <c r="O542" s="130">
        <v>3</v>
      </c>
      <c r="P542" s="35">
        <v>50</v>
      </c>
      <c r="Q542" s="35">
        <v>46.5</v>
      </c>
    </row>
    <row r="543" spans="1:17" s="653" customFormat="1" ht="12.75" customHeight="1">
      <c r="A543" s="656"/>
      <c r="B543" s="656"/>
      <c r="C543" s="655" t="s">
        <v>1688</v>
      </c>
      <c r="D543" s="130">
        <v>72</v>
      </c>
      <c r="E543" s="130">
        <v>1</v>
      </c>
      <c r="F543" s="130">
        <v>0</v>
      </c>
      <c r="G543" s="130">
        <v>2</v>
      </c>
      <c r="H543" s="130">
        <v>2</v>
      </c>
      <c r="I543" s="130">
        <v>3</v>
      </c>
      <c r="J543" s="130">
        <v>4</v>
      </c>
      <c r="K543" s="130">
        <v>4</v>
      </c>
      <c r="L543" s="130">
        <v>1</v>
      </c>
      <c r="M543" s="130">
        <v>2</v>
      </c>
      <c r="N543" s="130">
        <v>2</v>
      </c>
      <c r="O543" s="130">
        <v>51</v>
      </c>
      <c r="P543" s="35">
        <v>46.666666666666664</v>
      </c>
      <c r="Q543" s="35">
        <v>45.666666666666664</v>
      </c>
    </row>
    <row r="544" spans="1:17" ht="18" customHeight="1">
      <c r="B544" s="657" t="s">
        <v>584</v>
      </c>
      <c r="C544" s="693"/>
      <c r="P544" s="35"/>
      <c r="Q544" s="35"/>
    </row>
    <row r="545" spans="1:17" ht="12.75" customHeight="1">
      <c r="C545" s="657" t="s">
        <v>1750</v>
      </c>
      <c r="D545" s="130">
        <v>2</v>
      </c>
      <c r="E545" s="130">
        <v>1</v>
      </c>
      <c r="F545" s="130">
        <v>0</v>
      </c>
      <c r="G545" s="130">
        <v>0</v>
      </c>
      <c r="H545" s="130">
        <v>0</v>
      </c>
      <c r="I545" s="130">
        <v>0</v>
      </c>
      <c r="J545" s="130">
        <v>0</v>
      </c>
      <c r="K545" s="130">
        <v>0</v>
      </c>
      <c r="L545" s="130">
        <v>0</v>
      </c>
      <c r="M545" s="130">
        <v>0</v>
      </c>
      <c r="N545" s="130">
        <v>0</v>
      </c>
      <c r="O545" s="130">
        <v>1</v>
      </c>
      <c r="P545" s="35">
        <v>55</v>
      </c>
      <c r="Q545" s="35">
        <v>46</v>
      </c>
    </row>
    <row r="546" spans="1:17" ht="12.75" customHeight="1">
      <c r="C546" s="693" t="s">
        <v>1697</v>
      </c>
      <c r="D546" s="130">
        <v>23</v>
      </c>
      <c r="E546" s="130">
        <v>1</v>
      </c>
      <c r="F546" s="130">
        <v>2</v>
      </c>
      <c r="G546" s="130">
        <v>1</v>
      </c>
      <c r="H546" s="130">
        <v>3</v>
      </c>
      <c r="I546" s="130">
        <v>0</v>
      </c>
      <c r="J546" s="130">
        <v>0</v>
      </c>
      <c r="K546" s="130">
        <v>0</v>
      </c>
      <c r="L546" s="130">
        <v>1</v>
      </c>
      <c r="M546" s="130">
        <v>2</v>
      </c>
      <c r="N546" s="130">
        <v>0</v>
      </c>
      <c r="O546" s="130">
        <v>13</v>
      </c>
      <c r="P546" s="35">
        <v>52.130434782608695</v>
      </c>
      <c r="Q546" s="35">
        <v>52.5</v>
      </c>
    </row>
    <row r="547" spans="1:17" ht="21.75" customHeight="1">
      <c r="C547" s="693" t="s">
        <v>1694</v>
      </c>
      <c r="D547" s="130">
        <v>61</v>
      </c>
      <c r="E547" s="130">
        <v>0</v>
      </c>
      <c r="F547" s="130">
        <v>2</v>
      </c>
      <c r="G547" s="130">
        <v>2</v>
      </c>
      <c r="H547" s="130">
        <v>3</v>
      </c>
      <c r="I547" s="130">
        <v>3</v>
      </c>
      <c r="J547" s="130">
        <v>2</v>
      </c>
      <c r="K547" s="130">
        <v>4</v>
      </c>
      <c r="L547" s="130">
        <v>8</v>
      </c>
      <c r="M547" s="130">
        <v>3</v>
      </c>
      <c r="N547" s="130">
        <v>0</v>
      </c>
      <c r="O547" s="130">
        <v>34</v>
      </c>
      <c r="P547" s="35">
        <v>51.26229508196721</v>
      </c>
      <c r="Q547" s="35">
        <v>51.9</v>
      </c>
    </row>
    <row r="548" spans="1:17" s="653" customFormat="1" ht="12.75" customHeight="1">
      <c r="A548" s="656"/>
      <c r="B548" s="656"/>
      <c r="C548" s="655" t="s">
        <v>1688</v>
      </c>
      <c r="D548" s="130">
        <v>86</v>
      </c>
      <c r="E548" s="130">
        <v>2</v>
      </c>
      <c r="F548" s="130">
        <v>4</v>
      </c>
      <c r="G548" s="130">
        <v>3</v>
      </c>
      <c r="H548" s="130">
        <v>6</v>
      </c>
      <c r="I548" s="130">
        <v>3</v>
      </c>
      <c r="J548" s="130">
        <v>2</v>
      </c>
      <c r="K548" s="130">
        <v>4</v>
      </c>
      <c r="L548" s="130">
        <v>9</v>
      </c>
      <c r="M548" s="130">
        <v>5</v>
      </c>
      <c r="N548" s="130">
        <v>0</v>
      </c>
      <c r="O548" s="130">
        <v>48</v>
      </c>
      <c r="P548" s="35">
        <v>51.581395348837212</v>
      </c>
      <c r="Q548" s="35">
        <v>52</v>
      </c>
    </row>
    <row r="549" spans="1:17" ht="18" customHeight="1">
      <c r="A549" s="657" t="s">
        <v>1601</v>
      </c>
      <c r="C549" s="657"/>
      <c r="D549" s="130">
        <v>867</v>
      </c>
      <c r="E549" s="130">
        <v>14</v>
      </c>
      <c r="F549" s="130">
        <v>20</v>
      </c>
      <c r="G549" s="130">
        <v>38</v>
      </c>
      <c r="H549" s="130">
        <v>31</v>
      </c>
      <c r="I549" s="130">
        <v>23</v>
      </c>
      <c r="J549" s="130">
        <v>30</v>
      </c>
      <c r="K549" s="130">
        <v>40</v>
      </c>
      <c r="L549" s="130">
        <v>29</v>
      </c>
      <c r="M549" s="130">
        <v>33</v>
      </c>
      <c r="N549" s="130">
        <v>32</v>
      </c>
      <c r="O549" s="130">
        <v>577</v>
      </c>
      <c r="P549" s="35">
        <v>50.930795847750865</v>
      </c>
      <c r="Q549" s="35">
        <v>50.670454545454547</v>
      </c>
    </row>
    <row r="550" spans="1:17" ht="27" customHeight="1">
      <c r="A550" s="1470" t="s">
        <v>1720</v>
      </c>
      <c r="B550" s="1470"/>
      <c r="C550" s="1470"/>
      <c r="P550" s="35"/>
      <c r="Q550" s="35"/>
    </row>
    <row r="551" spans="1:17" ht="18" customHeight="1">
      <c r="B551" s="657" t="s">
        <v>229</v>
      </c>
      <c r="C551" s="693"/>
      <c r="P551" s="35"/>
      <c r="Q551" s="35"/>
    </row>
    <row r="552" spans="1:17" ht="12.75" customHeight="1">
      <c r="C552" s="693" t="s">
        <v>1715</v>
      </c>
      <c r="D552" s="130">
        <v>17</v>
      </c>
      <c r="E552" s="130">
        <v>2</v>
      </c>
      <c r="F552" s="130">
        <v>1</v>
      </c>
      <c r="G552" s="130">
        <v>1</v>
      </c>
      <c r="H552" s="130">
        <v>0</v>
      </c>
      <c r="I552" s="130">
        <v>4</v>
      </c>
      <c r="J552" s="130">
        <v>0</v>
      </c>
      <c r="K552" s="130">
        <v>1</v>
      </c>
      <c r="L552" s="130">
        <v>3</v>
      </c>
      <c r="M552" s="130">
        <v>1</v>
      </c>
      <c r="N552" s="130">
        <v>1</v>
      </c>
      <c r="O552" s="130">
        <v>3</v>
      </c>
      <c r="P552" s="35">
        <v>58.117647058823529</v>
      </c>
      <c r="Q552" s="35">
        <v>57.5</v>
      </c>
    </row>
    <row r="553" spans="1:17" ht="12.75" customHeight="1">
      <c r="C553" s="692" t="s">
        <v>1752</v>
      </c>
      <c r="D553" s="130">
        <v>15</v>
      </c>
      <c r="E553" s="130">
        <v>0</v>
      </c>
      <c r="F553" s="130">
        <v>0</v>
      </c>
      <c r="G553" s="130">
        <v>1</v>
      </c>
      <c r="H553" s="130">
        <v>2</v>
      </c>
      <c r="I553" s="130">
        <v>0</v>
      </c>
      <c r="J553" s="130">
        <v>3</v>
      </c>
      <c r="K553" s="130">
        <v>0</v>
      </c>
      <c r="L553" s="130">
        <v>1</v>
      </c>
      <c r="M553" s="130">
        <v>1</v>
      </c>
      <c r="N553" s="130">
        <v>1</v>
      </c>
      <c r="O553" s="130">
        <v>6</v>
      </c>
      <c r="P553" s="35">
        <v>55.866666666666667</v>
      </c>
      <c r="Q553" s="35">
        <v>55.5</v>
      </c>
    </row>
    <row r="554" spans="1:17" ht="12.75" customHeight="1">
      <c r="C554" s="693" t="s">
        <v>606</v>
      </c>
      <c r="D554" s="130">
        <v>24</v>
      </c>
      <c r="E554" s="130">
        <v>0</v>
      </c>
      <c r="F554" s="130">
        <v>3</v>
      </c>
      <c r="G554" s="130">
        <v>2</v>
      </c>
      <c r="H554" s="130">
        <v>1</v>
      </c>
      <c r="I554" s="130">
        <v>1</v>
      </c>
      <c r="J554" s="130">
        <v>4</v>
      </c>
      <c r="K554" s="130">
        <v>0</v>
      </c>
      <c r="L554" s="130">
        <v>2</v>
      </c>
      <c r="M554" s="130">
        <v>1</v>
      </c>
      <c r="N554" s="130">
        <v>0</v>
      </c>
      <c r="O554" s="130">
        <v>10</v>
      </c>
      <c r="P554" s="35">
        <v>54.958333333333336</v>
      </c>
      <c r="Q554" s="35">
        <v>56.5</v>
      </c>
    </row>
    <row r="555" spans="1:17" ht="12.75" customHeight="1">
      <c r="C555" s="693" t="s">
        <v>605</v>
      </c>
      <c r="D555" s="130">
        <v>154</v>
      </c>
      <c r="E555" s="130">
        <v>2</v>
      </c>
      <c r="F555" s="130">
        <v>1</v>
      </c>
      <c r="G555" s="130">
        <v>1</v>
      </c>
      <c r="H555" s="130">
        <v>6</v>
      </c>
      <c r="I555" s="130">
        <v>1</v>
      </c>
      <c r="J555" s="130">
        <v>2</v>
      </c>
      <c r="K555" s="130">
        <v>7</v>
      </c>
      <c r="L555" s="130">
        <v>3</v>
      </c>
      <c r="M555" s="130">
        <v>5</v>
      </c>
      <c r="N555" s="130">
        <v>4</v>
      </c>
      <c r="O555" s="130">
        <v>122</v>
      </c>
      <c r="P555" s="35">
        <v>48.5</v>
      </c>
      <c r="Q555" s="35">
        <v>47.636363636363633</v>
      </c>
    </row>
    <row r="556" spans="1:17" s="653" customFormat="1" ht="12.75" customHeight="1">
      <c r="A556" s="656"/>
      <c r="B556" s="656"/>
      <c r="C556" s="655" t="s">
        <v>1688</v>
      </c>
      <c r="D556" s="130">
        <v>210</v>
      </c>
      <c r="E556" s="130">
        <v>4</v>
      </c>
      <c r="F556" s="130">
        <v>5</v>
      </c>
      <c r="G556" s="130">
        <v>5</v>
      </c>
      <c r="H556" s="130">
        <v>9</v>
      </c>
      <c r="I556" s="130">
        <v>6</v>
      </c>
      <c r="J556" s="130">
        <v>9</v>
      </c>
      <c r="K556" s="130">
        <v>8</v>
      </c>
      <c r="L556" s="130">
        <v>9</v>
      </c>
      <c r="M556" s="130">
        <v>8</v>
      </c>
      <c r="N556" s="130">
        <v>6</v>
      </c>
      <c r="O556" s="130">
        <v>141</v>
      </c>
      <c r="P556" s="35">
        <v>50.542857142857144</v>
      </c>
      <c r="Q556" s="35">
        <v>50</v>
      </c>
    </row>
    <row r="557" spans="1:17" s="653" customFormat="1" ht="9" customHeight="1">
      <c r="A557" s="656"/>
      <c r="B557" s="656"/>
      <c r="C557" s="655"/>
      <c r="D557" s="654"/>
      <c r="E557" s="654"/>
      <c r="F557" s="654"/>
      <c r="G557" s="654"/>
      <c r="H557" s="654"/>
      <c r="I557" s="654"/>
      <c r="J557" s="654"/>
      <c r="K557" s="654"/>
      <c r="L557" s="654"/>
      <c r="M557" s="654"/>
      <c r="N557" s="654"/>
      <c r="O557" s="654"/>
      <c r="P557" s="35"/>
      <c r="Q557" s="35"/>
    </row>
    <row r="558" spans="1:17" s="653" customFormat="1" ht="9" customHeight="1">
      <c r="A558" s="656"/>
      <c r="B558" s="656"/>
      <c r="C558" s="655"/>
      <c r="D558" s="654"/>
      <c r="E558" s="654"/>
      <c r="F558" s="654"/>
      <c r="G558" s="654"/>
      <c r="H558" s="654"/>
      <c r="I558" s="654"/>
      <c r="J558" s="654"/>
      <c r="K558" s="654"/>
      <c r="L558" s="654"/>
      <c r="M558" s="654"/>
      <c r="N558" s="654"/>
      <c r="O558" s="654"/>
      <c r="P558" s="35"/>
      <c r="Q558" s="35"/>
    </row>
    <row r="559" spans="1:17" s="14" customFormat="1" ht="16.5" customHeight="1">
      <c r="A559" s="140" t="s">
        <v>26</v>
      </c>
      <c r="C559" s="659"/>
      <c r="D559" s="658"/>
      <c r="E559" s="658"/>
      <c r="F559" s="658"/>
      <c r="G559" s="658"/>
      <c r="H559" s="658"/>
      <c r="I559" s="658"/>
      <c r="J559" s="658"/>
      <c r="K559" s="658"/>
      <c r="L559" s="658"/>
      <c r="M559" s="658"/>
      <c r="N559" s="658"/>
      <c r="O559" s="658"/>
      <c r="P559" s="35"/>
      <c r="Q559" s="35"/>
    </row>
    <row r="560" spans="1:17" s="14" customFormat="1" ht="9" customHeight="1">
      <c r="A560" s="14" t="s">
        <v>1686</v>
      </c>
      <c r="C560" s="659"/>
      <c r="D560" s="658"/>
      <c r="E560" s="658"/>
      <c r="F560" s="658"/>
      <c r="G560" s="658"/>
      <c r="H560" s="658"/>
      <c r="I560" s="658"/>
      <c r="J560" s="658"/>
      <c r="K560" s="658"/>
      <c r="L560" s="658"/>
      <c r="M560" s="658"/>
      <c r="N560" s="658"/>
      <c r="O560" s="658"/>
      <c r="P560" s="35"/>
      <c r="Q560" s="35"/>
    </row>
    <row r="561" spans="1:17" s="6" customFormat="1" ht="9" customHeight="1">
      <c r="B561" s="657"/>
      <c r="C561" s="656"/>
      <c r="D561" s="130"/>
      <c r="E561" s="130"/>
      <c r="F561" s="130"/>
      <c r="G561" s="130"/>
      <c r="H561" s="130"/>
      <c r="I561" s="130"/>
      <c r="J561" s="130"/>
      <c r="K561" s="130"/>
      <c r="L561" s="130"/>
      <c r="M561" s="130"/>
      <c r="N561" s="130"/>
      <c r="O561" s="130"/>
      <c r="P561" s="35"/>
      <c r="Q561" s="35"/>
    </row>
    <row r="562" spans="1:17" s="653" customFormat="1" ht="9" customHeight="1">
      <c r="A562" s="657" t="s">
        <v>51</v>
      </c>
      <c r="B562" s="656"/>
      <c r="C562" s="655"/>
      <c r="D562" s="654"/>
      <c r="E562" s="654"/>
      <c r="F562" s="654"/>
      <c r="G562" s="654"/>
      <c r="H562" s="654"/>
      <c r="I562" s="654"/>
      <c r="J562" s="654"/>
      <c r="K562" s="654"/>
      <c r="L562" s="654"/>
      <c r="M562" s="654"/>
      <c r="N562" s="654"/>
      <c r="O562" s="654"/>
      <c r="P562" s="35"/>
      <c r="Q562" s="35"/>
    </row>
    <row r="563" spans="1:17" s="100" customFormat="1" ht="11.25" customHeight="1">
      <c r="A563" s="696"/>
      <c r="C563" s="695"/>
      <c r="D563" s="369" t="s">
        <v>1640</v>
      </c>
      <c r="E563" s="694"/>
      <c r="F563" s="694"/>
      <c r="G563" s="694"/>
      <c r="H563" s="694"/>
      <c r="I563" s="694"/>
      <c r="J563" s="694"/>
      <c r="K563" s="694"/>
      <c r="L563" s="694"/>
      <c r="M563" s="694"/>
      <c r="N563" s="694"/>
      <c r="O563" s="694"/>
      <c r="P563" s="665"/>
      <c r="Q563" s="665"/>
    </row>
    <row r="564" spans="1:17" ht="18" customHeight="1">
      <c r="B564" s="657" t="s">
        <v>601</v>
      </c>
      <c r="C564" s="693"/>
      <c r="P564" s="35"/>
      <c r="Q564" s="35"/>
    </row>
    <row r="565" spans="1:17" ht="12.75" customHeight="1">
      <c r="C565" s="693" t="s">
        <v>1705</v>
      </c>
      <c r="D565" s="130">
        <v>7</v>
      </c>
      <c r="E565" s="130">
        <v>0</v>
      </c>
      <c r="F565" s="130">
        <v>0</v>
      </c>
      <c r="G565" s="130">
        <v>0</v>
      </c>
      <c r="H565" s="130">
        <v>0</v>
      </c>
      <c r="I565" s="130">
        <v>1</v>
      </c>
      <c r="J565" s="130">
        <v>1</v>
      </c>
      <c r="K565" s="130">
        <v>0</v>
      </c>
      <c r="L565" s="130">
        <v>0</v>
      </c>
      <c r="M565" s="130">
        <v>0</v>
      </c>
      <c r="N565" s="130">
        <v>0</v>
      </c>
      <c r="O565" s="130">
        <v>5</v>
      </c>
      <c r="P565" s="35">
        <v>46.571428571428569</v>
      </c>
      <c r="Q565" s="35">
        <v>44.5</v>
      </c>
    </row>
    <row r="566" spans="1:17" s="653" customFormat="1" ht="12.75" customHeight="1">
      <c r="A566" s="656"/>
      <c r="B566" s="656"/>
      <c r="C566" s="655" t="s">
        <v>1688</v>
      </c>
      <c r="D566" s="130">
        <v>7</v>
      </c>
      <c r="E566" s="130">
        <v>0</v>
      </c>
      <c r="F566" s="130">
        <v>0</v>
      </c>
      <c r="G566" s="130">
        <v>0</v>
      </c>
      <c r="H566" s="130">
        <v>0</v>
      </c>
      <c r="I566" s="130">
        <v>1</v>
      </c>
      <c r="J566" s="130">
        <v>1</v>
      </c>
      <c r="K566" s="130">
        <v>0</v>
      </c>
      <c r="L566" s="130">
        <v>0</v>
      </c>
      <c r="M566" s="130">
        <v>0</v>
      </c>
      <c r="N566" s="130">
        <v>0</v>
      </c>
      <c r="O566" s="130">
        <v>5</v>
      </c>
      <c r="P566" s="35">
        <v>46.571428571428569</v>
      </c>
      <c r="Q566" s="35">
        <v>44.5</v>
      </c>
    </row>
    <row r="567" spans="1:17" ht="18" customHeight="1">
      <c r="B567" s="657" t="s">
        <v>591</v>
      </c>
      <c r="C567" s="693"/>
      <c r="P567" s="35"/>
      <c r="Q567" s="35"/>
    </row>
    <row r="568" spans="1:17" ht="12.75" customHeight="1">
      <c r="C568" s="657" t="s">
        <v>1751</v>
      </c>
      <c r="D568" s="130">
        <v>19</v>
      </c>
      <c r="E568" s="130">
        <v>0</v>
      </c>
      <c r="F568" s="130">
        <v>0</v>
      </c>
      <c r="G568" s="130">
        <v>2</v>
      </c>
      <c r="H568" s="130">
        <v>1</v>
      </c>
      <c r="I568" s="130">
        <v>1</v>
      </c>
      <c r="J568" s="130">
        <v>1</v>
      </c>
      <c r="K568" s="130">
        <v>1</v>
      </c>
      <c r="L568" s="130">
        <v>2</v>
      </c>
      <c r="M568" s="130">
        <v>0</v>
      </c>
      <c r="N568" s="130">
        <v>1</v>
      </c>
      <c r="O568" s="130">
        <v>10</v>
      </c>
      <c r="P568" s="35">
        <v>52</v>
      </c>
      <c r="Q568" s="35">
        <v>52.75</v>
      </c>
    </row>
    <row r="569" spans="1:17" ht="21.75" customHeight="1">
      <c r="C569" s="693" t="s">
        <v>1701</v>
      </c>
      <c r="D569" s="130">
        <v>370</v>
      </c>
      <c r="E569" s="130">
        <v>2</v>
      </c>
      <c r="F569" s="130">
        <v>7</v>
      </c>
      <c r="G569" s="130">
        <v>9</v>
      </c>
      <c r="H569" s="130">
        <v>6</v>
      </c>
      <c r="I569" s="130">
        <v>10</v>
      </c>
      <c r="J569" s="130">
        <v>5</v>
      </c>
      <c r="K569" s="130">
        <v>12</v>
      </c>
      <c r="L569" s="130">
        <v>12</v>
      </c>
      <c r="M569" s="130">
        <v>9</v>
      </c>
      <c r="N569" s="130">
        <v>11</v>
      </c>
      <c r="O569" s="130">
        <v>287</v>
      </c>
      <c r="P569" s="35">
        <v>46.378378378378379</v>
      </c>
      <c r="Q569" s="35">
        <v>46.705882352941174</v>
      </c>
    </row>
    <row r="570" spans="1:17" ht="12.75" customHeight="1">
      <c r="C570" s="693" t="s">
        <v>1699</v>
      </c>
      <c r="D570" s="130">
        <v>14</v>
      </c>
      <c r="E570" s="130">
        <v>0</v>
      </c>
      <c r="F570" s="130">
        <v>0</v>
      </c>
      <c r="G570" s="130">
        <v>0</v>
      </c>
      <c r="H570" s="130">
        <v>0</v>
      </c>
      <c r="I570" s="130">
        <v>0</v>
      </c>
      <c r="J570" s="130">
        <v>0</v>
      </c>
      <c r="K570" s="130">
        <v>0</v>
      </c>
      <c r="L570" s="130">
        <v>1</v>
      </c>
      <c r="M570" s="130">
        <v>0</v>
      </c>
      <c r="N570" s="130">
        <v>1</v>
      </c>
      <c r="O570" s="130">
        <v>12</v>
      </c>
      <c r="P570" s="35">
        <v>42.857142857142854</v>
      </c>
      <c r="Q570" s="35">
        <v>38</v>
      </c>
    </row>
    <row r="571" spans="1:17" s="653" customFormat="1" ht="12.75" customHeight="1">
      <c r="A571" s="656"/>
      <c r="B571" s="656"/>
      <c r="C571" s="655" t="s">
        <v>1688</v>
      </c>
      <c r="D571" s="130">
        <v>403</v>
      </c>
      <c r="E571" s="130">
        <v>2</v>
      </c>
      <c r="F571" s="130">
        <v>7</v>
      </c>
      <c r="G571" s="130">
        <v>11</v>
      </c>
      <c r="H571" s="130">
        <v>7</v>
      </c>
      <c r="I571" s="130">
        <v>11</v>
      </c>
      <c r="J571" s="130">
        <v>6</v>
      </c>
      <c r="K571" s="130">
        <v>13</v>
      </c>
      <c r="L571" s="130">
        <v>15</v>
      </c>
      <c r="M571" s="130">
        <v>9</v>
      </c>
      <c r="N571" s="130">
        <v>13</v>
      </c>
      <c r="O571" s="130">
        <v>309</v>
      </c>
      <c r="P571" s="35">
        <v>46.521091811414394</v>
      </c>
      <c r="Q571" s="35">
        <v>46.868421052631582</v>
      </c>
    </row>
    <row r="572" spans="1:17" ht="18" customHeight="1">
      <c r="B572" s="657" t="s">
        <v>584</v>
      </c>
      <c r="C572" s="693"/>
      <c r="P572" s="35"/>
      <c r="Q572" s="35"/>
    </row>
    <row r="573" spans="1:17" ht="12.75" customHeight="1">
      <c r="C573" s="657" t="s">
        <v>1750</v>
      </c>
      <c r="D573" s="130">
        <v>3</v>
      </c>
      <c r="E573" s="130">
        <v>0</v>
      </c>
      <c r="F573" s="130">
        <v>0</v>
      </c>
      <c r="G573" s="130">
        <v>0</v>
      </c>
      <c r="H573" s="130">
        <v>0</v>
      </c>
      <c r="I573" s="130">
        <v>0</v>
      </c>
      <c r="J573" s="130">
        <v>0</v>
      </c>
      <c r="K573" s="130">
        <v>0</v>
      </c>
      <c r="L573" s="130">
        <v>1</v>
      </c>
      <c r="M573" s="130">
        <v>0</v>
      </c>
      <c r="N573" s="130">
        <v>1</v>
      </c>
      <c r="O573" s="130">
        <v>1</v>
      </c>
      <c r="P573" s="35">
        <v>53.333333333333336</v>
      </c>
      <c r="Q573" s="35">
        <v>54.5</v>
      </c>
    </row>
    <row r="574" spans="1:17" ht="12.75" customHeight="1">
      <c r="C574" s="693" t="s">
        <v>1697</v>
      </c>
      <c r="D574" s="130">
        <v>12</v>
      </c>
      <c r="E574" s="130">
        <v>0</v>
      </c>
      <c r="F574" s="130">
        <v>0</v>
      </c>
      <c r="G574" s="130">
        <v>0</v>
      </c>
      <c r="H574" s="130">
        <v>1</v>
      </c>
      <c r="I574" s="130">
        <v>0</v>
      </c>
      <c r="J574" s="130">
        <v>2</v>
      </c>
      <c r="K574" s="130">
        <v>0</v>
      </c>
      <c r="L574" s="130">
        <v>0</v>
      </c>
      <c r="M574" s="130">
        <v>0</v>
      </c>
      <c r="N574" s="130">
        <v>0</v>
      </c>
      <c r="O574" s="130">
        <v>9</v>
      </c>
      <c r="P574" s="35">
        <v>48.25</v>
      </c>
      <c r="Q574" s="35">
        <v>49</v>
      </c>
    </row>
    <row r="575" spans="1:17" ht="12.75" customHeight="1">
      <c r="C575" s="693" t="s">
        <v>1696</v>
      </c>
      <c r="D575" s="130">
        <v>7</v>
      </c>
      <c r="E575" s="130">
        <v>0</v>
      </c>
      <c r="F575" s="130">
        <v>0</v>
      </c>
      <c r="G575" s="130">
        <v>0</v>
      </c>
      <c r="H575" s="130">
        <v>0</v>
      </c>
      <c r="I575" s="130">
        <v>0</v>
      </c>
      <c r="J575" s="130">
        <v>0</v>
      </c>
      <c r="K575" s="130">
        <v>0</v>
      </c>
      <c r="L575" s="130">
        <v>0</v>
      </c>
      <c r="M575" s="130">
        <v>0</v>
      </c>
      <c r="N575" s="130">
        <v>0</v>
      </c>
      <c r="O575" s="130">
        <v>7</v>
      </c>
      <c r="P575" s="35">
        <v>46</v>
      </c>
      <c r="Q575" s="35">
        <v>45.5</v>
      </c>
    </row>
    <row r="576" spans="1:17" ht="21.75" customHeight="1">
      <c r="C576" s="693" t="s">
        <v>1694</v>
      </c>
      <c r="D576" s="130">
        <v>163</v>
      </c>
      <c r="E576" s="130">
        <v>3</v>
      </c>
      <c r="F576" s="130">
        <v>3</v>
      </c>
      <c r="G576" s="130">
        <v>7</v>
      </c>
      <c r="H576" s="130">
        <v>7</v>
      </c>
      <c r="I576" s="130">
        <v>9</v>
      </c>
      <c r="J576" s="130">
        <v>5</v>
      </c>
      <c r="K576" s="130">
        <v>5</v>
      </c>
      <c r="L576" s="130">
        <v>9</v>
      </c>
      <c r="M576" s="130">
        <v>9</v>
      </c>
      <c r="N576" s="130">
        <v>5</v>
      </c>
      <c r="O576" s="130">
        <v>101</v>
      </c>
      <c r="P576" s="35">
        <v>50.901840490797547</v>
      </c>
      <c r="Q576" s="35">
        <v>51.166666666666664</v>
      </c>
    </row>
    <row r="577" spans="1:17" s="653" customFormat="1" ht="12.75" customHeight="1">
      <c r="A577" s="656"/>
      <c r="B577" s="656"/>
      <c r="C577" s="655" t="s">
        <v>1688</v>
      </c>
      <c r="D577" s="130">
        <v>185</v>
      </c>
      <c r="E577" s="130">
        <v>3</v>
      </c>
      <c r="F577" s="130">
        <v>3</v>
      </c>
      <c r="G577" s="130">
        <v>7</v>
      </c>
      <c r="H577" s="130">
        <v>8</v>
      </c>
      <c r="I577" s="130">
        <v>9</v>
      </c>
      <c r="J577" s="130">
        <v>7</v>
      </c>
      <c r="K577" s="130">
        <v>5</v>
      </c>
      <c r="L577" s="130">
        <v>10</v>
      </c>
      <c r="M577" s="130">
        <v>9</v>
      </c>
      <c r="N577" s="130">
        <v>6</v>
      </c>
      <c r="O577" s="130">
        <v>118</v>
      </c>
      <c r="P577" s="35">
        <v>50.583783783783787</v>
      </c>
      <c r="Q577" s="35">
        <v>50.863636363636367</v>
      </c>
    </row>
    <row r="578" spans="1:17" ht="27" customHeight="1">
      <c r="A578" s="1470" t="s">
        <v>1719</v>
      </c>
      <c r="B578" s="1470"/>
      <c r="C578" s="1470"/>
      <c r="D578" s="130">
        <v>805</v>
      </c>
      <c r="E578" s="130">
        <v>9</v>
      </c>
      <c r="F578" s="130">
        <v>15</v>
      </c>
      <c r="G578" s="130">
        <v>23</v>
      </c>
      <c r="H578" s="130">
        <v>24</v>
      </c>
      <c r="I578" s="130">
        <v>27</v>
      </c>
      <c r="J578" s="130">
        <v>23</v>
      </c>
      <c r="K578" s="130">
        <v>26</v>
      </c>
      <c r="L578" s="130">
        <v>34</v>
      </c>
      <c r="M578" s="130">
        <v>26</v>
      </c>
      <c r="N578" s="130">
        <v>25</v>
      </c>
      <c r="O578" s="130">
        <v>573</v>
      </c>
      <c r="P578" s="35">
        <v>48.504347826086956</v>
      </c>
      <c r="Q578" s="35">
        <v>48.653846153846153</v>
      </c>
    </row>
    <row r="579" spans="1:17" ht="27" customHeight="1">
      <c r="A579" s="1470" t="s">
        <v>1718</v>
      </c>
      <c r="B579" s="1470"/>
      <c r="C579" s="1470"/>
      <c r="P579" s="35"/>
      <c r="Q579" s="35"/>
    </row>
    <row r="580" spans="1:17" ht="12.75" customHeight="1">
      <c r="A580" s="697"/>
      <c r="B580" s="697"/>
      <c r="C580" s="692" t="s">
        <v>1752</v>
      </c>
      <c r="D580" s="130">
        <v>1</v>
      </c>
      <c r="E580" s="130">
        <v>0</v>
      </c>
      <c r="F580" s="130">
        <v>0</v>
      </c>
      <c r="G580" s="130">
        <v>0</v>
      </c>
      <c r="H580" s="130">
        <v>0</v>
      </c>
      <c r="I580" s="130">
        <v>0</v>
      </c>
      <c r="J580" s="130">
        <v>0</v>
      </c>
      <c r="K580" s="130">
        <v>0</v>
      </c>
      <c r="L580" s="130">
        <v>0</v>
      </c>
      <c r="M580" s="130">
        <v>0</v>
      </c>
      <c r="N580" s="130">
        <v>0</v>
      </c>
      <c r="O580" s="130">
        <v>1</v>
      </c>
      <c r="P580" s="698" t="s">
        <v>1753</v>
      </c>
      <c r="Q580" s="698" t="s">
        <v>1753</v>
      </c>
    </row>
    <row r="581" spans="1:17" ht="12.75" customHeight="1">
      <c r="A581" s="697"/>
      <c r="B581" s="697"/>
      <c r="C581" s="655" t="s">
        <v>1688</v>
      </c>
      <c r="D581" s="130">
        <v>1</v>
      </c>
      <c r="E581" s="130">
        <v>0</v>
      </c>
      <c r="F581" s="130">
        <v>0</v>
      </c>
      <c r="G581" s="130">
        <v>0</v>
      </c>
      <c r="H581" s="130">
        <v>0</v>
      </c>
      <c r="I581" s="130">
        <v>0</v>
      </c>
      <c r="J581" s="130">
        <v>0</v>
      </c>
      <c r="K581" s="130">
        <v>0</v>
      </c>
      <c r="L581" s="130">
        <v>0</v>
      </c>
      <c r="M581" s="130">
        <v>0</v>
      </c>
      <c r="N581" s="130">
        <v>0</v>
      </c>
      <c r="O581" s="130">
        <v>1</v>
      </c>
      <c r="P581" s="698" t="s">
        <v>1753</v>
      </c>
      <c r="Q581" s="698" t="s">
        <v>1753</v>
      </c>
    </row>
    <row r="582" spans="1:17" ht="27" customHeight="1">
      <c r="A582" s="1470" t="s">
        <v>1717</v>
      </c>
      <c r="B582" s="1470"/>
      <c r="C582" s="1470"/>
      <c r="D582" s="130">
        <v>1</v>
      </c>
      <c r="E582" s="130">
        <v>0</v>
      </c>
      <c r="F582" s="130">
        <v>0</v>
      </c>
      <c r="G582" s="130">
        <v>0</v>
      </c>
      <c r="H582" s="130">
        <v>0</v>
      </c>
      <c r="I582" s="130">
        <v>0</v>
      </c>
      <c r="J582" s="130">
        <v>0</v>
      </c>
      <c r="K582" s="130">
        <v>0</v>
      </c>
      <c r="L582" s="130">
        <v>0</v>
      </c>
      <c r="M582" s="130">
        <v>0</v>
      </c>
      <c r="N582" s="130">
        <v>0</v>
      </c>
      <c r="O582" s="130">
        <v>1</v>
      </c>
      <c r="P582" s="698" t="s">
        <v>1753</v>
      </c>
      <c r="Q582" s="698" t="s">
        <v>1753</v>
      </c>
    </row>
    <row r="583" spans="1:17" ht="18" customHeight="1">
      <c r="A583" s="657" t="s">
        <v>1637</v>
      </c>
      <c r="C583" s="657"/>
      <c r="P583" s="35"/>
      <c r="Q583" s="35"/>
    </row>
    <row r="584" spans="1:17" ht="18" customHeight="1">
      <c r="B584" s="657" t="s">
        <v>229</v>
      </c>
      <c r="C584" s="693"/>
      <c r="P584" s="35"/>
      <c r="Q584" s="35"/>
    </row>
    <row r="585" spans="1:17" ht="12.75" customHeight="1">
      <c r="C585" s="693" t="s">
        <v>1715</v>
      </c>
      <c r="D585" s="130">
        <v>3434</v>
      </c>
      <c r="E585" s="130">
        <v>268</v>
      </c>
      <c r="F585" s="130">
        <v>275</v>
      </c>
      <c r="G585" s="130">
        <v>313</v>
      </c>
      <c r="H585" s="130">
        <v>302</v>
      </c>
      <c r="I585" s="130">
        <v>308</v>
      </c>
      <c r="J585" s="130">
        <v>281</v>
      </c>
      <c r="K585" s="130">
        <v>275</v>
      </c>
      <c r="L585" s="130">
        <v>268</v>
      </c>
      <c r="M585" s="130">
        <v>240</v>
      </c>
      <c r="N585" s="130">
        <v>222</v>
      </c>
      <c r="O585" s="130">
        <v>682</v>
      </c>
      <c r="P585" s="35">
        <v>58.009609784507866</v>
      </c>
      <c r="Q585" s="35">
        <v>58.106761565836301</v>
      </c>
    </row>
    <row r="586" spans="1:17" ht="12.75" customHeight="1">
      <c r="C586" s="692" t="s">
        <v>1752</v>
      </c>
      <c r="D586" s="130">
        <v>4068</v>
      </c>
      <c r="E586" s="130">
        <v>91</v>
      </c>
      <c r="F586" s="130">
        <v>107</v>
      </c>
      <c r="G586" s="130">
        <v>137</v>
      </c>
      <c r="H586" s="130">
        <v>166</v>
      </c>
      <c r="I586" s="130">
        <v>169</v>
      </c>
      <c r="J586" s="130">
        <v>183</v>
      </c>
      <c r="K586" s="130">
        <v>162</v>
      </c>
      <c r="L586" s="130">
        <v>182</v>
      </c>
      <c r="M586" s="130">
        <v>197</v>
      </c>
      <c r="N586" s="130">
        <v>215</v>
      </c>
      <c r="O586" s="130">
        <v>2459</v>
      </c>
      <c r="P586" s="35">
        <v>52.128810226155359</v>
      </c>
      <c r="Q586" s="35">
        <v>52.064516129032256</v>
      </c>
    </row>
    <row r="587" spans="1:17" ht="12.75" customHeight="1">
      <c r="C587" s="693" t="s">
        <v>606</v>
      </c>
      <c r="D587" s="130">
        <v>252</v>
      </c>
      <c r="E587" s="130">
        <v>0</v>
      </c>
      <c r="F587" s="130">
        <v>5</v>
      </c>
      <c r="G587" s="130">
        <v>7</v>
      </c>
      <c r="H587" s="130">
        <v>3</v>
      </c>
      <c r="I587" s="130">
        <v>6</v>
      </c>
      <c r="J587" s="130">
        <v>12</v>
      </c>
      <c r="K587" s="130">
        <v>6</v>
      </c>
      <c r="L587" s="130">
        <v>9</v>
      </c>
      <c r="M587" s="130">
        <v>8</v>
      </c>
      <c r="N587" s="130">
        <v>13</v>
      </c>
      <c r="O587" s="130">
        <v>183</v>
      </c>
      <c r="P587" s="35">
        <v>49.801587301587304</v>
      </c>
      <c r="Q587" s="35">
        <v>48.866666666666667</v>
      </c>
    </row>
    <row r="588" spans="1:17" ht="12.75" customHeight="1">
      <c r="C588" s="693" t="s">
        <v>605</v>
      </c>
      <c r="D588" s="130">
        <v>8486</v>
      </c>
      <c r="E588" s="130">
        <v>65</v>
      </c>
      <c r="F588" s="130">
        <v>69</v>
      </c>
      <c r="G588" s="130">
        <v>96</v>
      </c>
      <c r="H588" s="130">
        <v>107</v>
      </c>
      <c r="I588" s="130">
        <v>142</v>
      </c>
      <c r="J588" s="130">
        <v>140</v>
      </c>
      <c r="K588" s="130">
        <v>190</v>
      </c>
      <c r="L588" s="130">
        <v>199</v>
      </c>
      <c r="M588" s="130">
        <v>244</v>
      </c>
      <c r="N588" s="130">
        <v>246</v>
      </c>
      <c r="O588" s="130">
        <v>6988</v>
      </c>
      <c r="P588" s="35">
        <v>48.243931180768321</v>
      </c>
      <c r="Q588" s="35">
        <v>47.527383367139961</v>
      </c>
    </row>
    <row r="589" spans="1:17" s="653" customFormat="1" ht="12.75" customHeight="1">
      <c r="A589" s="656"/>
      <c r="B589" s="656"/>
      <c r="C589" s="655" t="s">
        <v>1688</v>
      </c>
      <c r="D589" s="130">
        <v>16240</v>
      </c>
      <c r="E589" s="130">
        <v>424</v>
      </c>
      <c r="F589" s="130">
        <v>456</v>
      </c>
      <c r="G589" s="130">
        <v>553</v>
      </c>
      <c r="H589" s="130">
        <v>578</v>
      </c>
      <c r="I589" s="130">
        <v>625</v>
      </c>
      <c r="J589" s="130">
        <v>616</v>
      </c>
      <c r="K589" s="130">
        <v>633</v>
      </c>
      <c r="L589" s="130">
        <v>658</v>
      </c>
      <c r="M589" s="130">
        <v>689</v>
      </c>
      <c r="N589" s="130">
        <v>696</v>
      </c>
      <c r="O589" s="130">
        <v>10312</v>
      </c>
      <c r="P589" s="35">
        <v>51.306219211822658</v>
      </c>
      <c r="Q589" s="35">
        <v>50.915999999999997</v>
      </c>
    </row>
    <row r="590" spans="1:17" ht="18" customHeight="1">
      <c r="B590" s="657" t="s">
        <v>601</v>
      </c>
      <c r="C590" s="693"/>
      <c r="P590" s="35"/>
      <c r="Q590" s="35"/>
    </row>
    <row r="591" spans="1:17" ht="12.75" customHeight="1">
      <c r="C591" s="693" t="s">
        <v>1710</v>
      </c>
      <c r="D591" s="130">
        <v>298</v>
      </c>
      <c r="E591" s="130">
        <v>4</v>
      </c>
      <c r="F591" s="130">
        <v>3</v>
      </c>
      <c r="G591" s="130">
        <v>9</v>
      </c>
      <c r="H591" s="130">
        <v>5</v>
      </c>
      <c r="I591" s="130">
        <v>5</v>
      </c>
      <c r="J591" s="130">
        <v>10</v>
      </c>
      <c r="K591" s="130">
        <v>9</v>
      </c>
      <c r="L591" s="130">
        <v>5</v>
      </c>
      <c r="M591" s="130">
        <v>4</v>
      </c>
      <c r="N591" s="130">
        <v>10</v>
      </c>
      <c r="O591" s="130">
        <v>234</v>
      </c>
      <c r="P591" s="35">
        <v>44.899328859060404</v>
      </c>
      <c r="Q591" s="35">
        <v>44</v>
      </c>
    </row>
    <row r="592" spans="1:17" ht="12.75" customHeight="1">
      <c r="C592" s="693" t="s">
        <v>1706</v>
      </c>
      <c r="D592" s="130">
        <v>24</v>
      </c>
      <c r="E592" s="130">
        <v>0</v>
      </c>
      <c r="F592" s="130">
        <v>0</v>
      </c>
      <c r="G592" s="130">
        <v>0</v>
      </c>
      <c r="H592" s="130">
        <v>0</v>
      </c>
      <c r="I592" s="130">
        <v>0</v>
      </c>
      <c r="J592" s="130">
        <v>2</v>
      </c>
      <c r="K592" s="130">
        <v>0</v>
      </c>
      <c r="L592" s="130">
        <v>0</v>
      </c>
      <c r="M592" s="130">
        <v>0</v>
      </c>
      <c r="N592" s="130">
        <v>0</v>
      </c>
      <c r="O592" s="130">
        <v>22</v>
      </c>
      <c r="P592" s="35">
        <v>40.75</v>
      </c>
      <c r="Q592" s="35">
        <v>42</v>
      </c>
    </row>
    <row r="593" spans="1:17" ht="12.75" customHeight="1">
      <c r="C593" s="693" t="s">
        <v>1705</v>
      </c>
      <c r="D593" s="130">
        <v>55</v>
      </c>
      <c r="E593" s="130">
        <v>0</v>
      </c>
      <c r="F593" s="130">
        <v>1</v>
      </c>
      <c r="G593" s="130">
        <v>4</v>
      </c>
      <c r="H593" s="130">
        <v>0</v>
      </c>
      <c r="I593" s="130">
        <v>2</v>
      </c>
      <c r="J593" s="130">
        <v>2</v>
      </c>
      <c r="K593" s="130">
        <v>2</v>
      </c>
      <c r="L593" s="130">
        <v>1</v>
      </c>
      <c r="M593" s="130">
        <v>6</v>
      </c>
      <c r="N593" s="130">
        <v>2</v>
      </c>
      <c r="O593" s="130">
        <v>35</v>
      </c>
      <c r="P593" s="35">
        <v>49.927272727272729</v>
      </c>
      <c r="Q593" s="35">
        <v>51.3</v>
      </c>
    </row>
    <row r="594" spans="1:17" s="653" customFormat="1" ht="12.75" customHeight="1">
      <c r="A594" s="656"/>
      <c r="B594" s="656"/>
      <c r="C594" s="655" t="s">
        <v>1688</v>
      </c>
      <c r="D594" s="130">
        <v>377</v>
      </c>
      <c r="E594" s="130">
        <v>4</v>
      </c>
      <c r="F594" s="130">
        <v>4</v>
      </c>
      <c r="G594" s="130">
        <v>13</v>
      </c>
      <c r="H594" s="130">
        <v>5</v>
      </c>
      <c r="I594" s="130">
        <v>7</v>
      </c>
      <c r="J594" s="130">
        <v>14</v>
      </c>
      <c r="K594" s="130">
        <v>11</v>
      </c>
      <c r="L594" s="130">
        <v>6</v>
      </c>
      <c r="M594" s="130">
        <v>10</v>
      </c>
      <c r="N594" s="130">
        <v>12</v>
      </c>
      <c r="O594" s="130">
        <v>291</v>
      </c>
      <c r="P594" s="35">
        <v>45.368700265251988</v>
      </c>
      <c r="Q594" s="35">
        <v>44.821428571428569</v>
      </c>
    </row>
    <row r="595" spans="1:17" ht="18" customHeight="1">
      <c r="B595" s="657" t="s">
        <v>591</v>
      </c>
      <c r="C595" s="693"/>
      <c r="P595" s="35"/>
      <c r="Q595" s="35"/>
    </row>
    <row r="596" spans="1:17" ht="12.75" customHeight="1">
      <c r="C596" s="657" t="s">
        <v>1751</v>
      </c>
      <c r="D596" s="130">
        <v>75</v>
      </c>
      <c r="E596" s="130">
        <v>0</v>
      </c>
      <c r="F596" s="130">
        <v>1</v>
      </c>
      <c r="G596" s="130">
        <v>2</v>
      </c>
      <c r="H596" s="130">
        <v>2</v>
      </c>
      <c r="I596" s="130">
        <v>3</v>
      </c>
      <c r="J596" s="130">
        <v>2</v>
      </c>
      <c r="K596" s="130">
        <v>3</v>
      </c>
      <c r="L596" s="130">
        <v>2</v>
      </c>
      <c r="M596" s="130">
        <v>2</v>
      </c>
      <c r="N596" s="130">
        <v>5</v>
      </c>
      <c r="O596" s="130">
        <v>53</v>
      </c>
      <c r="P596" s="35">
        <v>49.146666666666668</v>
      </c>
      <c r="Q596" s="35">
        <v>50.083333333333336</v>
      </c>
    </row>
    <row r="597" spans="1:17" ht="21.75" customHeight="1">
      <c r="C597" s="693" t="s">
        <v>1701</v>
      </c>
      <c r="D597" s="130">
        <v>2465</v>
      </c>
      <c r="E597" s="130">
        <v>24</v>
      </c>
      <c r="F597" s="130">
        <v>38</v>
      </c>
      <c r="G597" s="130">
        <v>60</v>
      </c>
      <c r="H597" s="130">
        <v>46</v>
      </c>
      <c r="I597" s="130">
        <v>59</v>
      </c>
      <c r="J597" s="130">
        <v>52</v>
      </c>
      <c r="K597" s="130">
        <v>64</v>
      </c>
      <c r="L597" s="130">
        <v>60</v>
      </c>
      <c r="M597" s="130">
        <v>53</v>
      </c>
      <c r="N597" s="130">
        <v>79</v>
      </c>
      <c r="O597" s="130">
        <v>1930</v>
      </c>
      <c r="P597" s="35">
        <v>45.114807302231235</v>
      </c>
      <c r="Q597" s="35">
        <v>45.57236842105263</v>
      </c>
    </row>
    <row r="598" spans="1:17" ht="12.75" customHeight="1">
      <c r="C598" s="693" t="s">
        <v>1699</v>
      </c>
      <c r="D598" s="130">
        <v>134</v>
      </c>
      <c r="E598" s="130">
        <v>4</v>
      </c>
      <c r="F598" s="130">
        <v>0</v>
      </c>
      <c r="G598" s="130">
        <v>4</v>
      </c>
      <c r="H598" s="130">
        <v>3</v>
      </c>
      <c r="I598" s="130">
        <v>4</v>
      </c>
      <c r="J598" s="130">
        <v>2</v>
      </c>
      <c r="K598" s="130">
        <v>2</v>
      </c>
      <c r="L598" s="130">
        <v>6</v>
      </c>
      <c r="M598" s="130">
        <v>1</v>
      </c>
      <c r="N598" s="130">
        <v>3</v>
      </c>
      <c r="O598" s="130">
        <v>105</v>
      </c>
      <c r="P598" s="35">
        <v>46.171641791044777</v>
      </c>
      <c r="Q598" s="35">
        <v>46.375</v>
      </c>
    </row>
    <row r="599" spans="1:17" s="653" customFormat="1" ht="12.75" customHeight="1">
      <c r="A599" s="656"/>
      <c r="B599" s="656"/>
      <c r="C599" s="655" t="s">
        <v>1688</v>
      </c>
      <c r="D599" s="130">
        <v>2674</v>
      </c>
      <c r="E599" s="130">
        <v>28</v>
      </c>
      <c r="F599" s="130">
        <v>39</v>
      </c>
      <c r="G599" s="130">
        <v>66</v>
      </c>
      <c r="H599" s="130">
        <v>51</v>
      </c>
      <c r="I599" s="130">
        <v>66</v>
      </c>
      <c r="J599" s="130">
        <v>56</v>
      </c>
      <c r="K599" s="130">
        <v>69</v>
      </c>
      <c r="L599" s="130">
        <v>68</v>
      </c>
      <c r="M599" s="130">
        <v>56</v>
      </c>
      <c r="N599" s="130">
        <v>87</v>
      </c>
      <c r="O599" s="130">
        <v>2088</v>
      </c>
      <c r="P599" s="35">
        <v>45.280852655198203</v>
      </c>
      <c r="Q599" s="35">
        <v>45.811764705882354</v>
      </c>
    </row>
    <row r="600" spans="1:17" s="14" customFormat="1" ht="6" customHeight="1">
      <c r="A600" s="140" t="s">
        <v>26</v>
      </c>
      <c r="C600" s="659"/>
      <c r="D600" s="658"/>
      <c r="E600" s="658"/>
      <c r="F600" s="658"/>
      <c r="G600" s="658"/>
      <c r="H600" s="658"/>
      <c r="I600" s="658"/>
      <c r="J600" s="658"/>
      <c r="K600" s="658"/>
      <c r="L600" s="658"/>
      <c r="M600" s="658"/>
      <c r="N600" s="658"/>
      <c r="O600" s="658"/>
      <c r="P600" s="35"/>
      <c r="Q600" s="35"/>
    </row>
    <row r="601" spans="1:17" s="14" customFormat="1" ht="9" customHeight="1">
      <c r="A601" s="14" t="s">
        <v>1686</v>
      </c>
      <c r="C601" s="659"/>
      <c r="D601" s="658"/>
      <c r="E601" s="658"/>
      <c r="F601" s="658"/>
      <c r="G601" s="658"/>
      <c r="H601" s="658"/>
      <c r="I601" s="658"/>
      <c r="J601" s="658"/>
      <c r="K601" s="658"/>
      <c r="L601" s="658"/>
      <c r="M601" s="658"/>
      <c r="N601" s="658"/>
      <c r="O601" s="658"/>
      <c r="P601" s="35"/>
      <c r="Q601" s="35"/>
    </row>
    <row r="602" spans="1:17" s="6" customFormat="1" ht="9" customHeight="1">
      <c r="B602" s="657"/>
      <c r="C602" s="656"/>
      <c r="D602" s="130"/>
      <c r="E602" s="130"/>
      <c r="F602" s="130"/>
      <c r="G602" s="130"/>
      <c r="H602" s="130"/>
      <c r="I602" s="130"/>
      <c r="J602" s="130"/>
      <c r="K602" s="130"/>
      <c r="L602" s="130"/>
      <c r="M602" s="130"/>
      <c r="N602" s="130"/>
      <c r="O602" s="130"/>
      <c r="P602" s="35"/>
      <c r="Q602" s="35"/>
    </row>
    <row r="603" spans="1:17" s="653" customFormat="1" ht="9" customHeight="1">
      <c r="A603" s="657" t="s">
        <v>51</v>
      </c>
      <c r="B603" s="656"/>
      <c r="C603" s="655"/>
      <c r="D603" s="654"/>
      <c r="E603" s="654"/>
      <c r="F603" s="654"/>
      <c r="G603" s="654"/>
      <c r="H603" s="654"/>
      <c r="I603" s="654"/>
      <c r="J603" s="654"/>
      <c r="K603" s="654"/>
      <c r="L603" s="654"/>
      <c r="M603" s="654"/>
      <c r="N603" s="654"/>
      <c r="O603" s="654"/>
      <c r="P603" s="35"/>
      <c r="Q603" s="35"/>
    </row>
    <row r="604" spans="1:17" s="100" customFormat="1" ht="11.25" customHeight="1">
      <c r="A604" s="696"/>
      <c r="C604" s="695"/>
      <c r="D604" s="369" t="s">
        <v>1640</v>
      </c>
      <c r="E604" s="694"/>
      <c r="F604" s="694"/>
      <c r="G604" s="694"/>
      <c r="H604" s="694"/>
      <c r="I604" s="694"/>
      <c r="J604" s="694"/>
      <c r="K604" s="694"/>
      <c r="L604" s="694"/>
      <c r="M604" s="694"/>
      <c r="N604" s="694"/>
      <c r="O604" s="694"/>
      <c r="P604" s="665"/>
      <c r="Q604" s="665"/>
    </row>
    <row r="605" spans="1:17" ht="18" customHeight="1">
      <c r="B605" s="657" t="s">
        <v>584</v>
      </c>
      <c r="C605" s="693"/>
      <c r="P605" s="35"/>
      <c r="Q605" s="35"/>
    </row>
    <row r="606" spans="1:17" ht="12.75" customHeight="1">
      <c r="C606" s="657" t="s">
        <v>1750</v>
      </c>
      <c r="D606" s="130">
        <v>96</v>
      </c>
      <c r="E606" s="130">
        <v>2</v>
      </c>
      <c r="F606" s="130">
        <v>2</v>
      </c>
      <c r="G606" s="130">
        <v>4</v>
      </c>
      <c r="H606" s="130">
        <v>3</v>
      </c>
      <c r="I606" s="130">
        <v>3</v>
      </c>
      <c r="J606" s="130">
        <v>2</v>
      </c>
      <c r="K606" s="130">
        <v>4</v>
      </c>
      <c r="L606" s="130">
        <v>8</v>
      </c>
      <c r="M606" s="130">
        <v>5</v>
      </c>
      <c r="N606" s="130">
        <v>3</v>
      </c>
      <c r="O606" s="130">
        <v>60</v>
      </c>
      <c r="P606" s="35">
        <v>51.052083333333336</v>
      </c>
      <c r="Q606" s="35">
        <v>52.4</v>
      </c>
    </row>
    <row r="607" spans="1:17" ht="12.75" customHeight="1">
      <c r="C607" s="693" t="s">
        <v>1697</v>
      </c>
      <c r="D607" s="130">
        <v>102</v>
      </c>
      <c r="E607" s="130">
        <v>4</v>
      </c>
      <c r="F607" s="130">
        <v>2</v>
      </c>
      <c r="G607" s="130">
        <v>4</v>
      </c>
      <c r="H607" s="130">
        <v>5</v>
      </c>
      <c r="I607" s="130">
        <v>4</v>
      </c>
      <c r="J607" s="130">
        <v>3</v>
      </c>
      <c r="K607" s="130">
        <v>3</v>
      </c>
      <c r="L607" s="130">
        <v>5</v>
      </c>
      <c r="M607" s="130">
        <v>8</v>
      </c>
      <c r="N607" s="130">
        <v>2</v>
      </c>
      <c r="O607" s="130">
        <v>62</v>
      </c>
      <c r="P607" s="35">
        <v>50.598039215686278</v>
      </c>
      <c r="Q607" s="35">
        <v>50.833333333333336</v>
      </c>
    </row>
    <row r="608" spans="1:17" ht="12.75" customHeight="1">
      <c r="C608" s="693" t="s">
        <v>1696</v>
      </c>
      <c r="D608" s="130">
        <v>25</v>
      </c>
      <c r="E608" s="130">
        <v>0</v>
      </c>
      <c r="F608" s="130">
        <v>0</v>
      </c>
      <c r="G608" s="130">
        <v>0</v>
      </c>
      <c r="H608" s="130">
        <v>1</v>
      </c>
      <c r="I608" s="130">
        <v>0</v>
      </c>
      <c r="J608" s="130">
        <v>0</v>
      </c>
      <c r="K608" s="130">
        <v>0</v>
      </c>
      <c r="L608" s="130">
        <v>0</v>
      </c>
      <c r="M608" s="130">
        <v>2</v>
      </c>
      <c r="N608" s="130">
        <v>2</v>
      </c>
      <c r="O608" s="130">
        <v>20</v>
      </c>
      <c r="P608" s="35">
        <v>47.36</v>
      </c>
      <c r="Q608" s="35">
        <v>47.5</v>
      </c>
    </row>
    <row r="609" spans="1:17" ht="21.75" customHeight="1">
      <c r="C609" s="693" t="s">
        <v>1694</v>
      </c>
      <c r="D609" s="130">
        <v>950</v>
      </c>
      <c r="E609" s="130">
        <v>22</v>
      </c>
      <c r="F609" s="130">
        <v>19</v>
      </c>
      <c r="G609" s="130">
        <v>29</v>
      </c>
      <c r="H609" s="130">
        <v>36</v>
      </c>
      <c r="I609" s="130">
        <v>44</v>
      </c>
      <c r="J609" s="130">
        <v>31</v>
      </c>
      <c r="K609" s="130">
        <v>32</v>
      </c>
      <c r="L609" s="130">
        <v>45</v>
      </c>
      <c r="M609" s="130">
        <v>44</v>
      </c>
      <c r="N609" s="130">
        <v>35</v>
      </c>
      <c r="O609" s="130">
        <v>613</v>
      </c>
      <c r="P609" s="35">
        <v>50.118947368421054</v>
      </c>
      <c r="Q609" s="35">
        <v>50.761904761904759</v>
      </c>
    </row>
    <row r="610" spans="1:17" s="653" customFormat="1" ht="12.75" customHeight="1">
      <c r="A610" s="656"/>
      <c r="B610" s="656"/>
      <c r="C610" s="655" t="s">
        <v>1688</v>
      </c>
      <c r="D610" s="130">
        <v>1173</v>
      </c>
      <c r="E610" s="130">
        <v>28</v>
      </c>
      <c r="F610" s="130">
        <v>23</v>
      </c>
      <c r="G610" s="130">
        <v>37</v>
      </c>
      <c r="H610" s="130">
        <v>45</v>
      </c>
      <c r="I610" s="130">
        <v>51</v>
      </c>
      <c r="J610" s="130">
        <v>36</v>
      </c>
      <c r="K610" s="130">
        <v>39</v>
      </c>
      <c r="L610" s="130">
        <v>58</v>
      </c>
      <c r="M610" s="130">
        <v>59</v>
      </c>
      <c r="N610" s="130">
        <v>42</v>
      </c>
      <c r="O610" s="130">
        <v>755</v>
      </c>
      <c r="P610" s="35">
        <v>50.178175618073318</v>
      </c>
      <c r="Q610" s="35">
        <v>50.778846153846153</v>
      </c>
    </row>
    <row r="611" spans="1:17" ht="18" customHeight="1">
      <c r="C611" s="656" t="s">
        <v>105</v>
      </c>
      <c r="D611" s="130">
        <v>20464</v>
      </c>
      <c r="E611" s="130">
        <v>484</v>
      </c>
      <c r="F611" s="130">
        <v>522</v>
      </c>
      <c r="G611" s="130">
        <v>669</v>
      </c>
      <c r="H611" s="130">
        <v>679</v>
      </c>
      <c r="I611" s="130">
        <v>749</v>
      </c>
      <c r="J611" s="130">
        <v>722</v>
      </c>
      <c r="K611" s="130">
        <v>752</v>
      </c>
      <c r="L611" s="130">
        <v>790</v>
      </c>
      <c r="M611" s="130">
        <v>814</v>
      </c>
      <c r="N611" s="130">
        <v>837</v>
      </c>
      <c r="O611" s="130">
        <v>13446</v>
      </c>
      <c r="P611" s="35">
        <v>50.344849491790463</v>
      </c>
      <c r="Q611" s="35">
        <v>50.296858071505959</v>
      </c>
    </row>
    <row r="612" spans="1:17" ht="11.25">
      <c r="C612" s="656"/>
      <c r="P612" s="35"/>
      <c r="Q612" s="35"/>
    </row>
    <row r="613" spans="1:17" s="100" customFormat="1" ht="11.25" customHeight="1">
      <c r="A613" s="696"/>
      <c r="C613" s="695"/>
      <c r="D613" s="369" t="s">
        <v>839</v>
      </c>
      <c r="E613" s="694"/>
      <c r="F613" s="694"/>
      <c r="G613" s="694"/>
      <c r="H613" s="694"/>
      <c r="I613" s="694"/>
      <c r="J613" s="694"/>
      <c r="K613" s="694"/>
      <c r="L613" s="694"/>
      <c r="M613" s="694"/>
      <c r="N613" s="694"/>
      <c r="O613" s="694"/>
      <c r="P613" s="665"/>
      <c r="Q613" s="665"/>
    </row>
    <row r="614" spans="1:17" ht="18" customHeight="1">
      <c r="A614" s="657" t="s">
        <v>446</v>
      </c>
      <c r="C614" s="693"/>
      <c r="P614" s="35"/>
      <c r="Q614" s="35"/>
    </row>
    <row r="615" spans="1:17" ht="18" customHeight="1">
      <c r="B615" s="657" t="s">
        <v>229</v>
      </c>
      <c r="C615" s="693"/>
      <c r="P615" s="35"/>
      <c r="Q615" s="35"/>
    </row>
    <row r="616" spans="1:17" ht="12.75" customHeight="1">
      <c r="C616" s="693" t="s">
        <v>1716</v>
      </c>
      <c r="D616" s="130">
        <v>906</v>
      </c>
      <c r="E616" s="130">
        <v>71</v>
      </c>
      <c r="F616" s="130">
        <v>76</v>
      </c>
      <c r="G616" s="130">
        <v>83</v>
      </c>
      <c r="H616" s="130">
        <v>90</v>
      </c>
      <c r="I616" s="130">
        <v>70</v>
      </c>
      <c r="J616" s="130">
        <v>75</v>
      </c>
      <c r="K616" s="130">
        <v>62</v>
      </c>
      <c r="L616" s="130">
        <v>57</v>
      </c>
      <c r="M616" s="130">
        <v>59</v>
      </c>
      <c r="N616" s="130">
        <v>55</v>
      </c>
      <c r="O616" s="130">
        <v>208</v>
      </c>
      <c r="P616" s="35">
        <v>57.975717439293597</v>
      </c>
      <c r="Q616" s="35">
        <v>58.16</v>
      </c>
    </row>
    <row r="617" spans="1:17" ht="12.75" customHeight="1">
      <c r="C617" s="693" t="s">
        <v>1715</v>
      </c>
      <c r="D617" s="130">
        <v>644</v>
      </c>
      <c r="E617" s="130">
        <v>52</v>
      </c>
      <c r="F617" s="130">
        <v>59</v>
      </c>
      <c r="G617" s="130">
        <v>55</v>
      </c>
      <c r="H617" s="130">
        <v>54</v>
      </c>
      <c r="I617" s="130">
        <v>48</v>
      </c>
      <c r="J617" s="130">
        <v>53</v>
      </c>
      <c r="K617" s="130">
        <v>53</v>
      </c>
      <c r="L617" s="130">
        <v>53</v>
      </c>
      <c r="M617" s="130">
        <v>37</v>
      </c>
      <c r="N617" s="130">
        <v>30</v>
      </c>
      <c r="O617" s="130">
        <v>150</v>
      </c>
      <c r="P617" s="35">
        <v>57.894409937888199</v>
      </c>
      <c r="Q617" s="35">
        <v>57.981132075471699</v>
      </c>
    </row>
    <row r="618" spans="1:17" ht="12.75" customHeight="1">
      <c r="C618" s="692" t="s">
        <v>1752</v>
      </c>
      <c r="D618" s="130">
        <v>376</v>
      </c>
      <c r="E618" s="130">
        <v>9</v>
      </c>
      <c r="F618" s="130">
        <v>8</v>
      </c>
      <c r="G618" s="130">
        <v>15</v>
      </c>
      <c r="H618" s="130">
        <v>13</v>
      </c>
      <c r="I618" s="130">
        <v>20</v>
      </c>
      <c r="J618" s="130">
        <v>21</v>
      </c>
      <c r="K618" s="130">
        <v>15</v>
      </c>
      <c r="L618" s="130">
        <v>24</v>
      </c>
      <c r="M618" s="130">
        <v>15</v>
      </c>
      <c r="N618" s="130">
        <v>14</v>
      </c>
      <c r="O618" s="130">
        <v>222</v>
      </c>
      <c r="P618" s="35">
        <v>51.678191489361701</v>
      </c>
      <c r="Q618" s="35">
        <v>52.388888888888886</v>
      </c>
    </row>
    <row r="619" spans="1:17" ht="12.75" customHeight="1">
      <c r="C619" s="693" t="s">
        <v>606</v>
      </c>
      <c r="D619" s="130">
        <v>1961</v>
      </c>
      <c r="E619" s="130">
        <v>17</v>
      </c>
      <c r="F619" s="130">
        <v>10</v>
      </c>
      <c r="G619" s="130">
        <v>21</v>
      </c>
      <c r="H619" s="130">
        <v>25</v>
      </c>
      <c r="I619" s="130">
        <v>38</v>
      </c>
      <c r="J619" s="130">
        <v>25</v>
      </c>
      <c r="K619" s="130">
        <v>54</v>
      </c>
      <c r="L619" s="130">
        <v>65</v>
      </c>
      <c r="M619" s="130">
        <v>75</v>
      </c>
      <c r="N619" s="130">
        <v>79</v>
      </c>
      <c r="O619" s="130">
        <v>1552</v>
      </c>
      <c r="P619" s="35">
        <v>49.705252422233556</v>
      </c>
      <c r="Q619" s="35">
        <v>49.334532374100718</v>
      </c>
    </row>
    <row r="620" spans="1:17" ht="12.75" customHeight="1">
      <c r="C620" s="693" t="s">
        <v>605</v>
      </c>
      <c r="D620" s="130">
        <v>1129</v>
      </c>
      <c r="E620" s="130">
        <v>6</v>
      </c>
      <c r="F620" s="130">
        <v>6</v>
      </c>
      <c r="G620" s="130">
        <v>7</v>
      </c>
      <c r="H620" s="130">
        <v>16</v>
      </c>
      <c r="I620" s="130">
        <v>14</v>
      </c>
      <c r="J620" s="130">
        <v>17</v>
      </c>
      <c r="K620" s="130">
        <v>25</v>
      </c>
      <c r="L620" s="130">
        <v>23</v>
      </c>
      <c r="M620" s="130">
        <v>24</v>
      </c>
      <c r="N620" s="130">
        <v>28</v>
      </c>
      <c r="O620" s="130">
        <v>963</v>
      </c>
      <c r="P620" s="35">
        <v>48.019486271036314</v>
      </c>
      <c r="Q620" s="35">
        <v>47.401515151515149</v>
      </c>
    </row>
    <row r="621" spans="1:17" s="653" customFormat="1" ht="12.75" customHeight="1">
      <c r="A621" s="656"/>
      <c r="B621" s="656"/>
      <c r="C621" s="655" t="s">
        <v>1688</v>
      </c>
      <c r="D621" s="130">
        <v>5016</v>
      </c>
      <c r="E621" s="130">
        <v>155</v>
      </c>
      <c r="F621" s="130">
        <v>159</v>
      </c>
      <c r="G621" s="130">
        <v>181</v>
      </c>
      <c r="H621" s="130">
        <v>198</v>
      </c>
      <c r="I621" s="130">
        <v>190</v>
      </c>
      <c r="J621" s="130">
        <v>191</v>
      </c>
      <c r="K621" s="130">
        <v>209</v>
      </c>
      <c r="L621" s="130">
        <v>222</v>
      </c>
      <c r="M621" s="130">
        <v>210</v>
      </c>
      <c r="N621" s="130">
        <v>206</v>
      </c>
      <c r="O621" s="130">
        <v>3095</v>
      </c>
      <c r="P621" s="35">
        <v>52.018939393939391</v>
      </c>
      <c r="Q621" s="35">
        <v>51.809160305343511</v>
      </c>
    </row>
    <row r="622" spans="1:17" ht="18" customHeight="1">
      <c r="B622" s="657" t="s">
        <v>601</v>
      </c>
      <c r="C622" s="693"/>
      <c r="P622" s="35"/>
      <c r="Q622" s="35"/>
    </row>
    <row r="623" spans="1:17" ht="12.75" customHeight="1">
      <c r="C623" s="693" t="s">
        <v>1710</v>
      </c>
      <c r="D623" s="130">
        <v>74</v>
      </c>
      <c r="E623" s="130">
        <v>4</v>
      </c>
      <c r="F623" s="130">
        <v>0</v>
      </c>
      <c r="G623" s="130">
        <v>2</v>
      </c>
      <c r="H623" s="130">
        <v>3</v>
      </c>
      <c r="I623" s="130">
        <v>7</v>
      </c>
      <c r="J623" s="130">
        <v>7</v>
      </c>
      <c r="K623" s="130">
        <v>4</v>
      </c>
      <c r="L623" s="130">
        <v>2</v>
      </c>
      <c r="M623" s="130">
        <v>5</v>
      </c>
      <c r="N623" s="130">
        <v>1</v>
      </c>
      <c r="O623" s="130">
        <v>39</v>
      </c>
      <c r="P623" s="35">
        <v>52.162162162162161</v>
      </c>
      <c r="Q623" s="35">
        <v>53.5</v>
      </c>
    </row>
    <row r="624" spans="1:17" ht="12.75" customHeight="1">
      <c r="C624" s="693" t="s">
        <v>1709</v>
      </c>
      <c r="D624" s="130">
        <v>8</v>
      </c>
      <c r="E624" s="698" t="s">
        <v>1753</v>
      </c>
      <c r="F624" s="698" t="s">
        <v>1753</v>
      </c>
      <c r="G624" s="698" t="s">
        <v>1753</v>
      </c>
      <c r="H624" s="698" t="s">
        <v>1753</v>
      </c>
      <c r="I624" s="698" t="s">
        <v>1753</v>
      </c>
      <c r="J624" s="698" t="s">
        <v>1753</v>
      </c>
      <c r="K624" s="698" t="s">
        <v>1753</v>
      </c>
      <c r="L624" s="698" t="s">
        <v>1753</v>
      </c>
      <c r="M624" s="698" t="s">
        <v>1753</v>
      </c>
      <c r="N624" s="698" t="s">
        <v>1753</v>
      </c>
      <c r="O624" s="130">
        <v>5</v>
      </c>
      <c r="P624" s="35">
        <v>52.8</v>
      </c>
      <c r="Q624" s="35">
        <v>51</v>
      </c>
    </row>
    <row r="625" spans="1:17" ht="12.75" customHeight="1">
      <c r="C625" s="693" t="s">
        <v>1708</v>
      </c>
      <c r="D625" s="130">
        <v>1</v>
      </c>
      <c r="E625" s="698" t="s">
        <v>1753</v>
      </c>
      <c r="F625" s="698" t="s">
        <v>1753</v>
      </c>
      <c r="G625" s="698" t="s">
        <v>1753</v>
      </c>
      <c r="H625" s="698" t="s">
        <v>1753</v>
      </c>
      <c r="I625" s="698" t="s">
        <v>1753</v>
      </c>
      <c r="J625" s="698" t="s">
        <v>1753</v>
      </c>
      <c r="K625" s="698" t="s">
        <v>1753</v>
      </c>
      <c r="L625" s="698" t="s">
        <v>1753</v>
      </c>
      <c r="M625" s="698" t="s">
        <v>1753</v>
      </c>
      <c r="N625" s="698" t="s">
        <v>1753</v>
      </c>
      <c r="O625" s="130">
        <v>0</v>
      </c>
      <c r="P625" s="698" t="s">
        <v>1753</v>
      </c>
      <c r="Q625" s="698" t="s">
        <v>1753</v>
      </c>
    </row>
    <row r="626" spans="1:17" s="653" customFormat="1" ht="12.75" customHeight="1">
      <c r="A626" s="656"/>
      <c r="B626" s="656"/>
      <c r="C626" s="655" t="s">
        <v>1688</v>
      </c>
      <c r="D626" s="130">
        <v>83</v>
      </c>
      <c r="E626" s="130">
        <v>5</v>
      </c>
      <c r="F626" s="130">
        <v>0</v>
      </c>
      <c r="G626" s="130">
        <v>2</v>
      </c>
      <c r="H626" s="130">
        <v>4</v>
      </c>
      <c r="I626" s="130">
        <v>7</v>
      </c>
      <c r="J626" s="130">
        <v>8</v>
      </c>
      <c r="K626" s="130">
        <v>4</v>
      </c>
      <c r="L626" s="130">
        <v>2</v>
      </c>
      <c r="M626" s="130">
        <v>6</v>
      </c>
      <c r="N626" s="130">
        <v>1</v>
      </c>
      <c r="O626" s="130">
        <v>44</v>
      </c>
      <c r="P626" s="35">
        <v>52.30120481927711</v>
      </c>
      <c r="Q626" s="35">
        <v>53.375</v>
      </c>
    </row>
    <row r="627" spans="1:17" ht="18" customHeight="1">
      <c r="B627" s="657" t="s">
        <v>591</v>
      </c>
      <c r="C627" s="693"/>
      <c r="P627" s="35"/>
      <c r="Q627" s="35"/>
    </row>
    <row r="628" spans="1:17" ht="12.75" customHeight="1">
      <c r="C628" s="657" t="s">
        <v>1751</v>
      </c>
      <c r="D628" s="130">
        <v>734</v>
      </c>
      <c r="E628" s="130">
        <v>14</v>
      </c>
      <c r="F628" s="130">
        <v>16</v>
      </c>
      <c r="G628" s="130">
        <v>19</v>
      </c>
      <c r="H628" s="130">
        <v>19</v>
      </c>
      <c r="I628" s="130">
        <v>21</v>
      </c>
      <c r="J628" s="130">
        <v>19</v>
      </c>
      <c r="K628" s="130">
        <v>25</v>
      </c>
      <c r="L628" s="130">
        <v>18</v>
      </c>
      <c r="M628" s="130">
        <v>23</v>
      </c>
      <c r="N628" s="130">
        <v>31</v>
      </c>
      <c r="O628" s="130">
        <v>529</v>
      </c>
      <c r="P628" s="35">
        <v>48.619891008174385</v>
      </c>
      <c r="Q628" s="35">
        <v>47.939393939393938</v>
      </c>
    </row>
    <row r="629" spans="1:17" ht="21.75" customHeight="1">
      <c r="C629" s="693" t="s">
        <v>1701</v>
      </c>
      <c r="D629" s="130">
        <v>1443</v>
      </c>
      <c r="E629" s="130">
        <v>57</v>
      </c>
      <c r="F629" s="130">
        <v>48</v>
      </c>
      <c r="G629" s="130">
        <v>53</v>
      </c>
      <c r="H629" s="130">
        <v>44</v>
      </c>
      <c r="I629" s="130">
        <v>50</v>
      </c>
      <c r="J629" s="130">
        <v>79</v>
      </c>
      <c r="K629" s="130">
        <v>58</v>
      </c>
      <c r="L629" s="130">
        <v>59</v>
      </c>
      <c r="M629" s="130">
        <v>64</v>
      </c>
      <c r="N629" s="130">
        <v>52</v>
      </c>
      <c r="O629" s="130">
        <v>879</v>
      </c>
      <c r="P629" s="35">
        <v>50.047817047817048</v>
      </c>
      <c r="Q629" s="35">
        <v>50.991071428571431</v>
      </c>
    </row>
    <row r="630" spans="1:17" ht="12.75" customHeight="1">
      <c r="C630" s="693" t="s">
        <v>1699</v>
      </c>
      <c r="D630" s="130">
        <v>259</v>
      </c>
      <c r="E630" s="130">
        <v>5</v>
      </c>
      <c r="F630" s="130">
        <v>8</v>
      </c>
      <c r="G630" s="130">
        <v>8</v>
      </c>
      <c r="H630" s="130">
        <v>11</v>
      </c>
      <c r="I630" s="130">
        <v>16</v>
      </c>
      <c r="J630" s="130">
        <v>4</v>
      </c>
      <c r="K630" s="130">
        <v>12</v>
      </c>
      <c r="L630" s="130">
        <v>7</v>
      </c>
      <c r="M630" s="130">
        <v>6</v>
      </c>
      <c r="N630" s="130">
        <v>6</v>
      </c>
      <c r="O630" s="130">
        <v>176</v>
      </c>
      <c r="P630" s="35">
        <v>48.772200772200769</v>
      </c>
      <c r="Q630" s="35">
        <v>49.055555555555557</v>
      </c>
    </row>
    <row r="631" spans="1:17" s="653" customFormat="1" ht="12.75" customHeight="1">
      <c r="A631" s="656"/>
      <c r="B631" s="656"/>
      <c r="C631" s="655" t="s">
        <v>1688</v>
      </c>
      <c r="D631" s="130">
        <v>2436</v>
      </c>
      <c r="E631" s="130">
        <v>76</v>
      </c>
      <c r="F631" s="130">
        <v>72</v>
      </c>
      <c r="G631" s="130">
        <v>80</v>
      </c>
      <c r="H631" s="130">
        <v>74</v>
      </c>
      <c r="I631" s="130">
        <v>87</v>
      </c>
      <c r="J631" s="130">
        <v>102</v>
      </c>
      <c r="K631" s="130">
        <v>95</v>
      </c>
      <c r="L631" s="130">
        <v>84</v>
      </c>
      <c r="M631" s="130">
        <v>93</v>
      </c>
      <c r="N631" s="130">
        <v>89</v>
      </c>
      <c r="O631" s="130">
        <v>1584</v>
      </c>
      <c r="P631" s="35">
        <v>49.481937602627255</v>
      </c>
      <c r="Q631" s="35">
        <v>49.864197530864196</v>
      </c>
    </row>
    <row r="632" spans="1:17" ht="18" customHeight="1">
      <c r="B632" s="657" t="s">
        <v>584</v>
      </c>
      <c r="C632" s="693"/>
      <c r="P632" s="35"/>
      <c r="Q632" s="35"/>
    </row>
    <row r="633" spans="1:17" ht="12.75" customHeight="1">
      <c r="C633" s="657" t="s">
        <v>1750</v>
      </c>
      <c r="D633" s="130">
        <v>492</v>
      </c>
      <c r="E633" s="130">
        <v>5</v>
      </c>
      <c r="F633" s="130">
        <v>8</v>
      </c>
      <c r="G633" s="130">
        <v>17</v>
      </c>
      <c r="H633" s="130">
        <v>12</v>
      </c>
      <c r="I633" s="130">
        <v>18</v>
      </c>
      <c r="J633" s="130">
        <v>11</v>
      </c>
      <c r="K633" s="130">
        <v>13</v>
      </c>
      <c r="L633" s="130">
        <v>16</v>
      </c>
      <c r="M633" s="130">
        <v>19</v>
      </c>
      <c r="N633" s="130">
        <v>24</v>
      </c>
      <c r="O633" s="130">
        <v>349</v>
      </c>
      <c r="P633" s="35">
        <v>48.717479674796749</v>
      </c>
      <c r="Q633" s="35">
        <v>48.315789473684212</v>
      </c>
    </row>
    <row r="634" spans="1:17" ht="12.75" customHeight="1">
      <c r="C634" s="693" t="s">
        <v>1697</v>
      </c>
      <c r="D634" s="130">
        <v>5</v>
      </c>
      <c r="E634" s="130">
        <v>1</v>
      </c>
      <c r="F634" s="130">
        <v>0</v>
      </c>
      <c r="G634" s="130">
        <v>0</v>
      </c>
      <c r="H634" s="130">
        <v>0</v>
      </c>
      <c r="I634" s="130">
        <v>0</v>
      </c>
      <c r="J634" s="130">
        <v>0</v>
      </c>
      <c r="K634" s="130">
        <v>0</v>
      </c>
      <c r="L634" s="130">
        <v>1</v>
      </c>
      <c r="M634" s="130">
        <v>0</v>
      </c>
      <c r="N634" s="130">
        <v>0</v>
      </c>
      <c r="O634" s="130">
        <v>3</v>
      </c>
      <c r="P634" s="35">
        <v>54</v>
      </c>
      <c r="Q634" s="35">
        <v>53.5</v>
      </c>
    </row>
    <row r="635" spans="1:17" ht="12.75" customHeight="1">
      <c r="C635" s="693" t="s">
        <v>1696</v>
      </c>
      <c r="D635" s="130">
        <v>336</v>
      </c>
      <c r="E635" s="130">
        <v>4</v>
      </c>
      <c r="F635" s="130">
        <v>2</v>
      </c>
      <c r="G635" s="130">
        <v>10</v>
      </c>
      <c r="H635" s="130">
        <v>9</v>
      </c>
      <c r="I635" s="130">
        <v>15</v>
      </c>
      <c r="J635" s="130">
        <v>11</v>
      </c>
      <c r="K635" s="130">
        <v>9</v>
      </c>
      <c r="L635" s="130">
        <v>8</v>
      </c>
      <c r="M635" s="130">
        <v>10</v>
      </c>
      <c r="N635" s="130">
        <v>14</v>
      </c>
      <c r="O635" s="130">
        <v>244</v>
      </c>
      <c r="P635" s="35">
        <v>48.092261904761905</v>
      </c>
      <c r="Q635" s="35">
        <v>47.111111111111114</v>
      </c>
    </row>
    <row r="636" spans="1:17" ht="21.75" customHeight="1">
      <c r="C636" s="693" t="s">
        <v>1694</v>
      </c>
      <c r="D636" s="130">
        <v>810</v>
      </c>
      <c r="E636" s="130">
        <v>22</v>
      </c>
      <c r="F636" s="130">
        <v>28</v>
      </c>
      <c r="G636" s="130">
        <v>34</v>
      </c>
      <c r="H636" s="130">
        <v>30</v>
      </c>
      <c r="I636" s="130">
        <v>31</v>
      </c>
      <c r="J636" s="130">
        <v>28</v>
      </c>
      <c r="K636" s="130">
        <v>26</v>
      </c>
      <c r="L636" s="130">
        <v>26</v>
      </c>
      <c r="M636" s="130">
        <v>43</v>
      </c>
      <c r="N636" s="130">
        <v>30</v>
      </c>
      <c r="O636" s="130">
        <v>512</v>
      </c>
      <c r="P636" s="35">
        <v>50.037037037037038</v>
      </c>
      <c r="Q636" s="35">
        <v>50.241379310344826</v>
      </c>
    </row>
    <row r="637" spans="1:17" s="653" customFormat="1" ht="12.75" customHeight="1">
      <c r="A637" s="656"/>
      <c r="B637" s="656"/>
      <c r="C637" s="655" t="s">
        <v>1688</v>
      </c>
      <c r="D637" s="130">
        <v>1643</v>
      </c>
      <c r="E637" s="130">
        <v>32</v>
      </c>
      <c r="F637" s="130">
        <v>38</v>
      </c>
      <c r="G637" s="130">
        <v>61</v>
      </c>
      <c r="H637" s="130">
        <v>51</v>
      </c>
      <c r="I637" s="130">
        <v>64</v>
      </c>
      <c r="J637" s="130">
        <v>50</v>
      </c>
      <c r="K637" s="130">
        <v>48</v>
      </c>
      <c r="L637" s="130">
        <v>51</v>
      </c>
      <c r="M637" s="130">
        <v>72</v>
      </c>
      <c r="N637" s="130">
        <v>68</v>
      </c>
      <c r="O637" s="130">
        <v>1108</v>
      </c>
      <c r="P637" s="35">
        <v>49.256238587948872</v>
      </c>
      <c r="Q637" s="35">
        <v>49.056451612903224</v>
      </c>
    </row>
    <row r="638" spans="1:17" ht="18" customHeight="1">
      <c r="A638" s="657" t="s">
        <v>1629</v>
      </c>
      <c r="C638" s="657"/>
      <c r="D638" s="130">
        <v>9178</v>
      </c>
      <c r="E638" s="130">
        <v>268</v>
      </c>
      <c r="F638" s="130">
        <v>269</v>
      </c>
      <c r="G638" s="130">
        <v>324</v>
      </c>
      <c r="H638" s="130">
        <v>327</v>
      </c>
      <c r="I638" s="130">
        <v>348</v>
      </c>
      <c r="J638" s="130">
        <v>351</v>
      </c>
      <c r="K638" s="130">
        <v>356</v>
      </c>
      <c r="L638" s="130">
        <v>359</v>
      </c>
      <c r="M638" s="130">
        <v>381</v>
      </c>
      <c r="N638" s="130">
        <v>364</v>
      </c>
      <c r="O638" s="130">
        <v>5831</v>
      </c>
      <c r="P638" s="35">
        <v>50.85356286772717</v>
      </c>
      <c r="Q638" s="35">
        <v>51.022556390977442</v>
      </c>
    </row>
    <row r="639" spans="1:17" ht="9" customHeight="1">
      <c r="C639" s="657"/>
      <c r="P639" s="35"/>
      <c r="Q639" s="35"/>
    </row>
    <row r="640" spans="1:17" ht="9" customHeight="1">
      <c r="C640" s="657"/>
      <c r="P640" s="35"/>
      <c r="Q640" s="35"/>
    </row>
    <row r="641" spans="1:17" ht="9" customHeight="1">
      <c r="C641" s="657"/>
      <c r="P641" s="35"/>
      <c r="Q641" s="35"/>
    </row>
    <row r="642" spans="1:17" ht="9" customHeight="1">
      <c r="C642" s="657"/>
      <c r="P642" s="35"/>
      <c r="Q642" s="35"/>
    </row>
    <row r="643" spans="1:17" ht="9" customHeight="1">
      <c r="C643" s="657"/>
      <c r="P643" s="35"/>
      <c r="Q643" s="35"/>
    </row>
    <row r="644" spans="1:17" ht="9" customHeight="1">
      <c r="C644" s="657"/>
      <c r="P644" s="35"/>
      <c r="Q644" s="35"/>
    </row>
    <row r="645" spans="1:17" s="14" customFormat="1" ht="15.75" customHeight="1">
      <c r="A645" s="140" t="s">
        <v>26</v>
      </c>
      <c r="C645" s="659"/>
      <c r="D645" s="658"/>
      <c r="E645" s="658"/>
      <c r="F645" s="658"/>
      <c r="G645" s="658"/>
      <c r="H645" s="658"/>
      <c r="I645" s="658"/>
      <c r="J645" s="658"/>
      <c r="K645" s="658"/>
      <c r="L645" s="658"/>
      <c r="M645" s="658"/>
      <c r="N645" s="658"/>
      <c r="O645" s="658"/>
      <c r="P645" s="35"/>
      <c r="Q645" s="35"/>
    </row>
    <row r="646" spans="1:17" s="14" customFormat="1" ht="9" customHeight="1">
      <c r="A646" s="14" t="s">
        <v>1686</v>
      </c>
      <c r="C646" s="659"/>
      <c r="D646" s="658"/>
      <c r="E646" s="658"/>
      <c r="F646" s="658"/>
      <c r="G646" s="658"/>
      <c r="H646" s="658"/>
      <c r="I646" s="658"/>
      <c r="J646" s="658"/>
      <c r="K646" s="658"/>
      <c r="L646" s="658"/>
      <c r="M646" s="658"/>
      <c r="N646" s="658"/>
      <c r="O646" s="658"/>
      <c r="P646" s="35"/>
      <c r="Q646" s="35"/>
    </row>
    <row r="647" spans="1:17" s="6" customFormat="1" ht="9" customHeight="1">
      <c r="B647" s="657"/>
      <c r="C647" s="656"/>
      <c r="D647" s="130"/>
      <c r="E647" s="130"/>
      <c r="F647" s="130"/>
      <c r="G647" s="130"/>
      <c r="H647" s="130"/>
      <c r="I647" s="130"/>
      <c r="J647" s="130"/>
      <c r="K647" s="130"/>
      <c r="L647" s="130"/>
      <c r="M647" s="130"/>
      <c r="N647" s="130"/>
      <c r="O647" s="130"/>
      <c r="P647" s="35"/>
      <c r="Q647" s="35"/>
    </row>
    <row r="648" spans="1:17" s="653" customFormat="1" ht="9" customHeight="1">
      <c r="A648" s="657" t="s">
        <v>51</v>
      </c>
      <c r="B648" s="656"/>
      <c r="C648" s="655"/>
      <c r="D648" s="654"/>
      <c r="E648" s="654"/>
      <c r="F648" s="654"/>
      <c r="G648" s="654"/>
      <c r="H648" s="654"/>
      <c r="I648" s="654"/>
      <c r="J648" s="654"/>
      <c r="K648" s="654"/>
      <c r="L648" s="654"/>
      <c r="M648" s="654"/>
      <c r="N648" s="654"/>
      <c r="O648" s="654"/>
      <c r="P648" s="35"/>
      <c r="Q648" s="35"/>
    </row>
    <row r="649" spans="1:17" s="100" customFormat="1" ht="11.25" customHeight="1">
      <c r="A649" s="696"/>
      <c r="C649" s="695"/>
      <c r="D649" s="369" t="s">
        <v>839</v>
      </c>
      <c r="E649" s="694"/>
      <c r="F649" s="694"/>
      <c r="G649" s="694"/>
      <c r="H649" s="694"/>
      <c r="I649" s="694"/>
      <c r="J649" s="694"/>
      <c r="K649" s="694"/>
      <c r="L649" s="694"/>
      <c r="M649" s="694"/>
      <c r="N649" s="694"/>
      <c r="O649" s="694"/>
      <c r="P649" s="665"/>
      <c r="Q649" s="665"/>
    </row>
    <row r="650" spans="1:17" ht="18" customHeight="1">
      <c r="A650" s="657" t="s">
        <v>424</v>
      </c>
      <c r="C650" s="693"/>
      <c r="P650" s="35"/>
      <c r="Q650" s="35"/>
    </row>
    <row r="651" spans="1:17" ht="18" customHeight="1">
      <c r="B651" s="657" t="s">
        <v>229</v>
      </c>
      <c r="C651" s="693"/>
      <c r="P651" s="35"/>
      <c r="Q651" s="35"/>
    </row>
    <row r="652" spans="1:17" ht="12.75" customHeight="1">
      <c r="C652" s="693" t="s">
        <v>1716</v>
      </c>
      <c r="D652" s="130">
        <v>28</v>
      </c>
      <c r="E652" s="130">
        <v>1</v>
      </c>
      <c r="F652" s="130">
        <v>3</v>
      </c>
      <c r="G652" s="130">
        <v>5</v>
      </c>
      <c r="H652" s="130">
        <v>3</v>
      </c>
      <c r="I652" s="130">
        <v>3</v>
      </c>
      <c r="J652" s="130">
        <v>3</v>
      </c>
      <c r="K652" s="130">
        <v>0</v>
      </c>
      <c r="L652" s="130">
        <v>3</v>
      </c>
      <c r="M652" s="130">
        <v>3</v>
      </c>
      <c r="N652" s="130">
        <v>1</v>
      </c>
      <c r="O652" s="130">
        <v>3</v>
      </c>
      <c r="P652" s="35">
        <v>59.107142857142854</v>
      </c>
      <c r="Q652" s="35">
        <v>59.333333333333336</v>
      </c>
    </row>
    <row r="653" spans="1:17" ht="12.75" customHeight="1">
      <c r="C653" s="693" t="s">
        <v>1715</v>
      </c>
      <c r="D653" s="130">
        <v>28</v>
      </c>
      <c r="E653" s="130">
        <v>1</v>
      </c>
      <c r="F653" s="130">
        <v>1</v>
      </c>
      <c r="G653" s="130">
        <v>1</v>
      </c>
      <c r="H653" s="130">
        <v>2</v>
      </c>
      <c r="I653" s="130">
        <v>2</v>
      </c>
      <c r="J653" s="130">
        <v>2</v>
      </c>
      <c r="K653" s="130">
        <v>3</v>
      </c>
      <c r="L653" s="130">
        <v>1</v>
      </c>
      <c r="M653" s="130">
        <v>3</v>
      </c>
      <c r="N653" s="130">
        <v>5</v>
      </c>
      <c r="O653" s="130">
        <v>7</v>
      </c>
      <c r="P653" s="35">
        <v>56.857142857142854</v>
      </c>
      <c r="Q653" s="35">
        <v>55.666666666666664</v>
      </c>
    </row>
    <row r="654" spans="1:17" ht="12.75" customHeight="1">
      <c r="C654" s="692" t="s">
        <v>1752</v>
      </c>
      <c r="D654" s="130">
        <v>10</v>
      </c>
      <c r="E654" s="130">
        <v>0</v>
      </c>
      <c r="F654" s="130">
        <v>1</v>
      </c>
      <c r="G654" s="130">
        <v>2</v>
      </c>
      <c r="H654" s="130">
        <v>1</v>
      </c>
      <c r="I654" s="130">
        <v>0</v>
      </c>
      <c r="J654" s="130">
        <v>0</v>
      </c>
      <c r="K654" s="130">
        <v>0</v>
      </c>
      <c r="L654" s="130">
        <v>0</v>
      </c>
      <c r="M654" s="130">
        <v>0</v>
      </c>
      <c r="N654" s="130">
        <v>1</v>
      </c>
      <c r="O654" s="130">
        <v>5</v>
      </c>
      <c r="P654" s="35">
        <v>52.3</v>
      </c>
      <c r="Q654" s="35">
        <v>52</v>
      </c>
    </row>
    <row r="655" spans="1:17" ht="12.75" customHeight="1">
      <c r="C655" s="693" t="s">
        <v>606</v>
      </c>
      <c r="D655" s="130">
        <v>84</v>
      </c>
      <c r="E655" s="130">
        <v>0</v>
      </c>
      <c r="F655" s="130">
        <v>0</v>
      </c>
      <c r="G655" s="130">
        <v>2</v>
      </c>
      <c r="H655" s="130">
        <v>2</v>
      </c>
      <c r="I655" s="130">
        <v>5</v>
      </c>
      <c r="J655" s="130">
        <v>3</v>
      </c>
      <c r="K655" s="130">
        <v>3</v>
      </c>
      <c r="L655" s="130">
        <v>4</v>
      </c>
      <c r="M655" s="130">
        <v>1</v>
      </c>
      <c r="N655" s="130">
        <v>10</v>
      </c>
      <c r="O655" s="130">
        <v>54</v>
      </c>
      <c r="P655" s="35">
        <v>50.928571428571431</v>
      </c>
      <c r="Q655" s="35">
        <v>50.8</v>
      </c>
    </row>
    <row r="656" spans="1:17" ht="12.75" customHeight="1">
      <c r="C656" s="693" t="s">
        <v>605</v>
      </c>
      <c r="D656" s="130">
        <v>43</v>
      </c>
      <c r="E656" s="130">
        <v>0</v>
      </c>
      <c r="F656" s="130">
        <v>0</v>
      </c>
      <c r="G656" s="130">
        <v>0</v>
      </c>
      <c r="H656" s="130">
        <v>0</v>
      </c>
      <c r="I656" s="130">
        <v>0</v>
      </c>
      <c r="J656" s="130">
        <v>0</v>
      </c>
      <c r="K656" s="130">
        <v>0</v>
      </c>
      <c r="L656" s="130">
        <v>0</v>
      </c>
      <c r="M656" s="130">
        <v>0</v>
      </c>
      <c r="N656" s="130">
        <v>1</v>
      </c>
      <c r="O656" s="130">
        <v>42</v>
      </c>
      <c r="P656" s="35">
        <v>45.232558139534881</v>
      </c>
      <c r="Q656" s="35">
        <v>44.5</v>
      </c>
    </row>
    <row r="657" spans="1:17" s="653" customFormat="1" ht="12.75" customHeight="1">
      <c r="A657" s="656"/>
      <c r="B657" s="656"/>
      <c r="C657" s="655" t="s">
        <v>1688</v>
      </c>
      <c r="D657" s="130">
        <v>193</v>
      </c>
      <c r="E657" s="130">
        <v>2</v>
      </c>
      <c r="F657" s="130">
        <v>5</v>
      </c>
      <c r="G657" s="130">
        <v>10</v>
      </c>
      <c r="H657" s="130">
        <v>8</v>
      </c>
      <c r="I657" s="130">
        <v>10</v>
      </c>
      <c r="J657" s="130">
        <v>8</v>
      </c>
      <c r="K657" s="130">
        <v>6</v>
      </c>
      <c r="L657" s="130">
        <v>8</v>
      </c>
      <c r="M657" s="130">
        <v>7</v>
      </c>
      <c r="N657" s="130">
        <v>18</v>
      </c>
      <c r="O657" s="130">
        <v>111</v>
      </c>
      <c r="P657" s="35">
        <v>51.777202072538863</v>
      </c>
      <c r="Q657" s="35">
        <v>52.5</v>
      </c>
    </row>
    <row r="658" spans="1:17" ht="18" customHeight="1">
      <c r="B658" s="657" t="s">
        <v>601</v>
      </c>
      <c r="C658" s="693"/>
      <c r="P658" s="35"/>
      <c r="Q658" s="35"/>
    </row>
    <row r="659" spans="1:17" ht="12.75" customHeight="1">
      <c r="C659" s="693" t="s">
        <v>1710</v>
      </c>
      <c r="D659" s="130">
        <v>6</v>
      </c>
      <c r="E659" s="698" t="s">
        <v>1753</v>
      </c>
      <c r="F659" s="698" t="s">
        <v>1753</v>
      </c>
      <c r="G659" s="698" t="s">
        <v>1753</v>
      </c>
      <c r="H659" s="698" t="s">
        <v>1753</v>
      </c>
      <c r="I659" s="698" t="s">
        <v>1753</v>
      </c>
      <c r="J659" s="698" t="s">
        <v>1753</v>
      </c>
      <c r="K659" s="698" t="s">
        <v>1753</v>
      </c>
      <c r="L659" s="698" t="s">
        <v>1753</v>
      </c>
      <c r="M659" s="698" t="s">
        <v>1753</v>
      </c>
      <c r="N659" s="698" t="s">
        <v>1753</v>
      </c>
      <c r="O659" s="130">
        <v>4</v>
      </c>
      <c r="P659" s="35">
        <v>48.833333333333336</v>
      </c>
      <c r="Q659" s="35">
        <v>42</v>
      </c>
    </row>
    <row r="660" spans="1:17" ht="12.75" customHeight="1">
      <c r="C660" s="693" t="s">
        <v>1709</v>
      </c>
      <c r="D660" s="130">
        <v>2</v>
      </c>
      <c r="E660" s="698" t="s">
        <v>1753</v>
      </c>
      <c r="F660" s="698" t="s">
        <v>1753</v>
      </c>
      <c r="G660" s="698" t="s">
        <v>1753</v>
      </c>
      <c r="H660" s="698" t="s">
        <v>1753</v>
      </c>
      <c r="I660" s="698" t="s">
        <v>1753</v>
      </c>
      <c r="J660" s="698" t="s">
        <v>1753</v>
      </c>
      <c r="K660" s="698" t="s">
        <v>1753</v>
      </c>
      <c r="L660" s="698" t="s">
        <v>1753</v>
      </c>
      <c r="M660" s="698" t="s">
        <v>1753</v>
      </c>
      <c r="N660" s="698" t="s">
        <v>1753</v>
      </c>
      <c r="O660" s="130">
        <v>0</v>
      </c>
      <c r="P660" s="35">
        <v>56</v>
      </c>
      <c r="Q660" s="35">
        <v>55.5</v>
      </c>
    </row>
    <row r="661" spans="1:17" ht="12.75" customHeight="1">
      <c r="C661" s="693" t="s">
        <v>1708</v>
      </c>
      <c r="D661" s="130">
        <v>1</v>
      </c>
      <c r="E661" s="698" t="s">
        <v>1753</v>
      </c>
      <c r="F661" s="698" t="s">
        <v>1753</v>
      </c>
      <c r="G661" s="698" t="s">
        <v>1753</v>
      </c>
      <c r="H661" s="698" t="s">
        <v>1753</v>
      </c>
      <c r="I661" s="698" t="s">
        <v>1753</v>
      </c>
      <c r="J661" s="698" t="s">
        <v>1753</v>
      </c>
      <c r="K661" s="698" t="s">
        <v>1753</v>
      </c>
      <c r="L661" s="698" t="s">
        <v>1753</v>
      </c>
      <c r="M661" s="698" t="s">
        <v>1753</v>
      </c>
      <c r="N661" s="698" t="s">
        <v>1753</v>
      </c>
      <c r="O661" s="130">
        <v>0</v>
      </c>
      <c r="P661" s="698" t="s">
        <v>1753</v>
      </c>
      <c r="Q661" s="698" t="s">
        <v>1753</v>
      </c>
    </row>
    <row r="662" spans="1:17" s="653" customFormat="1" ht="12.75" customHeight="1">
      <c r="A662" s="656"/>
      <c r="B662" s="656"/>
      <c r="C662" s="655" t="s">
        <v>1688</v>
      </c>
      <c r="D662" s="130">
        <v>9</v>
      </c>
      <c r="E662" s="130">
        <v>1</v>
      </c>
      <c r="F662" s="130">
        <v>0</v>
      </c>
      <c r="G662" s="130">
        <v>1</v>
      </c>
      <c r="H662" s="130">
        <v>0</v>
      </c>
      <c r="I662" s="130">
        <v>0</v>
      </c>
      <c r="J662" s="130">
        <v>0</v>
      </c>
      <c r="K662" s="130">
        <v>1</v>
      </c>
      <c r="L662" s="130">
        <v>0</v>
      </c>
      <c r="M662" s="130">
        <v>2</v>
      </c>
      <c r="N662" s="130">
        <v>0</v>
      </c>
      <c r="O662" s="130">
        <v>4</v>
      </c>
      <c r="P662" s="35">
        <v>51.444444444444443</v>
      </c>
      <c r="Q662" s="35">
        <v>55.25</v>
      </c>
    </row>
    <row r="663" spans="1:17" ht="18" customHeight="1">
      <c r="B663" s="657" t="s">
        <v>591</v>
      </c>
      <c r="C663" s="693"/>
      <c r="P663" s="35"/>
      <c r="Q663" s="35"/>
    </row>
    <row r="664" spans="1:17" ht="12.75" customHeight="1">
      <c r="C664" s="657" t="s">
        <v>1751</v>
      </c>
      <c r="D664" s="130">
        <v>99</v>
      </c>
      <c r="E664" s="130">
        <v>2</v>
      </c>
      <c r="F664" s="130">
        <v>1</v>
      </c>
      <c r="G664" s="130">
        <v>6</v>
      </c>
      <c r="H664" s="130">
        <v>5</v>
      </c>
      <c r="I664" s="130">
        <v>4</v>
      </c>
      <c r="J664" s="130">
        <v>9</v>
      </c>
      <c r="K664" s="130">
        <v>3</v>
      </c>
      <c r="L664" s="130">
        <v>4</v>
      </c>
      <c r="M664" s="130">
        <v>0</v>
      </c>
      <c r="N664" s="130">
        <v>5</v>
      </c>
      <c r="O664" s="130">
        <v>60</v>
      </c>
      <c r="P664" s="35">
        <v>50.222222222222221</v>
      </c>
      <c r="Q664" s="35">
        <v>48.25</v>
      </c>
    </row>
    <row r="665" spans="1:17" ht="21.75" customHeight="1">
      <c r="C665" s="693" t="s">
        <v>1701</v>
      </c>
      <c r="D665" s="130">
        <v>142</v>
      </c>
      <c r="E665" s="130">
        <v>4</v>
      </c>
      <c r="F665" s="130">
        <v>3</v>
      </c>
      <c r="G665" s="130">
        <v>5</v>
      </c>
      <c r="H665" s="130">
        <v>6</v>
      </c>
      <c r="I665" s="130">
        <v>5</v>
      </c>
      <c r="J665" s="130">
        <v>3</v>
      </c>
      <c r="K665" s="130">
        <v>4</v>
      </c>
      <c r="L665" s="130">
        <v>4</v>
      </c>
      <c r="M665" s="130">
        <v>5</v>
      </c>
      <c r="N665" s="130">
        <v>9</v>
      </c>
      <c r="O665" s="130">
        <v>94</v>
      </c>
      <c r="P665" s="35">
        <v>48.767605633802816</v>
      </c>
      <c r="Q665" s="35">
        <v>49.666666666666664</v>
      </c>
    </row>
    <row r="666" spans="1:17" ht="12.75" customHeight="1">
      <c r="C666" s="693" t="s">
        <v>1699</v>
      </c>
      <c r="D666" s="130">
        <v>20</v>
      </c>
      <c r="E666" s="130">
        <v>1</v>
      </c>
      <c r="F666" s="130">
        <v>0</v>
      </c>
      <c r="G666" s="130">
        <v>1</v>
      </c>
      <c r="H666" s="130">
        <v>1</v>
      </c>
      <c r="I666" s="130">
        <v>2</v>
      </c>
      <c r="J666" s="130">
        <v>0</v>
      </c>
      <c r="K666" s="130">
        <v>1</v>
      </c>
      <c r="L666" s="130">
        <v>1</v>
      </c>
      <c r="M666" s="130">
        <v>1</v>
      </c>
      <c r="N666" s="130">
        <v>0</v>
      </c>
      <c r="O666" s="130">
        <v>12</v>
      </c>
      <c r="P666" s="35">
        <v>49.35</v>
      </c>
      <c r="Q666" s="35">
        <v>49.5</v>
      </c>
    </row>
    <row r="667" spans="1:17" s="653" customFormat="1" ht="12.75" customHeight="1">
      <c r="A667" s="656"/>
      <c r="B667" s="656"/>
      <c r="C667" s="655" t="s">
        <v>1688</v>
      </c>
      <c r="D667" s="130">
        <v>261</v>
      </c>
      <c r="E667" s="130">
        <v>7</v>
      </c>
      <c r="F667" s="130">
        <v>4</v>
      </c>
      <c r="G667" s="130">
        <v>12</v>
      </c>
      <c r="H667" s="130">
        <v>12</v>
      </c>
      <c r="I667" s="130">
        <v>11</v>
      </c>
      <c r="J667" s="130">
        <v>12</v>
      </c>
      <c r="K667" s="130">
        <v>8</v>
      </c>
      <c r="L667" s="130">
        <v>9</v>
      </c>
      <c r="M667" s="130">
        <v>6</v>
      </c>
      <c r="N667" s="130">
        <v>14</v>
      </c>
      <c r="O667" s="130">
        <v>166</v>
      </c>
      <c r="P667" s="35">
        <v>49.363984674329501</v>
      </c>
      <c r="Q667" s="35">
        <v>49.3</v>
      </c>
    </row>
    <row r="668" spans="1:17" ht="18" customHeight="1">
      <c r="B668" s="657" t="s">
        <v>584</v>
      </c>
      <c r="C668" s="693"/>
      <c r="P668" s="35"/>
      <c r="Q668" s="35"/>
    </row>
    <row r="669" spans="1:17" ht="12.75" customHeight="1">
      <c r="C669" s="657" t="s">
        <v>1750</v>
      </c>
      <c r="D669" s="130">
        <v>82</v>
      </c>
      <c r="E669" s="130">
        <v>0</v>
      </c>
      <c r="F669" s="130">
        <v>4</v>
      </c>
      <c r="G669" s="130">
        <v>2</v>
      </c>
      <c r="H669" s="130">
        <v>4</v>
      </c>
      <c r="I669" s="130">
        <v>0</v>
      </c>
      <c r="J669" s="130">
        <v>3</v>
      </c>
      <c r="K669" s="130">
        <v>3</v>
      </c>
      <c r="L669" s="130">
        <v>1</v>
      </c>
      <c r="M669" s="130">
        <v>1</v>
      </c>
      <c r="N669" s="130">
        <v>5</v>
      </c>
      <c r="O669" s="130">
        <v>59</v>
      </c>
      <c r="P669" s="35">
        <v>47.121951219512198</v>
      </c>
      <c r="Q669" s="35">
        <v>45</v>
      </c>
    </row>
    <row r="670" spans="1:17" ht="12.75" customHeight="1">
      <c r="C670" s="693" t="s">
        <v>1697</v>
      </c>
      <c r="D670" s="130">
        <v>1</v>
      </c>
      <c r="E670" s="698" t="s">
        <v>1753</v>
      </c>
      <c r="F670" s="698" t="s">
        <v>1753</v>
      </c>
      <c r="G670" s="698" t="s">
        <v>1753</v>
      </c>
      <c r="H670" s="698" t="s">
        <v>1753</v>
      </c>
      <c r="I670" s="698" t="s">
        <v>1753</v>
      </c>
      <c r="J670" s="698" t="s">
        <v>1753</v>
      </c>
      <c r="K670" s="698" t="s">
        <v>1753</v>
      </c>
      <c r="L670" s="698" t="s">
        <v>1753</v>
      </c>
      <c r="M670" s="698" t="s">
        <v>1753</v>
      </c>
      <c r="N670" s="698" t="s">
        <v>1753</v>
      </c>
      <c r="O670" s="130">
        <v>1</v>
      </c>
      <c r="P670" s="698" t="s">
        <v>1753</v>
      </c>
      <c r="Q670" s="698" t="s">
        <v>1753</v>
      </c>
    </row>
    <row r="671" spans="1:17" ht="12.75" customHeight="1">
      <c r="C671" s="693" t="s">
        <v>1696</v>
      </c>
      <c r="D671" s="130">
        <v>15</v>
      </c>
      <c r="E671" s="698" t="s">
        <v>1753</v>
      </c>
      <c r="F671" s="698" t="s">
        <v>1753</v>
      </c>
      <c r="G671" s="698" t="s">
        <v>1753</v>
      </c>
      <c r="H671" s="698" t="s">
        <v>1753</v>
      </c>
      <c r="I671" s="698" t="s">
        <v>1753</v>
      </c>
      <c r="J671" s="698" t="s">
        <v>1753</v>
      </c>
      <c r="K671" s="698" t="s">
        <v>1753</v>
      </c>
      <c r="L671" s="698" t="s">
        <v>1753</v>
      </c>
      <c r="M671" s="698" t="s">
        <v>1753</v>
      </c>
      <c r="N671" s="698" t="s">
        <v>1753</v>
      </c>
      <c r="O671" s="130">
        <v>9</v>
      </c>
      <c r="P671" s="35">
        <v>49.266666666666666</v>
      </c>
      <c r="Q671" s="35">
        <v>46.5</v>
      </c>
    </row>
    <row r="672" spans="1:17" ht="21.75" customHeight="1">
      <c r="C672" s="693" t="s">
        <v>1694</v>
      </c>
      <c r="D672" s="130">
        <v>125</v>
      </c>
      <c r="E672" s="130">
        <v>6</v>
      </c>
      <c r="F672" s="130">
        <v>4</v>
      </c>
      <c r="G672" s="130">
        <v>4</v>
      </c>
      <c r="H672" s="130">
        <v>5</v>
      </c>
      <c r="I672" s="130">
        <v>7</v>
      </c>
      <c r="J672" s="130">
        <v>9</v>
      </c>
      <c r="K672" s="130">
        <v>1</v>
      </c>
      <c r="L672" s="130">
        <v>2</v>
      </c>
      <c r="M672" s="130">
        <v>2</v>
      </c>
      <c r="N672" s="130">
        <v>5</v>
      </c>
      <c r="O672" s="130">
        <v>80</v>
      </c>
      <c r="P672" s="35">
        <v>48.128</v>
      </c>
      <c r="Q672" s="35">
        <v>46.7</v>
      </c>
    </row>
    <row r="673" spans="1:17" s="653" customFormat="1" ht="12.75" customHeight="1">
      <c r="A673" s="656"/>
      <c r="B673" s="656"/>
      <c r="C673" s="655" t="s">
        <v>1688</v>
      </c>
      <c r="D673" s="130">
        <v>223</v>
      </c>
      <c r="E673" s="130">
        <v>6</v>
      </c>
      <c r="F673" s="130">
        <v>8</v>
      </c>
      <c r="G673" s="130">
        <v>6</v>
      </c>
      <c r="H673" s="130">
        <v>11</v>
      </c>
      <c r="I673" s="130">
        <v>7</v>
      </c>
      <c r="J673" s="130">
        <v>12</v>
      </c>
      <c r="K673" s="130">
        <v>5</v>
      </c>
      <c r="L673" s="130">
        <v>6</v>
      </c>
      <c r="M673" s="130">
        <v>3</v>
      </c>
      <c r="N673" s="130">
        <v>10</v>
      </c>
      <c r="O673" s="130">
        <v>149</v>
      </c>
      <c r="P673" s="35">
        <v>47.860986547085204</v>
      </c>
      <c r="Q673" s="35">
        <v>45.875</v>
      </c>
    </row>
    <row r="674" spans="1:17" ht="18" customHeight="1">
      <c r="A674" s="657" t="s">
        <v>1628</v>
      </c>
      <c r="C674" s="657"/>
      <c r="D674" s="130">
        <v>686</v>
      </c>
      <c r="E674" s="130">
        <v>16</v>
      </c>
      <c r="F674" s="130">
        <v>17</v>
      </c>
      <c r="G674" s="130">
        <v>29</v>
      </c>
      <c r="H674" s="130">
        <v>31</v>
      </c>
      <c r="I674" s="130">
        <v>28</v>
      </c>
      <c r="J674" s="130">
        <v>32</v>
      </c>
      <c r="K674" s="130">
        <v>20</v>
      </c>
      <c r="L674" s="130">
        <v>23</v>
      </c>
      <c r="M674" s="130">
        <v>18</v>
      </c>
      <c r="N674" s="130">
        <v>42</v>
      </c>
      <c r="O674" s="130">
        <v>430</v>
      </c>
      <c r="P674" s="35">
        <v>49.581632653061227</v>
      </c>
      <c r="Q674" s="35">
        <v>49.5</v>
      </c>
    </row>
    <row r="675" spans="1:17" ht="18" customHeight="1">
      <c r="A675" s="657" t="s">
        <v>803</v>
      </c>
      <c r="C675" s="693"/>
      <c r="P675" s="35"/>
      <c r="Q675" s="35"/>
    </row>
    <row r="676" spans="1:17" ht="18" customHeight="1">
      <c r="B676" s="657" t="s">
        <v>229</v>
      </c>
      <c r="C676" s="693"/>
      <c r="P676" s="35"/>
      <c r="Q676" s="35"/>
    </row>
    <row r="677" spans="1:17" ht="12.75" customHeight="1">
      <c r="C677" s="693" t="s">
        <v>1716</v>
      </c>
      <c r="D677" s="130">
        <v>762</v>
      </c>
      <c r="E677" s="130">
        <v>46</v>
      </c>
      <c r="F677" s="130">
        <v>47</v>
      </c>
      <c r="G677" s="130">
        <v>50</v>
      </c>
      <c r="H677" s="130">
        <v>55</v>
      </c>
      <c r="I677" s="130">
        <v>38</v>
      </c>
      <c r="J677" s="130">
        <v>66</v>
      </c>
      <c r="K677" s="130">
        <v>54</v>
      </c>
      <c r="L677" s="130">
        <v>54</v>
      </c>
      <c r="M677" s="130">
        <v>32</v>
      </c>
      <c r="N677" s="130">
        <v>43</v>
      </c>
      <c r="O677" s="130">
        <v>277</v>
      </c>
      <c r="P677" s="35">
        <v>56.455380577427825</v>
      </c>
      <c r="Q677" s="35">
        <v>56.537037037037038</v>
      </c>
    </row>
    <row r="678" spans="1:17" ht="12.75" customHeight="1">
      <c r="C678" s="693" t="s">
        <v>1715</v>
      </c>
      <c r="D678" s="130">
        <v>1322</v>
      </c>
      <c r="E678" s="130">
        <v>108</v>
      </c>
      <c r="F678" s="130">
        <v>92</v>
      </c>
      <c r="G678" s="130">
        <v>100</v>
      </c>
      <c r="H678" s="130">
        <v>100</v>
      </c>
      <c r="I678" s="130">
        <v>107</v>
      </c>
      <c r="J678" s="130">
        <v>106</v>
      </c>
      <c r="K678" s="130">
        <v>88</v>
      </c>
      <c r="L678" s="130">
        <v>101</v>
      </c>
      <c r="M678" s="130">
        <v>90</v>
      </c>
      <c r="N678" s="130">
        <v>77</v>
      </c>
      <c r="O678" s="130">
        <v>353</v>
      </c>
      <c r="P678" s="35">
        <v>57.359304084720122</v>
      </c>
      <c r="Q678" s="35">
        <v>57.454545454545453</v>
      </c>
    </row>
    <row r="679" spans="1:17" ht="12.75" customHeight="1">
      <c r="C679" s="692" t="s">
        <v>1752</v>
      </c>
      <c r="D679" s="130">
        <v>2156</v>
      </c>
      <c r="E679" s="130">
        <v>42</v>
      </c>
      <c r="F679" s="130">
        <v>47</v>
      </c>
      <c r="G679" s="130">
        <v>42</v>
      </c>
      <c r="H679" s="130">
        <v>66</v>
      </c>
      <c r="I679" s="130">
        <v>74</v>
      </c>
      <c r="J679" s="130">
        <v>72</v>
      </c>
      <c r="K679" s="130">
        <v>66</v>
      </c>
      <c r="L679" s="130">
        <v>79</v>
      </c>
      <c r="M679" s="130">
        <v>86</v>
      </c>
      <c r="N679" s="130">
        <v>87</v>
      </c>
      <c r="O679" s="130">
        <v>1495</v>
      </c>
      <c r="P679" s="35">
        <v>50.49397031539889</v>
      </c>
      <c r="Q679" s="35">
        <v>50.173469387755105</v>
      </c>
    </row>
    <row r="680" spans="1:17" ht="12.75" customHeight="1">
      <c r="C680" s="693" t="s">
        <v>606</v>
      </c>
      <c r="D680" s="130">
        <v>1705</v>
      </c>
      <c r="E680" s="130">
        <v>1</v>
      </c>
      <c r="F680" s="130">
        <v>11</v>
      </c>
      <c r="G680" s="130">
        <v>12</v>
      </c>
      <c r="H680" s="130">
        <v>10</v>
      </c>
      <c r="I680" s="130">
        <v>12</v>
      </c>
      <c r="J680" s="130">
        <v>17</v>
      </c>
      <c r="K680" s="130">
        <v>24</v>
      </c>
      <c r="L680" s="130">
        <v>22</v>
      </c>
      <c r="M680" s="130">
        <v>21</v>
      </c>
      <c r="N680" s="130">
        <v>47</v>
      </c>
      <c r="O680" s="130">
        <v>1528</v>
      </c>
      <c r="P680" s="35">
        <v>46.377712609970672</v>
      </c>
      <c r="Q680" s="35">
        <v>45.765000000000001</v>
      </c>
    </row>
    <row r="681" spans="1:17" ht="12.75" customHeight="1">
      <c r="C681" s="693" t="s">
        <v>605</v>
      </c>
      <c r="D681" s="130">
        <v>3314</v>
      </c>
      <c r="E681" s="130">
        <v>26</v>
      </c>
      <c r="F681" s="130">
        <v>29</v>
      </c>
      <c r="G681" s="130">
        <v>26</v>
      </c>
      <c r="H681" s="130">
        <v>40</v>
      </c>
      <c r="I681" s="130">
        <v>49</v>
      </c>
      <c r="J681" s="130">
        <v>53</v>
      </c>
      <c r="K681" s="130">
        <v>62</v>
      </c>
      <c r="L681" s="130">
        <v>77</v>
      </c>
      <c r="M681" s="130">
        <v>79</v>
      </c>
      <c r="N681" s="130">
        <v>95</v>
      </c>
      <c r="O681" s="130">
        <v>2778</v>
      </c>
      <c r="P681" s="35">
        <v>47.626433313216658</v>
      </c>
      <c r="Q681" s="35">
        <v>46.718614718614717</v>
      </c>
    </row>
    <row r="682" spans="1:17" s="653" customFormat="1" ht="12.75" customHeight="1">
      <c r="A682" s="656"/>
      <c r="B682" s="656"/>
      <c r="C682" s="655" t="s">
        <v>1688</v>
      </c>
      <c r="D682" s="130">
        <v>9259</v>
      </c>
      <c r="E682" s="130">
        <v>223</v>
      </c>
      <c r="F682" s="130">
        <v>226</v>
      </c>
      <c r="G682" s="130">
        <v>230</v>
      </c>
      <c r="H682" s="130">
        <v>271</v>
      </c>
      <c r="I682" s="130">
        <v>280</v>
      </c>
      <c r="J682" s="130">
        <v>314</v>
      </c>
      <c r="K682" s="130">
        <v>294</v>
      </c>
      <c r="L682" s="130">
        <v>333</v>
      </c>
      <c r="M682" s="130">
        <v>308</v>
      </c>
      <c r="N682" s="130">
        <v>349</v>
      </c>
      <c r="O682" s="130">
        <v>6431</v>
      </c>
      <c r="P682" s="35">
        <v>50.180473053245493</v>
      </c>
      <c r="Q682" s="35">
        <v>49.486570247933884</v>
      </c>
    </row>
    <row r="683" spans="1:17" ht="18" customHeight="1">
      <c r="B683" s="657" t="s">
        <v>601</v>
      </c>
      <c r="C683" s="693"/>
      <c r="P683" s="35"/>
      <c r="Q683" s="35"/>
    </row>
    <row r="684" spans="1:17" ht="12.75" customHeight="1">
      <c r="C684" s="693" t="s">
        <v>1710</v>
      </c>
      <c r="D684" s="130">
        <v>563</v>
      </c>
      <c r="E684" s="130">
        <v>9</v>
      </c>
      <c r="F684" s="130">
        <v>11</v>
      </c>
      <c r="G684" s="130">
        <v>10</v>
      </c>
      <c r="H684" s="130">
        <v>16</v>
      </c>
      <c r="I684" s="130">
        <v>22</v>
      </c>
      <c r="J684" s="130">
        <v>22</v>
      </c>
      <c r="K684" s="130">
        <v>28</v>
      </c>
      <c r="L684" s="130">
        <v>22</v>
      </c>
      <c r="M684" s="130">
        <v>22</v>
      </c>
      <c r="N684" s="130">
        <v>25</v>
      </c>
      <c r="O684" s="130">
        <v>376</v>
      </c>
      <c r="P684" s="35">
        <v>49.014209591474248</v>
      </c>
      <c r="Q684" s="35">
        <v>49.94</v>
      </c>
    </row>
    <row r="685" spans="1:17" ht="12.75" customHeight="1">
      <c r="C685" s="693" t="s">
        <v>1707</v>
      </c>
      <c r="D685" s="130">
        <v>2</v>
      </c>
      <c r="E685" s="130">
        <v>0</v>
      </c>
      <c r="F685" s="130">
        <v>0</v>
      </c>
      <c r="G685" s="130">
        <v>0</v>
      </c>
      <c r="H685" s="130">
        <v>0</v>
      </c>
      <c r="I685" s="130">
        <v>0</v>
      </c>
      <c r="J685" s="130">
        <v>0</v>
      </c>
      <c r="K685" s="130">
        <v>0</v>
      </c>
      <c r="L685" s="130">
        <v>1</v>
      </c>
      <c r="M685" s="130">
        <v>0</v>
      </c>
      <c r="N685" s="130">
        <v>0</v>
      </c>
      <c r="O685" s="130">
        <v>1</v>
      </c>
      <c r="P685" s="35">
        <v>50.5</v>
      </c>
      <c r="Q685" s="35">
        <v>44</v>
      </c>
    </row>
    <row r="686" spans="1:17" ht="12.75" customHeight="1">
      <c r="C686" s="693" t="s">
        <v>1706</v>
      </c>
      <c r="D686" s="130">
        <v>5</v>
      </c>
      <c r="E686" s="130">
        <v>0</v>
      </c>
      <c r="F686" s="130">
        <v>0</v>
      </c>
      <c r="G686" s="130">
        <v>0</v>
      </c>
      <c r="H686" s="130">
        <v>0</v>
      </c>
      <c r="I686" s="130">
        <v>0</v>
      </c>
      <c r="J686" s="130">
        <v>0</v>
      </c>
      <c r="K686" s="130">
        <v>0</v>
      </c>
      <c r="L686" s="130">
        <v>0</v>
      </c>
      <c r="M686" s="130">
        <v>0</v>
      </c>
      <c r="N686" s="130">
        <v>0</v>
      </c>
      <c r="O686" s="130">
        <v>5</v>
      </c>
      <c r="P686" s="35">
        <v>40</v>
      </c>
      <c r="Q686" s="35">
        <v>42.5</v>
      </c>
    </row>
    <row r="687" spans="1:17" ht="12.75" customHeight="1">
      <c r="C687" s="693" t="s">
        <v>1705</v>
      </c>
      <c r="D687" s="130">
        <v>13</v>
      </c>
      <c r="E687" s="130">
        <v>0</v>
      </c>
      <c r="F687" s="130">
        <v>0</v>
      </c>
      <c r="G687" s="130">
        <v>1</v>
      </c>
      <c r="H687" s="130">
        <v>0</v>
      </c>
      <c r="I687" s="130">
        <v>0</v>
      </c>
      <c r="J687" s="130">
        <v>0</v>
      </c>
      <c r="K687" s="130">
        <v>1</v>
      </c>
      <c r="L687" s="130">
        <v>0</v>
      </c>
      <c r="M687" s="130">
        <v>0</v>
      </c>
      <c r="N687" s="130">
        <v>1</v>
      </c>
      <c r="O687" s="130">
        <v>10</v>
      </c>
      <c r="P687" s="35">
        <v>44.230769230769234</v>
      </c>
      <c r="Q687" s="35">
        <v>44.5</v>
      </c>
    </row>
    <row r="688" spans="1:17" s="653" customFormat="1" ht="12.75" customHeight="1">
      <c r="A688" s="656"/>
      <c r="B688" s="656"/>
      <c r="C688" s="655" t="s">
        <v>1688</v>
      </c>
      <c r="D688" s="130">
        <v>583</v>
      </c>
      <c r="E688" s="130">
        <v>9</v>
      </c>
      <c r="F688" s="130">
        <v>11</v>
      </c>
      <c r="G688" s="130">
        <v>11</v>
      </c>
      <c r="H688" s="130">
        <v>16</v>
      </c>
      <c r="I688" s="130">
        <v>22</v>
      </c>
      <c r="J688" s="130">
        <v>22</v>
      </c>
      <c r="K688" s="130">
        <v>29</v>
      </c>
      <c r="L688" s="130">
        <v>23</v>
      </c>
      <c r="M688" s="130">
        <v>22</v>
      </c>
      <c r="N688" s="130">
        <v>26</v>
      </c>
      <c r="O688" s="130">
        <v>392</v>
      </c>
      <c r="P688" s="35">
        <v>48.835334476843911</v>
      </c>
      <c r="Q688" s="35">
        <v>49.75925925925926</v>
      </c>
    </row>
    <row r="689" spans="1:17" s="14" customFormat="1" ht="8.25" customHeight="1">
      <c r="A689" s="140" t="s">
        <v>26</v>
      </c>
      <c r="C689" s="659"/>
      <c r="D689" s="658"/>
      <c r="E689" s="658"/>
      <c r="F689" s="658"/>
      <c r="G689" s="658"/>
      <c r="H689" s="658"/>
      <c r="I689" s="658"/>
      <c r="J689" s="658"/>
      <c r="K689" s="658"/>
      <c r="L689" s="658"/>
      <c r="M689" s="658"/>
      <c r="N689" s="658"/>
      <c r="O689" s="658"/>
      <c r="P689" s="35"/>
      <c r="Q689" s="35"/>
    </row>
    <row r="690" spans="1:17" s="14" customFormat="1" ht="9" customHeight="1">
      <c r="A690" s="14" t="s">
        <v>1686</v>
      </c>
      <c r="C690" s="659"/>
      <c r="D690" s="658"/>
      <c r="E690" s="658"/>
      <c r="F690" s="658"/>
      <c r="G690" s="658"/>
      <c r="H690" s="658"/>
      <c r="I690" s="658"/>
      <c r="J690" s="658"/>
      <c r="K690" s="658"/>
      <c r="L690" s="658"/>
      <c r="M690" s="658"/>
      <c r="N690" s="658"/>
      <c r="O690" s="658"/>
      <c r="P690" s="35"/>
      <c r="Q690" s="35"/>
    </row>
    <row r="691" spans="1:17" s="6" customFormat="1" ht="9" customHeight="1">
      <c r="B691" s="657"/>
      <c r="C691" s="656"/>
      <c r="D691" s="130"/>
      <c r="E691" s="130"/>
      <c r="F691" s="130"/>
      <c r="G691" s="130"/>
      <c r="H691" s="130"/>
      <c r="I691" s="130"/>
      <c r="J691" s="130"/>
      <c r="K691" s="130"/>
      <c r="L691" s="130"/>
      <c r="M691" s="130"/>
      <c r="N691" s="130"/>
      <c r="O691" s="130"/>
      <c r="P691" s="35"/>
      <c r="Q691" s="35"/>
    </row>
    <row r="692" spans="1:17" s="653" customFormat="1" ht="9" customHeight="1">
      <c r="A692" s="657" t="s">
        <v>51</v>
      </c>
      <c r="B692" s="656"/>
      <c r="C692" s="655"/>
      <c r="D692" s="654"/>
      <c r="E692" s="654"/>
      <c r="F692" s="654"/>
      <c r="G692" s="654"/>
      <c r="H692" s="654"/>
      <c r="I692" s="654"/>
      <c r="J692" s="654"/>
      <c r="K692" s="654"/>
      <c r="L692" s="654"/>
      <c r="M692" s="654"/>
      <c r="N692" s="654"/>
      <c r="O692" s="654"/>
      <c r="P692" s="35"/>
      <c r="Q692" s="35"/>
    </row>
    <row r="693" spans="1:17" s="100" customFormat="1" ht="11.25" customHeight="1">
      <c r="A693" s="696"/>
      <c r="C693" s="695"/>
      <c r="D693" s="369" t="s">
        <v>839</v>
      </c>
      <c r="E693" s="694"/>
      <c r="F693" s="694"/>
      <c r="G693" s="694"/>
      <c r="H693" s="694"/>
      <c r="I693" s="694"/>
      <c r="J693" s="694"/>
      <c r="K693" s="694"/>
      <c r="L693" s="694"/>
      <c r="M693" s="694"/>
      <c r="N693" s="694"/>
      <c r="O693" s="694"/>
      <c r="P693" s="665"/>
      <c r="Q693" s="665"/>
    </row>
    <row r="694" spans="1:17" ht="18" customHeight="1">
      <c r="B694" s="657" t="s">
        <v>591</v>
      </c>
      <c r="C694" s="693"/>
      <c r="P694" s="35"/>
      <c r="Q694" s="35"/>
    </row>
    <row r="695" spans="1:17" ht="12.75" customHeight="1">
      <c r="C695" s="657" t="s">
        <v>1751</v>
      </c>
      <c r="D695" s="130">
        <v>438</v>
      </c>
      <c r="E695" s="130">
        <v>11</v>
      </c>
      <c r="F695" s="130">
        <v>9</v>
      </c>
      <c r="G695" s="130">
        <v>16</v>
      </c>
      <c r="H695" s="130">
        <v>11</v>
      </c>
      <c r="I695" s="130">
        <v>15</v>
      </c>
      <c r="J695" s="130">
        <v>16</v>
      </c>
      <c r="K695" s="130">
        <v>25</v>
      </c>
      <c r="L695" s="130">
        <v>14</v>
      </c>
      <c r="M695" s="130">
        <v>13</v>
      </c>
      <c r="N695" s="130">
        <v>15</v>
      </c>
      <c r="O695" s="130">
        <v>293</v>
      </c>
      <c r="P695" s="35">
        <v>49.009132420091326</v>
      </c>
      <c r="Q695" s="35">
        <v>48.2</v>
      </c>
    </row>
    <row r="696" spans="1:17" ht="21.75" customHeight="1">
      <c r="C696" s="693" t="s">
        <v>1701</v>
      </c>
      <c r="D696" s="130">
        <v>1024</v>
      </c>
      <c r="E696" s="130">
        <v>12</v>
      </c>
      <c r="F696" s="130">
        <v>22</v>
      </c>
      <c r="G696" s="130">
        <v>16</v>
      </c>
      <c r="H696" s="130">
        <v>17</v>
      </c>
      <c r="I696" s="130">
        <v>24</v>
      </c>
      <c r="J696" s="130">
        <v>16</v>
      </c>
      <c r="K696" s="130">
        <v>18</v>
      </c>
      <c r="L696" s="130">
        <v>13</v>
      </c>
      <c r="M696" s="130">
        <v>22</v>
      </c>
      <c r="N696" s="130">
        <v>27</v>
      </c>
      <c r="O696" s="130">
        <v>837</v>
      </c>
      <c r="P696" s="35">
        <v>43.041015625</v>
      </c>
      <c r="Q696" s="35">
        <v>41.875</v>
      </c>
    </row>
    <row r="697" spans="1:17" ht="12.75" customHeight="1">
      <c r="C697" s="693" t="s">
        <v>1699</v>
      </c>
      <c r="D697" s="130">
        <v>116</v>
      </c>
      <c r="E697" s="130">
        <v>3</v>
      </c>
      <c r="F697" s="130">
        <v>2</v>
      </c>
      <c r="G697" s="130">
        <v>1</v>
      </c>
      <c r="H697" s="130">
        <v>6</v>
      </c>
      <c r="I697" s="130">
        <v>5</v>
      </c>
      <c r="J697" s="130">
        <v>5</v>
      </c>
      <c r="K697" s="130">
        <v>2</v>
      </c>
      <c r="L697" s="130">
        <v>4</v>
      </c>
      <c r="M697" s="130">
        <v>4</v>
      </c>
      <c r="N697" s="130">
        <v>5</v>
      </c>
      <c r="O697" s="130">
        <v>79</v>
      </c>
      <c r="P697" s="35">
        <v>47.068965517241381</v>
      </c>
      <c r="Q697" s="35">
        <v>47.8</v>
      </c>
    </row>
    <row r="698" spans="1:17" s="653" customFormat="1" ht="12.75" customHeight="1">
      <c r="A698" s="656"/>
      <c r="B698" s="656"/>
      <c r="C698" s="655" t="s">
        <v>1688</v>
      </c>
      <c r="D698" s="130">
        <v>1578</v>
      </c>
      <c r="E698" s="130">
        <v>26</v>
      </c>
      <c r="F698" s="130">
        <v>33</v>
      </c>
      <c r="G698" s="130">
        <v>33</v>
      </c>
      <c r="H698" s="130">
        <v>34</v>
      </c>
      <c r="I698" s="130">
        <v>44</v>
      </c>
      <c r="J698" s="130">
        <v>37</v>
      </c>
      <c r="K698" s="130">
        <v>45</v>
      </c>
      <c r="L698" s="130">
        <v>31</v>
      </c>
      <c r="M698" s="130">
        <v>39</v>
      </c>
      <c r="N698" s="130">
        <v>47</v>
      </c>
      <c r="O698" s="130">
        <v>1209</v>
      </c>
      <c r="P698" s="35">
        <v>44.9936628643853</v>
      </c>
      <c r="Q698" s="35">
        <v>44.822222222222223</v>
      </c>
    </row>
    <row r="699" spans="1:17" ht="18" customHeight="1">
      <c r="B699" s="657" t="s">
        <v>584</v>
      </c>
      <c r="C699" s="693"/>
      <c r="P699" s="35"/>
      <c r="Q699" s="35"/>
    </row>
    <row r="700" spans="1:17" ht="12.75" customHeight="1">
      <c r="C700" s="657" t="s">
        <v>1750</v>
      </c>
      <c r="D700" s="130">
        <v>347</v>
      </c>
      <c r="E700" s="130">
        <v>4</v>
      </c>
      <c r="F700" s="130">
        <v>4</v>
      </c>
      <c r="G700" s="130">
        <v>5</v>
      </c>
      <c r="H700" s="130">
        <v>9</v>
      </c>
      <c r="I700" s="130">
        <v>14</v>
      </c>
      <c r="J700" s="130">
        <v>15</v>
      </c>
      <c r="K700" s="130">
        <v>17</v>
      </c>
      <c r="L700" s="130">
        <v>21</v>
      </c>
      <c r="M700" s="130">
        <v>16</v>
      </c>
      <c r="N700" s="130">
        <v>16</v>
      </c>
      <c r="O700" s="130">
        <v>226</v>
      </c>
      <c r="P700" s="35">
        <v>49.847262247838614</v>
      </c>
      <c r="Q700" s="35">
        <v>50.269230769230766</v>
      </c>
    </row>
    <row r="701" spans="1:17" ht="12.75" customHeight="1">
      <c r="C701" s="693" t="s">
        <v>1697</v>
      </c>
      <c r="D701" s="130">
        <v>77</v>
      </c>
      <c r="E701" s="698" t="s">
        <v>1753</v>
      </c>
      <c r="F701" s="698" t="s">
        <v>1753</v>
      </c>
      <c r="G701" s="698" t="s">
        <v>1753</v>
      </c>
      <c r="H701" s="698" t="s">
        <v>1753</v>
      </c>
      <c r="I701" s="698" t="s">
        <v>1753</v>
      </c>
      <c r="J701" s="698" t="s">
        <v>1753</v>
      </c>
      <c r="K701" s="698" t="s">
        <v>1753</v>
      </c>
      <c r="L701" s="698" t="s">
        <v>1753</v>
      </c>
      <c r="M701" s="698" t="s">
        <v>1753</v>
      </c>
      <c r="N701" s="698" t="s">
        <v>1753</v>
      </c>
      <c r="O701" s="130">
        <v>49</v>
      </c>
      <c r="P701" s="35">
        <v>50.883116883116884</v>
      </c>
      <c r="Q701" s="35">
        <v>50.583333333333336</v>
      </c>
    </row>
    <row r="702" spans="1:17" ht="12.75" customHeight="1">
      <c r="C702" s="693" t="s">
        <v>1696</v>
      </c>
      <c r="D702" s="130">
        <v>20</v>
      </c>
      <c r="E702" s="698" t="s">
        <v>1753</v>
      </c>
      <c r="F702" s="698" t="s">
        <v>1753</v>
      </c>
      <c r="G702" s="698" t="s">
        <v>1753</v>
      </c>
      <c r="H702" s="698" t="s">
        <v>1753</v>
      </c>
      <c r="I702" s="698" t="s">
        <v>1753</v>
      </c>
      <c r="J702" s="698" t="s">
        <v>1753</v>
      </c>
      <c r="K702" s="698" t="s">
        <v>1753</v>
      </c>
      <c r="L702" s="698" t="s">
        <v>1753</v>
      </c>
      <c r="M702" s="698" t="s">
        <v>1753</v>
      </c>
      <c r="N702" s="698" t="s">
        <v>1753</v>
      </c>
      <c r="O702" s="130">
        <v>13</v>
      </c>
      <c r="P702" s="35">
        <v>50.05</v>
      </c>
      <c r="Q702" s="35">
        <v>49.5</v>
      </c>
    </row>
    <row r="703" spans="1:17" ht="21.75" customHeight="1">
      <c r="C703" s="693" t="s">
        <v>1694</v>
      </c>
      <c r="D703" s="130">
        <v>512</v>
      </c>
      <c r="E703" s="130">
        <v>7</v>
      </c>
      <c r="F703" s="130">
        <v>8</v>
      </c>
      <c r="G703" s="130">
        <v>11</v>
      </c>
      <c r="H703" s="130">
        <v>10</v>
      </c>
      <c r="I703" s="130">
        <v>23</v>
      </c>
      <c r="J703" s="130">
        <v>15</v>
      </c>
      <c r="K703" s="130">
        <v>16</v>
      </c>
      <c r="L703" s="130">
        <v>20</v>
      </c>
      <c r="M703" s="130">
        <v>19</v>
      </c>
      <c r="N703" s="130">
        <v>15</v>
      </c>
      <c r="O703" s="130">
        <v>368</v>
      </c>
      <c r="P703" s="35">
        <v>48.4609375</v>
      </c>
      <c r="Q703" s="35">
        <v>48.636363636363633</v>
      </c>
    </row>
    <row r="704" spans="1:17" s="653" customFormat="1" ht="12.75" customHeight="1">
      <c r="A704" s="656"/>
      <c r="B704" s="656"/>
      <c r="C704" s="655" t="s">
        <v>1688</v>
      </c>
      <c r="D704" s="130">
        <v>956</v>
      </c>
      <c r="E704" s="130">
        <v>15</v>
      </c>
      <c r="F704" s="130">
        <v>13</v>
      </c>
      <c r="G704" s="130">
        <v>18</v>
      </c>
      <c r="H704" s="130">
        <v>22</v>
      </c>
      <c r="I704" s="130">
        <v>41</v>
      </c>
      <c r="J704" s="130">
        <v>34</v>
      </c>
      <c r="K704" s="130">
        <v>36</v>
      </c>
      <c r="L704" s="130">
        <v>45</v>
      </c>
      <c r="M704" s="130">
        <v>39</v>
      </c>
      <c r="N704" s="130">
        <v>37</v>
      </c>
      <c r="O704" s="130">
        <v>656</v>
      </c>
      <c r="P704" s="35">
        <v>49.19246861924686</v>
      </c>
      <c r="Q704" s="35">
        <v>49.411764705882355</v>
      </c>
    </row>
    <row r="705" spans="1:17" ht="18" customHeight="1">
      <c r="A705" s="657" t="s">
        <v>1624</v>
      </c>
      <c r="C705" s="657"/>
      <c r="D705" s="130">
        <v>12376</v>
      </c>
      <c r="E705" s="130">
        <v>273</v>
      </c>
      <c r="F705" s="130">
        <v>283</v>
      </c>
      <c r="G705" s="130">
        <v>292</v>
      </c>
      <c r="H705" s="130">
        <v>343</v>
      </c>
      <c r="I705" s="130">
        <v>387</v>
      </c>
      <c r="J705" s="130">
        <v>407</v>
      </c>
      <c r="K705" s="130">
        <v>404</v>
      </c>
      <c r="L705" s="130">
        <v>432</v>
      </c>
      <c r="M705" s="130">
        <v>408</v>
      </c>
      <c r="N705" s="130">
        <v>459</v>
      </c>
      <c r="O705" s="130">
        <v>8688</v>
      </c>
      <c r="P705" s="35">
        <v>49.37944408532644</v>
      </c>
      <c r="Q705" s="35">
        <v>49.12582781456954</v>
      </c>
    </row>
    <row r="706" spans="1:17" ht="18" customHeight="1">
      <c r="A706" s="657" t="s">
        <v>413</v>
      </c>
      <c r="C706" s="693"/>
      <c r="P706" s="35"/>
      <c r="Q706" s="35"/>
    </row>
    <row r="707" spans="1:17" ht="18" customHeight="1">
      <c r="B707" s="657" t="s">
        <v>229</v>
      </c>
      <c r="C707" s="693"/>
      <c r="P707" s="35"/>
      <c r="Q707" s="35"/>
    </row>
    <row r="708" spans="1:17" ht="12.75" customHeight="1">
      <c r="C708" s="693" t="s">
        <v>1716</v>
      </c>
      <c r="D708" s="130">
        <v>1226</v>
      </c>
      <c r="E708" s="130">
        <v>74</v>
      </c>
      <c r="F708" s="130">
        <v>96</v>
      </c>
      <c r="G708" s="130">
        <v>79</v>
      </c>
      <c r="H708" s="130">
        <v>78</v>
      </c>
      <c r="I708" s="130">
        <v>89</v>
      </c>
      <c r="J708" s="130">
        <v>94</v>
      </c>
      <c r="K708" s="130">
        <v>69</v>
      </c>
      <c r="L708" s="130">
        <v>80</v>
      </c>
      <c r="M708" s="130">
        <v>94</v>
      </c>
      <c r="N708" s="130">
        <v>86</v>
      </c>
      <c r="O708" s="130">
        <v>387</v>
      </c>
      <c r="P708" s="35">
        <v>56.736541598694942</v>
      </c>
      <c r="Q708" s="35">
        <v>56.575000000000003</v>
      </c>
    </row>
    <row r="709" spans="1:17" ht="12.75" customHeight="1">
      <c r="C709" s="693" t="s">
        <v>1715</v>
      </c>
      <c r="D709" s="130">
        <v>1418</v>
      </c>
      <c r="E709" s="130">
        <v>74</v>
      </c>
      <c r="F709" s="130">
        <v>95</v>
      </c>
      <c r="G709" s="130">
        <v>109</v>
      </c>
      <c r="H709" s="130">
        <v>110</v>
      </c>
      <c r="I709" s="130">
        <v>107</v>
      </c>
      <c r="J709" s="130">
        <v>99</v>
      </c>
      <c r="K709" s="130">
        <v>114</v>
      </c>
      <c r="L709" s="130">
        <v>96</v>
      </c>
      <c r="M709" s="130">
        <v>96</v>
      </c>
      <c r="N709" s="130">
        <v>90</v>
      </c>
      <c r="O709" s="130">
        <v>428</v>
      </c>
      <c r="P709" s="35">
        <v>56.89280677009873</v>
      </c>
      <c r="Q709" s="35">
        <v>56.989583333333336</v>
      </c>
    </row>
    <row r="710" spans="1:17" ht="12.75" customHeight="1">
      <c r="C710" s="692" t="s">
        <v>1752</v>
      </c>
      <c r="D710" s="130">
        <v>492</v>
      </c>
      <c r="E710" s="130">
        <v>21</v>
      </c>
      <c r="F710" s="130">
        <v>17</v>
      </c>
      <c r="G710" s="130">
        <v>25</v>
      </c>
      <c r="H710" s="130">
        <v>24</v>
      </c>
      <c r="I710" s="130">
        <v>20</v>
      </c>
      <c r="J710" s="130">
        <v>19</v>
      </c>
      <c r="K710" s="130">
        <v>21</v>
      </c>
      <c r="L710" s="130">
        <v>24</v>
      </c>
      <c r="M710" s="130">
        <v>28</v>
      </c>
      <c r="N710" s="130">
        <v>30</v>
      </c>
      <c r="O710" s="130">
        <v>263</v>
      </c>
      <c r="P710" s="35">
        <v>53.680894308943088</v>
      </c>
      <c r="Q710" s="35">
        <v>53.370370370370374</v>
      </c>
    </row>
    <row r="711" spans="1:17" ht="12.75" customHeight="1">
      <c r="C711" s="693" t="s">
        <v>606</v>
      </c>
      <c r="D711" s="130">
        <v>2265</v>
      </c>
      <c r="E711" s="130">
        <v>19</v>
      </c>
      <c r="F711" s="130">
        <v>11</v>
      </c>
      <c r="G711" s="130">
        <v>24</v>
      </c>
      <c r="H711" s="130">
        <v>26</v>
      </c>
      <c r="I711" s="130">
        <v>22</v>
      </c>
      <c r="J711" s="130">
        <v>31</v>
      </c>
      <c r="K711" s="130">
        <v>40</v>
      </c>
      <c r="L711" s="130">
        <v>44</v>
      </c>
      <c r="M711" s="130">
        <v>61</v>
      </c>
      <c r="N711" s="130">
        <v>72</v>
      </c>
      <c r="O711" s="130">
        <v>1915</v>
      </c>
      <c r="P711" s="35">
        <v>47.921854304635758</v>
      </c>
      <c r="Q711" s="35">
        <v>47.06204379562044</v>
      </c>
    </row>
    <row r="712" spans="1:17" ht="12.75" customHeight="1">
      <c r="C712" s="693" t="s">
        <v>605</v>
      </c>
      <c r="D712" s="130">
        <v>2235</v>
      </c>
      <c r="E712" s="130">
        <v>14</v>
      </c>
      <c r="F712" s="130">
        <v>8</v>
      </c>
      <c r="G712" s="130">
        <v>21</v>
      </c>
      <c r="H712" s="130">
        <v>12</v>
      </c>
      <c r="I712" s="130">
        <v>14</v>
      </c>
      <c r="J712" s="130">
        <v>18</v>
      </c>
      <c r="K712" s="130">
        <v>29</v>
      </c>
      <c r="L712" s="130">
        <v>31</v>
      </c>
      <c r="M712" s="130">
        <v>33</v>
      </c>
      <c r="N712" s="130">
        <v>34</v>
      </c>
      <c r="O712" s="130">
        <v>2021</v>
      </c>
      <c r="P712" s="35">
        <v>46.343624161073826</v>
      </c>
      <c r="Q712" s="35">
        <v>45.454198473282446</v>
      </c>
    </row>
    <row r="713" spans="1:17" s="653" customFormat="1" ht="12.75" customHeight="1">
      <c r="A713" s="656"/>
      <c r="B713" s="656"/>
      <c r="C713" s="655" t="s">
        <v>1688</v>
      </c>
      <c r="D713" s="130">
        <v>7636</v>
      </c>
      <c r="E713" s="130">
        <v>202</v>
      </c>
      <c r="F713" s="130">
        <v>227</v>
      </c>
      <c r="G713" s="130">
        <v>258</v>
      </c>
      <c r="H713" s="130">
        <v>250</v>
      </c>
      <c r="I713" s="130">
        <v>252</v>
      </c>
      <c r="J713" s="130">
        <v>261</v>
      </c>
      <c r="K713" s="130">
        <v>273</v>
      </c>
      <c r="L713" s="130">
        <v>275</v>
      </c>
      <c r="M713" s="130">
        <v>312</v>
      </c>
      <c r="N713" s="130">
        <v>312</v>
      </c>
      <c r="O713" s="130">
        <v>5014</v>
      </c>
      <c r="P713" s="35">
        <v>50.912126767941331</v>
      </c>
      <c r="Q713" s="35">
        <v>50.302702702702703</v>
      </c>
    </row>
    <row r="714" spans="1:17" ht="18" customHeight="1">
      <c r="B714" s="657" t="s">
        <v>601</v>
      </c>
      <c r="C714" s="693"/>
      <c r="P714" s="35"/>
      <c r="Q714" s="35"/>
    </row>
    <row r="715" spans="1:17" ht="12.75" customHeight="1">
      <c r="C715" s="693" t="s">
        <v>1710</v>
      </c>
      <c r="D715" s="130">
        <v>44</v>
      </c>
      <c r="E715" s="130">
        <v>3</v>
      </c>
      <c r="F715" s="130">
        <v>3</v>
      </c>
      <c r="G715" s="130">
        <v>3</v>
      </c>
      <c r="H715" s="130">
        <v>2</v>
      </c>
      <c r="I715" s="130">
        <v>1</v>
      </c>
      <c r="J715" s="130">
        <v>0</v>
      </c>
      <c r="K715" s="130">
        <v>2</v>
      </c>
      <c r="L715" s="130">
        <v>1</v>
      </c>
      <c r="M715" s="130">
        <v>3</v>
      </c>
      <c r="N715" s="130">
        <v>1</v>
      </c>
      <c r="O715" s="130">
        <v>25</v>
      </c>
      <c r="P715" s="35">
        <v>51.477272727272727</v>
      </c>
      <c r="Q715" s="35">
        <v>52.666666666666664</v>
      </c>
    </row>
    <row r="716" spans="1:17" ht="12.75" customHeight="1">
      <c r="C716" s="693" t="s">
        <v>1709</v>
      </c>
      <c r="D716" s="130">
        <v>2</v>
      </c>
      <c r="E716" s="130">
        <v>0</v>
      </c>
      <c r="F716" s="130">
        <v>1</v>
      </c>
      <c r="G716" s="130">
        <v>1</v>
      </c>
      <c r="H716" s="130">
        <v>0</v>
      </c>
      <c r="I716" s="130">
        <v>0</v>
      </c>
      <c r="J716" s="130">
        <v>0</v>
      </c>
      <c r="K716" s="130">
        <v>0</v>
      </c>
      <c r="L716" s="130">
        <v>0</v>
      </c>
      <c r="M716" s="130">
        <v>0</v>
      </c>
      <c r="N716" s="130">
        <v>0</v>
      </c>
      <c r="O716" s="130">
        <v>0</v>
      </c>
      <c r="P716" s="35">
        <v>62.5</v>
      </c>
      <c r="Q716" s="35">
        <v>62</v>
      </c>
    </row>
    <row r="717" spans="1:17" ht="12.75" customHeight="1">
      <c r="C717" s="693" t="s">
        <v>1708</v>
      </c>
      <c r="D717" s="130">
        <v>10</v>
      </c>
      <c r="E717" s="130">
        <v>1</v>
      </c>
      <c r="F717" s="130">
        <v>1</v>
      </c>
      <c r="G717" s="130">
        <v>2</v>
      </c>
      <c r="H717" s="130">
        <v>5</v>
      </c>
      <c r="I717" s="130">
        <v>0</v>
      </c>
      <c r="J717" s="130">
        <v>0</v>
      </c>
      <c r="K717" s="130">
        <v>0</v>
      </c>
      <c r="L717" s="130">
        <v>1</v>
      </c>
      <c r="M717" s="130">
        <v>0</v>
      </c>
      <c r="N717" s="130">
        <v>0</v>
      </c>
      <c r="O717" s="130">
        <v>0</v>
      </c>
      <c r="P717" s="35">
        <v>61.3</v>
      </c>
      <c r="Q717" s="35">
        <v>60.8</v>
      </c>
    </row>
    <row r="718" spans="1:17" ht="12.75" customHeight="1">
      <c r="C718" s="693" t="s">
        <v>1707</v>
      </c>
      <c r="D718" s="130">
        <v>3</v>
      </c>
      <c r="E718" s="130">
        <v>0</v>
      </c>
      <c r="F718" s="130">
        <v>0</v>
      </c>
      <c r="G718" s="130">
        <v>0</v>
      </c>
      <c r="H718" s="130">
        <v>1</v>
      </c>
      <c r="I718" s="130">
        <v>0</v>
      </c>
      <c r="J718" s="130">
        <v>0</v>
      </c>
      <c r="K718" s="130">
        <v>0</v>
      </c>
      <c r="L718" s="130">
        <v>0</v>
      </c>
      <c r="M718" s="130">
        <v>0</v>
      </c>
      <c r="N718" s="130">
        <v>0</v>
      </c>
      <c r="O718" s="130">
        <v>2</v>
      </c>
      <c r="P718" s="35">
        <v>44.333333333333336</v>
      </c>
      <c r="Q718" s="35">
        <v>42.5</v>
      </c>
    </row>
    <row r="719" spans="1:17" ht="12.75" customHeight="1">
      <c r="C719" s="693" t="s">
        <v>1706</v>
      </c>
      <c r="D719" s="130">
        <v>1</v>
      </c>
      <c r="E719" s="130">
        <v>0</v>
      </c>
      <c r="F719" s="130">
        <v>0</v>
      </c>
      <c r="G719" s="130">
        <v>0</v>
      </c>
      <c r="H719" s="130">
        <v>0</v>
      </c>
      <c r="I719" s="130">
        <v>0</v>
      </c>
      <c r="J719" s="130">
        <v>0</v>
      </c>
      <c r="K719" s="130">
        <v>0</v>
      </c>
      <c r="L719" s="130">
        <v>0</v>
      </c>
      <c r="M719" s="130">
        <v>0</v>
      </c>
      <c r="N719" s="130">
        <v>0</v>
      </c>
      <c r="O719" s="130">
        <v>1</v>
      </c>
      <c r="P719" s="698" t="s">
        <v>1753</v>
      </c>
      <c r="Q719" s="698" t="s">
        <v>1753</v>
      </c>
    </row>
    <row r="720" spans="1:17" ht="12.75" customHeight="1">
      <c r="C720" s="693" t="s">
        <v>1705</v>
      </c>
      <c r="D720" s="130">
        <v>17</v>
      </c>
      <c r="E720" s="130">
        <v>0</v>
      </c>
      <c r="F720" s="130">
        <v>0</v>
      </c>
      <c r="G720" s="130">
        <v>0</v>
      </c>
      <c r="H720" s="130">
        <v>1</v>
      </c>
      <c r="I720" s="130">
        <v>1</v>
      </c>
      <c r="J720" s="130">
        <v>0</v>
      </c>
      <c r="K720" s="130">
        <v>0</v>
      </c>
      <c r="L720" s="130">
        <v>0</v>
      </c>
      <c r="M720" s="130">
        <v>2</v>
      </c>
      <c r="N720" s="130">
        <v>1</v>
      </c>
      <c r="O720" s="130">
        <v>12</v>
      </c>
      <c r="P720" s="35">
        <v>46.117647058823529</v>
      </c>
      <c r="Q720" s="35">
        <v>50.75</v>
      </c>
    </row>
    <row r="721" spans="1:17" s="653" customFormat="1" ht="12.75" customHeight="1">
      <c r="A721" s="656"/>
      <c r="B721" s="656"/>
      <c r="C721" s="655" t="s">
        <v>1688</v>
      </c>
      <c r="D721" s="130">
        <v>77</v>
      </c>
      <c r="E721" s="130">
        <v>4</v>
      </c>
      <c r="F721" s="130">
        <v>5</v>
      </c>
      <c r="G721" s="130">
        <v>6</v>
      </c>
      <c r="H721" s="130">
        <v>9</v>
      </c>
      <c r="I721" s="130">
        <v>2</v>
      </c>
      <c r="J721" s="130">
        <v>0</v>
      </c>
      <c r="K721" s="130">
        <v>2</v>
      </c>
      <c r="L721" s="130">
        <v>2</v>
      </c>
      <c r="M721" s="130">
        <v>5</v>
      </c>
      <c r="N721" s="130">
        <v>2</v>
      </c>
      <c r="O721" s="130">
        <v>40</v>
      </c>
      <c r="P721" s="35">
        <v>51.454545454545453</v>
      </c>
      <c r="Q721" s="35">
        <v>53.25</v>
      </c>
    </row>
    <row r="722" spans="1:17" ht="18" customHeight="1">
      <c r="B722" s="657" t="s">
        <v>591</v>
      </c>
      <c r="C722" s="693"/>
      <c r="P722" s="35"/>
      <c r="Q722" s="35"/>
    </row>
    <row r="723" spans="1:17" ht="12.75" customHeight="1">
      <c r="C723" s="657" t="s">
        <v>1751</v>
      </c>
      <c r="D723" s="130">
        <v>1680</v>
      </c>
      <c r="E723" s="130">
        <v>30</v>
      </c>
      <c r="F723" s="130">
        <v>43</v>
      </c>
      <c r="G723" s="130">
        <v>39</v>
      </c>
      <c r="H723" s="130">
        <v>41</v>
      </c>
      <c r="I723" s="130">
        <v>34</v>
      </c>
      <c r="J723" s="130">
        <v>47</v>
      </c>
      <c r="K723" s="130">
        <v>41</v>
      </c>
      <c r="L723" s="130">
        <v>42</v>
      </c>
      <c r="M723" s="130">
        <v>56</v>
      </c>
      <c r="N723" s="130">
        <v>50</v>
      </c>
      <c r="O723" s="130">
        <v>1257</v>
      </c>
      <c r="P723" s="35">
        <v>48.55238095238095</v>
      </c>
      <c r="Q723" s="35">
        <v>47.880597014925371</v>
      </c>
    </row>
    <row r="724" spans="1:17" ht="21.75" customHeight="1">
      <c r="C724" s="693" t="s">
        <v>1701</v>
      </c>
      <c r="D724" s="130">
        <v>2630</v>
      </c>
      <c r="E724" s="130">
        <v>88</v>
      </c>
      <c r="F724" s="130">
        <v>64</v>
      </c>
      <c r="G724" s="130">
        <v>94</v>
      </c>
      <c r="H724" s="130">
        <v>99</v>
      </c>
      <c r="I724" s="130">
        <v>95</v>
      </c>
      <c r="J724" s="130">
        <v>87</v>
      </c>
      <c r="K724" s="130">
        <v>98</v>
      </c>
      <c r="L724" s="130">
        <v>85</v>
      </c>
      <c r="M724" s="130">
        <v>97</v>
      </c>
      <c r="N724" s="130">
        <v>85</v>
      </c>
      <c r="O724" s="130">
        <v>1738</v>
      </c>
      <c r="P724" s="35">
        <v>49.717110266159693</v>
      </c>
      <c r="Q724" s="35">
        <v>49.899159663865547</v>
      </c>
    </row>
    <row r="725" spans="1:17" ht="12.75" customHeight="1">
      <c r="C725" s="693" t="s">
        <v>1699</v>
      </c>
      <c r="D725" s="130">
        <v>243</v>
      </c>
      <c r="E725" s="130">
        <v>5</v>
      </c>
      <c r="F725" s="130">
        <v>3</v>
      </c>
      <c r="G725" s="130">
        <v>7</v>
      </c>
      <c r="H725" s="130">
        <v>5</v>
      </c>
      <c r="I725" s="130">
        <v>10</v>
      </c>
      <c r="J725" s="130">
        <v>12</v>
      </c>
      <c r="K725" s="130">
        <v>16</v>
      </c>
      <c r="L725" s="130">
        <v>13</v>
      </c>
      <c r="M725" s="130">
        <v>15</v>
      </c>
      <c r="N725" s="130">
        <v>8</v>
      </c>
      <c r="O725" s="130">
        <v>149</v>
      </c>
      <c r="P725" s="35">
        <v>49.905349794238681</v>
      </c>
      <c r="Q725" s="35">
        <v>51.291666666666664</v>
      </c>
    </row>
    <row r="726" spans="1:17" s="653" customFormat="1" ht="12.75" customHeight="1">
      <c r="A726" s="656"/>
      <c r="B726" s="656"/>
      <c r="C726" s="655" t="s">
        <v>1688</v>
      </c>
      <c r="D726" s="130">
        <v>4553</v>
      </c>
      <c r="E726" s="130">
        <v>123</v>
      </c>
      <c r="F726" s="130">
        <v>110</v>
      </c>
      <c r="G726" s="130">
        <v>140</v>
      </c>
      <c r="H726" s="130">
        <v>145</v>
      </c>
      <c r="I726" s="130">
        <v>139</v>
      </c>
      <c r="J726" s="130">
        <v>146</v>
      </c>
      <c r="K726" s="130">
        <v>155</v>
      </c>
      <c r="L726" s="130">
        <v>140</v>
      </c>
      <c r="M726" s="130">
        <v>168</v>
      </c>
      <c r="N726" s="130">
        <v>143</v>
      </c>
      <c r="O726" s="130">
        <v>3144</v>
      </c>
      <c r="P726" s="35">
        <v>49.297386338677796</v>
      </c>
      <c r="Q726" s="35">
        <v>49.197435897435895</v>
      </c>
    </row>
    <row r="727" spans="1:17" s="653" customFormat="1" ht="9" customHeight="1">
      <c r="A727" s="656"/>
      <c r="B727" s="656"/>
      <c r="C727" s="655"/>
      <c r="D727" s="130"/>
      <c r="E727" s="130"/>
      <c r="F727" s="130"/>
      <c r="G727" s="130"/>
      <c r="H727" s="130"/>
      <c r="I727" s="130"/>
      <c r="J727" s="130"/>
      <c r="K727" s="130"/>
      <c r="L727" s="130"/>
      <c r="M727" s="130"/>
      <c r="N727" s="130"/>
      <c r="O727" s="130"/>
      <c r="P727" s="35"/>
      <c r="Q727" s="35"/>
    </row>
    <row r="728" spans="1:17" s="653" customFormat="1" ht="9" customHeight="1">
      <c r="A728" s="656"/>
      <c r="B728" s="656"/>
      <c r="C728" s="655"/>
      <c r="D728" s="130"/>
      <c r="E728" s="130"/>
      <c r="F728" s="130"/>
      <c r="G728" s="130"/>
      <c r="H728" s="130"/>
      <c r="I728" s="130"/>
      <c r="J728" s="130"/>
      <c r="K728" s="130"/>
      <c r="L728" s="130"/>
      <c r="M728" s="130"/>
      <c r="N728" s="130"/>
      <c r="O728" s="130"/>
      <c r="P728" s="35"/>
      <c r="Q728" s="35"/>
    </row>
    <row r="729" spans="1:17" s="653" customFormat="1" ht="9" customHeight="1">
      <c r="A729" s="656"/>
      <c r="B729" s="656"/>
      <c r="C729" s="655"/>
      <c r="D729" s="130"/>
      <c r="E729" s="130"/>
      <c r="F729" s="130"/>
      <c r="G729" s="130"/>
      <c r="H729" s="130"/>
      <c r="I729" s="130"/>
      <c r="J729" s="130"/>
      <c r="K729" s="130"/>
      <c r="L729" s="130"/>
      <c r="M729" s="130"/>
      <c r="N729" s="130"/>
      <c r="O729" s="130"/>
      <c r="P729" s="35"/>
      <c r="Q729" s="35"/>
    </row>
    <row r="730" spans="1:17" s="653" customFormat="1" ht="9" customHeight="1">
      <c r="A730" s="656"/>
      <c r="B730" s="656"/>
      <c r="C730" s="655"/>
      <c r="D730" s="130"/>
      <c r="E730" s="130"/>
      <c r="F730" s="130"/>
      <c r="G730" s="130"/>
      <c r="H730" s="130"/>
      <c r="I730" s="130"/>
      <c r="J730" s="130"/>
      <c r="K730" s="130"/>
      <c r="L730" s="130"/>
      <c r="M730" s="130"/>
      <c r="N730" s="130"/>
      <c r="O730" s="130"/>
      <c r="P730" s="35"/>
      <c r="Q730" s="35"/>
    </row>
    <row r="731" spans="1:17" s="653" customFormat="1" ht="9" customHeight="1">
      <c r="A731" s="656"/>
      <c r="B731" s="656"/>
      <c r="C731" s="655"/>
      <c r="D731" s="130"/>
      <c r="E731" s="130"/>
      <c r="F731" s="130"/>
      <c r="G731" s="130"/>
      <c r="H731" s="130"/>
      <c r="I731" s="130"/>
      <c r="J731" s="130"/>
      <c r="K731" s="130"/>
      <c r="L731" s="130"/>
      <c r="M731" s="130"/>
      <c r="N731" s="130"/>
      <c r="O731" s="130"/>
      <c r="P731" s="35"/>
      <c r="Q731" s="35"/>
    </row>
    <row r="732" spans="1:17" s="653" customFormat="1" ht="9" customHeight="1">
      <c r="A732" s="656"/>
      <c r="B732" s="656"/>
      <c r="C732" s="655"/>
      <c r="D732" s="130"/>
      <c r="E732" s="130"/>
      <c r="F732" s="130"/>
      <c r="G732" s="130"/>
      <c r="H732" s="130"/>
      <c r="I732" s="130"/>
      <c r="J732" s="130"/>
      <c r="K732" s="130"/>
      <c r="L732" s="130"/>
      <c r="M732" s="130"/>
      <c r="N732" s="130"/>
      <c r="O732" s="130"/>
      <c r="P732" s="35"/>
      <c r="Q732" s="35"/>
    </row>
    <row r="733" spans="1:17" s="653" customFormat="1" ht="9" customHeight="1">
      <c r="A733" s="656"/>
      <c r="B733" s="656"/>
      <c r="C733" s="655"/>
      <c r="D733" s="130"/>
      <c r="E733" s="130"/>
      <c r="F733" s="130"/>
      <c r="G733" s="130"/>
      <c r="H733" s="130"/>
      <c r="I733" s="130"/>
      <c r="J733" s="130"/>
      <c r="K733" s="130"/>
      <c r="L733" s="130"/>
      <c r="M733" s="130"/>
      <c r="N733" s="130"/>
      <c r="O733" s="130"/>
      <c r="P733" s="35"/>
      <c r="Q733" s="35"/>
    </row>
    <row r="734" spans="1:17" s="14" customFormat="1" ht="24" customHeight="1">
      <c r="A734" s="140" t="s">
        <v>26</v>
      </c>
      <c r="C734" s="659"/>
      <c r="D734" s="658"/>
      <c r="E734" s="658"/>
      <c r="F734" s="658"/>
      <c r="G734" s="658"/>
      <c r="H734" s="658"/>
      <c r="I734" s="658"/>
      <c r="J734" s="658"/>
      <c r="K734" s="658"/>
      <c r="L734" s="658"/>
      <c r="M734" s="658"/>
      <c r="N734" s="658"/>
      <c r="O734" s="658"/>
      <c r="P734" s="35"/>
      <c r="Q734" s="35"/>
    </row>
    <row r="735" spans="1:17" s="14" customFormat="1" ht="9" customHeight="1">
      <c r="A735" s="14" t="s">
        <v>1686</v>
      </c>
      <c r="C735" s="659"/>
      <c r="D735" s="658"/>
      <c r="E735" s="658"/>
      <c r="F735" s="658"/>
      <c r="G735" s="658"/>
      <c r="H735" s="658"/>
      <c r="I735" s="658"/>
      <c r="J735" s="658"/>
      <c r="K735" s="658"/>
      <c r="L735" s="658"/>
      <c r="M735" s="658"/>
      <c r="N735" s="658"/>
      <c r="O735" s="658"/>
      <c r="P735" s="35"/>
      <c r="Q735" s="35"/>
    </row>
    <row r="736" spans="1:17" s="6" customFormat="1" ht="9" customHeight="1">
      <c r="B736" s="657"/>
      <c r="C736" s="656"/>
      <c r="D736" s="130"/>
      <c r="E736" s="130"/>
      <c r="F736" s="130"/>
      <c r="G736" s="130"/>
      <c r="H736" s="130"/>
      <c r="I736" s="130"/>
      <c r="J736" s="130"/>
      <c r="K736" s="130"/>
      <c r="L736" s="130"/>
      <c r="M736" s="130"/>
      <c r="N736" s="130"/>
      <c r="O736" s="130"/>
      <c r="P736" s="35"/>
      <c r="Q736" s="35"/>
    </row>
    <row r="737" spans="1:17" s="653" customFormat="1" ht="9" customHeight="1">
      <c r="A737" s="657" t="s">
        <v>51</v>
      </c>
      <c r="B737" s="656"/>
      <c r="C737" s="655"/>
      <c r="D737" s="654"/>
      <c r="E737" s="654"/>
      <c r="F737" s="654"/>
      <c r="G737" s="654"/>
      <c r="H737" s="654"/>
      <c r="I737" s="654"/>
      <c r="J737" s="654"/>
      <c r="K737" s="654"/>
      <c r="L737" s="654"/>
      <c r="M737" s="654"/>
      <c r="N737" s="654"/>
      <c r="O737" s="654"/>
      <c r="P737" s="35"/>
      <c r="Q737" s="35"/>
    </row>
    <row r="738" spans="1:17" s="100" customFormat="1" ht="11.25" customHeight="1">
      <c r="A738" s="696"/>
      <c r="C738" s="695"/>
      <c r="D738" s="369" t="s">
        <v>839</v>
      </c>
      <c r="E738" s="694"/>
      <c r="F738" s="694"/>
      <c r="G738" s="694"/>
      <c r="H738" s="694"/>
      <c r="I738" s="694"/>
      <c r="J738" s="694"/>
      <c r="K738" s="694"/>
      <c r="L738" s="694"/>
      <c r="M738" s="694"/>
      <c r="N738" s="694"/>
      <c r="O738" s="694"/>
      <c r="P738" s="665"/>
      <c r="Q738" s="665"/>
    </row>
    <row r="739" spans="1:17" ht="18" customHeight="1">
      <c r="B739" s="657" t="s">
        <v>584</v>
      </c>
      <c r="C739" s="693"/>
      <c r="P739" s="35"/>
      <c r="Q739" s="35"/>
    </row>
    <row r="740" spans="1:17" ht="12.75" customHeight="1">
      <c r="C740" s="657" t="s">
        <v>1750</v>
      </c>
      <c r="D740" s="130">
        <v>267</v>
      </c>
      <c r="E740" s="130">
        <v>7</v>
      </c>
      <c r="F740" s="130">
        <v>8</v>
      </c>
      <c r="G740" s="130">
        <v>6</v>
      </c>
      <c r="H740" s="130">
        <v>13</v>
      </c>
      <c r="I740" s="130">
        <v>7</v>
      </c>
      <c r="J740" s="130">
        <v>10</v>
      </c>
      <c r="K740" s="130">
        <v>11</v>
      </c>
      <c r="L740" s="130">
        <v>11</v>
      </c>
      <c r="M740" s="130">
        <v>9</v>
      </c>
      <c r="N740" s="130">
        <v>5</v>
      </c>
      <c r="O740" s="130">
        <v>180</v>
      </c>
      <c r="P740" s="35">
        <v>49.149812734082396</v>
      </c>
      <c r="Q740" s="35">
        <v>48.136363636363633</v>
      </c>
    </row>
    <row r="741" spans="1:17" ht="12.75" customHeight="1">
      <c r="C741" s="693" t="s">
        <v>1697</v>
      </c>
      <c r="D741" s="130">
        <v>12</v>
      </c>
      <c r="E741" s="130">
        <v>0</v>
      </c>
      <c r="F741" s="130">
        <v>0</v>
      </c>
      <c r="G741" s="130">
        <v>1</v>
      </c>
      <c r="H741" s="130">
        <v>0</v>
      </c>
      <c r="I741" s="130">
        <v>1</v>
      </c>
      <c r="J741" s="130">
        <v>0</v>
      </c>
      <c r="K741" s="130">
        <v>0</v>
      </c>
      <c r="L741" s="130">
        <v>0</v>
      </c>
      <c r="M741" s="130">
        <v>0</v>
      </c>
      <c r="N741" s="130">
        <v>1</v>
      </c>
      <c r="O741" s="130">
        <v>9</v>
      </c>
      <c r="P741" s="35">
        <v>46.5</v>
      </c>
      <c r="Q741" s="35">
        <v>45</v>
      </c>
    </row>
    <row r="742" spans="1:17" ht="12.75" customHeight="1">
      <c r="C742" s="693" t="s">
        <v>1696</v>
      </c>
      <c r="D742" s="130">
        <v>13</v>
      </c>
      <c r="E742" s="130">
        <v>0</v>
      </c>
      <c r="F742" s="130">
        <v>1</v>
      </c>
      <c r="G742" s="130">
        <v>2</v>
      </c>
      <c r="H742" s="130">
        <v>1</v>
      </c>
      <c r="I742" s="130">
        <v>0</v>
      </c>
      <c r="J742" s="130">
        <v>1</v>
      </c>
      <c r="K742" s="130">
        <v>0</v>
      </c>
      <c r="L742" s="130">
        <v>0</v>
      </c>
      <c r="M742" s="130">
        <v>3</v>
      </c>
      <c r="N742" s="130">
        <v>1</v>
      </c>
      <c r="O742" s="130">
        <v>4</v>
      </c>
      <c r="P742" s="35">
        <v>55.615384615384613</v>
      </c>
      <c r="Q742" s="35">
        <v>55.5</v>
      </c>
    </row>
    <row r="743" spans="1:17" ht="21.75" customHeight="1">
      <c r="C743" s="693" t="s">
        <v>1694</v>
      </c>
      <c r="D743" s="130">
        <v>224</v>
      </c>
      <c r="E743" s="130">
        <v>9</v>
      </c>
      <c r="F743" s="130">
        <v>6</v>
      </c>
      <c r="G743" s="130">
        <v>2</v>
      </c>
      <c r="H743" s="130">
        <v>10</v>
      </c>
      <c r="I743" s="130">
        <v>8</v>
      </c>
      <c r="J743" s="130">
        <v>3</v>
      </c>
      <c r="K743" s="130">
        <v>6</v>
      </c>
      <c r="L743" s="130">
        <v>4</v>
      </c>
      <c r="M743" s="130">
        <v>6</v>
      </c>
      <c r="N743" s="130">
        <v>11</v>
      </c>
      <c r="O743" s="130">
        <v>159</v>
      </c>
      <c r="P743" s="35">
        <v>48.589285714285715</v>
      </c>
      <c r="Q743" s="35">
        <v>48.222222222222221</v>
      </c>
    </row>
    <row r="744" spans="1:17" s="653" customFormat="1" ht="12.75" customHeight="1">
      <c r="A744" s="656"/>
      <c r="B744" s="656"/>
      <c r="C744" s="655" t="s">
        <v>1688</v>
      </c>
      <c r="D744" s="130">
        <v>516</v>
      </c>
      <c r="E744" s="130">
        <v>16</v>
      </c>
      <c r="F744" s="130">
        <v>15</v>
      </c>
      <c r="G744" s="130">
        <v>11</v>
      </c>
      <c r="H744" s="130">
        <v>24</v>
      </c>
      <c r="I744" s="130">
        <v>16</v>
      </c>
      <c r="J744" s="130">
        <v>14</v>
      </c>
      <c r="K744" s="130">
        <v>17</v>
      </c>
      <c r="L744" s="130">
        <v>15</v>
      </c>
      <c r="M744" s="130">
        <v>18</v>
      </c>
      <c r="N744" s="130">
        <v>18</v>
      </c>
      <c r="O744" s="130">
        <v>352</v>
      </c>
      <c r="P744" s="35">
        <v>49.007751937984494</v>
      </c>
      <c r="Q744" s="35">
        <v>48.31818181818182</v>
      </c>
    </row>
    <row r="745" spans="1:17" ht="18" customHeight="1">
      <c r="A745" s="657" t="s">
        <v>1621</v>
      </c>
      <c r="C745" s="657"/>
      <c r="D745" s="130">
        <v>12782</v>
      </c>
      <c r="E745" s="130">
        <v>345</v>
      </c>
      <c r="F745" s="130">
        <v>357</v>
      </c>
      <c r="G745" s="130">
        <v>415</v>
      </c>
      <c r="H745" s="130">
        <v>428</v>
      </c>
      <c r="I745" s="130">
        <v>409</v>
      </c>
      <c r="J745" s="130">
        <v>421</v>
      </c>
      <c r="K745" s="130">
        <v>447</v>
      </c>
      <c r="L745" s="130">
        <v>432</v>
      </c>
      <c r="M745" s="130">
        <v>503</v>
      </c>
      <c r="N745" s="130">
        <v>475</v>
      </c>
      <c r="O745" s="130">
        <v>8550</v>
      </c>
      <c r="P745" s="35">
        <v>50.263339070567987</v>
      </c>
      <c r="Q745" s="35">
        <v>49.884879725085909</v>
      </c>
    </row>
    <row r="746" spans="1:17" ht="18" customHeight="1">
      <c r="A746" s="657" t="s">
        <v>403</v>
      </c>
      <c r="C746" s="693"/>
      <c r="P746" s="35"/>
      <c r="Q746" s="35"/>
    </row>
    <row r="747" spans="1:17" ht="18" customHeight="1">
      <c r="B747" s="657" t="s">
        <v>229</v>
      </c>
      <c r="C747" s="693"/>
      <c r="P747" s="35"/>
      <c r="Q747" s="35"/>
    </row>
    <row r="748" spans="1:17" ht="12.75" customHeight="1">
      <c r="C748" s="693" t="s">
        <v>1716</v>
      </c>
      <c r="D748" s="130">
        <v>510</v>
      </c>
      <c r="E748" s="130">
        <v>40</v>
      </c>
      <c r="F748" s="130">
        <v>44</v>
      </c>
      <c r="G748" s="130">
        <v>58</v>
      </c>
      <c r="H748" s="130">
        <v>49</v>
      </c>
      <c r="I748" s="130">
        <v>42</v>
      </c>
      <c r="J748" s="130">
        <v>35</v>
      </c>
      <c r="K748" s="130">
        <v>37</v>
      </c>
      <c r="L748" s="130">
        <v>35</v>
      </c>
      <c r="M748" s="130">
        <v>38</v>
      </c>
      <c r="N748" s="130">
        <v>41</v>
      </c>
      <c r="O748" s="130">
        <v>91</v>
      </c>
      <c r="P748" s="35">
        <v>58.376470588235293</v>
      </c>
      <c r="Q748" s="35">
        <v>58.371428571428574</v>
      </c>
    </row>
    <row r="749" spans="1:17" ht="12.75" customHeight="1">
      <c r="C749" s="693" t="s">
        <v>1715</v>
      </c>
      <c r="D749" s="130">
        <v>463</v>
      </c>
      <c r="E749" s="130">
        <v>31</v>
      </c>
      <c r="F749" s="130">
        <v>32</v>
      </c>
      <c r="G749" s="130">
        <v>28</v>
      </c>
      <c r="H749" s="130">
        <v>37</v>
      </c>
      <c r="I749" s="130">
        <v>50</v>
      </c>
      <c r="J749" s="130">
        <v>45</v>
      </c>
      <c r="K749" s="130">
        <v>31</v>
      </c>
      <c r="L749" s="130">
        <v>32</v>
      </c>
      <c r="M749" s="130">
        <v>29</v>
      </c>
      <c r="N749" s="130">
        <v>28</v>
      </c>
      <c r="O749" s="130">
        <v>120</v>
      </c>
      <c r="P749" s="35">
        <v>57.520518358531319</v>
      </c>
      <c r="Q749" s="35">
        <v>57.725806451612904</v>
      </c>
    </row>
    <row r="750" spans="1:17" ht="12.75" customHeight="1">
      <c r="C750" s="692" t="s">
        <v>1752</v>
      </c>
      <c r="D750" s="130">
        <v>525</v>
      </c>
      <c r="E750" s="130">
        <v>6</v>
      </c>
      <c r="F750" s="130">
        <v>8</v>
      </c>
      <c r="G750" s="130">
        <v>8</v>
      </c>
      <c r="H750" s="130">
        <v>6</v>
      </c>
      <c r="I750" s="130">
        <v>10</v>
      </c>
      <c r="J750" s="130">
        <v>13</v>
      </c>
      <c r="K750" s="130">
        <v>19</v>
      </c>
      <c r="L750" s="130">
        <v>14</v>
      </c>
      <c r="M750" s="130">
        <v>31</v>
      </c>
      <c r="N750" s="130">
        <v>22</v>
      </c>
      <c r="O750" s="130">
        <v>388</v>
      </c>
      <c r="P750" s="35">
        <v>50.08</v>
      </c>
      <c r="Q750" s="35">
        <v>49.725806451612904</v>
      </c>
    </row>
    <row r="751" spans="1:17" ht="12.75" customHeight="1">
      <c r="C751" s="693" t="s">
        <v>606</v>
      </c>
      <c r="D751" s="130">
        <v>832</v>
      </c>
      <c r="E751" s="130">
        <v>3</v>
      </c>
      <c r="F751" s="130">
        <v>3</v>
      </c>
      <c r="G751" s="130">
        <v>6</v>
      </c>
      <c r="H751" s="130">
        <v>7</v>
      </c>
      <c r="I751" s="130">
        <v>3</v>
      </c>
      <c r="J751" s="130">
        <v>13</v>
      </c>
      <c r="K751" s="130">
        <v>17</v>
      </c>
      <c r="L751" s="130">
        <v>21</v>
      </c>
      <c r="M751" s="130">
        <v>33</v>
      </c>
      <c r="N751" s="130">
        <v>38</v>
      </c>
      <c r="O751" s="130">
        <v>688</v>
      </c>
      <c r="P751" s="35">
        <v>49.385817307692307</v>
      </c>
      <c r="Q751" s="35">
        <v>48.794117647058826</v>
      </c>
    </row>
    <row r="752" spans="1:17" ht="12.75" customHeight="1">
      <c r="C752" s="693" t="s">
        <v>605</v>
      </c>
      <c r="D752" s="130">
        <v>615</v>
      </c>
      <c r="E752" s="130">
        <v>0</v>
      </c>
      <c r="F752" s="130">
        <v>3</v>
      </c>
      <c r="G752" s="130">
        <v>6</v>
      </c>
      <c r="H752" s="130">
        <v>5</v>
      </c>
      <c r="I752" s="130">
        <v>8</v>
      </c>
      <c r="J752" s="130">
        <v>7</v>
      </c>
      <c r="K752" s="130">
        <v>11</v>
      </c>
      <c r="L752" s="130">
        <v>12</v>
      </c>
      <c r="M752" s="130">
        <v>14</v>
      </c>
      <c r="N752" s="130">
        <v>22</v>
      </c>
      <c r="O752" s="130">
        <v>527</v>
      </c>
      <c r="P752" s="35">
        <v>48.177235772357726</v>
      </c>
      <c r="Q752" s="35">
        <v>47.722222222222221</v>
      </c>
    </row>
    <row r="753" spans="1:17" s="653" customFormat="1" ht="12.75" customHeight="1">
      <c r="A753" s="656"/>
      <c r="B753" s="656"/>
      <c r="C753" s="655" t="s">
        <v>1688</v>
      </c>
      <c r="D753" s="130">
        <v>2945</v>
      </c>
      <c r="E753" s="130">
        <v>80</v>
      </c>
      <c r="F753" s="130">
        <v>90</v>
      </c>
      <c r="G753" s="130">
        <v>106</v>
      </c>
      <c r="H753" s="130">
        <v>104</v>
      </c>
      <c r="I753" s="130">
        <v>113</v>
      </c>
      <c r="J753" s="130">
        <v>113</v>
      </c>
      <c r="K753" s="130">
        <v>115</v>
      </c>
      <c r="L753" s="130">
        <v>114</v>
      </c>
      <c r="M753" s="130">
        <v>145</v>
      </c>
      <c r="N753" s="130">
        <v>151</v>
      </c>
      <c r="O753" s="130">
        <v>1814</v>
      </c>
      <c r="P753" s="35">
        <v>52.09303904923599</v>
      </c>
      <c r="Q753" s="35">
        <v>51.728658536585364</v>
      </c>
    </row>
    <row r="754" spans="1:17" ht="18" customHeight="1">
      <c r="B754" s="657" t="s">
        <v>601</v>
      </c>
      <c r="C754" s="693"/>
      <c r="P754" s="35"/>
      <c r="Q754" s="35"/>
    </row>
    <row r="755" spans="1:17" ht="12.75" customHeight="1">
      <c r="C755" s="693" t="s">
        <v>1710</v>
      </c>
      <c r="D755" s="130">
        <v>123</v>
      </c>
      <c r="E755" s="130">
        <v>2</v>
      </c>
      <c r="F755" s="130">
        <v>1</v>
      </c>
      <c r="G755" s="130">
        <v>2</v>
      </c>
      <c r="H755" s="130">
        <v>0</v>
      </c>
      <c r="I755" s="130">
        <v>2</v>
      </c>
      <c r="J755" s="130">
        <v>0</v>
      </c>
      <c r="K755" s="130">
        <v>1</v>
      </c>
      <c r="L755" s="130">
        <v>0</v>
      </c>
      <c r="M755" s="130">
        <v>1</v>
      </c>
      <c r="N755" s="130">
        <v>3</v>
      </c>
      <c r="O755" s="130">
        <v>111</v>
      </c>
      <c r="P755" s="35">
        <v>41.365853658536587</v>
      </c>
      <c r="Q755" s="35">
        <v>41.625</v>
      </c>
    </row>
    <row r="756" spans="1:17" ht="12.75" customHeight="1">
      <c r="C756" s="693" t="s">
        <v>1708</v>
      </c>
      <c r="D756" s="130">
        <v>16</v>
      </c>
      <c r="E756" s="130">
        <v>0</v>
      </c>
      <c r="F756" s="130">
        <v>0</v>
      </c>
      <c r="G756" s="130">
        <v>1</v>
      </c>
      <c r="H756" s="130">
        <v>0</v>
      </c>
      <c r="I756" s="130">
        <v>1</v>
      </c>
      <c r="J756" s="130">
        <v>0</v>
      </c>
      <c r="K756" s="130">
        <v>1</v>
      </c>
      <c r="L756" s="130">
        <v>1</v>
      </c>
      <c r="M756" s="130">
        <v>1</v>
      </c>
      <c r="N756" s="130">
        <v>2</v>
      </c>
      <c r="O756" s="130">
        <v>9</v>
      </c>
      <c r="P756" s="35">
        <v>52.5625</v>
      </c>
      <c r="Q756" s="35">
        <v>53.5</v>
      </c>
    </row>
    <row r="757" spans="1:17" ht="12.75" customHeight="1">
      <c r="C757" s="693" t="s">
        <v>1706</v>
      </c>
      <c r="D757" s="130">
        <v>63</v>
      </c>
      <c r="E757" s="130">
        <v>1</v>
      </c>
      <c r="F757" s="130">
        <v>0</v>
      </c>
      <c r="G757" s="130">
        <v>0</v>
      </c>
      <c r="H757" s="130">
        <v>0</v>
      </c>
      <c r="I757" s="130">
        <v>2</v>
      </c>
      <c r="J757" s="130">
        <v>4</v>
      </c>
      <c r="K757" s="130">
        <v>2</v>
      </c>
      <c r="L757" s="130">
        <v>3</v>
      </c>
      <c r="M757" s="130">
        <v>0</v>
      </c>
      <c r="N757" s="130">
        <v>3</v>
      </c>
      <c r="O757" s="130">
        <v>48</v>
      </c>
      <c r="P757" s="35">
        <v>46.920634920634917</v>
      </c>
      <c r="Q757" s="35">
        <v>47.7</v>
      </c>
    </row>
    <row r="758" spans="1:17" ht="12.75" customHeight="1">
      <c r="C758" s="693" t="s">
        <v>1705</v>
      </c>
      <c r="D758" s="130">
        <v>15</v>
      </c>
      <c r="E758" s="130">
        <v>0</v>
      </c>
      <c r="F758" s="130">
        <v>0</v>
      </c>
      <c r="G758" s="130">
        <v>1</v>
      </c>
      <c r="H758" s="130">
        <v>0</v>
      </c>
      <c r="I758" s="130">
        <v>0</v>
      </c>
      <c r="J758" s="130">
        <v>0</v>
      </c>
      <c r="K758" s="130">
        <v>1</v>
      </c>
      <c r="L758" s="130">
        <v>2</v>
      </c>
      <c r="M758" s="130">
        <v>1</v>
      </c>
      <c r="N758" s="130">
        <v>1</v>
      </c>
      <c r="O758" s="130">
        <v>9</v>
      </c>
      <c r="P758" s="35">
        <v>49.8</v>
      </c>
      <c r="Q758" s="35">
        <v>50.5</v>
      </c>
    </row>
    <row r="759" spans="1:17" s="653" customFormat="1" ht="12.75" customHeight="1">
      <c r="A759" s="656"/>
      <c r="B759" s="656"/>
      <c r="C759" s="655" t="s">
        <v>1688</v>
      </c>
      <c r="D759" s="130">
        <v>217</v>
      </c>
      <c r="E759" s="130">
        <v>3</v>
      </c>
      <c r="F759" s="130">
        <v>1</v>
      </c>
      <c r="G759" s="130">
        <v>4</v>
      </c>
      <c r="H759" s="130">
        <v>0</v>
      </c>
      <c r="I759" s="130">
        <v>5</v>
      </c>
      <c r="J759" s="130">
        <v>4</v>
      </c>
      <c r="K759" s="130">
        <v>5</v>
      </c>
      <c r="L759" s="130">
        <v>6</v>
      </c>
      <c r="M759" s="130">
        <v>3</v>
      </c>
      <c r="N759" s="130">
        <v>9</v>
      </c>
      <c r="O759" s="130">
        <v>177</v>
      </c>
      <c r="P759" s="35">
        <v>44.387096774193552</v>
      </c>
      <c r="Q759" s="35">
        <v>44.0625</v>
      </c>
    </row>
    <row r="760" spans="1:17" ht="18" customHeight="1">
      <c r="B760" s="657" t="s">
        <v>591</v>
      </c>
      <c r="C760" s="693"/>
      <c r="P760" s="35"/>
      <c r="Q760" s="35"/>
    </row>
    <row r="761" spans="1:17" ht="12.75" customHeight="1">
      <c r="C761" s="657" t="s">
        <v>1751</v>
      </c>
      <c r="D761" s="130">
        <v>5214</v>
      </c>
      <c r="E761" s="130">
        <v>65</v>
      </c>
      <c r="F761" s="130">
        <v>80</v>
      </c>
      <c r="G761" s="130">
        <v>76</v>
      </c>
      <c r="H761" s="130">
        <v>99</v>
      </c>
      <c r="I761" s="130">
        <v>122</v>
      </c>
      <c r="J761" s="130">
        <v>114</v>
      </c>
      <c r="K761" s="130">
        <v>109</v>
      </c>
      <c r="L761" s="130">
        <v>138</v>
      </c>
      <c r="M761" s="130">
        <v>127</v>
      </c>
      <c r="N761" s="130">
        <v>150</v>
      </c>
      <c r="O761" s="130">
        <v>4134</v>
      </c>
      <c r="P761" s="35">
        <v>48.296892980437285</v>
      </c>
      <c r="Q761" s="35">
        <v>47.229323308270679</v>
      </c>
    </row>
    <row r="762" spans="1:17" ht="21.75" customHeight="1">
      <c r="C762" s="693" t="s">
        <v>1701</v>
      </c>
      <c r="D762" s="130">
        <v>5404</v>
      </c>
      <c r="E762" s="130">
        <v>82</v>
      </c>
      <c r="F762" s="130">
        <v>90</v>
      </c>
      <c r="G762" s="130">
        <v>115</v>
      </c>
      <c r="H762" s="130">
        <v>135</v>
      </c>
      <c r="I762" s="130">
        <v>134</v>
      </c>
      <c r="J762" s="130">
        <v>135</v>
      </c>
      <c r="K762" s="130">
        <v>155</v>
      </c>
      <c r="L762" s="130">
        <v>148</v>
      </c>
      <c r="M762" s="130">
        <v>186</v>
      </c>
      <c r="N762" s="130">
        <v>189</v>
      </c>
      <c r="O762" s="130">
        <v>4035</v>
      </c>
      <c r="P762" s="35">
        <v>48.195595854922281</v>
      </c>
      <c r="Q762" s="35">
        <v>47.884615384615387</v>
      </c>
    </row>
    <row r="763" spans="1:17" ht="12.75" customHeight="1">
      <c r="C763" s="693" t="s">
        <v>1699</v>
      </c>
      <c r="D763" s="130">
        <v>4</v>
      </c>
      <c r="E763" s="130">
        <v>0</v>
      </c>
      <c r="F763" s="130">
        <v>0</v>
      </c>
      <c r="G763" s="130">
        <v>0</v>
      </c>
      <c r="H763" s="130">
        <v>0</v>
      </c>
      <c r="I763" s="130">
        <v>0</v>
      </c>
      <c r="J763" s="130">
        <v>0</v>
      </c>
      <c r="K763" s="130">
        <v>0</v>
      </c>
      <c r="L763" s="130">
        <v>1</v>
      </c>
      <c r="M763" s="130">
        <v>0</v>
      </c>
      <c r="N763" s="130">
        <v>0</v>
      </c>
      <c r="O763" s="130">
        <v>3</v>
      </c>
      <c r="P763" s="35">
        <v>44.5</v>
      </c>
      <c r="Q763" s="35">
        <v>37</v>
      </c>
    </row>
    <row r="764" spans="1:17" s="653" customFormat="1" ht="12.75" customHeight="1">
      <c r="A764" s="656"/>
      <c r="B764" s="656"/>
      <c r="C764" s="655" t="s">
        <v>1688</v>
      </c>
      <c r="D764" s="130">
        <v>10622</v>
      </c>
      <c r="E764" s="130">
        <v>147</v>
      </c>
      <c r="F764" s="130">
        <v>170</v>
      </c>
      <c r="G764" s="130">
        <v>191</v>
      </c>
      <c r="H764" s="130">
        <v>234</v>
      </c>
      <c r="I764" s="130">
        <v>256</v>
      </c>
      <c r="J764" s="130">
        <v>249</v>
      </c>
      <c r="K764" s="130">
        <v>264</v>
      </c>
      <c r="L764" s="130">
        <v>287</v>
      </c>
      <c r="M764" s="130">
        <v>313</v>
      </c>
      <c r="N764" s="130">
        <v>339</v>
      </c>
      <c r="O764" s="130">
        <v>8172</v>
      </c>
      <c r="P764" s="35">
        <v>48.243927697232159</v>
      </c>
      <c r="Q764" s="35">
        <v>47.514767932489448</v>
      </c>
    </row>
    <row r="765" spans="1:17" ht="18" customHeight="1">
      <c r="B765" s="657" t="s">
        <v>584</v>
      </c>
      <c r="C765" s="693"/>
      <c r="P765" s="35"/>
      <c r="Q765" s="35"/>
    </row>
    <row r="766" spans="1:17" ht="12.75" customHeight="1">
      <c r="C766" s="657" t="s">
        <v>1750</v>
      </c>
      <c r="D766" s="130">
        <v>3</v>
      </c>
      <c r="E766" s="130">
        <v>0</v>
      </c>
      <c r="F766" s="130">
        <v>0</v>
      </c>
      <c r="G766" s="130">
        <v>0</v>
      </c>
      <c r="H766" s="130">
        <v>0</v>
      </c>
      <c r="I766" s="130">
        <v>0</v>
      </c>
      <c r="J766" s="130">
        <v>0</v>
      </c>
      <c r="K766" s="130">
        <v>0</v>
      </c>
      <c r="L766" s="130">
        <v>0</v>
      </c>
      <c r="M766" s="130">
        <v>0</v>
      </c>
      <c r="N766" s="130">
        <v>1</v>
      </c>
      <c r="O766" s="130">
        <v>2</v>
      </c>
      <c r="P766" s="35">
        <v>47.333333333333336</v>
      </c>
      <c r="Q766" s="35">
        <v>44.5</v>
      </c>
    </row>
    <row r="767" spans="1:17" ht="12.75" customHeight="1">
      <c r="C767" s="657" t="s">
        <v>1697</v>
      </c>
      <c r="D767" s="130">
        <v>1</v>
      </c>
      <c r="E767" s="130">
        <v>0</v>
      </c>
      <c r="F767" s="130">
        <v>0</v>
      </c>
      <c r="G767" s="130">
        <v>0</v>
      </c>
      <c r="H767" s="130">
        <v>0</v>
      </c>
      <c r="I767" s="130">
        <v>0</v>
      </c>
      <c r="J767" s="130">
        <v>0</v>
      </c>
      <c r="K767" s="130">
        <v>0</v>
      </c>
      <c r="L767" s="130">
        <v>0</v>
      </c>
      <c r="M767" s="130">
        <v>0</v>
      </c>
      <c r="N767" s="130">
        <v>0</v>
      </c>
      <c r="O767" s="130">
        <v>1</v>
      </c>
      <c r="P767" s="698" t="s">
        <v>1753</v>
      </c>
      <c r="Q767" s="698" t="s">
        <v>1753</v>
      </c>
    </row>
    <row r="768" spans="1:17" ht="21.75" customHeight="1">
      <c r="C768" s="693" t="s">
        <v>1694</v>
      </c>
      <c r="D768" s="130">
        <v>26</v>
      </c>
      <c r="E768" s="130">
        <v>0</v>
      </c>
      <c r="F768" s="130">
        <v>0</v>
      </c>
      <c r="G768" s="130">
        <v>1</v>
      </c>
      <c r="H768" s="130">
        <v>1</v>
      </c>
      <c r="I768" s="130">
        <v>0</v>
      </c>
      <c r="J768" s="130">
        <v>0</v>
      </c>
      <c r="K768" s="130">
        <v>0</v>
      </c>
      <c r="L768" s="130">
        <v>2</v>
      </c>
      <c r="M768" s="130">
        <v>1</v>
      </c>
      <c r="N768" s="130">
        <v>1</v>
      </c>
      <c r="O768" s="130">
        <v>20</v>
      </c>
      <c r="P768" s="35">
        <v>47.307692307692307</v>
      </c>
      <c r="Q768" s="35">
        <v>47.5</v>
      </c>
    </row>
    <row r="769" spans="1:17" s="653" customFormat="1" ht="12.75" customHeight="1">
      <c r="A769" s="656"/>
      <c r="B769" s="656"/>
      <c r="C769" s="655" t="s">
        <v>1688</v>
      </c>
      <c r="D769" s="130">
        <v>30</v>
      </c>
      <c r="E769" s="130">
        <v>0</v>
      </c>
      <c r="F769" s="130">
        <v>0</v>
      </c>
      <c r="G769" s="130">
        <v>1</v>
      </c>
      <c r="H769" s="130">
        <v>1</v>
      </c>
      <c r="I769" s="130">
        <v>0</v>
      </c>
      <c r="J769" s="130">
        <v>0</v>
      </c>
      <c r="K769" s="130">
        <v>0</v>
      </c>
      <c r="L769" s="130">
        <v>2</v>
      </c>
      <c r="M769" s="130">
        <v>1</v>
      </c>
      <c r="N769" s="130">
        <v>2</v>
      </c>
      <c r="O769" s="130">
        <v>23</v>
      </c>
      <c r="P769" s="35">
        <v>47.233333333333334</v>
      </c>
      <c r="Q769" s="35">
        <v>46</v>
      </c>
    </row>
    <row r="770" spans="1:17" ht="18" customHeight="1">
      <c r="A770" s="657" t="s">
        <v>1648</v>
      </c>
      <c r="C770" s="657"/>
      <c r="D770" s="130">
        <v>13814</v>
      </c>
      <c r="E770" s="130">
        <v>230</v>
      </c>
      <c r="F770" s="130">
        <v>261</v>
      </c>
      <c r="G770" s="130">
        <v>302</v>
      </c>
      <c r="H770" s="130">
        <v>339</v>
      </c>
      <c r="I770" s="130">
        <v>374</v>
      </c>
      <c r="J770" s="130">
        <v>366</v>
      </c>
      <c r="K770" s="130">
        <v>384</v>
      </c>
      <c r="L770" s="130">
        <v>409</v>
      </c>
      <c r="M770" s="130">
        <v>462</v>
      </c>
      <c r="N770" s="130">
        <v>501</v>
      </c>
      <c r="O770" s="130">
        <v>10186</v>
      </c>
      <c r="P770" s="35">
        <v>49.00173736788765</v>
      </c>
      <c r="Q770" s="35">
        <v>48.46</v>
      </c>
    </row>
    <row r="771" spans="1:17" ht="9" customHeight="1">
      <c r="C771" s="657"/>
      <c r="P771" s="35"/>
      <c r="Q771" s="35"/>
    </row>
    <row r="772" spans="1:17" ht="9" customHeight="1">
      <c r="C772" s="657"/>
      <c r="P772" s="35"/>
      <c r="Q772" s="35"/>
    </row>
    <row r="773" spans="1:17" ht="9" customHeight="1">
      <c r="C773" s="657"/>
      <c r="P773" s="35"/>
      <c r="Q773" s="35"/>
    </row>
    <row r="774" spans="1:17" ht="9" customHeight="1">
      <c r="C774" s="657"/>
      <c r="P774" s="35"/>
      <c r="Q774" s="35"/>
    </row>
    <row r="775" spans="1:17" ht="9" customHeight="1">
      <c r="C775" s="657"/>
      <c r="P775" s="35"/>
      <c r="Q775" s="35"/>
    </row>
    <row r="776" spans="1:17" ht="9" customHeight="1">
      <c r="C776" s="657"/>
      <c r="P776" s="35"/>
      <c r="Q776" s="35"/>
    </row>
    <row r="777" spans="1:17" ht="9" customHeight="1">
      <c r="C777" s="657"/>
      <c r="P777" s="35"/>
      <c r="Q777" s="35"/>
    </row>
    <row r="778" spans="1:17" ht="9" customHeight="1">
      <c r="C778" s="657"/>
      <c r="P778" s="35"/>
      <c r="Q778" s="35"/>
    </row>
    <row r="779" spans="1:17" s="14" customFormat="1" ht="21" customHeight="1">
      <c r="A779" s="140" t="s">
        <v>26</v>
      </c>
      <c r="C779" s="659"/>
      <c r="D779" s="658"/>
      <c r="E779" s="658"/>
      <c r="F779" s="658"/>
      <c r="G779" s="658"/>
      <c r="H779" s="658"/>
      <c r="I779" s="658"/>
      <c r="J779" s="658"/>
      <c r="K779" s="658"/>
      <c r="L779" s="658"/>
      <c r="M779" s="658"/>
      <c r="N779" s="658"/>
      <c r="O779" s="658"/>
      <c r="P779" s="35"/>
      <c r="Q779" s="35"/>
    </row>
    <row r="780" spans="1:17" s="14" customFormat="1" ht="9" customHeight="1">
      <c r="A780" s="14" t="s">
        <v>1686</v>
      </c>
      <c r="C780" s="659"/>
      <c r="D780" s="658"/>
      <c r="E780" s="658"/>
      <c r="F780" s="658"/>
      <c r="G780" s="658"/>
      <c r="H780" s="658"/>
      <c r="I780" s="658"/>
      <c r="J780" s="658"/>
      <c r="K780" s="658"/>
      <c r="L780" s="658"/>
      <c r="M780" s="658"/>
      <c r="N780" s="658"/>
      <c r="O780" s="658"/>
      <c r="P780" s="35"/>
      <c r="Q780" s="35"/>
    </row>
    <row r="781" spans="1:17" s="6" customFormat="1" ht="9" customHeight="1">
      <c r="B781" s="657"/>
      <c r="C781" s="656"/>
      <c r="D781" s="130"/>
      <c r="E781" s="130"/>
      <c r="F781" s="130"/>
      <c r="G781" s="130"/>
      <c r="H781" s="130"/>
      <c r="I781" s="130"/>
      <c r="J781" s="130"/>
      <c r="K781" s="130"/>
      <c r="L781" s="130"/>
      <c r="M781" s="130"/>
      <c r="N781" s="130"/>
      <c r="O781" s="130"/>
      <c r="P781" s="35"/>
      <c r="Q781" s="35"/>
    </row>
    <row r="782" spans="1:17" s="653" customFormat="1" ht="9" customHeight="1">
      <c r="A782" s="657" t="s">
        <v>51</v>
      </c>
      <c r="B782" s="656"/>
      <c r="C782" s="655"/>
      <c r="D782" s="654"/>
      <c r="E782" s="654"/>
      <c r="F782" s="654"/>
      <c r="G782" s="654"/>
      <c r="H782" s="654"/>
      <c r="I782" s="654"/>
      <c r="J782" s="654"/>
      <c r="K782" s="654"/>
      <c r="L782" s="654"/>
      <c r="M782" s="654"/>
      <c r="N782" s="654"/>
      <c r="O782" s="654"/>
      <c r="P782" s="35"/>
      <c r="Q782" s="35"/>
    </row>
    <row r="783" spans="1:17" s="100" customFormat="1" ht="11.25" customHeight="1">
      <c r="A783" s="696"/>
      <c r="C783" s="695"/>
      <c r="D783" s="369" t="s">
        <v>839</v>
      </c>
      <c r="E783" s="694"/>
      <c r="F783" s="694"/>
      <c r="G783" s="694"/>
      <c r="H783" s="694"/>
      <c r="I783" s="694"/>
      <c r="J783" s="694"/>
      <c r="K783" s="694"/>
      <c r="L783" s="694"/>
      <c r="M783" s="694"/>
      <c r="N783" s="694"/>
      <c r="O783" s="694"/>
      <c r="P783" s="665"/>
      <c r="Q783" s="665"/>
    </row>
    <row r="784" spans="1:17" ht="18" customHeight="1">
      <c r="A784" s="657" t="s">
        <v>394</v>
      </c>
      <c r="C784" s="693"/>
      <c r="P784" s="35"/>
      <c r="Q784" s="35"/>
    </row>
    <row r="785" spans="1:17" ht="18" customHeight="1">
      <c r="B785" s="657" t="s">
        <v>229</v>
      </c>
      <c r="C785" s="693"/>
      <c r="P785" s="35"/>
      <c r="Q785" s="35"/>
    </row>
    <row r="786" spans="1:17" ht="12.75" customHeight="1">
      <c r="C786" s="693" t="s">
        <v>1716</v>
      </c>
      <c r="D786" s="130">
        <v>45</v>
      </c>
      <c r="E786" s="130">
        <v>5</v>
      </c>
      <c r="F786" s="130">
        <v>4</v>
      </c>
      <c r="G786" s="130">
        <v>4</v>
      </c>
      <c r="H786" s="130">
        <v>5</v>
      </c>
      <c r="I786" s="130">
        <v>0</v>
      </c>
      <c r="J786" s="130">
        <v>5</v>
      </c>
      <c r="K786" s="130">
        <v>1</v>
      </c>
      <c r="L786" s="130">
        <v>5</v>
      </c>
      <c r="M786" s="130">
        <v>1</v>
      </c>
      <c r="N786" s="130">
        <v>6</v>
      </c>
      <c r="O786" s="130">
        <v>9</v>
      </c>
      <c r="P786" s="35">
        <v>58.044444444444444</v>
      </c>
      <c r="Q786" s="35">
        <v>58.1</v>
      </c>
    </row>
    <row r="787" spans="1:17" ht="12.75" customHeight="1">
      <c r="C787" s="693" t="s">
        <v>1715</v>
      </c>
      <c r="D787" s="130">
        <v>33</v>
      </c>
      <c r="E787" s="130">
        <v>1</v>
      </c>
      <c r="F787" s="130">
        <v>4</v>
      </c>
      <c r="G787" s="130">
        <v>1</v>
      </c>
      <c r="H787" s="130">
        <v>2</v>
      </c>
      <c r="I787" s="130">
        <v>4</v>
      </c>
      <c r="J787" s="130">
        <v>1</v>
      </c>
      <c r="K787" s="130">
        <v>2</v>
      </c>
      <c r="L787" s="130">
        <v>4</v>
      </c>
      <c r="M787" s="130">
        <v>4</v>
      </c>
      <c r="N787" s="130">
        <v>4</v>
      </c>
      <c r="O787" s="130">
        <v>6</v>
      </c>
      <c r="P787" s="35">
        <v>57.484848484848484</v>
      </c>
      <c r="Q787" s="35">
        <v>56.625</v>
      </c>
    </row>
    <row r="788" spans="1:17" ht="12.75" customHeight="1">
      <c r="C788" s="692" t="s">
        <v>1752</v>
      </c>
      <c r="D788" s="130">
        <v>1</v>
      </c>
      <c r="E788" s="130">
        <v>0</v>
      </c>
      <c r="F788" s="130">
        <v>0</v>
      </c>
      <c r="G788" s="130">
        <v>0</v>
      </c>
      <c r="H788" s="130">
        <v>0</v>
      </c>
      <c r="I788" s="130">
        <v>0</v>
      </c>
      <c r="J788" s="130">
        <v>0</v>
      </c>
      <c r="K788" s="130">
        <v>0</v>
      </c>
      <c r="L788" s="130">
        <v>0</v>
      </c>
      <c r="M788" s="130">
        <v>0</v>
      </c>
      <c r="N788" s="130">
        <v>0</v>
      </c>
      <c r="O788" s="130">
        <v>1</v>
      </c>
      <c r="P788" s="698" t="s">
        <v>1753</v>
      </c>
      <c r="Q788" s="698" t="s">
        <v>1753</v>
      </c>
    </row>
    <row r="789" spans="1:17" ht="12.75" customHeight="1">
      <c r="C789" s="693" t="s">
        <v>606</v>
      </c>
      <c r="D789" s="130">
        <v>45</v>
      </c>
      <c r="E789" s="130">
        <v>0</v>
      </c>
      <c r="F789" s="130">
        <v>1</v>
      </c>
      <c r="G789" s="130">
        <v>1</v>
      </c>
      <c r="H789" s="130">
        <v>1</v>
      </c>
      <c r="I789" s="130">
        <v>0</v>
      </c>
      <c r="J789" s="130">
        <v>0</v>
      </c>
      <c r="K789" s="130">
        <v>0</v>
      </c>
      <c r="L789" s="130">
        <v>2</v>
      </c>
      <c r="M789" s="130">
        <v>2</v>
      </c>
      <c r="N789" s="130">
        <v>2</v>
      </c>
      <c r="O789" s="130">
        <v>36</v>
      </c>
      <c r="P789" s="35">
        <v>49.755555555555553</v>
      </c>
      <c r="Q789" s="35">
        <v>49.833333333333336</v>
      </c>
    </row>
    <row r="790" spans="1:17" ht="12.75" customHeight="1">
      <c r="C790" s="693" t="s">
        <v>605</v>
      </c>
      <c r="D790" s="130">
        <v>30</v>
      </c>
      <c r="E790" s="130">
        <v>0</v>
      </c>
      <c r="F790" s="130">
        <v>0</v>
      </c>
      <c r="G790" s="130">
        <v>0</v>
      </c>
      <c r="H790" s="130">
        <v>0</v>
      </c>
      <c r="I790" s="130">
        <v>0</v>
      </c>
      <c r="J790" s="130">
        <v>0</v>
      </c>
      <c r="K790" s="130">
        <v>0</v>
      </c>
      <c r="L790" s="130">
        <v>0</v>
      </c>
      <c r="M790" s="130">
        <v>0</v>
      </c>
      <c r="N790" s="130">
        <v>1</v>
      </c>
      <c r="O790" s="130">
        <v>29</v>
      </c>
      <c r="P790" s="35">
        <v>50.133333333333333</v>
      </c>
      <c r="Q790" s="35">
        <v>50.666666666666664</v>
      </c>
    </row>
    <row r="791" spans="1:17" s="653" customFormat="1" ht="12.75" customHeight="1">
      <c r="A791" s="656"/>
      <c r="B791" s="656"/>
      <c r="C791" s="655" t="s">
        <v>1688</v>
      </c>
      <c r="D791" s="130">
        <v>154</v>
      </c>
      <c r="E791" s="130">
        <v>6</v>
      </c>
      <c r="F791" s="130">
        <v>9</v>
      </c>
      <c r="G791" s="130">
        <v>6</v>
      </c>
      <c r="H791" s="130">
        <v>8</v>
      </c>
      <c r="I791" s="130">
        <v>4</v>
      </c>
      <c r="J791" s="130">
        <v>6</v>
      </c>
      <c r="K791" s="130">
        <v>3</v>
      </c>
      <c r="L791" s="130">
        <v>11</v>
      </c>
      <c r="M791" s="130">
        <v>7</v>
      </c>
      <c r="N791" s="130">
        <v>13</v>
      </c>
      <c r="O791" s="130">
        <v>81</v>
      </c>
      <c r="P791" s="35">
        <v>53.883116883116884</v>
      </c>
      <c r="Q791" s="35">
        <v>53.5</v>
      </c>
    </row>
    <row r="792" spans="1:17" ht="18" customHeight="1">
      <c r="B792" s="657" t="s">
        <v>601</v>
      </c>
      <c r="C792" s="693"/>
      <c r="P792" s="35"/>
      <c r="Q792" s="35"/>
    </row>
    <row r="793" spans="1:17" ht="12.75" customHeight="1">
      <c r="C793" s="693" t="s">
        <v>1708</v>
      </c>
      <c r="D793" s="130">
        <v>2</v>
      </c>
      <c r="E793" s="698" t="s">
        <v>1753</v>
      </c>
      <c r="F793" s="698" t="s">
        <v>1753</v>
      </c>
      <c r="G793" s="698" t="s">
        <v>1753</v>
      </c>
      <c r="H793" s="698" t="s">
        <v>1753</v>
      </c>
      <c r="I793" s="698" t="s">
        <v>1753</v>
      </c>
      <c r="J793" s="698" t="s">
        <v>1753</v>
      </c>
      <c r="K793" s="698" t="s">
        <v>1753</v>
      </c>
      <c r="L793" s="698" t="s">
        <v>1753</v>
      </c>
      <c r="M793" s="698" t="s">
        <v>1753</v>
      </c>
      <c r="N793" s="698" t="s">
        <v>1753</v>
      </c>
      <c r="O793" s="698" t="s">
        <v>1753</v>
      </c>
      <c r="P793" s="35">
        <v>48.5</v>
      </c>
      <c r="Q793" s="35">
        <v>46</v>
      </c>
    </row>
    <row r="794" spans="1:17" ht="12.75" customHeight="1">
      <c r="C794" s="693" t="s">
        <v>1706</v>
      </c>
      <c r="D794" s="130">
        <v>2</v>
      </c>
      <c r="E794" s="130">
        <v>0</v>
      </c>
      <c r="F794" s="130">
        <v>0</v>
      </c>
      <c r="G794" s="130">
        <v>0</v>
      </c>
      <c r="H794" s="130">
        <v>0</v>
      </c>
      <c r="I794" s="130">
        <v>0</v>
      </c>
      <c r="J794" s="130">
        <v>0</v>
      </c>
      <c r="K794" s="130">
        <v>0</v>
      </c>
      <c r="L794" s="130">
        <v>0</v>
      </c>
      <c r="M794" s="130">
        <v>0</v>
      </c>
      <c r="N794" s="130">
        <v>1</v>
      </c>
      <c r="O794" s="130">
        <v>1</v>
      </c>
      <c r="P794" s="35">
        <v>47</v>
      </c>
      <c r="Q794" s="35">
        <v>39</v>
      </c>
    </row>
    <row r="795" spans="1:17" ht="12.75" customHeight="1">
      <c r="C795" s="693" t="s">
        <v>1705</v>
      </c>
      <c r="D795" s="130">
        <v>1</v>
      </c>
      <c r="E795" s="130">
        <v>0</v>
      </c>
      <c r="F795" s="130">
        <v>0</v>
      </c>
      <c r="G795" s="130">
        <v>0</v>
      </c>
      <c r="H795" s="130">
        <v>0</v>
      </c>
      <c r="I795" s="130">
        <v>0</v>
      </c>
      <c r="J795" s="130">
        <v>0</v>
      </c>
      <c r="K795" s="130">
        <v>0</v>
      </c>
      <c r="L795" s="130">
        <v>0</v>
      </c>
      <c r="M795" s="130">
        <v>0</v>
      </c>
      <c r="N795" s="130">
        <v>0</v>
      </c>
      <c r="O795" s="130">
        <v>1</v>
      </c>
      <c r="P795" s="698" t="s">
        <v>1753</v>
      </c>
      <c r="Q795" s="698" t="s">
        <v>1753</v>
      </c>
    </row>
    <row r="796" spans="1:17" s="653" customFormat="1" ht="12.75" customHeight="1">
      <c r="A796" s="656"/>
      <c r="B796" s="656"/>
      <c r="C796" s="655" t="s">
        <v>1688</v>
      </c>
      <c r="D796" s="130">
        <v>5</v>
      </c>
      <c r="E796" s="698" t="s">
        <v>1753</v>
      </c>
      <c r="F796" s="698" t="s">
        <v>1753</v>
      </c>
      <c r="G796" s="698" t="s">
        <v>1753</v>
      </c>
      <c r="H796" s="698" t="s">
        <v>1753</v>
      </c>
      <c r="I796" s="698" t="s">
        <v>1753</v>
      </c>
      <c r="J796" s="698" t="s">
        <v>1753</v>
      </c>
      <c r="K796" s="698" t="s">
        <v>1753</v>
      </c>
      <c r="L796" s="698" t="s">
        <v>1753</v>
      </c>
      <c r="M796" s="698" t="s">
        <v>1753</v>
      </c>
      <c r="N796" s="698" t="s">
        <v>1753</v>
      </c>
      <c r="O796" s="698" t="s">
        <v>1753</v>
      </c>
      <c r="P796" s="35">
        <v>47.2</v>
      </c>
      <c r="Q796" s="35">
        <v>45.5</v>
      </c>
    </row>
    <row r="797" spans="1:17" ht="18" customHeight="1">
      <c r="B797" s="657" t="s">
        <v>591</v>
      </c>
      <c r="C797" s="693"/>
      <c r="P797" s="35"/>
      <c r="Q797" s="35"/>
    </row>
    <row r="798" spans="1:17" ht="12.75" customHeight="1">
      <c r="C798" s="657" t="s">
        <v>1751</v>
      </c>
      <c r="D798" s="130">
        <v>81</v>
      </c>
      <c r="E798" s="130">
        <v>2</v>
      </c>
      <c r="F798" s="130">
        <v>0</v>
      </c>
      <c r="G798" s="130">
        <v>2</v>
      </c>
      <c r="H798" s="130">
        <v>2</v>
      </c>
      <c r="I798" s="130">
        <v>6</v>
      </c>
      <c r="J798" s="130">
        <v>4</v>
      </c>
      <c r="K798" s="130">
        <v>5</v>
      </c>
      <c r="L798" s="130">
        <v>2</v>
      </c>
      <c r="M798" s="130">
        <v>3</v>
      </c>
      <c r="N798" s="130">
        <v>1</v>
      </c>
      <c r="O798" s="130">
        <v>54</v>
      </c>
      <c r="P798" s="35">
        <v>50.098765432098766</v>
      </c>
      <c r="Q798" s="35">
        <v>49.625</v>
      </c>
    </row>
    <row r="799" spans="1:17" ht="21.75" customHeight="1">
      <c r="C799" s="693" t="s">
        <v>1701</v>
      </c>
      <c r="D799" s="130">
        <v>90</v>
      </c>
      <c r="E799" s="130">
        <v>3</v>
      </c>
      <c r="F799" s="130">
        <v>2</v>
      </c>
      <c r="G799" s="130">
        <v>1</v>
      </c>
      <c r="H799" s="130">
        <v>5</v>
      </c>
      <c r="I799" s="130">
        <v>3</v>
      </c>
      <c r="J799" s="130">
        <v>4</v>
      </c>
      <c r="K799" s="130">
        <v>1</v>
      </c>
      <c r="L799" s="130">
        <v>2</v>
      </c>
      <c r="M799" s="130">
        <v>2</v>
      </c>
      <c r="N799" s="130">
        <v>6</v>
      </c>
      <c r="O799" s="130">
        <v>61</v>
      </c>
      <c r="P799" s="35">
        <v>50.944444444444443</v>
      </c>
      <c r="Q799" s="35">
        <v>51</v>
      </c>
    </row>
    <row r="800" spans="1:17" s="653" customFormat="1" ht="12.75" customHeight="1">
      <c r="A800" s="656"/>
      <c r="B800" s="656"/>
      <c r="C800" s="655" t="s">
        <v>1688</v>
      </c>
      <c r="D800" s="130">
        <v>171</v>
      </c>
      <c r="E800" s="130">
        <v>5</v>
      </c>
      <c r="F800" s="130">
        <v>2</v>
      </c>
      <c r="G800" s="130">
        <v>3</v>
      </c>
      <c r="H800" s="130">
        <v>7</v>
      </c>
      <c r="I800" s="130">
        <v>9</v>
      </c>
      <c r="J800" s="130">
        <v>8</v>
      </c>
      <c r="K800" s="130">
        <v>6</v>
      </c>
      <c r="L800" s="130">
        <v>4</v>
      </c>
      <c r="M800" s="130">
        <v>5</v>
      </c>
      <c r="N800" s="130">
        <v>7</v>
      </c>
      <c r="O800" s="130">
        <v>115</v>
      </c>
      <c r="P800" s="35">
        <v>50.543859649122808</v>
      </c>
      <c r="Q800" s="35">
        <v>50.5</v>
      </c>
    </row>
    <row r="801" spans="1:17" ht="18" customHeight="1">
      <c r="B801" s="657" t="s">
        <v>584</v>
      </c>
      <c r="C801" s="693"/>
      <c r="P801" s="35"/>
      <c r="Q801" s="35"/>
    </row>
    <row r="802" spans="1:17" ht="21.75" customHeight="1">
      <c r="C802" s="693" t="s">
        <v>1694</v>
      </c>
      <c r="D802" s="130">
        <v>1</v>
      </c>
      <c r="E802" s="698" t="s">
        <v>1753</v>
      </c>
      <c r="F802" s="698" t="s">
        <v>1753</v>
      </c>
      <c r="G802" s="698" t="s">
        <v>1753</v>
      </c>
      <c r="H802" s="698" t="s">
        <v>1753</v>
      </c>
      <c r="I802" s="698" t="s">
        <v>1753</v>
      </c>
      <c r="J802" s="698" t="s">
        <v>1753</v>
      </c>
      <c r="K802" s="698" t="s">
        <v>1753</v>
      </c>
      <c r="L802" s="698" t="s">
        <v>1753</v>
      </c>
      <c r="M802" s="698" t="s">
        <v>1753</v>
      </c>
      <c r="N802" s="698" t="s">
        <v>1753</v>
      </c>
      <c r="O802" s="698" t="s">
        <v>1753</v>
      </c>
      <c r="P802" s="698" t="s">
        <v>1753</v>
      </c>
      <c r="Q802" s="698" t="s">
        <v>1753</v>
      </c>
    </row>
    <row r="803" spans="1:17" s="653" customFormat="1" ht="12.75" customHeight="1">
      <c r="A803" s="656"/>
      <c r="B803" s="656"/>
      <c r="C803" s="655" t="s">
        <v>1688</v>
      </c>
      <c r="D803" s="130">
        <v>1</v>
      </c>
      <c r="E803" s="698" t="s">
        <v>1753</v>
      </c>
      <c r="F803" s="698" t="s">
        <v>1753</v>
      </c>
      <c r="G803" s="698" t="s">
        <v>1753</v>
      </c>
      <c r="H803" s="698" t="s">
        <v>1753</v>
      </c>
      <c r="I803" s="698" t="s">
        <v>1753</v>
      </c>
      <c r="J803" s="698" t="s">
        <v>1753</v>
      </c>
      <c r="K803" s="698" t="s">
        <v>1753</v>
      </c>
      <c r="L803" s="698" t="s">
        <v>1753</v>
      </c>
      <c r="M803" s="698" t="s">
        <v>1753</v>
      </c>
      <c r="N803" s="698" t="s">
        <v>1753</v>
      </c>
      <c r="O803" s="698" t="s">
        <v>1753</v>
      </c>
      <c r="P803" s="698" t="s">
        <v>1753</v>
      </c>
      <c r="Q803" s="698" t="s">
        <v>1753</v>
      </c>
    </row>
    <row r="804" spans="1:17" ht="18" customHeight="1">
      <c r="A804" s="657" t="s">
        <v>1612</v>
      </c>
      <c r="C804" s="657"/>
      <c r="D804" s="130">
        <v>331</v>
      </c>
      <c r="E804" s="130">
        <v>11</v>
      </c>
      <c r="F804" s="130">
        <v>11</v>
      </c>
      <c r="G804" s="130">
        <v>9</v>
      </c>
      <c r="H804" s="130">
        <v>15</v>
      </c>
      <c r="I804" s="130">
        <v>14</v>
      </c>
      <c r="J804" s="130">
        <v>14</v>
      </c>
      <c r="K804" s="130">
        <v>9</v>
      </c>
      <c r="L804" s="130">
        <v>15</v>
      </c>
      <c r="M804" s="130">
        <v>12</v>
      </c>
      <c r="N804" s="130">
        <v>21</v>
      </c>
      <c r="O804" s="130">
        <v>200</v>
      </c>
      <c r="P804" s="35">
        <v>52.075528700906347</v>
      </c>
      <c r="Q804" s="35">
        <v>52.023809523809526</v>
      </c>
    </row>
    <row r="805" spans="1:17" ht="18" customHeight="1">
      <c r="A805" s="657" t="s">
        <v>772</v>
      </c>
      <c r="C805" s="693"/>
      <c r="P805" s="35"/>
      <c r="Q805" s="35"/>
    </row>
    <row r="806" spans="1:17" ht="18" customHeight="1">
      <c r="B806" s="657" t="s">
        <v>229</v>
      </c>
      <c r="C806" s="693"/>
      <c r="P806" s="35"/>
      <c r="Q806" s="35"/>
    </row>
    <row r="807" spans="1:17" ht="12.75" customHeight="1">
      <c r="C807" s="693" t="s">
        <v>1716</v>
      </c>
      <c r="D807" s="130">
        <v>99</v>
      </c>
      <c r="E807" s="130">
        <v>9</v>
      </c>
      <c r="F807" s="130">
        <v>2</v>
      </c>
      <c r="G807" s="130">
        <v>9</v>
      </c>
      <c r="H807" s="130">
        <v>3</v>
      </c>
      <c r="I807" s="130">
        <v>13</v>
      </c>
      <c r="J807" s="130">
        <v>11</v>
      </c>
      <c r="K807" s="130">
        <v>12</v>
      </c>
      <c r="L807" s="130">
        <v>8</v>
      </c>
      <c r="M807" s="130">
        <v>5</v>
      </c>
      <c r="N807" s="130">
        <v>4</v>
      </c>
      <c r="O807" s="130">
        <v>23</v>
      </c>
      <c r="P807" s="35">
        <v>57.717171717171716</v>
      </c>
      <c r="Q807" s="35">
        <v>57.791666666666664</v>
      </c>
    </row>
    <row r="808" spans="1:17" ht="12.75" customHeight="1">
      <c r="C808" s="693" t="s">
        <v>1715</v>
      </c>
      <c r="D808" s="130">
        <v>216</v>
      </c>
      <c r="E808" s="130">
        <v>16</v>
      </c>
      <c r="F808" s="130">
        <v>9</v>
      </c>
      <c r="G808" s="130">
        <v>18</v>
      </c>
      <c r="H808" s="130">
        <v>29</v>
      </c>
      <c r="I808" s="130">
        <v>16</v>
      </c>
      <c r="J808" s="130">
        <v>16</v>
      </c>
      <c r="K808" s="130">
        <v>17</v>
      </c>
      <c r="L808" s="130">
        <v>20</v>
      </c>
      <c r="M808" s="130">
        <v>13</v>
      </c>
      <c r="N808" s="130">
        <v>17</v>
      </c>
      <c r="O808" s="130">
        <v>45</v>
      </c>
      <c r="P808" s="35">
        <v>57.912037037037038</v>
      </c>
      <c r="Q808" s="35">
        <v>57.764705882352942</v>
      </c>
    </row>
    <row r="809" spans="1:17" ht="12.75" customHeight="1">
      <c r="C809" s="692" t="s">
        <v>1752</v>
      </c>
      <c r="D809" s="130">
        <v>97</v>
      </c>
      <c r="E809" s="130">
        <v>4</v>
      </c>
      <c r="F809" s="130">
        <v>5</v>
      </c>
      <c r="G809" s="130">
        <v>6</v>
      </c>
      <c r="H809" s="130">
        <v>3</v>
      </c>
      <c r="I809" s="130">
        <v>4</v>
      </c>
      <c r="J809" s="130">
        <v>7</v>
      </c>
      <c r="K809" s="130">
        <v>5</v>
      </c>
      <c r="L809" s="130">
        <v>9</v>
      </c>
      <c r="M809" s="130">
        <v>6</v>
      </c>
      <c r="N809" s="130">
        <v>7</v>
      </c>
      <c r="O809" s="130">
        <v>41</v>
      </c>
      <c r="P809" s="35">
        <v>55.463917525773198</v>
      </c>
      <c r="Q809" s="35">
        <v>55.083333333333336</v>
      </c>
    </row>
    <row r="810" spans="1:17" ht="12.75" customHeight="1">
      <c r="C810" s="693" t="s">
        <v>606</v>
      </c>
      <c r="D810" s="130">
        <v>141</v>
      </c>
      <c r="E810" s="130">
        <v>1</v>
      </c>
      <c r="F810" s="130">
        <v>0</v>
      </c>
      <c r="G810" s="130">
        <v>1</v>
      </c>
      <c r="H810" s="130">
        <v>1</v>
      </c>
      <c r="I810" s="130">
        <v>0</v>
      </c>
      <c r="J810" s="130">
        <v>0</v>
      </c>
      <c r="K810" s="130">
        <v>3</v>
      </c>
      <c r="L810" s="130">
        <v>7</v>
      </c>
      <c r="M810" s="130">
        <v>2</v>
      </c>
      <c r="N810" s="130">
        <v>4</v>
      </c>
      <c r="O810" s="130">
        <v>122</v>
      </c>
      <c r="P810" s="35">
        <v>48.652482269503544</v>
      </c>
      <c r="Q810" s="35">
        <v>48.96153846153846</v>
      </c>
    </row>
    <row r="811" spans="1:17" ht="12.75" customHeight="1">
      <c r="C811" s="693" t="s">
        <v>605</v>
      </c>
      <c r="D811" s="130">
        <v>313</v>
      </c>
      <c r="E811" s="130">
        <v>2</v>
      </c>
      <c r="F811" s="130">
        <v>3</v>
      </c>
      <c r="G811" s="130">
        <v>2</v>
      </c>
      <c r="H811" s="130">
        <v>2</v>
      </c>
      <c r="I811" s="130">
        <v>4</v>
      </c>
      <c r="J811" s="130">
        <v>8</v>
      </c>
      <c r="K811" s="130">
        <v>8</v>
      </c>
      <c r="L811" s="130">
        <v>6</v>
      </c>
      <c r="M811" s="130">
        <v>8</v>
      </c>
      <c r="N811" s="130">
        <v>11</v>
      </c>
      <c r="O811" s="130">
        <v>259</v>
      </c>
      <c r="P811" s="35">
        <v>48.699680511182109</v>
      </c>
      <c r="Q811" s="35">
        <v>48.43181818181818</v>
      </c>
    </row>
    <row r="812" spans="1:17" s="653" customFormat="1" ht="12.75" customHeight="1">
      <c r="A812" s="656"/>
      <c r="B812" s="656"/>
      <c r="C812" s="655" t="s">
        <v>1688</v>
      </c>
      <c r="D812" s="130">
        <v>866</v>
      </c>
      <c r="E812" s="130">
        <v>32</v>
      </c>
      <c r="F812" s="130">
        <v>19</v>
      </c>
      <c r="G812" s="130">
        <v>36</v>
      </c>
      <c r="H812" s="130">
        <v>38</v>
      </c>
      <c r="I812" s="130">
        <v>37</v>
      </c>
      <c r="J812" s="130">
        <v>42</v>
      </c>
      <c r="K812" s="130">
        <v>45</v>
      </c>
      <c r="L812" s="130">
        <v>50</v>
      </c>
      <c r="M812" s="130">
        <v>34</v>
      </c>
      <c r="N812" s="130">
        <v>43</v>
      </c>
      <c r="O812" s="130">
        <v>490</v>
      </c>
      <c r="P812" s="35">
        <v>52.778290993071593</v>
      </c>
      <c r="Q812" s="35">
        <v>52.837209302325583</v>
      </c>
    </row>
    <row r="813" spans="1:17" ht="18" customHeight="1">
      <c r="B813" s="657" t="s">
        <v>601</v>
      </c>
      <c r="C813" s="693"/>
      <c r="P813" s="35"/>
      <c r="Q813" s="35"/>
    </row>
    <row r="814" spans="1:17" ht="12.75" customHeight="1">
      <c r="C814" s="693" t="s">
        <v>1710</v>
      </c>
      <c r="D814" s="130">
        <v>1</v>
      </c>
      <c r="E814" s="698" t="s">
        <v>1753</v>
      </c>
      <c r="F814" s="698" t="s">
        <v>1753</v>
      </c>
      <c r="G814" s="698" t="s">
        <v>1753</v>
      </c>
      <c r="H814" s="698" t="s">
        <v>1753</v>
      </c>
      <c r="I814" s="698" t="s">
        <v>1753</v>
      </c>
      <c r="J814" s="698" t="s">
        <v>1753</v>
      </c>
      <c r="K814" s="698" t="s">
        <v>1753</v>
      </c>
      <c r="L814" s="698" t="s">
        <v>1753</v>
      </c>
      <c r="M814" s="698" t="s">
        <v>1753</v>
      </c>
      <c r="N814" s="698" t="s">
        <v>1753</v>
      </c>
      <c r="O814" s="698" t="s">
        <v>1753</v>
      </c>
      <c r="P814" s="698" t="s">
        <v>1753</v>
      </c>
      <c r="Q814" s="698" t="s">
        <v>1753</v>
      </c>
    </row>
    <row r="815" spans="1:17" ht="12.75" customHeight="1">
      <c r="C815" s="693" t="s">
        <v>1708</v>
      </c>
      <c r="D815" s="130">
        <v>1</v>
      </c>
      <c r="E815" s="698" t="s">
        <v>1753</v>
      </c>
      <c r="F815" s="698" t="s">
        <v>1753</v>
      </c>
      <c r="G815" s="698" t="s">
        <v>1753</v>
      </c>
      <c r="H815" s="698" t="s">
        <v>1753</v>
      </c>
      <c r="I815" s="698" t="s">
        <v>1753</v>
      </c>
      <c r="J815" s="698" t="s">
        <v>1753</v>
      </c>
      <c r="K815" s="698" t="s">
        <v>1753</v>
      </c>
      <c r="L815" s="698" t="s">
        <v>1753</v>
      </c>
      <c r="M815" s="698" t="s">
        <v>1753</v>
      </c>
      <c r="N815" s="698" t="s">
        <v>1753</v>
      </c>
      <c r="O815" s="698" t="s">
        <v>1753</v>
      </c>
      <c r="P815" s="698" t="s">
        <v>1753</v>
      </c>
      <c r="Q815" s="698" t="s">
        <v>1753</v>
      </c>
    </row>
    <row r="816" spans="1:17" s="653" customFormat="1" ht="12.75" customHeight="1">
      <c r="A816" s="656"/>
      <c r="B816" s="656"/>
      <c r="C816" s="655" t="s">
        <v>1688</v>
      </c>
      <c r="D816" s="130">
        <v>2</v>
      </c>
      <c r="E816" s="698" t="s">
        <v>1753</v>
      </c>
      <c r="F816" s="698" t="s">
        <v>1753</v>
      </c>
      <c r="G816" s="698" t="s">
        <v>1753</v>
      </c>
      <c r="H816" s="698" t="s">
        <v>1753</v>
      </c>
      <c r="I816" s="698" t="s">
        <v>1753</v>
      </c>
      <c r="J816" s="698" t="s">
        <v>1753</v>
      </c>
      <c r="K816" s="698" t="s">
        <v>1753</v>
      </c>
      <c r="L816" s="698" t="s">
        <v>1753</v>
      </c>
      <c r="M816" s="698" t="s">
        <v>1753</v>
      </c>
      <c r="N816" s="698" t="s">
        <v>1753</v>
      </c>
      <c r="O816" s="130">
        <v>1</v>
      </c>
      <c r="P816" s="35">
        <v>56</v>
      </c>
      <c r="Q816" s="35">
        <v>53</v>
      </c>
    </row>
    <row r="817" spans="1:17" s="653" customFormat="1" ht="12.75" customHeight="1">
      <c r="A817" s="656"/>
      <c r="B817" s="656"/>
      <c r="C817" s="655"/>
      <c r="D817" s="130"/>
      <c r="E817" s="130"/>
      <c r="F817" s="130"/>
      <c r="G817" s="130"/>
      <c r="H817" s="130"/>
      <c r="I817" s="130"/>
      <c r="J817" s="130"/>
      <c r="K817" s="130"/>
      <c r="L817" s="130"/>
      <c r="M817" s="130"/>
      <c r="N817" s="130"/>
      <c r="O817" s="130"/>
      <c r="P817" s="35"/>
      <c r="Q817" s="35"/>
    </row>
    <row r="818" spans="1:17" s="653" customFormat="1" ht="12.75" customHeight="1">
      <c r="A818" s="656"/>
      <c r="B818" s="656"/>
      <c r="C818" s="655"/>
      <c r="D818" s="130"/>
      <c r="E818" s="130"/>
      <c r="F818" s="130"/>
      <c r="G818" s="130"/>
      <c r="H818" s="130"/>
      <c r="I818" s="130"/>
      <c r="J818" s="130"/>
      <c r="K818" s="130"/>
      <c r="L818" s="130"/>
      <c r="M818" s="130"/>
      <c r="N818" s="130"/>
      <c r="O818" s="130"/>
      <c r="P818" s="35"/>
      <c r="Q818" s="35"/>
    </row>
    <row r="819" spans="1:17" s="653" customFormat="1" ht="12.75" customHeight="1">
      <c r="A819" s="656"/>
      <c r="B819" s="656"/>
      <c r="C819" s="655"/>
      <c r="D819" s="130"/>
      <c r="E819" s="130"/>
      <c r="F819" s="130"/>
      <c r="G819" s="130"/>
      <c r="H819" s="130"/>
      <c r="I819" s="130"/>
      <c r="J819" s="130"/>
      <c r="K819" s="130"/>
      <c r="L819" s="130"/>
      <c r="M819" s="130"/>
      <c r="N819" s="130"/>
      <c r="O819" s="130"/>
      <c r="P819" s="35"/>
      <c r="Q819" s="35"/>
    </row>
    <row r="820" spans="1:17" s="653" customFormat="1" ht="12.75" customHeight="1">
      <c r="A820" s="656"/>
      <c r="B820" s="656"/>
      <c r="C820" s="655"/>
      <c r="D820" s="130"/>
      <c r="E820" s="130"/>
      <c r="F820" s="130"/>
      <c r="G820" s="130"/>
      <c r="H820" s="130"/>
      <c r="I820" s="130"/>
      <c r="J820" s="130"/>
      <c r="K820" s="130"/>
      <c r="L820" s="130"/>
      <c r="M820" s="130"/>
      <c r="N820" s="130"/>
      <c r="O820" s="130"/>
      <c r="P820" s="35"/>
      <c r="Q820" s="35"/>
    </row>
    <row r="821" spans="1:17" s="653" customFormat="1" ht="9" customHeight="1">
      <c r="A821" s="656"/>
      <c r="B821" s="656"/>
      <c r="C821" s="655"/>
      <c r="D821" s="130"/>
      <c r="E821" s="130"/>
      <c r="F821" s="130"/>
      <c r="G821" s="130"/>
      <c r="H821" s="130"/>
      <c r="I821" s="130"/>
      <c r="J821" s="130"/>
      <c r="K821" s="130"/>
      <c r="L821" s="130"/>
      <c r="M821" s="130"/>
      <c r="N821" s="130"/>
      <c r="O821" s="130"/>
      <c r="P821" s="35"/>
      <c r="Q821" s="35"/>
    </row>
    <row r="822" spans="1:17" s="14" customFormat="1" ht="24.75" customHeight="1">
      <c r="A822" s="140" t="s">
        <v>26</v>
      </c>
      <c r="C822" s="659"/>
      <c r="D822" s="658"/>
      <c r="E822" s="658"/>
      <c r="F822" s="658"/>
      <c r="G822" s="658"/>
      <c r="H822" s="658"/>
      <c r="I822" s="658"/>
      <c r="J822" s="658"/>
      <c r="K822" s="658"/>
      <c r="L822" s="658"/>
      <c r="M822" s="658"/>
      <c r="N822" s="658"/>
      <c r="O822" s="658"/>
      <c r="P822" s="35"/>
      <c r="Q822" s="35"/>
    </row>
    <row r="823" spans="1:17" s="14" customFormat="1" ht="9" customHeight="1">
      <c r="A823" s="14" t="s">
        <v>1686</v>
      </c>
      <c r="C823" s="659"/>
      <c r="D823" s="658"/>
      <c r="E823" s="658"/>
      <c r="F823" s="658"/>
      <c r="G823" s="658"/>
      <c r="H823" s="658"/>
      <c r="I823" s="658"/>
      <c r="J823" s="658"/>
      <c r="K823" s="658"/>
      <c r="L823" s="658"/>
      <c r="M823" s="658"/>
      <c r="N823" s="658"/>
      <c r="O823" s="658"/>
      <c r="P823" s="35"/>
      <c r="Q823" s="35"/>
    </row>
    <row r="824" spans="1:17" s="6" customFormat="1" ht="9" customHeight="1">
      <c r="B824" s="657"/>
      <c r="C824" s="656"/>
      <c r="D824" s="130"/>
      <c r="E824" s="130"/>
      <c r="F824" s="130"/>
      <c r="G824" s="130"/>
      <c r="H824" s="130"/>
      <c r="I824" s="130"/>
      <c r="J824" s="130"/>
      <c r="K824" s="130"/>
      <c r="L824" s="130"/>
      <c r="M824" s="130"/>
      <c r="N824" s="130"/>
      <c r="O824" s="130"/>
      <c r="P824" s="35"/>
      <c r="Q824" s="35"/>
    </row>
    <row r="825" spans="1:17" s="653" customFormat="1" ht="9" customHeight="1">
      <c r="A825" s="657" t="s">
        <v>51</v>
      </c>
      <c r="B825" s="656"/>
      <c r="C825" s="655"/>
      <c r="D825" s="654"/>
      <c r="E825" s="654"/>
      <c r="F825" s="654"/>
      <c r="G825" s="654"/>
      <c r="H825" s="654"/>
      <c r="I825" s="654"/>
      <c r="J825" s="654"/>
      <c r="K825" s="654"/>
      <c r="L825" s="654"/>
      <c r="M825" s="654"/>
      <c r="N825" s="654"/>
      <c r="O825" s="654"/>
      <c r="P825" s="35"/>
      <c r="Q825" s="35"/>
    </row>
    <row r="826" spans="1:17" s="100" customFormat="1" ht="11.25" customHeight="1">
      <c r="A826" s="696"/>
      <c r="C826" s="695"/>
      <c r="D826" s="369" t="s">
        <v>839</v>
      </c>
      <c r="E826" s="694"/>
      <c r="F826" s="694"/>
      <c r="G826" s="694"/>
      <c r="H826" s="694"/>
      <c r="I826" s="694"/>
      <c r="J826" s="694"/>
      <c r="K826" s="694"/>
      <c r="L826" s="694"/>
      <c r="M826" s="694"/>
      <c r="N826" s="694"/>
      <c r="O826" s="694"/>
      <c r="P826" s="665"/>
      <c r="Q826" s="665"/>
    </row>
    <row r="827" spans="1:17" ht="18" customHeight="1">
      <c r="B827" s="657" t="s">
        <v>591</v>
      </c>
      <c r="C827" s="693"/>
      <c r="P827" s="35"/>
      <c r="Q827" s="35"/>
    </row>
    <row r="828" spans="1:17" ht="12.75" customHeight="1">
      <c r="C828" s="657" t="s">
        <v>1751</v>
      </c>
      <c r="D828" s="130">
        <v>130</v>
      </c>
      <c r="E828" s="130">
        <v>3</v>
      </c>
      <c r="F828" s="130">
        <v>6</v>
      </c>
      <c r="G828" s="130">
        <v>3</v>
      </c>
      <c r="H828" s="130">
        <v>2</v>
      </c>
      <c r="I828" s="130">
        <v>5</v>
      </c>
      <c r="J828" s="130">
        <v>8</v>
      </c>
      <c r="K828" s="130">
        <v>8</v>
      </c>
      <c r="L828" s="130">
        <v>5</v>
      </c>
      <c r="M828" s="130">
        <v>13</v>
      </c>
      <c r="N828" s="130">
        <v>6</v>
      </c>
      <c r="O828" s="130">
        <v>71</v>
      </c>
      <c r="P828" s="35">
        <v>52.184615384615384</v>
      </c>
      <c r="Q828" s="35">
        <v>53.142857142857146</v>
      </c>
    </row>
    <row r="829" spans="1:17" ht="21.75" customHeight="1">
      <c r="C829" s="693" t="s">
        <v>1701</v>
      </c>
      <c r="D829" s="130">
        <v>291</v>
      </c>
      <c r="E829" s="130">
        <v>10</v>
      </c>
      <c r="F829" s="130">
        <v>10</v>
      </c>
      <c r="G829" s="130">
        <v>10</v>
      </c>
      <c r="H829" s="130">
        <v>9</v>
      </c>
      <c r="I829" s="130">
        <v>11</v>
      </c>
      <c r="J829" s="130">
        <v>13</v>
      </c>
      <c r="K829" s="130">
        <v>17</v>
      </c>
      <c r="L829" s="130">
        <v>13</v>
      </c>
      <c r="M829" s="130">
        <v>20</v>
      </c>
      <c r="N829" s="130">
        <v>13</v>
      </c>
      <c r="O829" s="130">
        <v>165</v>
      </c>
      <c r="P829" s="35">
        <v>52.079037800687288</v>
      </c>
      <c r="Q829" s="35">
        <v>52.25</v>
      </c>
    </row>
    <row r="830" spans="1:17" ht="12.75" customHeight="1">
      <c r="C830" s="693" t="s">
        <v>1699</v>
      </c>
      <c r="D830" s="130">
        <v>9</v>
      </c>
      <c r="E830" s="130">
        <v>0</v>
      </c>
      <c r="F830" s="130">
        <v>0</v>
      </c>
      <c r="G830" s="130">
        <v>0</v>
      </c>
      <c r="H830" s="130">
        <v>0</v>
      </c>
      <c r="I830" s="130">
        <v>0</v>
      </c>
      <c r="J830" s="130">
        <v>0</v>
      </c>
      <c r="K830" s="130">
        <v>1</v>
      </c>
      <c r="L830" s="130">
        <v>0</v>
      </c>
      <c r="M830" s="130">
        <v>1</v>
      </c>
      <c r="N830" s="130">
        <v>0</v>
      </c>
      <c r="O830" s="130">
        <v>7</v>
      </c>
      <c r="P830" s="35">
        <v>49.222222222222221</v>
      </c>
      <c r="Q830" s="35">
        <v>48.5</v>
      </c>
    </row>
    <row r="831" spans="1:17" s="653" customFormat="1" ht="12.75" customHeight="1">
      <c r="A831" s="656"/>
      <c r="B831" s="656"/>
      <c r="C831" s="655" t="s">
        <v>1688</v>
      </c>
      <c r="D831" s="130">
        <v>430</v>
      </c>
      <c r="E831" s="130">
        <v>13</v>
      </c>
      <c r="F831" s="130">
        <v>16</v>
      </c>
      <c r="G831" s="130">
        <v>13</v>
      </c>
      <c r="H831" s="130">
        <v>11</v>
      </c>
      <c r="I831" s="130">
        <v>16</v>
      </c>
      <c r="J831" s="130">
        <v>21</v>
      </c>
      <c r="K831" s="130">
        <v>26</v>
      </c>
      <c r="L831" s="130">
        <v>18</v>
      </c>
      <c r="M831" s="130">
        <v>34</v>
      </c>
      <c r="N831" s="130">
        <v>19</v>
      </c>
      <c r="O831" s="130">
        <v>243</v>
      </c>
      <c r="P831" s="35">
        <v>52.051162790697674</v>
      </c>
      <c r="Q831" s="35">
        <v>52.5</v>
      </c>
    </row>
    <row r="832" spans="1:17" ht="18" customHeight="1">
      <c r="B832" s="657" t="s">
        <v>584</v>
      </c>
      <c r="C832" s="693"/>
      <c r="P832" s="35"/>
      <c r="Q832" s="35"/>
    </row>
    <row r="833" spans="1:17" ht="12.75" customHeight="1">
      <c r="C833" s="657" t="s">
        <v>1750</v>
      </c>
      <c r="D833" s="130">
        <v>18</v>
      </c>
      <c r="E833" s="130">
        <v>1</v>
      </c>
      <c r="F833" s="130">
        <v>0</v>
      </c>
      <c r="G833" s="130">
        <v>3</v>
      </c>
      <c r="H833" s="130">
        <v>0</v>
      </c>
      <c r="I833" s="130">
        <v>1</v>
      </c>
      <c r="J833" s="130">
        <v>2</v>
      </c>
      <c r="K833" s="130">
        <v>2</v>
      </c>
      <c r="L833" s="130">
        <v>0</v>
      </c>
      <c r="M833" s="130">
        <v>0</v>
      </c>
      <c r="N833" s="130">
        <v>0</v>
      </c>
      <c r="O833" s="130">
        <v>9</v>
      </c>
      <c r="P833" s="35">
        <v>53.5</v>
      </c>
      <c r="Q833" s="35">
        <v>51</v>
      </c>
    </row>
    <row r="834" spans="1:17" ht="21.75" customHeight="1">
      <c r="C834" s="693" t="s">
        <v>1694</v>
      </c>
      <c r="D834" s="130">
        <v>31</v>
      </c>
      <c r="E834" s="698" t="s">
        <v>1753</v>
      </c>
      <c r="F834" s="698" t="s">
        <v>1753</v>
      </c>
      <c r="G834" s="698" t="s">
        <v>1753</v>
      </c>
      <c r="H834" s="698" t="s">
        <v>1753</v>
      </c>
      <c r="I834" s="698" t="s">
        <v>1753</v>
      </c>
      <c r="J834" s="698" t="s">
        <v>1753</v>
      </c>
      <c r="K834" s="698" t="s">
        <v>1753</v>
      </c>
      <c r="L834" s="698" t="s">
        <v>1753</v>
      </c>
      <c r="M834" s="698" t="s">
        <v>1753</v>
      </c>
      <c r="N834" s="698" t="s">
        <v>1753</v>
      </c>
      <c r="O834" s="130">
        <v>20</v>
      </c>
      <c r="P834" s="35">
        <v>48.741935483870968</v>
      </c>
      <c r="Q834" s="35">
        <v>50.25</v>
      </c>
    </row>
    <row r="835" spans="1:17" s="653" customFormat="1" ht="12.75" customHeight="1">
      <c r="A835" s="656"/>
      <c r="B835" s="656"/>
      <c r="C835" s="655" t="s">
        <v>1688</v>
      </c>
      <c r="D835" s="130">
        <v>49</v>
      </c>
      <c r="E835" s="698" t="s">
        <v>1753</v>
      </c>
      <c r="F835" s="698" t="s">
        <v>1753</v>
      </c>
      <c r="G835" s="698" t="s">
        <v>1753</v>
      </c>
      <c r="H835" s="698" t="s">
        <v>1753</v>
      </c>
      <c r="I835" s="698" t="s">
        <v>1753</v>
      </c>
      <c r="J835" s="698" t="s">
        <v>1753</v>
      </c>
      <c r="K835" s="698" t="s">
        <v>1753</v>
      </c>
      <c r="L835" s="698" t="s">
        <v>1753</v>
      </c>
      <c r="M835" s="698" t="s">
        <v>1753</v>
      </c>
      <c r="N835" s="698" t="s">
        <v>1753</v>
      </c>
      <c r="O835" s="130">
        <v>29</v>
      </c>
      <c r="P835" s="35">
        <v>50.489795918367349</v>
      </c>
      <c r="Q835" s="35">
        <v>50.625</v>
      </c>
    </row>
    <row r="836" spans="1:17" ht="18" customHeight="1">
      <c r="A836" s="657" t="s">
        <v>1607</v>
      </c>
      <c r="C836" s="657"/>
      <c r="D836" s="130">
        <v>1347</v>
      </c>
      <c r="E836" s="130">
        <v>46</v>
      </c>
      <c r="F836" s="130">
        <v>36</v>
      </c>
      <c r="G836" s="130">
        <v>54</v>
      </c>
      <c r="H836" s="130">
        <v>49</v>
      </c>
      <c r="I836" s="130">
        <v>55</v>
      </c>
      <c r="J836" s="130">
        <v>67</v>
      </c>
      <c r="K836" s="130">
        <v>73</v>
      </c>
      <c r="L836" s="130">
        <v>69</v>
      </c>
      <c r="M836" s="130">
        <v>71</v>
      </c>
      <c r="N836" s="130">
        <v>64</v>
      </c>
      <c r="O836" s="130">
        <v>763</v>
      </c>
      <c r="P836" s="35">
        <v>52.467706013363028</v>
      </c>
      <c r="Q836" s="35">
        <v>52.6796875</v>
      </c>
    </row>
    <row r="837" spans="1:17" ht="18" customHeight="1">
      <c r="A837" s="657" t="s">
        <v>380</v>
      </c>
      <c r="C837" s="693"/>
      <c r="P837" s="35"/>
      <c r="Q837" s="35"/>
    </row>
    <row r="838" spans="1:17" ht="18" customHeight="1">
      <c r="B838" s="657" t="s">
        <v>229</v>
      </c>
      <c r="C838" s="693"/>
      <c r="P838" s="35"/>
      <c r="Q838" s="35"/>
    </row>
    <row r="839" spans="1:17" ht="12.75" customHeight="1">
      <c r="C839" s="693" t="s">
        <v>1716</v>
      </c>
      <c r="D839" s="130">
        <v>624</v>
      </c>
      <c r="E839" s="130">
        <v>47</v>
      </c>
      <c r="F839" s="130">
        <v>48</v>
      </c>
      <c r="G839" s="130">
        <v>48</v>
      </c>
      <c r="H839" s="130">
        <v>47</v>
      </c>
      <c r="I839" s="130">
        <v>44</v>
      </c>
      <c r="J839" s="130">
        <v>45</v>
      </c>
      <c r="K839" s="130">
        <v>56</v>
      </c>
      <c r="L839" s="130">
        <v>58</v>
      </c>
      <c r="M839" s="130">
        <v>43</v>
      </c>
      <c r="N839" s="130">
        <v>35</v>
      </c>
      <c r="O839" s="130">
        <v>153</v>
      </c>
      <c r="P839" s="35">
        <v>57.495192307692307</v>
      </c>
      <c r="Q839" s="35">
        <v>57.410714285714285</v>
      </c>
    </row>
    <row r="840" spans="1:17" ht="12.75" customHeight="1">
      <c r="C840" s="693" t="s">
        <v>1715</v>
      </c>
      <c r="D840" s="130">
        <v>1855</v>
      </c>
      <c r="E840" s="130">
        <v>147</v>
      </c>
      <c r="F840" s="130">
        <v>165</v>
      </c>
      <c r="G840" s="130">
        <v>172</v>
      </c>
      <c r="H840" s="130">
        <v>179</v>
      </c>
      <c r="I840" s="130">
        <v>168</v>
      </c>
      <c r="J840" s="130">
        <v>156</v>
      </c>
      <c r="K840" s="130">
        <v>163</v>
      </c>
      <c r="L840" s="130">
        <v>150</v>
      </c>
      <c r="M840" s="130">
        <v>131</v>
      </c>
      <c r="N840" s="130">
        <v>116</v>
      </c>
      <c r="O840" s="130">
        <v>308</v>
      </c>
      <c r="P840" s="35">
        <v>58.371428571428574</v>
      </c>
      <c r="Q840" s="35">
        <v>58.381410256410255</v>
      </c>
    </row>
    <row r="841" spans="1:17" ht="12.75" customHeight="1">
      <c r="C841" s="692" t="s">
        <v>1752</v>
      </c>
      <c r="D841" s="130">
        <v>1085</v>
      </c>
      <c r="E841" s="130">
        <v>29</v>
      </c>
      <c r="F841" s="130">
        <v>46</v>
      </c>
      <c r="G841" s="130">
        <v>54</v>
      </c>
      <c r="H841" s="130">
        <v>60</v>
      </c>
      <c r="I841" s="130">
        <v>69</v>
      </c>
      <c r="J841" s="130">
        <v>74</v>
      </c>
      <c r="K841" s="130">
        <v>61</v>
      </c>
      <c r="L841" s="130">
        <v>64</v>
      </c>
      <c r="M841" s="130">
        <v>63</v>
      </c>
      <c r="N841" s="130">
        <v>72</v>
      </c>
      <c r="O841" s="130">
        <v>493</v>
      </c>
      <c r="P841" s="35">
        <v>54.835944700460828</v>
      </c>
      <c r="Q841" s="35">
        <v>54.6875</v>
      </c>
    </row>
    <row r="842" spans="1:17" ht="12.75" customHeight="1">
      <c r="C842" s="693" t="s">
        <v>606</v>
      </c>
      <c r="D842" s="130">
        <v>1081</v>
      </c>
      <c r="E842" s="130">
        <v>4</v>
      </c>
      <c r="F842" s="130">
        <v>14</v>
      </c>
      <c r="G842" s="130">
        <v>9</v>
      </c>
      <c r="H842" s="130">
        <v>11</v>
      </c>
      <c r="I842" s="130">
        <v>20</v>
      </c>
      <c r="J842" s="130">
        <v>20</v>
      </c>
      <c r="K842" s="130">
        <v>21</v>
      </c>
      <c r="L842" s="130">
        <v>30</v>
      </c>
      <c r="M842" s="130">
        <v>33</v>
      </c>
      <c r="N842" s="130">
        <v>39</v>
      </c>
      <c r="O842" s="130">
        <v>880</v>
      </c>
      <c r="P842" s="35">
        <v>48.975948196114707</v>
      </c>
      <c r="Q842" s="35">
        <v>48.325757575757578</v>
      </c>
    </row>
    <row r="843" spans="1:17" ht="12.75" customHeight="1">
      <c r="C843" s="693" t="s">
        <v>605</v>
      </c>
      <c r="D843" s="130">
        <v>3661</v>
      </c>
      <c r="E843" s="130">
        <v>26</v>
      </c>
      <c r="F843" s="130">
        <v>26</v>
      </c>
      <c r="G843" s="130">
        <v>41</v>
      </c>
      <c r="H843" s="130">
        <v>52</v>
      </c>
      <c r="I843" s="130">
        <v>66</v>
      </c>
      <c r="J843" s="130">
        <v>72</v>
      </c>
      <c r="K843" s="130">
        <v>94</v>
      </c>
      <c r="L843" s="130">
        <v>101</v>
      </c>
      <c r="M843" s="130">
        <v>125</v>
      </c>
      <c r="N843" s="130">
        <v>121</v>
      </c>
      <c r="O843" s="130">
        <v>2937</v>
      </c>
      <c r="P843" s="35">
        <v>48.717836656651187</v>
      </c>
      <c r="Q843" s="35">
        <v>48.11036036036036</v>
      </c>
    </row>
    <row r="844" spans="1:17" s="653" customFormat="1" ht="12.75" customHeight="1">
      <c r="A844" s="656"/>
      <c r="B844" s="656"/>
      <c r="C844" s="655" t="s">
        <v>1688</v>
      </c>
      <c r="D844" s="130">
        <v>8306</v>
      </c>
      <c r="E844" s="130">
        <v>253</v>
      </c>
      <c r="F844" s="130">
        <v>299</v>
      </c>
      <c r="G844" s="130">
        <v>324</v>
      </c>
      <c r="H844" s="130">
        <v>349</v>
      </c>
      <c r="I844" s="130">
        <v>367</v>
      </c>
      <c r="J844" s="130">
        <v>367</v>
      </c>
      <c r="K844" s="130">
        <v>395</v>
      </c>
      <c r="L844" s="130">
        <v>403</v>
      </c>
      <c r="M844" s="130">
        <v>395</v>
      </c>
      <c r="N844" s="130">
        <v>383</v>
      </c>
      <c r="O844" s="130">
        <v>4771</v>
      </c>
      <c r="P844" s="35">
        <v>52.366000481579583</v>
      </c>
      <c r="Q844" s="35">
        <v>52.308108108108108</v>
      </c>
    </row>
    <row r="845" spans="1:17" ht="18" customHeight="1">
      <c r="B845" s="657" t="s">
        <v>601</v>
      </c>
      <c r="C845" s="693"/>
      <c r="P845" s="35"/>
      <c r="Q845" s="35"/>
    </row>
    <row r="846" spans="1:17" ht="12.75" customHeight="1">
      <c r="C846" s="693" t="s">
        <v>1710</v>
      </c>
      <c r="D846" s="130">
        <v>8</v>
      </c>
      <c r="E846" s="698" t="s">
        <v>1753</v>
      </c>
      <c r="F846" s="698" t="s">
        <v>1753</v>
      </c>
      <c r="G846" s="698" t="s">
        <v>1753</v>
      </c>
      <c r="H846" s="698" t="s">
        <v>1753</v>
      </c>
      <c r="I846" s="698" t="s">
        <v>1753</v>
      </c>
      <c r="J846" s="698" t="s">
        <v>1753</v>
      </c>
      <c r="K846" s="698" t="s">
        <v>1753</v>
      </c>
      <c r="L846" s="698" t="s">
        <v>1753</v>
      </c>
      <c r="M846" s="698" t="s">
        <v>1753</v>
      </c>
      <c r="N846" s="698" t="s">
        <v>1753</v>
      </c>
      <c r="O846" s="130">
        <v>4</v>
      </c>
      <c r="P846" s="35">
        <v>50.75</v>
      </c>
      <c r="Q846" s="35">
        <v>51</v>
      </c>
    </row>
    <row r="847" spans="1:17" ht="12.75" customHeight="1">
      <c r="C847" s="693" t="s">
        <v>1708</v>
      </c>
      <c r="D847" s="130">
        <v>2</v>
      </c>
      <c r="E847" s="698" t="s">
        <v>1753</v>
      </c>
      <c r="F847" s="698" t="s">
        <v>1753</v>
      </c>
      <c r="G847" s="698" t="s">
        <v>1753</v>
      </c>
      <c r="H847" s="698" t="s">
        <v>1753</v>
      </c>
      <c r="I847" s="698" t="s">
        <v>1753</v>
      </c>
      <c r="J847" s="698" t="s">
        <v>1753</v>
      </c>
      <c r="K847" s="698" t="s">
        <v>1753</v>
      </c>
      <c r="L847" s="698" t="s">
        <v>1753</v>
      </c>
      <c r="M847" s="698" t="s">
        <v>1753</v>
      </c>
      <c r="N847" s="698" t="s">
        <v>1753</v>
      </c>
      <c r="O847" s="130">
        <v>0</v>
      </c>
      <c r="P847" s="35">
        <v>60.5</v>
      </c>
      <c r="Q847" s="35">
        <v>60</v>
      </c>
    </row>
    <row r="848" spans="1:17" ht="12.75" customHeight="1">
      <c r="C848" s="693" t="s">
        <v>1707</v>
      </c>
      <c r="D848" s="130">
        <v>44</v>
      </c>
      <c r="E848" s="130">
        <v>2</v>
      </c>
      <c r="F848" s="130">
        <v>1</v>
      </c>
      <c r="G848" s="130">
        <v>0</v>
      </c>
      <c r="H848" s="130">
        <v>3</v>
      </c>
      <c r="I848" s="130">
        <v>2</v>
      </c>
      <c r="J848" s="130">
        <v>0</v>
      </c>
      <c r="K848" s="130">
        <v>4</v>
      </c>
      <c r="L848" s="130">
        <v>3</v>
      </c>
      <c r="M848" s="130">
        <v>2</v>
      </c>
      <c r="N848" s="130">
        <v>4</v>
      </c>
      <c r="O848" s="130">
        <v>23</v>
      </c>
      <c r="P848" s="35">
        <v>51.613636363636367</v>
      </c>
      <c r="Q848" s="35">
        <v>53.5</v>
      </c>
    </row>
    <row r="849" spans="1:17" ht="12.75" customHeight="1">
      <c r="C849" s="693" t="s">
        <v>1705</v>
      </c>
      <c r="D849" s="130">
        <v>27</v>
      </c>
      <c r="E849" s="130">
        <v>0</v>
      </c>
      <c r="F849" s="130">
        <v>1</v>
      </c>
      <c r="G849" s="130">
        <v>3</v>
      </c>
      <c r="H849" s="130">
        <v>0</v>
      </c>
      <c r="I849" s="130">
        <v>0</v>
      </c>
      <c r="J849" s="130">
        <v>1</v>
      </c>
      <c r="K849" s="130">
        <v>1</v>
      </c>
      <c r="L849" s="130">
        <v>1</v>
      </c>
      <c r="M849" s="130">
        <v>4</v>
      </c>
      <c r="N849" s="130">
        <v>0</v>
      </c>
      <c r="O849" s="130">
        <v>16</v>
      </c>
      <c r="P849" s="35">
        <v>51.555555555555557</v>
      </c>
      <c r="Q849" s="35">
        <v>52.25</v>
      </c>
    </row>
    <row r="850" spans="1:17" s="653" customFormat="1" ht="12.75" customHeight="1">
      <c r="A850" s="656"/>
      <c r="B850" s="656"/>
      <c r="C850" s="655" t="s">
        <v>1688</v>
      </c>
      <c r="D850" s="130">
        <v>81</v>
      </c>
      <c r="E850" s="130">
        <v>2</v>
      </c>
      <c r="F850" s="130">
        <v>2</v>
      </c>
      <c r="G850" s="130">
        <v>4</v>
      </c>
      <c r="H850" s="130">
        <v>4</v>
      </c>
      <c r="I850" s="130">
        <v>3</v>
      </c>
      <c r="J850" s="130">
        <v>2</v>
      </c>
      <c r="K850" s="130">
        <v>6</v>
      </c>
      <c r="L850" s="130">
        <v>4</v>
      </c>
      <c r="M850" s="130">
        <v>6</v>
      </c>
      <c r="N850" s="130">
        <v>5</v>
      </c>
      <c r="O850" s="130">
        <v>43</v>
      </c>
      <c r="P850" s="35">
        <v>51.728395061728392</v>
      </c>
      <c r="Q850" s="35">
        <v>53.166666666666664</v>
      </c>
    </row>
    <row r="851" spans="1:17" ht="18" customHeight="1">
      <c r="B851" s="657" t="s">
        <v>591</v>
      </c>
      <c r="C851" s="693"/>
      <c r="P851" s="35"/>
      <c r="Q851" s="35"/>
    </row>
    <row r="852" spans="1:17" ht="12.75" customHeight="1">
      <c r="C852" s="657" t="s">
        <v>1751</v>
      </c>
      <c r="D852" s="130">
        <v>656</v>
      </c>
      <c r="E852" s="130">
        <v>7</v>
      </c>
      <c r="F852" s="130">
        <v>13</v>
      </c>
      <c r="G852" s="130">
        <v>12</v>
      </c>
      <c r="H852" s="130">
        <v>21</v>
      </c>
      <c r="I852" s="130">
        <v>14</v>
      </c>
      <c r="J852" s="130">
        <v>23</v>
      </c>
      <c r="K852" s="130">
        <v>22</v>
      </c>
      <c r="L852" s="130">
        <v>16</v>
      </c>
      <c r="M852" s="130">
        <v>21</v>
      </c>
      <c r="N852" s="130">
        <v>23</v>
      </c>
      <c r="O852" s="130">
        <v>484</v>
      </c>
      <c r="P852" s="35">
        <v>48.085365853658537</v>
      </c>
      <c r="Q852" s="35">
        <v>47.521739130434781</v>
      </c>
    </row>
    <row r="853" spans="1:17" ht="21.75" customHeight="1">
      <c r="C853" s="693" t="s">
        <v>1701</v>
      </c>
      <c r="D853" s="130">
        <v>2059</v>
      </c>
      <c r="E853" s="130">
        <v>55</v>
      </c>
      <c r="F853" s="130">
        <v>60</v>
      </c>
      <c r="G853" s="130">
        <v>70</v>
      </c>
      <c r="H853" s="130">
        <v>73</v>
      </c>
      <c r="I853" s="130">
        <v>78</v>
      </c>
      <c r="J853" s="130">
        <v>77</v>
      </c>
      <c r="K853" s="130">
        <v>90</v>
      </c>
      <c r="L853" s="130">
        <v>76</v>
      </c>
      <c r="M853" s="130">
        <v>79</v>
      </c>
      <c r="N853" s="130">
        <v>67</v>
      </c>
      <c r="O853" s="130">
        <v>1334</v>
      </c>
      <c r="P853" s="35">
        <v>49.678970373967942</v>
      </c>
      <c r="Q853" s="35">
        <v>50.129213483146067</v>
      </c>
    </row>
    <row r="854" spans="1:17" ht="12.75" customHeight="1">
      <c r="C854" s="693" t="s">
        <v>1699</v>
      </c>
      <c r="D854" s="130">
        <v>197</v>
      </c>
      <c r="E854" s="130">
        <v>3</v>
      </c>
      <c r="F854" s="130">
        <v>5</v>
      </c>
      <c r="G854" s="130">
        <v>12</v>
      </c>
      <c r="H854" s="130">
        <v>4</v>
      </c>
      <c r="I854" s="130">
        <v>1</v>
      </c>
      <c r="J854" s="130">
        <v>4</v>
      </c>
      <c r="K854" s="130">
        <v>8</v>
      </c>
      <c r="L854" s="130">
        <v>6</v>
      </c>
      <c r="M854" s="130">
        <v>12</v>
      </c>
      <c r="N854" s="130">
        <v>10</v>
      </c>
      <c r="O854" s="130">
        <v>132</v>
      </c>
      <c r="P854" s="35">
        <v>49.761421319796952</v>
      </c>
      <c r="Q854" s="35">
        <v>50.136363636363633</v>
      </c>
    </row>
    <row r="855" spans="1:17" s="653" customFormat="1" ht="12.75" customHeight="1">
      <c r="A855" s="656"/>
      <c r="B855" s="656"/>
      <c r="C855" s="655" t="s">
        <v>1688</v>
      </c>
      <c r="D855" s="130">
        <v>2912</v>
      </c>
      <c r="E855" s="130">
        <v>65</v>
      </c>
      <c r="F855" s="130">
        <v>78</v>
      </c>
      <c r="G855" s="130">
        <v>94</v>
      </c>
      <c r="H855" s="130">
        <v>98</v>
      </c>
      <c r="I855" s="130">
        <v>93</v>
      </c>
      <c r="J855" s="130">
        <v>104</v>
      </c>
      <c r="K855" s="130">
        <v>120</v>
      </c>
      <c r="L855" s="130">
        <v>98</v>
      </c>
      <c r="M855" s="130">
        <v>112</v>
      </c>
      <c r="N855" s="130">
        <v>100</v>
      </c>
      <c r="O855" s="130">
        <v>1950</v>
      </c>
      <c r="P855" s="35">
        <v>49.325549450549453</v>
      </c>
      <c r="Q855" s="35">
        <v>49.49074074074074</v>
      </c>
    </row>
    <row r="856" spans="1:17" ht="18" customHeight="1">
      <c r="B856" s="657" t="s">
        <v>584</v>
      </c>
      <c r="C856" s="693"/>
      <c r="P856" s="35"/>
      <c r="Q856" s="35"/>
    </row>
    <row r="857" spans="1:17" ht="12.75" customHeight="1">
      <c r="C857" s="657" t="s">
        <v>1750</v>
      </c>
      <c r="D857" s="130">
        <v>95</v>
      </c>
      <c r="E857" s="130">
        <v>5</v>
      </c>
      <c r="F857" s="130">
        <v>3</v>
      </c>
      <c r="G857" s="130">
        <v>1</v>
      </c>
      <c r="H857" s="130">
        <v>4</v>
      </c>
      <c r="I857" s="130">
        <v>1</v>
      </c>
      <c r="J857" s="130">
        <v>5</v>
      </c>
      <c r="K857" s="130">
        <v>1</v>
      </c>
      <c r="L857" s="130">
        <v>4</v>
      </c>
      <c r="M857" s="130">
        <v>2</v>
      </c>
      <c r="N857" s="130">
        <v>4</v>
      </c>
      <c r="O857" s="130">
        <v>65</v>
      </c>
      <c r="P857" s="35">
        <v>49.168421052631579</v>
      </c>
      <c r="Q857" s="35">
        <v>48.75</v>
      </c>
    </row>
    <row r="858" spans="1:17" ht="12.75" customHeight="1">
      <c r="C858" s="693" t="s">
        <v>1697</v>
      </c>
      <c r="D858" s="130">
        <v>22</v>
      </c>
      <c r="E858" s="130">
        <v>0</v>
      </c>
      <c r="F858" s="130">
        <v>0</v>
      </c>
      <c r="G858" s="130">
        <v>1</v>
      </c>
      <c r="H858" s="130">
        <v>0</v>
      </c>
      <c r="I858" s="130">
        <v>0</v>
      </c>
      <c r="J858" s="130">
        <v>0</v>
      </c>
      <c r="K858" s="130">
        <v>0</v>
      </c>
      <c r="L858" s="130">
        <v>1</v>
      </c>
      <c r="M858" s="130">
        <v>4</v>
      </c>
      <c r="N858" s="130">
        <v>1</v>
      </c>
      <c r="O858" s="130">
        <v>15</v>
      </c>
      <c r="P858" s="35">
        <v>48.636363636363633</v>
      </c>
      <c r="Q858" s="35">
        <v>49</v>
      </c>
    </row>
    <row r="859" spans="1:17" ht="12.75" customHeight="1">
      <c r="C859" s="693" t="s">
        <v>1696</v>
      </c>
      <c r="D859" s="130">
        <v>3</v>
      </c>
      <c r="E859" s="698" t="s">
        <v>1753</v>
      </c>
      <c r="F859" s="698" t="s">
        <v>1753</v>
      </c>
      <c r="G859" s="698" t="s">
        <v>1753</v>
      </c>
      <c r="H859" s="698" t="s">
        <v>1753</v>
      </c>
      <c r="I859" s="698" t="s">
        <v>1753</v>
      </c>
      <c r="J859" s="698" t="s">
        <v>1753</v>
      </c>
      <c r="K859" s="698" t="s">
        <v>1753</v>
      </c>
      <c r="L859" s="698" t="s">
        <v>1753</v>
      </c>
      <c r="M859" s="698" t="s">
        <v>1753</v>
      </c>
      <c r="N859" s="698" t="s">
        <v>1753</v>
      </c>
      <c r="O859" s="130">
        <v>2</v>
      </c>
      <c r="P859" s="35">
        <v>49</v>
      </c>
      <c r="Q859" s="35">
        <v>49.5</v>
      </c>
    </row>
    <row r="860" spans="1:17" ht="21.75" customHeight="1">
      <c r="C860" s="693" t="s">
        <v>1694</v>
      </c>
      <c r="D860" s="130">
        <v>208</v>
      </c>
      <c r="E860" s="698" t="s">
        <v>1753</v>
      </c>
      <c r="F860" s="698" t="s">
        <v>1753</v>
      </c>
      <c r="G860" s="698" t="s">
        <v>1753</v>
      </c>
      <c r="H860" s="698" t="s">
        <v>1753</v>
      </c>
      <c r="I860" s="698" t="s">
        <v>1753</v>
      </c>
      <c r="J860" s="698" t="s">
        <v>1753</v>
      </c>
      <c r="K860" s="698" t="s">
        <v>1753</v>
      </c>
      <c r="L860" s="698" t="s">
        <v>1753</v>
      </c>
      <c r="M860" s="698" t="s">
        <v>1753</v>
      </c>
      <c r="N860" s="698" t="s">
        <v>1753</v>
      </c>
      <c r="O860" s="130">
        <v>139</v>
      </c>
      <c r="P860" s="35">
        <v>50.028846153846153</v>
      </c>
      <c r="Q860" s="35">
        <v>50.714285714285715</v>
      </c>
    </row>
    <row r="861" spans="1:17" s="653" customFormat="1" ht="12.75" customHeight="1">
      <c r="A861" s="656"/>
      <c r="B861" s="656"/>
      <c r="C861" s="655" t="s">
        <v>1688</v>
      </c>
      <c r="D861" s="130">
        <v>328</v>
      </c>
      <c r="E861" s="130">
        <v>11</v>
      </c>
      <c r="F861" s="130">
        <v>6</v>
      </c>
      <c r="G861" s="130">
        <v>6</v>
      </c>
      <c r="H861" s="130">
        <v>15</v>
      </c>
      <c r="I861" s="130">
        <v>9</v>
      </c>
      <c r="J861" s="130">
        <v>13</v>
      </c>
      <c r="K861" s="130">
        <v>7</v>
      </c>
      <c r="L861" s="130">
        <v>14</v>
      </c>
      <c r="M861" s="130">
        <v>13</v>
      </c>
      <c r="N861" s="130">
        <v>13</v>
      </c>
      <c r="O861" s="130">
        <v>221</v>
      </c>
      <c r="P861" s="35">
        <v>49.676829268292686</v>
      </c>
      <c r="Q861" s="35">
        <v>50.266666666666666</v>
      </c>
    </row>
    <row r="862" spans="1:17" ht="18" customHeight="1">
      <c r="A862" s="657" t="s">
        <v>1603</v>
      </c>
      <c r="C862" s="657"/>
      <c r="D862" s="130">
        <v>11627</v>
      </c>
      <c r="E862" s="130">
        <v>331</v>
      </c>
      <c r="F862" s="130">
        <v>385</v>
      </c>
      <c r="G862" s="130">
        <v>428</v>
      </c>
      <c r="H862" s="130">
        <v>466</v>
      </c>
      <c r="I862" s="130">
        <v>472</v>
      </c>
      <c r="J862" s="130">
        <v>486</v>
      </c>
      <c r="K862" s="130">
        <v>528</v>
      </c>
      <c r="L862" s="130">
        <v>519</v>
      </c>
      <c r="M862" s="130">
        <v>526</v>
      </c>
      <c r="N862" s="130">
        <v>501</v>
      </c>
      <c r="O862" s="130">
        <v>6985</v>
      </c>
      <c r="P862" s="35">
        <v>51.524210888449296</v>
      </c>
      <c r="Q862" s="35">
        <v>51.611561866125761</v>
      </c>
    </row>
    <row r="863" spans="1:17" ht="9" customHeight="1">
      <c r="C863" s="657"/>
      <c r="P863" s="35"/>
      <c r="Q863" s="35"/>
    </row>
    <row r="864" spans="1:17" s="14" customFormat="1" ht="20.25" customHeight="1">
      <c r="A864" s="140" t="s">
        <v>26</v>
      </c>
      <c r="C864" s="659"/>
      <c r="D864" s="658"/>
      <c r="E864" s="658"/>
      <c r="F864" s="658"/>
      <c r="G864" s="658"/>
      <c r="H864" s="658"/>
      <c r="I864" s="658"/>
      <c r="J864" s="658"/>
      <c r="K864" s="658"/>
      <c r="L864" s="658"/>
      <c r="M864" s="658"/>
      <c r="N864" s="658"/>
      <c r="O864" s="658"/>
      <c r="P864" s="35"/>
      <c r="Q864" s="35"/>
    </row>
    <row r="865" spans="1:17" s="14" customFormat="1" ht="9" customHeight="1">
      <c r="A865" s="14" t="s">
        <v>1686</v>
      </c>
      <c r="C865" s="659"/>
      <c r="D865" s="658"/>
      <c r="E865" s="658"/>
      <c r="F865" s="658"/>
      <c r="G865" s="658"/>
      <c r="H865" s="658"/>
      <c r="I865" s="658"/>
      <c r="J865" s="658"/>
      <c r="K865" s="658"/>
      <c r="L865" s="658"/>
      <c r="M865" s="658"/>
      <c r="N865" s="658"/>
      <c r="O865" s="658"/>
      <c r="P865" s="35"/>
      <c r="Q865" s="35"/>
    </row>
    <row r="866" spans="1:17" s="6" customFormat="1" ht="9" customHeight="1">
      <c r="B866" s="657"/>
      <c r="C866" s="656"/>
      <c r="D866" s="130"/>
      <c r="E866" s="130"/>
      <c r="F866" s="130"/>
      <c r="G866" s="130"/>
      <c r="H866" s="130"/>
      <c r="I866" s="130"/>
      <c r="J866" s="130"/>
      <c r="K866" s="130"/>
      <c r="L866" s="130"/>
      <c r="M866" s="130"/>
      <c r="N866" s="130"/>
      <c r="O866" s="130"/>
      <c r="P866" s="35"/>
      <c r="Q866" s="35"/>
    </row>
    <row r="867" spans="1:17" s="653" customFormat="1" ht="9" customHeight="1">
      <c r="A867" s="657" t="s">
        <v>51</v>
      </c>
      <c r="B867" s="656"/>
      <c r="C867" s="655"/>
      <c r="D867" s="654"/>
      <c r="E867" s="654"/>
      <c r="F867" s="654"/>
      <c r="G867" s="654"/>
      <c r="H867" s="654"/>
      <c r="I867" s="654"/>
      <c r="J867" s="654"/>
      <c r="K867" s="654"/>
      <c r="L867" s="654"/>
      <c r="M867" s="654"/>
      <c r="N867" s="654"/>
      <c r="O867" s="654"/>
      <c r="P867" s="35"/>
      <c r="Q867" s="35"/>
    </row>
    <row r="868" spans="1:17" s="100" customFormat="1" ht="11.25" customHeight="1">
      <c r="A868" s="696"/>
      <c r="C868" s="695"/>
      <c r="D868" s="369" t="s">
        <v>839</v>
      </c>
      <c r="E868" s="694"/>
      <c r="F868" s="694"/>
      <c r="G868" s="694"/>
      <c r="H868" s="694"/>
      <c r="I868" s="694"/>
      <c r="J868" s="694"/>
      <c r="K868" s="694"/>
      <c r="L868" s="694"/>
      <c r="M868" s="694"/>
      <c r="N868" s="694"/>
      <c r="O868" s="694"/>
      <c r="P868" s="665"/>
      <c r="Q868" s="665"/>
    </row>
    <row r="869" spans="1:17" ht="18" customHeight="1">
      <c r="A869" s="657" t="s">
        <v>370</v>
      </c>
      <c r="C869" s="693"/>
      <c r="P869" s="35"/>
      <c r="Q869" s="35"/>
    </row>
    <row r="870" spans="1:17" ht="18" customHeight="1">
      <c r="B870" s="657" t="s">
        <v>229</v>
      </c>
      <c r="C870" s="693"/>
      <c r="P870" s="35"/>
      <c r="Q870" s="35"/>
    </row>
    <row r="871" spans="1:17" ht="12.75" customHeight="1">
      <c r="C871" s="693" t="s">
        <v>1716</v>
      </c>
      <c r="D871" s="130">
        <v>368</v>
      </c>
      <c r="E871" s="130">
        <v>17</v>
      </c>
      <c r="F871" s="130">
        <v>20</v>
      </c>
      <c r="G871" s="130">
        <v>19</v>
      </c>
      <c r="H871" s="130">
        <v>39</v>
      </c>
      <c r="I871" s="130">
        <v>29</v>
      </c>
      <c r="J871" s="130">
        <v>30</v>
      </c>
      <c r="K871" s="130">
        <v>28</v>
      </c>
      <c r="L871" s="130">
        <v>22</v>
      </c>
      <c r="M871" s="130">
        <v>25</v>
      </c>
      <c r="N871" s="130">
        <v>21</v>
      </c>
      <c r="O871" s="130">
        <v>118</v>
      </c>
      <c r="P871" s="35">
        <v>56.538043478260867</v>
      </c>
      <c r="Q871" s="35">
        <v>56.909090909090907</v>
      </c>
    </row>
    <row r="872" spans="1:17" ht="12.75" customHeight="1">
      <c r="C872" s="693" t="s">
        <v>1715</v>
      </c>
      <c r="D872" s="130">
        <v>602</v>
      </c>
      <c r="E872" s="130">
        <v>38</v>
      </c>
      <c r="F872" s="130">
        <v>35</v>
      </c>
      <c r="G872" s="130">
        <v>42</v>
      </c>
      <c r="H872" s="130">
        <v>52</v>
      </c>
      <c r="I872" s="130">
        <v>40</v>
      </c>
      <c r="J872" s="130">
        <v>48</v>
      </c>
      <c r="K872" s="130">
        <v>57</v>
      </c>
      <c r="L872" s="130">
        <v>35</v>
      </c>
      <c r="M872" s="130">
        <v>25</v>
      </c>
      <c r="N872" s="130">
        <v>39</v>
      </c>
      <c r="O872" s="130">
        <v>191</v>
      </c>
      <c r="P872" s="35">
        <v>56.722591362126245</v>
      </c>
      <c r="Q872" s="35">
        <v>57.192982456140349</v>
      </c>
    </row>
    <row r="873" spans="1:17" ht="12.75" customHeight="1">
      <c r="C873" s="692" t="s">
        <v>1752</v>
      </c>
      <c r="D873" s="130">
        <v>454</v>
      </c>
      <c r="E873" s="130">
        <v>16</v>
      </c>
      <c r="F873" s="130">
        <v>14</v>
      </c>
      <c r="G873" s="130">
        <v>31</v>
      </c>
      <c r="H873" s="130">
        <v>31</v>
      </c>
      <c r="I873" s="130">
        <v>17</v>
      </c>
      <c r="J873" s="130">
        <v>24</v>
      </c>
      <c r="K873" s="130">
        <v>23</v>
      </c>
      <c r="L873" s="130">
        <v>21</v>
      </c>
      <c r="M873" s="130">
        <v>23</v>
      </c>
      <c r="N873" s="130">
        <v>39</v>
      </c>
      <c r="O873" s="130">
        <v>215</v>
      </c>
      <c r="P873" s="35">
        <v>54.079295154185019</v>
      </c>
      <c r="Q873" s="35">
        <v>54.307692307692307</v>
      </c>
    </row>
    <row r="874" spans="1:17" ht="12.75" customHeight="1">
      <c r="C874" s="693" t="s">
        <v>606</v>
      </c>
      <c r="D874" s="130">
        <v>598</v>
      </c>
      <c r="E874" s="130">
        <v>6</v>
      </c>
      <c r="F874" s="130">
        <v>8</v>
      </c>
      <c r="G874" s="130">
        <v>6</v>
      </c>
      <c r="H874" s="130">
        <v>12</v>
      </c>
      <c r="I874" s="130">
        <v>19</v>
      </c>
      <c r="J874" s="130">
        <v>13</v>
      </c>
      <c r="K874" s="130">
        <v>19</v>
      </c>
      <c r="L874" s="130">
        <v>17</v>
      </c>
      <c r="M874" s="130">
        <v>25</v>
      </c>
      <c r="N874" s="130">
        <v>26</v>
      </c>
      <c r="O874" s="130">
        <v>447</v>
      </c>
      <c r="P874" s="35">
        <v>49.633779264214049</v>
      </c>
      <c r="Q874" s="35">
        <v>49.5</v>
      </c>
    </row>
    <row r="875" spans="1:17" ht="12.75" customHeight="1">
      <c r="C875" s="693" t="s">
        <v>605</v>
      </c>
      <c r="D875" s="130">
        <v>878</v>
      </c>
      <c r="E875" s="130">
        <v>5</v>
      </c>
      <c r="F875" s="130">
        <v>6</v>
      </c>
      <c r="G875" s="130">
        <v>10</v>
      </c>
      <c r="H875" s="130">
        <v>9</v>
      </c>
      <c r="I875" s="130">
        <v>20</v>
      </c>
      <c r="J875" s="130">
        <v>15</v>
      </c>
      <c r="K875" s="130">
        <v>25</v>
      </c>
      <c r="L875" s="130">
        <v>21</v>
      </c>
      <c r="M875" s="130">
        <v>31</v>
      </c>
      <c r="N875" s="130">
        <v>24</v>
      </c>
      <c r="O875" s="130">
        <v>712</v>
      </c>
      <c r="P875" s="35">
        <v>48.768792710706151</v>
      </c>
      <c r="Q875" s="35">
        <v>47.952380952380949</v>
      </c>
    </row>
    <row r="876" spans="1:17" s="653" customFormat="1" ht="12.75" customHeight="1">
      <c r="A876" s="656"/>
      <c r="B876" s="656"/>
      <c r="C876" s="655" t="s">
        <v>1688</v>
      </c>
      <c r="D876" s="130">
        <v>2900</v>
      </c>
      <c r="E876" s="130">
        <v>82</v>
      </c>
      <c r="F876" s="130">
        <v>83</v>
      </c>
      <c r="G876" s="130">
        <v>108</v>
      </c>
      <c r="H876" s="130">
        <v>143</v>
      </c>
      <c r="I876" s="130">
        <v>125</v>
      </c>
      <c r="J876" s="130">
        <v>130</v>
      </c>
      <c r="K876" s="130">
        <v>152</v>
      </c>
      <c r="L876" s="130">
        <v>116</v>
      </c>
      <c r="M876" s="130">
        <v>129</v>
      </c>
      <c r="N876" s="130">
        <v>149</v>
      </c>
      <c r="O876" s="130">
        <v>1683</v>
      </c>
      <c r="P876" s="35">
        <v>52.415517241379312</v>
      </c>
      <c r="Q876" s="35">
        <v>52.333333333333336</v>
      </c>
    </row>
    <row r="877" spans="1:17" ht="18" customHeight="1">
      <c r="B877" s="657" t="s">
        <v>601</v>
      </c>
      <c r="C877" s="693"/>
      <c r="P877" s="35"/>
      <c r="Q877" s="35"/>
    </row>
    <row r="878" spans="1:17" ht="12.75" customHeight="1">
      <c r="C878" s="693" t="s">
        <v>1710</v>
      </c>
      <c r="D878" s="130">
        <v>75</v>
      </c>
      <c r="E878" s="130">
        <v>4</v>
      </c>
      <c r="F878" s="130">
        <v>2</v>
      </c>
      <c r="G878" s="130">
        <v>3</v>
      </c>
      <c r="H878" s="130">
        <v>6</v>
      </c>
      <c r="I878" s="130">
        <v>2</v>
      </c>
      <c r="J878" s="130">
        <v>4</v>
      </c>
      <c r="K878" s="130">
        <v>0</v>
      </c>
      <c r="L878" s="130">
        <v>3</v>
      </c>
      <c r="M878" s="130">
        <v>5</v>
      </c>
      <c r="N878" s="130">
        <v>1</v>
      </c>
      <c r="O878" s="130">
        <v>45</v>
      </c>
      <c r="P878" s="35">
        <v>51.48</v>
      </c>
      <c r="Q878" s="35">
        <v>51.75</v>
      </c>
    </row>
    <row r="879" spans="1:17" ht="12.75" customHeight="1">
      <c r="C879" s="693" t="s">
        <v>1709</v>
      </c>
      <c r="D879" s="130">
        <v>6</v>
      </c>
      <c r="E879" s="698" t="s">
        <v>1753</v>
      </c>
      <c r="F879" s="698" t="s">
        <v>1753</v>
      </c>
      <c r="G879" s="698" t="s">
        <v>1753</v>
      </c>
      <c r="H879" s="698" t="s">
        <v>1753</v>
      </c>
      <c r="I879" s="698" t="s">
        <v>1753</v>
      </c>
      <c r="J879" s="698" t="s">
        <v>1753</v>
      </c>
      <c r="K879" s="698" t="s">
        <v>1753</v>
      </c>
      <c r="L879" s="698" t="s">
        <v>1753</v>
      </c>
      <c r="M879" s="698" t="s">
        <v>1753</v>
      </c>
      <c r="N879" s="698" t="s">
        <v>1753</v>
      </c>
      <c r="O879" s="130">
        <v>2</v>
      </c>
      <c r="P879" s="35">
        <v>56</v>
      </c>
      <c r="Q879" s="35">
        <v>57</v>
      </c>
    </row>
    <row r="880" spans="1:17" ht="12.75" customHeight="1">
      <c r="C880" s="693" t="s">
        <v>1705</v>
      </c>
      <c r="D880" s="130">
        <v>1</v>
      </c>
      <c r="E880" s="698" t="s">
        <v>1753</v>
      </c>
      <c r="F880" s="698" t="s">
        <v>1753</v>
      </c>
      <c r="G880" s="698" t="s">
        <v>1753</v>
      </c>
      <c r="H880" s="698" t="s">
        <v>1753</v>
      </c>
      <c r="I880" s="698" t="s">
        <v>1753</v>
      </c>
      <c r="J880" s="698" t="s">
        <v>1753</v>
      </c>
      <c r="K880" s="698" t="s">
        <v>1753</v>
      </c>
      <c r="L880" s="698" t="s">
        <v>1753</v>
      </c>
      <c r="M880" s="698" t="s">
        <v>1753</v>
      </c>
      <c r="N880" s="698" t="s">
        <v>1753</v>
      </c>
      <c r="O880" s="130">
        <v>0</v>
      </c>
      <c r="P880" s="698" t="s">
        <v>1753</v>
      </c>
      <c r="Q880" s="698" t="s">
        <v>1753</v>
      </c>
    </row>
    <row r="881" spans="1:17" s="653" customFormat="1" ht="12.75" customHeight="1">
      <c r="A881" s="656"/>
      <c r="B881" s="656"/>
      <c r="C881" s="655" t="s">
        <v>1688</v>
      </c>
      <c r="D881" s="130">
        <v>82</v>
      </c>
      <c r="E881" s="130">
        <v>4</v>
      </c>
      <c r="F881" s="130">
        <v>2</v>
      </c>
      <c r="G881" s="130">
        <v>3</v>
      </c>
      <c r="H881" s="130">
        <v>6</v>
      </c>
      <c r="I881" s="130">
        <v>3</v>
      </c>
      <c r="J881" s="130">
        <v>5</v>
      </c>
      <c r="K881" s="130">
        <v>2</v>
      </c>
      <c r="L881" s="130">
        <v>4</v>
      </c>
      <c r="M881" s="130">
        <v>5</v>
      </c>
      <c r="N881" s="130">
        <v>1</v>
      </c>
      <c r="O881" s="130">
        <v>47</v>
      </c>
      <c r="P881" s="35">
        <v>51.902439024390247</v>
      </c>
      <c r="Q881" s="35">
        <v>52.333333333333336</v>
      </c>
    </row>
    <row r="882" spans="1:17" ht="18" customHeight="1">
      <c r="B882" s="657" t="s">
        <v>591</v>
      </c>
      <c r="C882" s="693"/>
      <c r="P882" s="35"/>
      <c r="Q882" s="35"/>
    </row>
    <row r="883" spans="1:17" ht="12.75" customHeight="1">
      <c r="C883" s="657" t="s">
        <v>1751</v>
      </c>
      <c r="D883" s="130">
        <v>71</v>
      </c>
      <c r="E883" s="130">
        <v>3</v>
      </c>
      <c r="F883" s="130">
        <v>0</v>
      </c>
      <c r="G883" s="130">
        <v>7</v>
      </c>
      <c r="H883" s="130">
        <v>1</v>
      </c>
      <c r="I883" s="130">
        <v>4</v>
      </c>
      <c r="J883" s="130">
        <v>1</v>
      </c>
      <c r="K883" s="130">
        <v>6</v>
      </c>
      <c r="L883" s="130">
        <v>2</v>
      </c>
      <c r="M883" s="130">
        <v>2</v>
      </c>
      <c r="N883" s="130">
        <v>4</v>
      </c>
      <c r="O883" s="130">
        <v>41</v>
      </c>
      <c r="P883" s="35">
        <v>50.95774647887324</v>
      </c>
      <c r="Q883" s="35">
        <v>51.833333333333336</v>
      </c>
    </row>
    <row r="884" spans="1:17" ht="21.75" customHeight="1">
      <c r="C884" s="693" t="s">
        <v>1701</v>
      </c>
      <c r="D884" s="130">
        <v>470</v>
      </c>
      <c r="E884" s="130">
        <v>13</v>
      </c>
      <c r="F884" s="130">
        <v>13</v>
      </c>
      <c r="G884" s="130">
        <v>13</v>
      </c>
      <c r="H884" s="130">
        <v>17</v>
      </c>
      <c r="I884" s="130">
        <v>27</v>
      </c>
      <c r="J884" s="130">
        <v>18</v>
      </c>
      <c r="K884" s="130">
        <v>19</v>
      </c>
      <c r="L884" s="130">
        <v>16</v>
      </c>
      <c r="M884" s="130">
        <v>18</v>
      </c>
      <c r="N884" s="130">
        <v>31</v>
      </c>
      <c r="O884" s="130">
        <v>285</v>
      </c>
      <c r="P884" s="35">
        <v>50.606382978723403</v>
      </c>
      <c r="Q884" s="35">
        <v>51.130434782608695</v>
      </c>
    </row>
    <row r="885" spans="1:17" ht="12.75" customHeight="1">
      <c r="C885" s="693" t="s">
        <v>1699</v>
      </c>
      <c r="D885" s="130">
        <v>125</v>
      </c>
      <c r="E885" s="130">
        <v>8</v>
      </c>
      <c r="F885" s="130">
        <v>6</v>
      </c>
      <c r="G885" s="130">
        <v>5</v>
      </c>
      <c r="H885" s="130">
        <v>4</v>
      </c>
      <c r="I885" s="130">
        <v>4</v>
      </c>
      <c r="J885" s="130">
        <v>9</v>
      </c>
      <c r="K885" s="130">
        <v>12</v>
      </c>
      <c r="L885" s="130">
        <v>4</v>
      </c>
      <c r="M885" s="130">
        <v>2</v>
      </c>
      <c r="N885" s="130">
        <v>9</v>
      </c>
      <c r="O885" s="130">
        <v>62</v>
      </c>
      <c r="P885" s="35">
        <v>53.143999999999998</v>
      </c>
      <c r="Q885" s="35">
        <v>54.055555555555557</v>
      </c>
    </row>
    <row r="886" spans="1:17" s="653" customFormat="1" ht="12.75" customHeight="1">
      <c r="A886" s="656"/>
      <c r="B886" s="656"/>
      <c r="C886" s="655" t="s">
        <v>1688</v>
      </c>
      <c r="D886" s="130">
        <v>666</v>
      </c>
      <c r="E886" s="130">
        <v>24</v>
      </c>
      <c r="F886" s="130">
        <v>19</v>
      </c>
      <c r="G886" s="130">
        <v>25</v>
      </c>
      <c r="H886" s="130">
        <v>22</v>
      </c>
      <c r="I886" s="130">
        <v>35</v>
      </c>
      <c r="J886" s="130">
        <v>28</v>
      </c>
      <c r="K886" s="130">
        <v>37</v>
      </c>
      <c r="L886" s="130">
        <v>22</v>
      </c>
      <c r="M886" s="130">
        <v>22</v>
      </c>
      <c r="N886" s="130">
        <v>44</v>
      </c>
      <c r="O886" s="130">
        <v>388</v>
      </c>
      <c r="P886" s="35">
        <v>51.12012012012012</v>
      </c>
      <c r="Q886" s="35">
        <v>51.678571428571431</v>
      </c>
    </row>
    <row r="887" spans="1:17" ht="18" customHeight="1">
      <c r="B887" s="657" t="s">
        <v>584</v>
      </c>
      <c r="C887" s="693"/>
      <c r="P887" s="35"/>
      <c r="Q887" s="35"/>
    </row>
    <row r="888" spans="1:17" ht="12.75" customHeight="1">
      <c r="C888" s="657" t="s">
        <v>1750</v>
      </c>
      <c r="D888" s="130">
        <v>164</v>
      </c>
      <c r="E888" s="130">
        <v>2</v>
      </c>
      <c r="F888" s="130">
        <v>12</v>
      </c>
      <c r="G888" s="130">
        <v>8</v>
      </c>
      <c r="H888" s="130">
        <v>7</v>
      </c>
      <c r="I888" s="130">
        <v>10</v>
      </c>
      <c r="J888" s="130">
        <v>10</v>
      </c>
      <c r="K888" s="130">
        <v>6</v>
      </c>
      <c r="L888" s="130">
        <v>4</v>
      </c>
      <c r="M888" s="130">
        <v>8</v>
      </c>
      <c r="N888" s="130">
        <v>11</v>
      </c>
      <c r="O888" s="130">
        <v>86</v>
      </c>
      <c r="P888" s="35">
        <v>52.737804878048777</v>
      </c>
      <c r="Q888" s="35">
        <v>53</v>
      </c>
    </row>
    <row r="889" spans="1:17" ht="12.75" customHeight="1">
      <c r="C889" s="693" t="s">
        <v>1697</v>
      </c>
      <c r="D889" s="130">
        <v>44</v>
      </c>
      <c r="E889" s="130">
        <v>2</v>
      </c>
      <c r="F889" s="130">
        <v>2</v>
      </c>
      <c r="G889" s="130">
        <v>1</v>
      </c>
      <c r="H889" s="130">
        <v>3</v>
      </c>
      <c r="I889" s="130">
        <v>1</v>
      </c>
      <c r="J889" s="130">
        <v>1</v>
      </c>
      <c r="K889" s="130">
        <v>0</v>
      </c>
      <c r="L889" s="130">
        <v>2</v>
      </c>
      <c r="M889" s="130">
        <v>4</v>
      </c>
      <c r="N889" s="130">
        <v>3</v>
      </c>
      <c r="O889" s="130">
        <v>25</v>
      </c>
      <c r="P889" s="35">
        <v>51.704545454545453</v>
      </c>
      <c r="Q889" s="35">
        <v>53</v>
      </c>
    </row>
    <row r="890" spans="1:17" ht="12.75" customHeight="1">
      <c r="C890" s="693" t="s">
        <v>1696</v>
      </c>
      <c r="D890" s="130">
        <v>19</v>
      </c>
      <c r="E890" s="130">
        <v>1</v>
      </c>
      <c r="F890" s="130">
        <v>1</v>
      </c>
      <c r="G890" s="130">
        <v>1</v>
      </c>
      <c r="H890" s="130">
        <v>0</v>
      </c>
      <c r="I890" s="130">
        <v>1</v>
      </c>
      <c r="J890" s="130">
        <v>1</v>
      </c>
      <c r="K890" s="130">
        <v>0</v>
      </c>
      <c r="L890" s="130">
        <v>0</v>
      </c>
      <c r="M890" s="130">
        <v>1</v>
      </c>
      <c r="N890" s="130">
        <v>3</v>
      </c>
      <c r="O890" s="130">
        <v>10</v>
      </c>
      <c r="P890" s="35">
        <v>52.368421052631582</v>
      </c>
      <c r="Q890" s="35">
        <v>52.5</v>
      </c>
    </row>
    <row r="891" spans="1:17" ht="21.75" customHeight="1">
      <c r="C891" s="693" t="s">
        <v>1694</v>
      </c>
      <c r="D891" s="130">
        <v>585</v>
      </c>
      <c r="E891" s="130">
        <v>19</v>
      </c>
      <c r="F891" s="130">
        <v>20</v>
      </c>
      <c r="G891" s="130">
        <v>28</v>
      </c>
      <c r="H891" s="130">
        <v>26</v>
      </c>
      <c r="I891" s="130">
        <v>26</v>
      </c>
      <c r="J891" s="130">
        <v>25</v>
      </c>
      <c r="K891" s="130">
        <v>26</v>
      </c>
      <c r="L891" s="130">
        <v>25</v>
      </c>
      <c r="M891" s="130">
        <v>33</v>
      </c>
      <c r="N891" s="130">
        <v>26</v>
      </c>
      <c r="O891" s="130">
        <v>331</v>
      </c>
      <c r="P891" s="35">
        <v>51.960683760683757</v>
      </c>
      <c r="Q891" s="35">
        <v>52.737499999999997</v>
      </c>
    </row>
    <row r="892" spans="1:17" s="653" customFormat="1" ht="12.75" customHeight="1">
      <c r="A892" s="656"/>
      <c r="B892" s="656"/>
      <c r="C892" s="655" t="s">
        <v>1688</v>
      </c>
      <c r="D892" s="130">
        <v>812</v>
      </c>
      <c r="E892" s="130">
        <v>24</v>
      </c>
      <c r="F892" s="130">
        <v>35</v>
      </c>
      <c r="G892" s="130">
        <v>38</v>
      </c>
      <c r="H892" s="130">
        <v>36</v>
      </c>
      <c r="I892" s="130">
        <v>38</v>
      </c>
      <c r="J892" s="130">
        <v>37</v>
      </c>
      <c r="K892" s="130">
        <v>32</v>
      </c>
      <c r="L892" s="130">
        <v>31</v>
      </c>
      <c r="M892" s="130">
        <v>46</v>
      </c>
      <c r="N892" s="130">
        <v>43</v>
      </c>
      <c r="O892" s="130">
        <v>452</v>
      </c>
      <c r="P892" s="35">
        <v>52.11330049261084</v>
      </c>
      <c r="Q892" s="35">
        <v>52.760869565217391</v>
      </c>
    </row>
    <row r="893" spans="1:17" ht="18" customHeight="1">
      <c r="A893" s="657" t="s">
        <v>1601</v>
      </c>
      <c r="C893" s="657"/>
      <c r="D893" s="130">
        <v>4460</v>
      </c>
      <c r="E893" s="130">
        <v>134</v>
      </c>
      <c r="F893" s="130">
        <v>139</v>
      </c>
      <c r="G893" s="130">
        <v>174</v>
      </c>
      <c r="H893" s="130">
        <v>207</v>
      </c>
      <c r="I893" s="130">
        <v>201</v>
      </c>
      <c r="J893" s="130">
        <v>200</v>
      </c>
      <c r="K893" s="130">
        <v>223</v>
      </c>
      <c r="L893" s="130">
        <v>173</v>
      </c>
      <c r="M893" s="130">
        <v>202</v>
      </c>
      <c r="N893" s="130">
        <v>237</v>
      </c>
      <c r="O893" s="130">
        <v>2570</v>
      </c>
      <c r="P893" s="35">
        <v>52.157623318385653</v>
      </c>
      <c r="Q893" s="35">
        <v>52.346153846153847</v>
      </c>
    </row>
    <row r="894" spans="1:17" ht="27" customHeight="1">
      <c r="A894" s="1470" t="s">
        <v>1720</v>
      </c>
      <c r="B894" s="1470"/>
      <c r="C894" s="1470"/>
      <c r="P894" s="35"/>
      <c r="Q894" s="35"/>
    </row>
    <row r="895" spans="1:17" ht="18" customHeight="1">
      <c r="B895" s="657" t="s">
        <v>229</v>
      </c>
      <c r="C895" s="693"/>
      <c r="P895" s="35"/>
      <c r="Q895" s="35"/>
    </row>
    <row r="896" spans="1:17" ht="12.75" customHeight="1">
      <c r="C896" s="693" t="s">
        <v>1716</v>
      </c>
      <c r="D896" s="130">
        <v>26</v>
      </c>
      <c r="E896" s="698" t="s">
        <v>1753</v>
      </c>
      <c r="F896" s="698" t="s">
        <v>1753</v>
      </c>
      <c r="G896" s="698" t="s">
        <v>1753</v>
      </c>
      <c r="H896" s="698" t="s">
        <v>1753</v>
      </c>
      <c r="I896" s="698" t="s">
        <v>1753</v>
      </c>
      <c r="J896" s="698" t="s">
        <v>1753</v>
      </c>
      <c r="K896" s="698" t="s">
        <v>1753</v>
      </c>
      <c r="L896" s="698" t="s">
        <v>1753</v>
      </c>
      <c r="M896" s="698" t="s">
        <v>1753</v>
      </c>
      <c r="N896" s="698" t="s">
        <v>1753</v>
      </c>
      <c r="O896" s="698" t="s">
        <v>1753</v>
      </c>
      <c r="P896" s="35">
        <v>57.884615384615387</v>
      </c>
      <c r="Q896" s="35">
        <v>58</v>
      </c>
    </row>
    <row r="897" spans="1:17" ht="12.75" customHeight="1">
      <c r="C897" s="693" t="s">
        <v>1715</v>
      </c>
      <c r="D897" s="130">
        <v>41</v>
      </c>
      <c r="E897" s="130">
        <v>3</v>
      </c>
      <c r="F897" s="130">
        <v>4</v>
      </c>
      <c r="G897" s="130">
        <v>2</v>
      </c>
      <c r="H897" s="130">
        <v>2</v>
      </c>
      <c r="I897" s="130">
        <v>5</v>
      </c>
      <c r="J897" s="130">
        <v>3</v>
      </c>
      <c r="K897" s="130">
        <v>2</v>
      </c>
      <c r="L897" s="130">
        <v>5</v>
      </c>
      <c r="M897" s="130">
        <v>2</v>
      </c>
      <c r="N897" s="130">
        <v>4</v>
      </c>
      <c r="O897" s="130">
        <v>9</v>
      </c>
      <c r="P897" s="35">
        <v>57.68292682926829</v>
      </c>
      <c r="Q897" s="35">
        <v>57.25</v>
      </c>
    </row>
    <row r="898" spans="1:17" ht="12.75" customHeight="1">
      <c r="C898" s="692" t="s">
        <v>1752</v>
      </c>
      <c r="D898" s="130">
        <v>26</v>
      </c>
      <c r="E898" s="130">
        <v>0</v>
      </c>
      <c r="F898" s="130">
        <v>0</v>
      </c>
      <c r="G898" s="130">
        <v>1</v>
      </c>
      <c r="H898" s="130">
        <v>2</v>
      </c>
      <c r="I898" s="130">
        <v>0</v>
      </c>
      <c r="J898" s="130">
        <v>3</v>
      </c>
      <c r="K898" s="130">
        <v>0</v>
      </c>
      <c r="L898" s="130">
        <v>2</v>
      </c>
      <c r="M898" s="130">
        <v>2</v>
      </c>
      <c r="N898" s="130">
        <v>2</v>
      </c>
      <c r="O898" s="130">
        <v>14</v>
      </c>
      <c r="P898" s="35">
        <v>53.346153846153847</v>
      </c>
      <c r="Q898" s="35">
        <v>53</v>
      </c>
    </row>
    <row r="899" spans="1:17" ht="12.75" customHeight="1">
      <c r="C899" s="693" t="s">
        <v>606</v>
      </c>
      <c r="D899" s="130">
        <v>148</v>
      </c>
      <c r="E899" s="698" t="s">
        <v>1753</v>
      </c>
      <c r="F899" s="698" t="s">
        <v>1753</v>
      </c>
      <c r="G899" s="698" t="s">
        <v>1753</v>
      </c>
      <c r="H899" s="698" t="s">
        <v>1753</v>
      </c>
      <c r="I899" s="698" t="s">
        <v>1753</v>
      </c>
      <c r="J899" s="698" t="s">
        <v>1753</v>
      </c>
      <c r="K899" s="698" t="s">
        <v>1753</v>
      </c>
      <c r="L899" s="698" t="s">
        <v>1753</v>
      </c>
      <c r="M899" s="698" t="s">
        <v>1753</v>
      </c>
      <c r="N899" s="698" t="s">
        <v>1753</v>
      </c>
      <c r="O899" s="698" t="s">
        <v>1753</v>
      </c>
      <c r="P899" s="35">
        <v>50.912162162162161</v>
      </c>
      <c r="Q899" s="35">
        <v>50.25</v>
      </c>
    </row>
    <row r="900" spans="1:17" ht="12.75" customHeight="1">
      <c r="C900" s="693" t="s">
        <v>605</v>
      </c>
      <c r="D900" s="130">
        <v>197</v>
      </c>
      <c r="E900" s="130">
        <v>2</v>
      </c>
      <c r="F900" s="130">
        <v>1</v>
      </c>
      <c r="G900" s="130">
        <v>1</v>
      </c>
      <c r="H900" s="130">
        <v>7</v>
      </c>
      <c r="I900" s="130">
        <v>3</v>
      </c>
      <c r="J900" s="130">
        <v>3</v>
      </c>
      <c r="K900" s="130">
        <v>8</v>
      </c>
      <c r="L900" s="130">
        <v>4</v>
      </c>
      <c r="M900" s="130">
        <v>6</v>
      </c>
      <c r="N900" s="130">
        <v>4</v>
      </c>
      <c r="O900" s="130">
        <v>158</v>
      </c>
      <c r="P900" s="35">
        <v>48.248730964467008</v>
      </c>
      <c r="Q900" s="35">
        <v>47.43333333333333</v>
      </c>
    </row>
    <row r="901" spans="1:17" s="653" customFormat="1" ht="12.75" customHeight="1">
      <c r="A901" s="656"/>
      <c r="B901" s="656"/>
      <c r="C901" s="655" t="s">
        <v>1688</v>
      </c>
      <c r="D901" s="130">
        <v>438</v>
      </c>
      <c r="E901" s="130">
        <v>10</v>
      </c>
      <c r="F901" s="130">
        <v>11</v>
      </c>
      <c r="G901" s="130">
        <v>10</v>
      </c>
      <c r="H901" s="130">
        <v>20</v>
      </c>
      <c r="I901" s="130">
        <v>15</v>
      </c>
      <c r="J901" s="130">
        <v>19</v>
      </c>
      <c r="K901" s="130">
        <v>15</v>
      </c>
      <c r="L901" s="130">
        <v>16</v>
      </c>
      <c r="M901" s="130">
        <v>18</v>
      </c>
      <c r="N901" s="130">
        <v>18</v>
      </c>
      <c r="O901" s="130">
        <v>286</v>
      </c>
      <c r="P901" s="35">
        <v>50.906392694063925</v>
      </c>
      <c r="Q901" s="35">
        <v>50.571428571428569</v>
      </c>
    </row>
    <row r="902" spans="1:17" ht="18" customHeight="1">
      <c r="B902" s="657" t="s">
        <v>601</v>
      </c>
      <c r="C902" s="693"/>
      <c r="P902" s="35"/>
      <c r="Q902" s="35"/>
    </row>
    <row r="903" spans="1:17" ht="12.75" customHeight="1">
      <c r="C903" s="693" t="s">
        <v>1710</v>
      </c>
      <c r="D903" s="130">
        <v>3</v>
      </c>
      <c r="E903" s="130">
        <v>0</v>
      </c>
      <c r="F903" s="130">
        <v>0</v>
      </c>
      <c r="G903" s="130">
        <v>1</v>
      </c>
      <c r="H903" s="130">
        <v>0</v>
      </c>
      <c r="I903" s="130">
        <v>0</v>
      </c>
      <c r="J903" s="130">
        <v>0</v>
      </c>
      <c r="K903" s="130">
        <v>0</v>
      </c>
      <c r="L903" s="130">
        <v>0</v>
      </c>
      <c r="M903" s="130">
        <v>0</v>
      </c>
      <c r="N903" s="130">
        <v>0</v>
      </c>
      <c r="O903" s="130">
        <v>2</v>
      </c>
      <c r="P903" s="35">
        <v>49.3</v>
      </c>
      <c r="Q903" s="35">
        <v>51.5</v>
      </c>
    </row>
    <row r="904" spans="1:17" ht="12.75" customHeight="1">
      <c r="C904" s="693" t="s">
        <v>1708</v>
      </c>
      <c r="D904" s="130">
        <v>1</v>
      </c>
      <c r="E904" s="698" t="s">
        <v>1753</v>
      </c>
      <c r="F904" s="698" t="s">
        <v>1753</v>
      </c>
      <c r="G904" s="698" t="s">
        <v>1753</v>
      </c>
      <c r="H904" s="698" t="s">
        <v>1753</v>
      </c>
      <c r="I904" s="698" t="s">
        <v>1753</v>
      </c>
      <c r="J904" s="698" t="s">
        <v>1753</v>
      </c>
      <c r="K904" s="698" t="s">
        <v>1753</v>
      </c>
      <c r="L904" s="698" t="s">
        <v>1753</v>
      </c>
      <c r="M904" s="698" t="s">
        <v>1753</v>
      </c>
      <c r="N904" s="698" t="s">
        <v>1753</v>
      </c>
      <c r="O904" s="130">
        <v>0</v>
      </c>
      <c r="P904" s="698" t="s">
        <v>1753</v>
      </c>
      <c r="Q904" s="698" t="s">
        <v>1753</v>
      </c>
    </row>
    <row r="905" spans="1:17" ht="12.75" customHeight="1">
      <c r="C905" s="693" t="s">
        <v>1705</v>
      </c>
      <c r="D905" s="130">
        <v>10</v>
      </c>
      <c r="E905" s="698" t="s">
        <v>1753</v>
      </c>
      <c r="F905" s="698" t="s">
        <v>1753</v>
      </c>
      <c r="G905" s="698" t="s">
        <v>1753</v>
      </c>
      <c r="H905" s="698" t="s">
        <v>1753</v>
      </c>
      <c r="I905" s="698" t="s">
        <v>1753</v>
      </c>
      <c r="J905" s="698" t="s">
        <v>1753</v>
      </c>
      <c r="K905" s="698" t="s">
        <v>1753</v>
      </c>
      <c r="L905" s="698" t="s">
        <v>1753</v>
      </c>
      <c r="M905" s="698" t="s">
        <v>1753</v>
      </c>
      <c r="N905" s="698" t="s">
        <v>1753</v>
      </c>
      <c r="O905" s="130">
        <v>7</v>
      </c>
      <c r="P905" s="35">
        <v>48.7</v>
      </c>
      <c r="Q905" s="35">
        <v>51</v>
      </c>
    </row>
    <row r="906" spans="1:17" s="653" customFormat="1" ht="12.75" customHeight="1">
      <c r="A906" s="656"/>
      <c r="B906" s="656"/>
      <c r="C906" s="655" t="s">
        <v>1688</v>
      </c>
      <c r="D906" s="130">
        <v>14</v>
      </c>
      <c r="E906" s="130">
        <v>0</v>
      </c>
      <c r="F906" s="130">
        <v>0</v>
      </c>
      <c r="G906" s="130">
        <v>1</v>
      </c>
      <c r="H906" s="130">
        <v>0</v>
      </c>
      <c r="I906" s="130">
        <v>2</v>
      </c>
      <c r="J906" s="130">
        <v>1</v>
      </c>
      <c r="K906" s="130">
        <v>0</v>
      </c>
      <c r="L906" s="130">
        <v>1</v>
      </c>
      <c r="M906" s="130">
        <v>0</v>
      </c>
      <c r="N906" s="130">
        <v>0</v>
      </c>
      <c r="O906" s="130">
        <v>9</v>
      </c>
      <c r="P906" s="35">
        <v>49.642857142857146</v>
      </c>
      <c r="Q906" s="35">
        <v>52</v>
      </c>
    </row>
    <row r="907" spans="1:17" s="14" customFormat="1" ht="12.75" customHeight="1">
      <c r="A907" s="140" t="s">
        <v>26</v>
      </c>
      <c r="C907" s="659"/>
      <c r="D907" s="658"/>
      <c r="E907" s="658"/>
      <c r="F907" s="658"/>
      <c r="G907" s="658"/>
      <c r="H907" s="658"/>
      <c r="I907" s="658"/>
      <c r="J907" s="658"/>
      <c r="K907" s="658"/>
      <c r="L907" s="658"/>
      <c r="M907" s="658"/>
      <c r="N907" s="658"/>
      <c r="O907" s="658"/>
      <c r="P907" s="35"/>
      <c r="Q907" s="35"/>
    </row>
    <row r="908" spans="1:17" s="14" customFormat="1" ht="9" customHeight="1">
      <c r="A908" s="14" t="s">
        <v>1686</v>
      </c>
      <c r="C908" s="659"/>
      <c r="D908" s="658"/>
      <c r="E908" s="658"/>
      <c r="F908" s="658"/>
      <c r="G908" s="658"/>
      <c r="H908" s="658"/>
      <c r="I908" s="658"/>
      <c r="J908" s="658"/>
      <c r="K908" s="658"/>
      <c r="L908" s="658"/>
      <c r="M908" s="658"/>
      <c r="N908" s="658"/>
      <c r="O908" s="658"/>
      <c r="P908" s="35"/>
      <c r="Q908" s="35"/>
    </row>
    <row r="909" spans="1:17" s="6" customFormat="1" ht="9" customHeight="1">
      <c r="B909" s="657"/>
      <c r="C909" s="656"/>
      <c r="D909" s="130"/>
      <c r="E909" s="130"/>
      <c r="F909" s="130"/>
      <c r="G909" s="130"/>
      <c r="H909" s="130"/>
      <c r="I909" s="130"/>
      <c r="J909" s="130"/>
      <c r="K909" s="130"/>
      <c r="L909" s="130"/>
      <c r="M909" s="130"/>
      <c r="N909" s="130"/>
      <c r="O909" s="130"/>
      <c r="P909" s="35"/>
      <c r="Q909" s="35"/>
    </row>
    <row r="910" spans="1:17" s="653" customFormat="1" ht="9" customHeight="1">
      <c r="A910" s="657" t="s">
        <v>51</v>
      </c>
      <c r="B910" s="656"/>
      <c r="C910" s="655"/>
      <c r="D910" s="654"/>
      <c r="E910" s="654"/>
      <c r="F910" s="654"/>
      <c r="G910" s="654"/>
      <c r="H910" s="654"/>
      <c r="I910" s="654"/>
      <c r="J910" s="654"/>
      <c r="K910" s="654"/>
      <c r="L910" s="654"/>
      <c r="M910" s="654"/>
      <c r="N910" s="654"/>
      <c r="O910" s="654"/>
      <c r="P910" s="35"/>
      <c r="Q910" s="35"/>
    </row>
    <row r="911" spans="1:17" s="100" customFormat="1" ht="11.25" customHeight="1">
      <c r="A911" s="696"/>
      <c r="C911" s="695"/>
      <c r="D911" s="369" t="s">
        <v>839</v>
      </c>
      <c r="E911" s="694"/>
      <c r="F911" s="694"/>
      <c r="G911" s="694"/>
      <c r="H911" s="694"/>
      <c r="I911" s="694"/>
      <c r="J911" s="694"/>
      <c r="K911" s="694"/>
      <c r="L911" s="694"/>
      <c r="M911" s="694"/>
      <c r="N911" s="694"/>
      <c r="O911" s="694"/>
      <c r="P911" s="665"/>
      <c r="Q911" s="665"/>
    </row>
    <row r="912" spans="1:17" ht="18" customHeight="1">
      <c r="B912" s="657" t="s">
        <v>591</v>
      </c>
      <c r="C912" s="693"/>
      <c r="P912" s="35"/>
      <c r="Q912" s="35"/>
    </row>
    <row r="913" spans="1:17" ht="12.75" customHeight="1">
      <c r="C913" s="657" t="s">
        <v>1751</v>
      </c>
      <c r="D913" s="130">
        <v>530</v>
      </c>
      <c r="E913" s="130">
        <v>14</v>
      </c>
      <c r="F913" s="130">
        <v>17</v>
      </c>
      <c r="G913" s="130">
        <v>19</v>
      </c>
      <c r="H913" s="130">
        <v>19</v>
      </c>
      <c r="I913" s="130">
        <v>24</v>
      </c>
      <c r="J913" s="130">
        <v>9</v>
      </c>
      <c r="K913" s="130">
        <v>19</v>
      </c>
      <c r="L913" s="130">
        <v>22</v>
      </c>
      <c r="M913" s="130">
        <v>15</v>
      </c>
      <c r="N913" s="130">
        <v>16</v>
      </c>
      <c r="O913" s="130">
        <v>356</v>
      </c>
      <c r="P913" s="35">
        <v>49.660377358490564</v>
      </c>
      <c r="Q913" s="35">
        <v>48.95</v>
      </c>
    </row>
    <row r="914" spans="1:17" ht="21.75" customHeight="1">
      <c r="C914" s="693" t="s">
        <v>1701</v>
      </c>
      <c r="D914" s="130">
        <v>1991</v>
      </c>
      <c r="E914" s="130">
        <v>41</v>
      </c>
      <c r="F914" s="130">
        <v>45</v>
      </c>
      <c r="G914" s="130">
        <v>50</v>
      </c>
      <c r="H914" s="130">
        <v>57</v>
      </c>
      <c r="I914" s="130">
        <v>54</v>
      </c>
      <c r="J914" s="130">
        <v>61</v>
      </c>
      <c r="K914" s="130">
        <v>61</v>
      </c>
      <c r="L914" s="130">
        <v>66</v>
      </c>
      <c r="M914" s="130">
        <v>53</v>
      </c>
      <c r="N914" s="130">
        <v>68</v>
      </c>
      <c r="O914" s="130">
        <v>1435</v>
      </c>
      <c r="P914" s="35">
        <v>48.335509794073332</v>
      </c>
      <c r="Q914" s="35">
        <v>48.377906976744185</v>
      </c>
    </row>
    <row r="915" spans="1:17" ht="12.75" customHeight="1">
      <c r="C915" s="693" t="s">
        <v>1699</v>
      </c>
      <c r="D915" s="130">
        <v>316</v>
      </c>
      <c r="E915" s="130">
        <v>8</v>
      </c>
      <c r="F915" s="130">
        <v>11</v>
      </c>
      <c r="G915" s="130">
        <v>8</v>
      </c>
      <c r="H915" s="130">
        <v>9</v>
      </c>
      <c r="I915" s="130">
        <v>12</v>
      </c>
      <c r="J915" s="130">
        <v>9</v>
      </c>
      <c r="K915" s="130">
        <v>14</v>
      </c>
      <c r="L915" s="130">
        <v>9</v>
      </c>
      <c r="M915" s="130">
        <v>9</v>
      </c>
      <c r="N915" s="130">
        <v>9</v>
      </c>
      <c r="O915" s="130">
        <v>218</v>
      </c>
      <c r="P915" s="35">
        <v>48.838607594936711</v>
      </c>
      <c r="Q915" s="35">
        <v>48.9</v>
      </c>
    </row>
    <row r="916" spans="1:17" s="653" customFormat="1" ht="12.75" customHeight="1">
      <c r="A916" s="656"/>
      <c r="B916" s="656"/>
      <c r="C916" s="655" t="s">
        <v>1688</v>
      </c>
      <c r="D916" s="130">
        <v>2837</v>
      </c>
      <c r="E916" s="130">
        <v>63</v>
      </c>
      <c r="F916" s="130">
        <v>73</v>
      </c>
      <c r="G916" s="130">
        <v>77</v>
      </c>
      <c r="H916" s="130">
        <v>85</v>
      </c>
      <c r="I916" s="130">
        <v>90</v>
      </c>
      <c r="J916" s="130">
        <v>79</v>
      </c>
      <c r="K916" s="130">
        <v>94</v>
      </c>
      <c r="L916" s="130">
        <v>97</v>
      </c>
      <c r="M916" s="130">
        <v>77</v>
      </c>
      <c r="N916" s="130">
        <v>93</v>
      </c>
      <c r="O916" s="130">
        <v>2009</v>
      </c>
      <c r="P916" s="35">
        <v>48.63905534014804</v>
      </c>
      <c r="Q916" s="35">
        <v>48.521551724137929</v>
      </c>
    </row>
    <row r="917" spans="1:17" ht="18" customHeight="1">
      <c r="B917" s="657" t="s">
        <v>584</v>
      </c>
      <c r="C917" s="693"/>
      <c r="P917" s="35"/>
      <c r="Q917" s="35"/>
    </row>
    <row r="918" spans="1:17" ht="12.75" customHeight="1">
      <c r="C918" s="657" t="s">
        <v>1750</v>
      </c>
      <c r="D918" s="130">
        <v>142</v>
      </c>
      <c r="E918" s="130">
        <v>2</v>
      </c>
      <c r="F918" s="130">
        <v>9</v>
      </c>
      <c r="G918" s="130">
        <v>5</v>
      </c>
      <c r="H918" s="130">
        <v>8</v>
      </c>
      <c r="I918" s="130">
        <v>4</v>
      </c>
      <c r="J918" s="130">
        <v>11</v>
      </c>
      <c r="K918" s="130">
        <v>7</v>
      </c>
      <c r="L918" s="130">
        <v>10</v>
      </c>
      <c r="M918" s="130">
        <v>3</v>
      </c>
      <c r="N918" s="130">
        <v>8</v>
      </c>
      <c r="O918" s="130">
        <v>75</v>
      </c>
      <c r="P918" s="35">
        <v>51.75352112676056</v>
      </c>
      <c r="Q918" s="35">
        <v>53.428571428571431</v>
      </c>
    </row>
    <row r="919" spans="1:17" ht="12.75" customHeight="1">
      <c r="C919" s="693" t="s">
        <v>1697</v>
      </c>
      <c r="D919" s="130">
        <v>13</v>
      </c>
      <c r="E919" s="130">
        <v>0</v>
      </c>
      <c r="F919" s="130">
        <v>0</v>
      </c>
      <c r="G919" s="130">
        <v>0</v>
      </c>
      <c r="H919" s="130">
        <v>1</v>
      </c>
      <c r="I919" s="130">
        <v>0</v>
      </c>
      <c r="J919" s="130">
        <v>2</v>
      </c>
      <c r="K919" s="130">
        <v>0</v>
      </c>
      <c r="L919" s="130">
        <v>0</v>
      </c>
      <c r="M919" s="130">
        <v>0</v>
      </c>
      <c r="N919" s="130">
        <v>0</v>
      </c>
      <c r="O919" s="130">
        <v>10</v>
      </c>
      <c r="P919" s="35">
        <v>48.46153846153846</v>
      </c>
      <c r="Q919" s="35">
        <v>50.166666666666664</v>
      </c>
    </row>
    <row r="920" spans="1:17" ht="12.75" customHeight="1">
      <c r="C920" s="693" t="s">
        <v>1696</v>
      </c>
      <c r="D920" s="130">
        <v>185</v>
      </c>
      <c r="E920" s="130">
        <v>3</v>
      </c>
      <c r="F920" s="130">
        <v>5</v>
      </c>
      <c r="G920" s="130">
        <v>2</v>
      </c>
      <c r="H920" s="130">
        <v>8</v>
      </c>
      <c r="I920" s="130">
        <v>8</v>
      </c>
      <c r="J920" s="130">
        <v>9</v>
      </c>
      <c r="K920" s="130">
        <v>3</v>
      </c>
      <c r="L920" s="130">
        <v>5</v>
      </c>
      <c r="M920" s="130">
        <v>8</v>
      </c>
      <c r="N920" s="130">
        <v>7</v>
      </c>
      <c r="O920" s="130">
        <v>127</v>
      </c>
      <c r="P920" s="35">
        <v>50.135135135135137</v>
      </c>
      <c r="Q920" s="35">
        <v>50.041666666666664</v>
      </c>
    </row>
    <row r="921" spans="1:17" ht="21.75" customHeight="1">
      <c r="C921" s="693" t="s">
        <v>1694</v>
      </c>
      <c r="D921" s="130">
        <v>599</v>
      </c>
      <c r="E921" s="130">
        <v>15</v>
      </c>
      <c r="F921" s="130">
        <v>18</v>
      </c>
      <c r="G921" s="130">
        <v>18</v>
      </c>
      <c r="H921" s="130">
        <v>26</v>
      </c>
      <c r="I921" s="130">
        <v>27</v>
      </c>
      <c r="J921" s="130">
        <v>18</v>
      </c>
      <c r="K921" s="130">
        <v>24</v>
      </c>
      <c r="L921" s="130">
        <v>26</v>
      </c>
      <c r="M921" s="130">
        <v>25</v>
      </c>
      <c r="N921" s="130">
        <v>20</v>
      </c>
      <c r="O921" s="130">
        <v>382</v>
      </c>
      <c r="P921" s="35">
        <v>49.814691151919867</v>
      </c>
      <c r="Q921" s="35">
        <v>50.661290322580648</v>
      </c>
    </row>
    <row r="922" spans="1:17" s="653" customFormat="1" ht="12.75" customHeight="1">
      <c r="A922" s="656"/>
      <c r="B922" s="656"/>
      <c r="C922" s="655" t="s">
        <v>1688</v>
      </c>
      <c r="D922" s="130">
        <v>939</v>
      </c>
      <c r="E922" s="130">
        <v>20</v>
      </c>
      <c r="F922" s="130">
        <v>32</v>
      </c>
      <c r="G922" s="130">
        <v>25</v>
      </c>
      <c r="H922" s="130">
        <v>43</v>
      </c>
      <c r="I922" s="130">
        <v>39</v>
      </c>
      <c r="J922" s="130">
        <v>40</v>
      </c>
      <c r="K922" s="130">
        <v>34</v>
      </c>
      <c r="L922" s="130">
        <v>41</v>
      </c>
      <c r="M922" s="130">
        <v>36</v>
      </c>
      <c r="N922" s="130">
        <v>35</v>
      </c>
      <c r="O922" s="130">
        <v>594</v>
      </c>
      <c r="P922" s="35">
        <v>50.152289669861553</v>
      </c>
      <c r="Q922" s="35">
        <v>50.71875</v>
      </c>
    </row>
    <row r="923" spans="1:17" ht="27" customHeight="1">
      <c r="A923" s="1470" t="s">
        <v>1719</v>
      </c>
      <c r="B923" s="1470"/>
      <c r="C923" s="1470"/>
      <c r="D923" s="130">
        <v>4228</v>
      </c>
      <c r="E923" s="130">
        <v>93</v>
      </c>
      <c r="F923" s="130">
        <v>116</v>
      </c>
      <c r="G923" s="130">
        <v>113</v>
      </c>
      <c r="H923" s="130">
        <v>148</v>
      </c>
      <c r="I923" s="130">
        <v>146</v>
      </c>
      <c r="J923" s="130">
        <v>139</v>
      </c>
      <c r="K923" s="130">
        <v>143</v>
      </c>
      <c r="L923" s="130">
        <v>155</v>
      </c>
      <c r="M923" s="130">
        <v>131</v>
      </c>
      <c r="N923" s="130">
        <v>146</v>
      </c>
      <c r="O923" s="130">
        <v>2898</v>
      </c>
      <c r="P923" s="35">
        <v>49.213339640491959</v>
      </c>
      <c r="Q923" s="35">
        <v>49.282758620689656</v>
      </c>
    </row>
    <row r="924" spans="1:17" ht="27" customHeight="1">
      <c r="A924" s="1470" t="s">
        <v>1718</v>
      </c>
      <c r="B924" s="1470"/>
      <c r="C924" s="1470"/>
      <c r="P924" s="35"/>
      <c r="Q924" s="35"/>
    </row>
    <row r="925" spans="1:17" ht="18" customHeight="1">
      <c r="B925" s="657" t="s">
        <v>229</v>
      </c>
      <c r="C925" s="693"/>
      <c r="P925" s="35"/>
      <c r="Q925" s="35"/>
    </row>
    <row r="926" spans="1:17" ht="12.75" customHeight="1">
      <c r="C926" s="693" t="s">
        <v>1716</v>
      </c>
      <c r="D926" s="130">
        <v>1</v>
      </c>
      <c r="E926" s="698" t="s">
        <v>1753</v>
      </c>
      <c r="F926" s="698" t="s">
        <v>1753</v>
      </c>
      <c r="G926" s="698" t="s">
        <v>1753</v>
      </c>
      <c r="H926" s="698" t="s">
        <v>1753</v>
      </c>
      <c r="I926" s="698" t="s">
        <v>1753</v>
      </c>
      <c r="J926" s="698" t="s">
        <v>1753</v>
      </c>
      <c r="K926" s="698" t="s">
        <v>1753</v>
      </c>
      <c r="L926" s="698" t="s">
        <v>1753</v>
      </c>
      <c r="M926" s="698" t="s">
        <v>1753</v>
      </c>
      <c r="N926" s="698" t="s">
        <v>1753</v>
      </c>
      <c r="O926" s="698" t="s">
        <v>1753</v>
      </c>
      <c r="P926" s="698" t="s">
        <v>1753</v>
      </c>
      <c r="Q926" s="698" t="s">
        <v>1753</v>
      </c>
    </row>
    <row r="927" spans="1:17" ht="12.75" customHeight="1">
      <c r="C927" s="693" t="s">
        <v>1715</v>
      </c>
      <c r="D927" s="130">
        <v>4</v>
      </c>
      <c r="E927" s="130">
        <v>2</v>
      </c>
      <c r="F927" s="130">
        <v>0</v>
      </c>
      <c r="G927" s="130">
        <v>0</v>
      </c>
      <c r="H927" s="130">
        <v>0</v>
      </c>
      <c r="I927" s="130">
        <v>1</v>
      </c>
      <c r="J927" s="130">
        <v>0</v>
      </c>
      <c r="K927" s="130">
        <v>0</v>
      </c>
      <c r="L927" s="130">
        <v>0</v>
      </c>
      <c r="M927" s="130">
        <v>0</v>
      </c>
      <c r="N927" s="130">
        <v>0</v>
      </c>
      <c r="O927" s="130">
        <v>1</v>
      </c>
      <c r="P927" s="35">
        <v>60</v>
      </c>
      <c r="Q927" s="35">
        <v>60</v>
      </c>
    </row>
    <row r="928" spans="1:17" ht="12.75" customHeight="1">
      <c r="C928" s="692" t="s">
        <v>1752</v>
      </c>
      <c r="D928" s="130">
        <v>7</v>
      </c>
      <c r="E928" s="130">
        <v>0</v>
      </c>
      <c r="F928" s="130">
        <v>0</v>
      </c>
      <c r="G928" s="130">
        <v>0</v>
      </c>
      <c r="H928" s="130">
        <v>0</v>
      </c>
      <c r="I928" s="130">
        <v>0</v>
      </c>
      <c r="J928" s="130">
        <v>1</v>
      </c>
      <c r="K928" s="130">
        <v>0</v>
      </c>
      <c r="L928" s="130">
        <v>0</v>
      </c>
      <c r="M928" s="130">
        <v>1</v>
      </c>
      <c r="N928" s="130">
        <v>0</v>
      </c>
      <c r="O928" s="130">
        <v>5</v>
      </c>
      <c r="P928" s="35">
        <v>48.428571428571431</v>
      </c>
      <c r="Q928" s="35">
        <v>48.5</v>
      </c>
    </row>
    <row r="929" spans="1:17" ht="12.75" customHeight="1">
      <c r="C929" s="693" t="s">
        <v>606</v>
      </c>
      <c r="D929" s="130">
        <v>1</v>
      </c>
      <c r="E929" s="698" t="s">
        <v>1753</v>
      </c>
      <c r="F929" s="698" t="s">
        <v>1753</v>
      </c>
      <c r="G929" s="698" t="s">
        <v>1753</v>
      </c>
      <c r="H929" s="698" t="s">
        <v>1753</v>
      </c>
      <c r="I929" s="698" t="s">
        <v>1753</v>
      </c>
      <c r="J929" s="698" t="s">
        <v>1753</v>
      </c>
      <c r="K929" s="698" t="s">
        <v>1753</v>
      </c>
      <c r="L929" s="698" t="s">
        <v>1753</v>
      </c>
      <c r="M929" s="698" t="s">
        <v>1753</v>
      </c>
      <c r="N929" s="698" t="s">
        <v>1753</v>
      </c>
      <c r="O929" s="698" t="s">
        <v>1753</v>
      </c>
      <c r="P929" s="698" t="s">
        <v>1753</v>
      </c>
      <c r="Q929" s="698" t="s">
        <v>1753</v>
      </c>
    </row>
    <row r="930" spans="1:17" ht="12.75" customHeight="1">
      <c r="C930" s="693" t="s">
        <v>605</v>
      </c>
      <c r="D930" s="130">
        <v>2</v>
      </c>
      <c r="E930" s="130">
        <v>0</v>
      </c>
      <c r="F930" s="130">
        <v>0</v>
      </c>
      <c r="G930" s="130">
        <v>0</v>
      </c>
      <c r="H930" s="130">
        <v>0</v>
      </c>
      <c r="I930" s="130">
        <v>0</v>
      </c>
      <c r="J930" s="130">
        <v>0</v>
      </c>
      <c r="K930" s="130">
        <v>0</v>
      </c>
      <c r="L930" s="130">
        <v>0</v>
      </c>
      <c r="M930" s="130">
        <v>0</v>
      </c>
      <c r="N930" s="130">
        <v>0</v>
      </c>
      <c r="O930" s="130">
        <v>2</v>
      </c>
      <c r="P930" s="35">
        <v>48.5</v>
      </c>
      <c r="Q930" s="35">
        <v>44</v>
      </c>
    </row>
    <row r="931" spans="1:17" s="653" customFormat="1" ht="12.75" customHeight="1">
      <c r="A931" s="656"/>
      <c r="B931" s="656"/>
      <c r="C931" s="655" t="s">
        <v>1688</v>
      </c>
      <c r="D931" s="130">
        <v>15</v>
      </c>
      <c r="E931" s="130">
        <v>2</v>
      </c>
      <c r="F931" s="130">
        <v>0</v>
      </c>
      <c r="G931" s="130">
        <v>0</v>
      </c>
      <c r="H931" s="130">
        <v>1</v>
      </c>
      <c r="I931" s="130">
        <v>1</v>
      </c>
      <c r="J931" s="130">
        <v>1</v>
      </c>
      <c r="K931" s="130">
        <v>0</v>
      </c>
      <c r="L931" s="130">
        <v>0</v>
      </c>
      <c r="M931" s="130">
        <v>1</v>
      </c>
      <c r="N931" s="130">
        <v>0</v>
      </c>
      <c r="O931" s="130">
        <v>9</v>
      </c>
      <c r="P931" s="35">
        <v>51.8</v>
      </c>
      <c r="Q931" s="35">
        <v>51.75</v>
      </c>
    </row>
    <row r="932" spans="1:17" ht="18" customHeight="1">
      <c r="B932" s="657" t="s">
        <v>601</v>
      </c>
      <c r="C932" s="693"/>
      <c r="P932" s="35"/>
      <c r="Q932" s="35"/>
    </row>
    <row r="933" spans="1:17" ht="12.75" customHeight="1">
      <c r="C933" s="693" t="s">
        <v>1705</v>
      </c>
      <c r="D933" s="130">
        <v>19</v>
      </c>
      <c r="E933" s="130">
        <v>0</v>
      </c>
      <c r="F933" s="130">
        <v>0</v>
      </c>
      <c r="G933" s="130">
        <v>1</v>
      </c>
      <c r="H933" s="130">
        <v>0</v>
      </c>
      <c r="I933" s="130">
        <v>0</v>
      </c>
      <c r="J933" s="130">
        <v>0</v>
      </c>
      <c r="K933" s="130">
        <v>2</v>
      </c>
      <c r="L933" s="130">
        <v>1</v>
      </c>
      <c r="M933" s="130">
        <v>0</v>
      </c>
      <c r="N933" s="130">
        <v>1</v>
      </c>
      <c r="O933" s="130">
        <v>14</v>
      </c>
      <c r="P933" s="35">
        <v>46.05263157894737</v>
      </c>
      <c r="Q933" s="35">
        <v>45.5</v>
      </c>
    </row>
    <row r="934" spans="1:17" s="653" customFormat="1" ht="12.75" customHeight="1">
      <c r="A934" s="656"/>
      <c r="B934" s="656"/>
      <c r="C934" s="655" t="s">
        <v>1688</v>
      </c>
      <c r="D934" s="130">
        <v>19</v>
      </c>
      <c r="E934" s="130">
        <v>0</v>
      </c>
      <c r="F934" s="130">
        <v>0</v>
      </c>
      <c r="G934" s="130">
        <v>1</v>
      </c>
      <c r="H934" s="130">
        <v>0</v>
      </c>
      <c r="I934" s="130">
        <v>0</v>
      </c>
      <c r="J934" s="130">
        <v>0</v>
      </c>
      <c r="K934" s="130">
        <v>2</v>
      </c>
      <c r="L934" s="130">
        <v>1</v>
      </c>
      <c r="M934" s="130">
        <v>0</v>
      </c>
      <c r="N934" s="130">
        <v>1</v>
      </c>
      <c r="O934" s="130">
        <v>14</v>
      </c>
      <c r="P934" s="35">
        <v>46.05263157894737</v>
      </c>
      <c r="Q934" s="35">
        <v>45.5</v>
      </c>
    </row>
    <row r="935" spans="1:17" ht="18" customHeight="1">
      <c r="B935" s="657" t="s">
        <v>591</v>
      </c>
      <c r="C935" s="693"/>
      <c r="P935" s="35"/>
      <c r="Q935" s="35"/>
    </row>
    <row r="936" spans="1:17" ht="12.75" customHeight="1">
      <c r="C936" s="657" t="s">
        <v>1751</v>
      </c>
      <c r="D936" s="130">
        <v>85</v>
      </c>
      <c r="E936" s="130">
        <v>1</v>
      </c>
      <c r="F936" s="130">
        <v>4</v>
      </c>
      <c r="G936" s="130">
        <v>0</v>
      </c>
      <c r="H936" s="130">
        <v>2</v>
      </c>
      <c r="I936" s="130">
        <v>1</v>
      </c>
      <c r="J936" s="130">
        <v>1</v>
      </c>
      <c r="K936" s="130">
        <v>4</v>
      </c>
      <c r="L936" s="130">
        <v>2</v>
      </c>
      <c r="M936" s="130">
        <v>6</v>
      </c>
      <c r="N936" s="130">
        <v>4</v>
      </c>
      <c r="O936" s="130">
        <v>60</v>
      </c>
      <c r="P936" s="35">
        <v>50.047058823529412</v>
      </c>
      <c r="Q936" s="35">
        <v>50.083333333333336</v>
      </c>
    </row>
    <row r="937" spans="1:17" ht="21.75" customHeight="1">
      <c r="C937" s="693" t="s">
        <v>1701</v>
      </c>
      <c r="D937" s="130">
        <v>393</v>
      </c>
      <c r="E937" s="130">
        <v>12</v>
      </c>
      <c r="F937" s="130">
        <v>7</v>
      </c>
      <c r="G937" s="130">
        <v>14</v>
      </c>
      <c r="H937" s="130">
        <v>8</v>
      </c>
      <c r="I937" s="130">
        <v>9</v>
      </c>
      <c r="J937" s="130">
        <v>11</v>
      </c>
      <c r="K937" s="130">
        <v>19</v>
      </c>
      <c r="L937" s="130">
        <v>8</v>
      </c>
      <c r="M937" s="130">
        <v>16</v>
      </c>
      <c r="N937" s="130">
        <v>16</v>
      </c>
      <c r="O937" s="130">
        <v>273</v>
      </c>
      <c r="P937" s="35">
        <v>49.015267175572518</v>
      </c>
      <c r="Q937" s="35">
        <v>49.558823529411768</v>
      </c>
    </row>
    <row r="938" spans="1:17" s="653" customFormat="1" ht="12.75" customHeight="1">
      <c r="A938" s="656"/>
      <c r="B938" s="656"/>
      <c r="C938" s="655" t="s">
        <v>1688</v>
      </c>
      <c r="D938" s="130">
        <v>478</v>
      </c>
      <c r="E938" s="130">
        <v>13</v>
      </c>
      <c r="F938" s="130">
        <v>11</v>
      </c>
      <c r="G938" s="130">
        <v>14</v>
      </c>
      <c r="H938" s="130">
        <v>10</v>
      </c>
      <c r="I938" s="130">
        <v>10</v>
      </c>
      <c r="J938" s="130">
        <v>12</v>
      </c>
      <c r="K938" s="130">
        <v>23</v>
      </c>
      <c r="L938" s="130">
        <v>10</v>
      </c>
      <c r="M938" s="130">
        <v>22</v>
      </c>
      <c r="N938" s="130">
        <v>20</v>
      </c>
      <c r="O938" s="130">
        <v>333</v>
      </c>
      <c r="P938" s="35">
        <v>49.19874476987448</v>
      </c>
      <c r="Q938" s="35">
        <v>49.65</v>
      </c>
    </row>
    <row r="939" spans="1:17" ht="18" customHeight="1">
      <c r="B939" s="657" t="s">
        <v>584</v>
      </c>
      <c r="C939" s="693"/>
      <c r="P939" s="35"/>
      <c r="Q939" s="35"/>
    </row>
    <row r="940" spans="1:17" ht="21.75" customHeight="1">
      <c r="C940" s="693" t="s">
        <v>1694</v>
      </c>
      <c r="D940" s="130">
        <v>64</v>
      </c>
      <c r="E940" s="130">
        <v>4</v>
      </c>
      <c r="F940" s="130">
        <v>0</v>
      </c>
      <c r="G940" s="130">
        <v>0</v>
      </c>
      <c r="H940" s="130">
        <v>0</v>
      </c>
      <c r="I940" s="130">
        <v>6</v>
      </c>
      <c r="J940" s="130">
        <v>2</v>
      </c>
      <c r="K940" s="130">
        <v>2</v>
      </c>
      <c r="L940" s="130">
        <v>4</v>
      </c>
      <c r="M940" s="130">
        <v>3</v>
      </c>
      <c r="N940" s="130">
        <v>1</v>
      </c>
      <c r="O940" s="130">
        <v>42</v>
      </c>
      <c r="P940" s="35">
        <v>47.9375</v>
      </c>
      <c r="Q940" s="35">
        <v>45.5</v>
      </c>
    </row>
    <row r="941" spans="1:17" s="653" customFormat="1" ht="12.75" customHeight="1">
      <c r="A941" s="656"/>
      <c r="B941" s="656"/>
      <c r="C941" s="655" t="s">
        <v>1688</v>
      </c>
      <c r="D941" s="130">
        <v>64</v>
      </c>
      <c r="E941" s="130">
        <v>4</v>
      </c>
      <c r="F941" s="130">
        <v>0</v>
      </c>
      <c r="G941" s="130">
        <v>0</v>
      </c>
      <c r="H941" s="130">
        <v>0</v>
      </c>
      <c r="I941" s="130">
        <v>6</v>
      </c>
      <c r="J941" s="130">
        <v>2</v>
      </c>
      <c r="K941" s="130">
        <v>2</v>
      </c>
      <c r="L941" s="130">
        <v>4</v>
      </c>
      <c r="M941" s="130">
        <v>3</v>
      </c>
      <c r="N941" s="130">
        <v>1</v>
      </c>
      <c r="O941" s="130">
        <v>42</v>
      </c>
      <c r="P941" s="35">
        <v>47.9375</v>
      </c>
      <c r="Q941" s="35">
        <v>45.5</v>
      </c>
    </row>
    <row r="942" spans="1:17" ht="27" customHeight="1">
      <c r="A942" s="1470" t="s">
        <v>1717</v>
      </c>
      <c r="B942" s="1470"/>
      <c r="C942" s="1470"/>
      <c r="D942" s="130">
        <v>576</v>
      </c>
      <c r="E942" s="130">
        <v>19</v>
      </c>
      <c r="F942" s="130">
        <v>11</v>
      </c>
      <c r="G942" s="130">
        <v>15</v>
      </c>
      <c r="H942" s="130">
        <v>11</v>
      </c>
      <c r="I942" s="130">
        <v>17</v>
      </c>
      <c r="J942" s="130">
        <v>15</v>
      </c>
      <c r="K942" s="130">
        <v>27</v>
      </c>
      <c r="L942" s="130">
        <v>15</v>
      </c>
      <c r="M942" s="130">
        <v>26</v>
      </c>
      <c r="N942" s="130">
        <v>22</v>
      </c>
      <c r="O942" s="130">
        <v>398</v>
      </c>
      <c r="P942" s="35">
        <v>49.022569444444443</v>
      </c>
      <c r="Q942" s="35">
        <v>49.590909090909093</v>
      </c>
    </row>
    <row r="943" spans="1:17" ht="9" customHeight="1">
      <c r="A943" s="697"/>
      <c r="B943" s="697"/>
      <c r="C943" s="697"/>
      <c r="P943" s="35"/>
      <c r="Q943" s="35"/>
    </row>
    <row r="944" spans="1:17" ht="9" customHeight="1">
      <c r="A944" s="697"/>
      <c r="B944" s="697"/>
      <c r="C944" s="697"/>
      <c r="P944" s="35"/>
      <c r="Q944" s="35"/>
    </row>
    <row r="945" spans="1:17" ht="9" customHeight="1">
      <c r="A945" s="697"/>
      <c r="B945" s="697"/>
      <c r="C945" s="697"/>
      <c r="P945" s="35"/>
      <c r="Q945" s="35"/>
    </row>
    <row r="946" spans="1:17" ht="9" customHeight="1">
      <c r="A946" s="697"/>
      <c r="B946" s="697"/>
      <c r="C946" s="697"/>
      <c r="P946" s="35"/>
      <c r="Q946" s="35"/>
    </row>
    <row r="947" spans="1:17" ht="9" customHeight="1">
      <c r="A947" s="697"/>
      <c r="B947" s="697"/>
      <c r="C947" s="697"/>
      <c r="P947" s="35"/>
      <c r="Q947" s="35"/>
    </row>
    <row r="948" spans="1:17" s="14" customFormat="1" ht="17.25" customHeight="1">
      <c r="A948" s="140" t="s">
        <v>26</v>
      </c>
      <c r="C948" s="659"/>
      <c r="D948" s="658"/>
      <c r="E948" s="658"/>
      <c r="F948" s="658"/>
      <c r="G948" s="658"/>
      <c r="H948" s="658"/>
      <c r="I948" s="658"/>
      <c r="J948" s="658"/>
      <c r="K948" s="658"/>
      <c r="L948" s="658"/>
      <c r="M948" s="658"/>
      <c r="N948" s="658"/>
      <c r="O948" s="658"/>
      <c r="P948" s="35"/>
      <c r="Q948" s="35"/>
    </row>
    <row r="949" spans="1:17" s="14" customFormat="1" ht="9" customHeight="1">
      <c r="A949" s="14" t="s">
        <v>1686</v>
      </c>
      <c r="C949" s="659"/>
      <c r="D949" s="658"/>
      <c r="E949" s="658"/>
      <c r="F949" s="658"/>
      <c r="G949" s="658"/>
      <c r="H949" s="658"/>
      <c r="I949" s="658"/>
      <c r="J949" s="658"/>
      <c r="K949" s="658"/>
      <c r="L949" s="658"/>
      <c r="M949" s="658"/>
      <c r="N949" s="658"/>
      <c r="O949" s="658"/>
      <c r="P949" s="35"/>
      <c r="Q949" s="35"/>
    </row>
    <row r="950" spans="1:17" s="6" customFormat="1" ht="9" customHeight="1">
      <c r="B950" s="657"/>
      <c r="C950" s="656"/>
      <c r="D950" s="130"/>
      <c r="E950" s="130"/>
      <c r="F950" s="130"/>
      <c r="G950" s="130"/>
      <c r="H950" s="130"/>
      <c r="I950" s="130"/>
      <c r="J950" s="130"/>
      <c r="K950" s="130"/>
      <c r="L950" s="130"/>
      <c r="M950" s="130"/>
      <c r="N950" s="130"/>
      <c r="O950" s="130"/>
      <c r="P950" s="35"/>
      <c r="Q950" s="35"/>
    </row>
    <row r="951" spans="1:17" s="653" customFormat="1" ht="9" customHeight="1">
      <c r="A951" s="657" t="s">
        <v>51</v>
      </c>
      <c r="B951" s="656"/>
      <c r="C951" s="655"/>
      <c r="D951" s="654"/>
      <c r="E951" s="654"/>
      <c r="F951" s="654"/>
      <c r="G951" s="654"/>
      <c r="H951" s="654"/>
      <c r="I951" s="654"/>
      <c r="J951" s="654"/>
      <c r="K951" s="654"/>
      <c r="L951" s="654"/>
      <c r="M951" s="654"/>
      <c r="N951" s="654"/>
      <c r="O951" s="654"/>
      <c r="P951" s="35"/>
      <c r="Q951" s="35"/>
    </row>
    <row r="952" spans="1:17" s="100" customFormat="1" ht="11.25" customHeight="1">
      <c r="A952" s="696"/>
      <c r="C952" s="695"/>
      <c r="D952" s="369" t="s">
        <v>839</v>
      </c>
      <c r="E952" s="694"/>
      <c r="F952" s="694"/>
      <c r="G952" s="694"/>
      <c r="H952" s="694"/>
      <c r="I952" s="694"/>
      <c r="J952" s="694"/>
      <c r="K952" s="694"/>
      <c r="L952" s="694"/>
      <c r="M952" s="694"/>
      <c r="N952" s="694"/>
      <c r="O952" s="694"/>
      <c r="P952" s="665"/>
      <c r="Q952" s="665"/>
    </row>
    <row r="953" spans="1:17" ht="18" customHeight="1">
      <c r="A953" s="657" t="s">
        <v>105</v>
      </c>
      <c r="C953" s="693"/>
      <c r="P953" s="35"/>
      <c r="Q953" s="35"/>
    </row>
    <row r="954" spans="1:17" ht="18" customHeight="1">
      <c r="B954" s="657" t="s">
        <v>229</v>
      </c>
      <c r="C954" s="693"/>
      <c r="P954" s="35"/>
      <c r="Q954" s="35"/>
    </row>
    <row r="955" spans="1:17" ht="12.75" customHeight="1">
      <c r="C955" s="693" t="s">
        <v>1716</v>
      </c>
      <c r="D955" s="130">
        <v>4595</v>
      </c>
      <c r="E955" s="130">
        <v>314</v>
      </c>
      <c r="F955" s="130">
        <v>341</v>
      </c>
      <c r="G955" s="130">
        <v>357</v>
      </c>
      <c r="H955" s="130">
        <v>372</v>
      </c>
      <c r="I955" s="130">
        <v>331</v>
      </c>
      <c r="J955" s="130">
        <v>365</v>
      </c>
      <c r="K955" s="130">
        <v>321</v>
      </c>
      <c r="L955" s="130">
        <v>323</v>
      </c>
      <c r="M955" s="130">
        <v>302</v>
      </c>
      <c r="N955" s="130">
        <v>295</v>
      </c>
      <c r="O955" s="130">
        <v>1274</v>
      </c>
      <c r="P955" s="35">
        <v>57.259194776931444</v>
      </c>
      <c r="Q955" s="35">
        <v>57.322429906542055</v>
      </c>
    </row>
    <row r="956" spans="1:17" ht="12.75" customHeight="1">
      <c r="C956" s="693" t="s">
        <v>1715</v>
      </c>
      <c r="D956" s="130">
        <v>6626</v>
      </c>
      <c r="E956" s="130">
        <v>473</v>
      </c>
      <c r="F956" s="130">
        <v>496</v>
      </c>
      <c r="G956" s="130">
        <v>528</v>
      </c>
      <c r="H956" s="130">
        <v>567</v>
      </c>
      <c r="I956" s="130">
        <v>548</v>
      </c>
      <c r="J956" s="130">
        <v>529</v>
      </c>
      <c r="K956" s="130">
        <v>530</v>
      </c>
      <c r="L956" s="130">
        <v>497</v>
      </c>
      <c r="M956" s="130">
        <v>430</v>
      </c>
      <c r="N956" s="130">
        <v>410</v>
      </c>
      <c r="O956" s="130">
        <v>1618</v>
      </c>
      <c r="P956" s="35">
        <v>57.568367038937517</v>
      </c>
      <c r="Q956" s="35">
        <v>57.675471698113206</v>
      </c>
    </row>
    <row r="957" spans="1:17" ht="12.75" customHeight="1">
      <c r="C957" s="692" t="s">
        <v>1752</v>
      </c>
      <c r="D957" s="130">
        <v>5229</v>
      </c>
      <c r="E957" s="130">
        <v>127</v>
      </c>
      <c r="F957" s="130">
        <v>146</v>
      </c>
      <c r="G957" s="130">
        <v>184</v>
      </c>
      <c r="H957" s="130">
        <v>206</v>
      </c>
      <c r="I957" s="130">
        <v>214</v>
      </c>
      <c r="J957" s="130">
        <v>234</v>
      </c>
      <c r="K957" s="130">
        <v>210</v>
      </c>
      <c r="L957" s="130">
        <v>237</v>
      </c>
      <c r="M957" s="130">
        <v>255</v>
      </c>
      <c r="N957" s="130">
        <v>274</v>
      </c>
      <c r="O957" s="130">
        <v>3142</v>
      </c>
      <c r="P957" s="35">
        <v>52.155861541403709</v>
      </c>
      <c r="Q957" s="35">
        <v>52.065789473684212</v>
      </c>
    </row>
    <row r="958" spans="1:17" ht="12.75" customHeight="1">
      <c r="C958" s="693" t="s">
        <v>606</v>
      </c>
      <c r="D958" s="130">
        <v>8861</v>
      </c>
      <c r="E958" s="130">
        <v>52</v>
      </c>
      <c r="F958" s="130">
        <v>63</v>
      </c>
      <c r="G958" s="130">
        <v>86</v>
      </c>
      <c r="H958" s="130">
        <v>102</v>
      </c>
      <c r="I958" s="130">
        <v>123</v>
      </c>
      <c r="J958" s="130">
        <v>131</v>
      </c>
      <c r="K958" s="130">
        <v>184</v>
      </c>
      <c r="L958" s="130">
        <v>216</v>
      </c>
      <c r="M958" s="130">
        <v>259</v>
      </c>
      <c r="N958" s="130">
        <v>322</v>
      </c>
      <c r="O958" s="130">
        <v>7323</v>
      </c>
      <c r="P958" s="35">
        <v>48.499492156641466</v>
      </c>
      <c r="Q958" s="35">
        <v>47.923295454545453</v>
      </c>
    </row>
    <row r="959" spans="1:17" ht="12.75" customHeight="1">
      <c r="C959" s="693" t="s">
        <v>605</v>
      </c>
      <c r="D959" s="130">
        <v>12417</v>
      </c>
      <c r="E959" s="130">
        <v>81</v>
      </c>
      <c r="F959" s="130">
        <v>82</v>
      </c>
      <c r="G959" s="130">
        <v>114</v>
      </c>
      <c r="H959" s="130">
        <v>143</v>
      </c>
      <c r="I959" s="130">
        <v>178</v>
      </c>
      <c r="J959" s="130">
        <v>193</v>
      </c>
      <c r="K959" s="130">
        <v>262</v>
      </c>
      <c r="L959" s="130">
        <v>275</v>
      </c>
      <c r="M959" s="130">
        <v>320</v>
      </c>
      <c r="N959" s="130">
        <v>341</v>
      </c>
      <c r="O959" s="130">
        <v>10428</v>
      </c>
      <c r="P959" s="35">
        <v>47.895949102037527</v>
      </c>
      <c r="Q959" s="35">
        <v>47.128396739130437</v>
      </c>
    </row>
    <row r="960" spans="1:17" s="653" customFormat="1" ht="12.75" customHeight="1">
      <c r="A960" s="656"/>
      <c r="B960" s="656"/>
      <c r="C960" s="655" t="s">
        <v>1688</v>
      </c>
      <c r="D960" s="130">
        <v>37728</v>
      </c>
      <c r="E960" s="130">
        <v>1047</v>
      </c>
      <c r="F960" s="130">
        <v>1128</v>
      </c>
      <c r="G960" s="130">
        <v>1269</v>
      </c>
      <c r="H960" s="130">
        <v>1390</v>
      </c>
      <c r="I960" s="130">
        <v>1394</v>
      </c>
      <c r="J960" s="130">
        <v>1452</v>
      </c>
      <c r="K960" s="130">
        <v>1507</v>
      </c>
      <c r="L960" s="130">
        <v>1548</v>
      </c>
      <c r="M960" s="130">
        <v>1566</v>
      </c>
      <c r="N960" s="130">
        <v>1642</v>
      </c>
      <c r="O960" s="130">
        <v>23785</v>
      </c>
      <c r="P960" s="35">
        <v>51.467212680237488</v>
      </c>
      <c r="Q960" s="35">
        <v>51.107815173987447</v>
      </c>
    </row>
    <row r="961" spans="1:17" ht="18" customHeight="1">
      <c r="B961" s="657" t="s">
        <v>601</v>
      </c>
      <c r="C961" s="693"/>
      <c r="P961" s="35"/>
      <c r="Q961" s="35"/>
    </row>
    <row r="962" spans="1:17" ht="12.75" customHeight="1">
      <c r="C962" s="693" t="s">
        <v>1710</v>
      </c>
      <c r="D962" s="130">
        <v>897</v>
      </c>
      <c r="E962" s="130">
        <v>23</v>
      </c>
      <c r="F962" s="130">
        <v>17</v>
      </c>
      <c r="G962" s="130">
        <v>23</v>
      </c>
      <c r="H962" s="130">
        <v>27</v>
      </c>
      <c r="I962" s="130">
        <v>34</v>
      </c>
      <c r="J962" s="130">
        <v>34</v>
      </c>
      <c r="K962" s="130">
        <v>36</v>
      </c>
      <c r="L962" s="130">
        <v>28</v>
      </c>
      <c r="M962" s="130">
        <v>36</v>
      </c>
      <c r="N962" s="130">
        <v>32</v>
      </c>
      <c r="O962" s="130">
        <v>607</v>
      </c>
      <c r="P962" s="35">
        <v>48.57190635451505</v>
      </c>
      <c r="Q962" s="35">
        <v>49.435483870967744</v>
      </c>
    </row>
    <row r="963" spans="1:17" ht="12.75" customHeight="1">
      <c r="C963" s="693" t="s">
        <v>1709</v>
      </c>
      <c r="D963" s="130">
        <v>18</v>
      </c>
      <c r="E963" s="130">
        <v>1</v>
      </c>
      <c r="F963" s="130">
        <v>1</v>
      </c>
      <c r="G963" s="130">
        <v>1</v>
      </c>
      <c r="H963" s="130">
        <v>1</v>
      </c>
      <c r="I963" s="130">
        <v>1</v>
      </c>
      <c r="J963" s="130">
        <v>0</v>
      </c>
      <c r="K963" s="130">
        <v>2</v>
      </c>
      <c r="L963" s="130">
        <v>1</v>
      </c>
      <c r="M963" s="130">
        <v>3</v>
      </c>
      <c r="N963" s="130">
        <v>0</v>
      </c>
      <c r="O963" s="130">
        <v>7</v>
      </c>
      <c r="P963" s="35">
        <v>55.277777777777779</v>
      </c>
      <c r="Q963" s="35">
        <v>55.666666666666664</v>
      </c>
    </row>
    <row r="964" spans="1:17" ht="12.75" customHeight="1">
      <c r="C964" s="693" t="s">
        <v>1708</v>
      </c>
      <c r="D964" s="130">
        <v>34</v>
      </c>
      <c r="E964" s="130">
        <v>1</v>
      </c>
      <c r="F964" s="130">
        <v>1</v>
      </c>
      <c r="G964" s="130">
        <v>3</v>
      </c>
      <c r="H964" s="130">
        <v>6</v>
      </c>
      <c r="I964" s="130">
        <v>3</v>
      </c>
      <c r="J964" s="130">
        <v>2</v>
      </c>
      <c r="K964" s="130">
        <v>2</v>
      </c>
      <c r="L964" s="130">
        <v>2</v>
      </c>
      <c r="M964" s="130">
        <v>1</v>
      </c>
      <c r="N964" s="130">
        <v>2</v>
      </c>
      <c r="O964" s="130">
        <v>11</v>
      </c>
      <c r="P964" s="35">
        <v>56.117647058823529</v>
      </c>
      <c r="Q964" s="35">
        <v>57.5</v>
      </c>
    </row>
    <row r="965" spans="1:17" ht="12.75" customHeight="1">
      <c r="C965" s="693" t="s">
        <v>1707</v>
      </c>
      <c r="D965" s="130">
        <v>49</v>
      </c>
      <c r="E965" s="130">
        <v>2</v>
      </c>
      <c r="F965" s="130">
        <v>1</v>
      </c>
      <c r="G965" s="130">
        <v>0</v>
      </c>
      <c r="H965" s="130">
        <v>4</v>
      </c>
      <c r="I965" s="130">
        <v>2</v>
      </c>
      <c r="J965" s="130">
        <v>0</v>
      </c>
      <c r="K965" s="130">
        <v>4</v>
      </c>
      <c r="L965" s="130">
        <v>4</v>
      </c>
      <c r="M965" s="130">
        <v>2</v>
      </c>
      <c r="N965" s="130">
        <v>4</v>
      </c>
      <c r="O965" s="130">
        <v>26</v>
      </c>
      <c r="P965" s="35">
        <v>51.122448979591837</v>
      </c>
      <c r="Q965" s="35">
        <v>53.25</v>
      </c>
    </row>
    <row r="966" spans="1:17" ht="12.75" customHeight="1">
      <c r="C966" s="693" t="s">
        <v>1706</v>
      </c>
      <c r="D966" s="130">
        <v>71</v>
      </c>
      <c r="E966" s="130">
        <v>1</v>
      </c>
      <c r="F966" s="130">
        <v>0</v>
      </c>
      <c r="G966" s="130">
        <v>0</v>
      </c>
      <c r="H966" s="130">
        <v>0</v>
      </c>
      <c r="I966" s="130">
        <v>2</v>
      </c>
      <c r="J966" s="130">
        <v>4</v>
      </c>
      <c r="K966" s="130">
        <v>2</v>
      </c>
      <c r="L966" s="130">
        <v>3</v>
      </c>
      <c r="M966" s="130">
        <v>0</v>
      </c>
      <c r="N966" s="130">
        <v>4</v>
      </c>
      <c r="O966" s="130">
        <v>55</v>
      </c>
      <c r="P966" s="35">
        <v>46.366197183098592</v>
      </c>
      <c r="Q966" s="35">
        <v>47.3</v>
      </c>
    </row>
    <row r="967" spans="1:17" ht="12.75" customHeight="1">
      <c r="C967" s="693" t="s">
        <v>1705</v>
      </c>
      <c r="D967" s="130">
        <v>103</v>
      </c>
      <c r="E967" s="130">
        <v>0</v>
      </c>
      <c r="F967" s="130">
        <v>1</v>
      </c>
      <c r="G967" s="130">
        <v>6</v>
      </c>
      <c r="H967" s="130">
        <v>1</v>
      </c>
      <c r="I967" s="130">
        <v>2</v>
      </c>
      <c r="J967" s="130">
        <v>3</v>
      </c>
      <c r="K967" s="130">
        <v>5</v>
      </c>
      <c r="L967" s="130">
        <v>5</v>
      </c>
      <c r="M967" s="130">
        <v>7</v>
      </c>
      <c r="N967" s="130">
        <v>4</v>
      </c>
      <c r="O967" s="130">
        <v>69</v>
      </c>
      <c r="P967" s="35">
        <v>48.194174757281552</v>
      </c>
      <c r="Q967" s="35">
        <v>50.3</v>
      </c>
    </row>
    <row r="968" spans="1:17" s="653" customFormat="1" ht="12.75" customHeight="1">
      <c r="A968" s="656"/>
      <c r="B968" s="656"/>
      <c r="C968" s="655" t="s">
        <v>1688</v>
      </c>
      <c r="D968" s="130">
        <v>1172</v>
      </c>
      <c r="E968" s="130">
        <v>28</v>
      </c>
      <c r="F968" s="130">
        <v>21</v>
      </c>
      <c r="G968" s="130">
        <v>33</v>
      </c>
      <c r="H968" s="130">
        <v>39</v>
      </c>
      <c r="I968" s="130">
        <v>44</v>
      </c>
      <c r="J968" s="130">
        <v>43</v>
      </c>
      <c r="K968" s="130">
        <v>51</v>
      </c>
      <c r="L968" s="130">
        <v>43</v>
      </c>
      <c r="M968" s="130">
        <v>49</v>
      </c>
      <c r="N968" s="130">
        <v>46</v>
      </c>
      <c r="O968" s="130">
        <v>775</v>
      </c>
      <c r="P968" s="35">
        <v>48.833617747440272</v>
      </c>
      <c r="Q968" s="35">
        <v>49.975609756097562</v>
      </c>
    </row>
    <row r="969" spans="1:17" ht="18" customHeight="1">
      <c r="B969" s="657" t="s">
        <v>591</v>
      </c>
      <c r="C969" s="693"/>
      <c r="P969" s="35"/>
      <c r="Q969" s="35"/>
    </row>
    <row r="970" spans="1:17" ht="12.75" customHeight="1">
      <c r="C970" s="657" t="s">
        <v>1751</v>
      </c>
      <c r="D970" s="130">
        <v>9718</v>
      </c>
      <c r="E970" s="130">
        <v>152</v>
      </c>
      <c r="F970" s="130">
        <v>189</v>
      </c>
      <c r="G970" s="130">
        <v>199</v>
      </c>
      <c r="H970" s="130">
        <v>222</v>
      </c>
      <c r="I970" s="130">
        <v>250</v>
      </c>
      <c r="J970" s="130">
        <v>251</v>
      </c>
      <c r="K970" s="130">
        <v>267</v>
      </c>
      <c r="L970" s="130">
        <v>265</v>
      </c>
      <c r="M970" s="130">
        <v>279</v>
      </c>
      <c r="N970" s="130">
        <v>305</v>
      </c>
      <c r="O970" s="130">
        <v>7339</v>
      </c>
      <c r="P970" s="35">
        <v>48.579028606709201</v>
      </c>
      <c r="Q970" s="35">
        <v>47.650442477876105</v>
      </c>
    </row>
    <row r="971" spans="1:17" ht="21.75" customHeight="1">
      <c r="C971" s="693" t="s">
        <v>1701</v>
      </c>
      <c r="D971" s="130">
        <v>15937</v>
      </c>
      <c r="E971" s="130">
        <v>377</v>
      </c>
      <c r="F971" s="130">
        <v>364</v>
      </c>
      <c r="G971" s="130">
        <v>441</v>
      </c>
      <c r="H971" s="130">
        <v>470</v>
      </c>
      <c r="I971" s="130">
        <v>490</v>
      </c>
      <c r="J971" s="130">
        <v>504</v>
      </c>
      <c r="K971" s="130">
        <v>540</v>
      </c>
      <c r="L971" s="130">
        <v>490</v>
      </c>
      <c r="M971" s="130">
        <v>562</v>
      </c>
      <c r="N971" s="130">
        <v>563</v>
      </c>
      <c r="O971" s="130">
        <v>11136</v>
      </c>
      <c r="P971" s="35">
        <v>48.675158436343104</v>
      </c>
      <c r="Q971" s="35">
        <v>48.841981132075475</v>
      </c>
    </row>
    <row r="972" spans="1:17" ht="12.75" customHeight="1">
      <c r="C972" s="693" t="s">
        <v>1699</v>
      </c>
      <c r="D972" s="130">
        <v>1289</v>
      </c>
      <c r="E972" s="130">
        <v>33</v>
      </c>
      <c r="F972" s="130">
        <v>35</v>
      </c>
      <c r="G972" s="130">
        <v>42</v>
      </c>
      <c r="H972" s="130">
        <v>40</v>
      </c>
      <c r="I972" s="130">
        <v>50</v>
      </c>
      <c r="J972" s="130">
        <v>43</v>
      </c>
      <c r="K972" s="130">
        <v>66</v>
      </c>
      <c r="L972" s="130">
        <v>45</v>
      </c>
      <c r="M972" s="130">
        <v>50</v>
      </c>
      <c r="N972" s="130">
        <v>47</v>
      </c>
      <c r="O972" s="130">
        <v>838</v>
      </c>
      <c r="P972" s="35">
        <v>49.422808378588051</v>
      </c>
      <c r="Q972" s="35">
        <v>50.080357142857146</v>
      </c>
    </row>
    <row r="973" spans="1:17" s="653" customFormat="1" ht="12.75" customHeight="1">
      <c r="A973" s="656"/>
      <c r="B973" s="656"/>
      <c r="C973" s="655" t="s">
        <v>1688</v>
      </c>
      <c r="D973" s="130">
        <v>26944</v>
      </c>
      <c r="E973" s="130">
        <v>562</v>
      </c>
      <c r="F973" s="130">
        <v>588</v>
      </c>
      <c r="G973" s="130">
        <v>682</v>
      </c>
      <c r="H973" s="130">
        <v>732</v>
      </c>
      <c r="I973" s="130">
        <v>790</v>
      </c>
      <c r="J973" s="130">
        <v>798</v>
      </c>
      <c r="K973" s="130">
        <v>873</v>
      </c>
      <c r="L973" s="130">
        <v>800</v>
      </c>
      <c r="M973" s="130">
        <v>891</v>
      </c>
      <c r="N973" s="130">
        <v>915</v>
      </c>
      <c r="O973" s="130">
        <v>19313</v>
      </c>
      <c r="P973" s="35">
        <v>48.676254453681707</v>
      </c>
      <c r="Q973" s="35">
        <v>48.416888888888892</v>
      </c>
    </row>
    <row r="974" spans="1:17" ht="18" customHeight="1">
      <c r="B974" s="657" t="s">
        <v>584</v>
      </c>
      <c r="C974" s="693"/>
      <c r="P974" s="35"/>
      <c r="Q974" s="35"/>
    </row>
    <row r="975" spans="1:17" ht="12.75" customHeight="1">
      <c r="C975" s="657" t="s">
        <v>1750</v>
      </c>
      <c r="D975" s="130">
        <v>1610</v>
      </c>
      <c r="E975" s="130">
        <v>26</v>
      </c>
      <c r="F975" s="130">
        <v>48</v>
      </c>
      <c r="G975" s="130">
        <v>47</v>
      </c>
      <c r="H975" s="130">
        <v>57</v>
      </c>
      <c r="I975" s="130">
        <v>55</v>
      </c>
      <c r="J975" s="130">
        <v>67</v>
      </c>
      <c r="K975" s="130">
        <v>60</v>
      </c>
      <c r="L975" s="130">
        <v>67</v>
      </c>
      <c r="M975" s="130">
        <v>58</v>
      </c>
      <c r="N975" s="130">
        <v>74</v>
      </c>
      <c r="O975" s="130">
        <v>1051</v>
      </c>
      <c r="P975" s="35">
        <v>49.706211180124221</v>
      </c>
      <c r="Q975" s="35">
        <v>49.661290322580648</v>
      </c>
    </row>
    <row r="976" spans="1:17" ht="12.75" customHeight="1">
      <c r="C976" s="693" t="s">
        <v>1697</v>
      </c>
      <c r="D976" s="130">
        <v>175</v>
      </c>
      <c r="E976" s="130">
        <v>6</v>
      </c>
      <c r="F976" s="130">
        <v>2</v>
      </c>
      <c r="G976" s="130">
        <v>5</v>
      </c>
      <c r="H976" s="130">
        <v>6</v>
      </c>
      <c r="I976" s="130">
        <v>6</v>
      </c>
      <c r="J976" s="130">
        <v>7</v>
      </c>
      <c r="K976" s="130">
        <v>3</v>
      </c>
      <c r="L976" s="130">
        <v>8</v>
      </c>
      <c r="M976" s="130">
        <v>11</v>
      </c>
      <c r="N976" s="130">
        <v>8</v>
      </c>
      <c r="O976" s="130">
        <v>113</v>
      </c>
      <c r="P976" s="35">
        <v>50.4</v>
      </c>
      <c r="Q976" s="35">
        <v>50.772727272727273</v>
      </c>
    </row>
    <row r="977" spans="1:17" ht="12.75" customHeight="1">
      <c r="C977" s="693" t="s">
        <v>1696</v>
      </c>
      <c r="D977" s="130">
        <v>591</v>
      </c>
      <c r="E977" s="130">
        <v>9</v>
      </c>
      <c r="F977" s="130">
        <v>10</v>
      </c>
      <c r="G977" s="130">
        <v>15</v>
      </c>
      <c r="H977" s="130">
        <v>21</v>
      </c>
      <c r="I977" s="130">
        <v>24</v>
      </c>
      <c r="J977" s="130">
        <v>23</v>
      </c>
      <c r="K977" s="130">
        <v>13</v>
      </c>
      <c r="L977" s="130">
        <v>16</v>
      </c>
      <c r="M977" s="130">
        <v>23</v>
      </c>
      <c r="N977" s="130">
        <v>28</v>
      </c>
      <c r="O977" s="130">
        <v>409</v>
      </c>
      <c r="P977" s="35">
        <v>49.135363790186126</v>
      </c>
      <c r="Q977" s="35">
        <v>48.735294117647058</v>
      </c>
    </row>
    <row r="978" spans="1:17" ht="21.75" customHeight="1">
      <c r="C978" s="693" t="s">
        <v>1694</v>
      </c>
      <c r="D978" s="130">
        <v>3185</v>
      </c>
      <c r="E978" s="130">
        <v>88</v>
      </c>
      <c r="F978" s="130">
        <v>88</v>
      </c>
      <c r="G978" s="130">
        <v>104</v>
      </c>
      <c r="H978" s="130">
        <v>119</v>
      </c>
      <c r="I978" s="130">
        <v>138</v>
      </c>
      <c r="J978" s="130">
        <v>108</v>
      </c>
      <c r="K978" s="130">
        <v>107</v>
      </c>
      <c r="L978" s="130">
        <v>119</v>
      </c>
      <c r="M978" s="130">
        <v>142</v>
      </c>
      <c r="N978" s="130">
        <v>119</v>
      </c>
      <c r="O978" s="130">
        <v>2053</v>
      </c>
      <c r="P978" s="35">
        <v>49.843956043956041</v>
      </c>
      <c r="Q978" s="35">
        <v>50.388461538461542</v>
      </c>
    </row>
    <row r="979" spans="1:17" s="653" customFormat="1" ht="12.75" customHeight="1">
      <c r="A979" s="656"/>
      <c r="B979" s="656"/>
      <c r="C979" s="655" t="s">
        <v>1688</v>
      </c>
      <c r="D979" s="130">
        <v>5561</v>
      </c>
      <c r="E979" s="130">
        <v>129</v>
      </c>
      <c r="F979" s="130">
        <v>148</v>
      </c>
      <c r="G979" s="130">
        <v>171</v>
      </c>
      <c r="H979" s="130">
        <v>203</v>
      </c>
      <c r="I979" s="130">
        <v>223</v>
      </c>
      <c r="J979" s="130">
        <v>205</v>
      </c>
      <c r="K979" s="130">
        <v>183</v>
      </c>
      <c r="L979" s="130">
        <v>210</v>
      </c>
      <c r="M979" s="130">
        <v>234</v>
      </c>
      <c r="N979" s="130">
        <v>229</v>
      </c>
      <c r="O979" s="130">
        <v>3626</v>
      </c>
      <c r="P979" s="35">
        <v>49.746268656716417</v>
      </c>
      <c r="Q979" s="35">
        <v>50.012019230769234</v>
      </c>
    </row>
    <row r="980" spans="1:17" ht="18" customHeight="1">
      <c r="C980" s="656" t="s">
        <v>105</v>
      </c>
      <c r="D980" s="130">
        <v>71405</v>
      </c>
      <c r="E980" s="130">
        <v>1766</v>
      </c>
      <c r="F980" s="130">
        <v>1885</v>
      </c>
      <c r="G980" s="130">
        <v>2155</v>
      </c>
      <c r="H980" s="130">
        <v>2364</v>
      </c>
      <c r="I980" s="130">
        <v>2451</v>
      </c>
      <c r="J980" s="130">
        <v>2498</v>
      </c>
      <c r="K980" s="130">
        <v>2614</v>
      </c>
      <c r="L980" s="130">
        <v>2601</v>
      </c>
      <c r="M980" s="130">
        <v>2740</v>
      </c>
      <c r="N980" s="130">
        <v>2832</v>
      </c>
      <c r="O980" s="130">
        <v>47499</v>
      </c>
      <c r="P980" s="35">
        <v>50.236818149989496</v>
      </c>
      <c r="Q980" s="35">
        <v>50.087492002559181</v>
      </c>
    </row>
    <row r="981" spans="1:17" ht="12.75" customHeight="1">
      <c r="P981" s="35"/>
      <c r="Q981" s="35"/>
    </row>
    <row r="982" spans="1:17" ht="12.75" customHeight="1">
      <c r="P982" s="35"/>
      <c r="Q982" s="35"/>
    </row>
    <row r="983" spans="1:17" ht="12.75" customHeight="1">
      <c r="P983" s="35"/>
      <c r="Q983" s="35"/>
    </row>
    <row r="984" spans="1:17" ht="12.75" customHeight="1">
      <c r="P984" s="35"/>
      <c r="Q984" s="35"/>
    </row>
    <row r="985" spans="1:17" ht="12.75" customHeight="1">
      <c r="P985" s="35"/>
      <c r="Q985" s="35"/>
    </row>
    <row r="986" spans="1:17" ht="12.75" customHeight="1">
      <c r="P986" s="35"/>
      <c r="Q986" s="35"/>
    </row>
    <row r="987" spans="1:17" ht="12.75" customHeight="1">
      <c r="P987" s="35"/>
      <c r="Q987" s="35"/>
    </row>
    <row r="988" spans="1:17" ht="12.75" customHeight="1">
      <c r="P988" s="35"/>
      <c r="Q988" s="35"/>
    </row>
    <row r="989" spans="1:17" ht="12.75" customHeight="1">
      <c r="P989" s="35"/>
      <c r="Q989" s="35"/>
    </row>
    <row r="990" spans="1:17" ht="12.75" customHeight="1">
      <c r="P990" s="35"/>
      <c r="Q990" s="35"/>
    </row>
    <row r="991" spans="1:17" ht="12.75" customHeight="1">
      <c r="P991" s="35"/>
      <c r="Q991" s="35"/>
    </row>
    <row r="992" spans="1:17" s="14" customFormat="1" ht="21.75" customHeight="1">
      <c r="A992" s="140" t="s">
        <v>26</v>
      </c>
      <c r="C992" s="659"/>
      <c r="D992" s="658"/>
      <c r="E992" s="658"/>
      <c r="F992" s="658"/>
      <c r="G992" s="658"/>
      <c r="H992" s="658"/>
      <c r="I992" s="658"/>
      <c r="J992" s="658"/>
      <c r="K992" s="658"/>
      <c r="L992" s="658"/>
      <c r="M992" s="658"/>
      <c r="N992" s="658"/>
      <c r="O992" s="658"/>
      <c r="P992" s="35"/>
      <c r="Q992" s="35"/>
    </row>
    <row r="993" spans="1:17" s="14" customFormat="1" ht="9" customHeight="1">
      <c r="A993" s="14" t="s">
        <v>1686</v>
      </c>
      <c r="C993" s="659"/>
      <c r="D993" s="658"/>
      <c r="E993" s="658"/>
      <c r="F993" s="658"/>
      <c r="G993" s="658"/>
      <c r="H993" s="658"/>
      <c r="I993" s="658"/>
      <c r="J993" s="658"/>
      <c r="K993" s="658"/>
      <c r="L993" s="658"/>
      <c r="M993" s="658"/>
      <c r="N993" s="658"/>
      <c r="O993" s="658"/>
      <c r="P993" s="35"/>
      <c r="Q993" s="35"/>
    </row>
    <row r="994" spans="1:17" s="6" customFormat="1" ht="9" customHeight="1">
      <c r="B994" s="657"/>
      <c r="C994" s="656"/>
      <c r="D994" s="130"/>
      <c r="E994" s="130"/>
      <c r="F994" s="130"/>
      <c r="G994" s="130"/>
      <c r="H994" s="130"/>
      <c r="I994" s="130"/>
      <c r="J994" s="130"/>
      <c r="K994" s="130"/>
      <c r="L994" s="130"/>
      <c r="M994" s="130"/>
      <c r="N994" s="130"/>
      <c r="O994" s="130"/>
      <c r="P994" s="35"/>
      <c r="Q994" s="35"/>
    </row>
    <row r="995" spans="1:17" s="653" customFormat="1" ht="9" customHeight="1">
      <c r="A995" s="657" t="s">
        <v>51</v>
      </c>
      <c r="B995" s="656"/>
      <c r="C995" s="655"/>
      <c r="D995" s="654"/>
      <c r="E995" s="654"/>
      <c r="F995" s="654"/>
      <c r="G995" s="654"/>
      <c r="H995" s="654"/>
      <c r="I995" s="654"/>
      <c r="J995" s="654"/>
      <c r="K995" s="654"/>
      <c r="L995" s="654"/>
      <c r="M995" s="654"/>
      <c r="N995" s="654"/>
      <c r="O995" s="654"/>
      <c r="P995" s="35"/>
      <c r="Q995" s="35"/>
    </row>
    <row r="996" spans="1:17" ht="12.75" customHeight="1">
      <c r="P996" s="35"/>
      <c r="Q996" s="35"/>
    </row>
    <row r="997" spans="1:17" ht="12.75" customHeight="1">
      <c r="P997" s="35"/>
      <c r="Q997" s="35"/>
    </row>
    <row r="998" spans="1:17" ht="12.75" customHeight="1">
      <c r="P998" s="35"/>
      <c r="Q998" s="35"/>
    </row>
    <row r="999" spans="1:17" ht="12.75" customHeight="1">
      <c r="P999" s="35"/>
      <c r="Q999" s="35"/>
    </row>
    <row r="1000" spans="1:17" ht="12.75" customHeight="1">
      <c r="P1000" s="35"/>
      <c r="Q1000" s="35"/>
    </row>
    <row r="1001" spans="1:17" ht="12.75" customHeight="1">
      <c r="P1001" s="35"/>
      <c r="Q1001" s="35"/>
    </row>
    <row r="1002" spans="1:17" ht="12.75" customHeight="1">
      <c r="P1002" s="35"/>
      <c r="Q1002" s="35"/>
    </row>
    <row r="1003" spans="1:17" ht="12.75" customHeight="1">
      <c r="P1003" s="35"/>
      <c r="Q1003" s="35"/>
    </row>
    <row r="1004" spans="1:17" ht="12.75" customHeight="1">
      <c r="P1004" s="35"/>
      <c r="Q1004" s="35"/>
    </row>
    <row r="1005" spans="1:17" ht="12.75" customHeight="1">
      <c r="P1005" s="35"/>
      <c r="Q1005" s="35"/>
    </row>
    <row r="1006" spans="1:17" ht="12.75" customHeight="1">
      <c r="P1006" s="35"/>
      <c r="Q1006" s="35"/>
    </row>
    <row r="1007" spans="1:17" ht="12.75" customHeight="1">
      <c r="P1007" s="35"/>
      <c r="Q1007" s="35"/>
    </row>
    <row r="1008" spans="1:17" ht="12.75" customHeight="1">
      <c r="P1008" s="35"/>
      <c r="Q1008" s="35"/>
    </row>
    <row r="1009" spans="16:17" ht="12.75" customHeight="1">
      <c r="P1009" s="35"/>
      <c r="Q1009" s="35"/>
    </row>
    <row r="1010" spans="16:17" ht="12.75" customHeight="1">
      <c r="P1010" s="35"/>
      <c r="Q1010" s="35"/>
    </row>
    <row r="1011" spans="16:17" ht="12.75" customHeight="1">
      <c r="P1011" s="35"/>
      <c r="Q1011" s="35"/>
    </row>
    <row r="1012" spans="16:17" ht="12.75" customHeight="1">
      <c r="P1012" s="35"/>
      <c r="Q1012" s="35"/>
    </row>
    <row r="1013" spans="16:17" ht="12.75" customHeight="1">
      <c r="P1013" s="35"/>
      <c r="Q1013" s="35"/>
    </row>
    <row r="1014" spans="16:17" ht="12.75" customHeight="1">
      <c r="P1014" s="35"/>
      <c r="Q1014" s="35"/>
    </row>
    <row r="1015" spans="16:17" ht="12.75" customHeight="1">
      <c r="P1015" s="35"/>
      <c r="Q1015" s="35"/>
    </row>
    <row r="1016" spans="16:17" ht="12.75" customHeight="1">
      <c r="P1016" s="35"/>
      <c r="Q1016" s="35"/>
    </row>
    <row r="1017" spans="16:17" ht="12.75" customHeight="1">
      <c r="P1017" s="35"/>
      <c r="Q1017" s="35"/>
    </row>
    <row r="1018" spans="16:17" ht="12.75" customHeight="1">
      <c r="P1018" s="35"/>
      <c r="Q1018" s="35"/>
    </row>
    <row r="1019" spans="16:17" ht="12.75" customHeight="1">
      <c r="P1019" s="35"/>
      <c r="Q1019" s="35"/>
    </row>
    <row r="1020" spans="16:17" ht="12.75" customHeight="1">
      <c r="P1020" s="35"/>
      <c r="Q1020" s="35"/>
    </row>
    <row r="1021" spans="16:17" ht="12.75" customHeight="1">
      <c r="P1021" s="35"/>
      <c r="Q1021" s="35"/>
    </row>
    <row r="1022" spans="16:17" ht="12.75" customHeight="1">
      <c r="P1022" s="35"/>
      <c r="Q1022" s="35"/>
    </row>
    <row r="1023" spans="16:17" ht="12.75" customHeight="1">
      <c r="P1023" s="35"/>
      <c r="Q1023" s="35"/>
    </row>
    <row r="1024" spans="16:17" ht="12.75" customHeight="1">
      <c r="P1024" s="35"/>
      <c r="Q1024" s="35"/>
    </row>
    <row r="1025" spans="16:17" ht="12.75" customHeight="1">
      <c r="P1025" s="35"/>
      <c r="Q1025" s="35"/>
    </row>
    <row r="1026" spans="16:17" ht="12.75" customHeight="1">
      <c r="P1026" s="35"/>
      <c r="Q1026" s="35"/>
    </row>
    <row r="1027" spans="16:17" ht="12.75" customHeight="1">
      <c r="P1027" s="35"/>
      <c r="Q1027" s="35"/>
    </row>
    <row r="1028" spans="16:17" ht="12.75" customHeight="1">
      <c r="P1028" s="35"/>
      <c r="Q1028" s="35"/>
    </row>
    <row r="1029" spans="16:17" ht="12.75" customHeight="1">
      <c r="P1029" s="35"/>
      <c r="Q1029" s="35"/>
    </row>
    <row r="1030" spans="16:17" ht="12.75" customHeight="1">
      <c r="P1030" s="35"/>
      <c r="Q1030" s="35"/>
    </row>
    <row r="1031" spans="16:17" ht="12.75" customHeight="1">
      <c r="P1031" s="35"/>
      <c r="Q1031" s="35"/>
    </row>
    <row r="1032" spans="16:17" ht="12.75" customHeight="1">
      <c r="P1032" s="35"/>
      <c r="Q1032" s="35"/>
    </row>
    <row r="1033" spans="16:17" ht="12.75" customHeight="1">
      <c r="P1033" s="35"/>
      <c r="Q1033" s="35"/>
    </row>
    <row r="1034" spans="16:17" ht="12.75" customHeight="1">
      <c r="P1034" s="35"/>
      <c r="Q1034" s="35"/>
    </row>
    <row r="1035" spans="16:17" ht="12.75" customHeight="1">
      <c r="P1035" s="35"/>
      <c r="Q1035" s="35"/>
    </row>
    <row r="1036" spans="16:17" ht="12.75" customHeight="1">
      <c r="P1036" s="35"/>
      <c r="Q1036" s="35"/>
    </row>
    <row r="1037" spans="16:17" ht="12.75" customHeight="1">
      <c r="P1037" s="35"/>
      <c r="Q1037" s="35"/>
    </row>
    <row r="1038" spans="16:17" ht="12.75" customHeight="1">
      <c r="P1038" s="35"/>
      <c r="Q1038" s="35"/>
    </row>
    <row r="1039" spans="16:17" ht="12.75" customHeight="1">
      <c r="P1039" s="35"/>
      <c r="Q1039" s="35"/>
    </row>
    <row r="1040" spans="16:17" ht="12.75" customHeight="1">
      <c r="P1040" s="35"/>
      <c r="Q1040" s="35"/>
    </row>
    <row r="1041" spans="16:17" ht="12.75" customHeight="1">
      <c r="P1041" s="35"/>
      <c r="Q1041" s="35"/>
    </row>
    <row r="1042" spans="16:17" ht="12.75" customHeight="1">
      <c r="P1042" s="35"/>
      <c r="Q1042" s="35"/>
    </row>
    <row r="1043" spans="16:17" ht="12.75" customHeight="1">
      <c r="P1043" s="35"/>
      <c r="Q1043" s="35"/>
    </row>
    <row r="1044" spans="16:17" ht="12.75" customHeight="1">
      <c r="P1044" s="35"/>
      <c r="Q1044" s="35"/>
    </row>
    <row r="1045" spans="16:17" ht="12.75" customHeight="1">
      <c r="P1045" s="35"/>
      <c r="Q1045" s="35"/>
    </row>
    <row r="1046" spans="16:17" ht="12.75" customHeight="1">
      <c r="P1046" s="35"/>
      <c r="Q1046" s="35"/>
    </row>
    <row r="1047" spans="16:17" ht="12.75" customHeight="1">
      <c r="P1047" s="35"/>
      <c r="Q1047" s="35"/>
    </row>
    <row r="1048" spans="16:17" ht="12.75" customHeight="1">
      <c r="P1048" s="35"/>
      <c r="Q1048" s="35"/>
    </row>
    <row r="1049" spans="16:17" ht="12.75" customHeight="1">
      <c r="P1049" s="35"/>
      <c r="Q1049" s="35"/>
    </row>
    <row r="1050" spans="16:17" ht="12.75" customHeight="1">
      <c r="P1050" s="35"/>
      <c r="Q1050" s="35"/>
    </row>
    <row r="1051" spans="16:17" ht="12.75" customHeight="1">
      <c r="P1051" s="35"/>
      <c r="Q1051" s="35"/>
    </row>
    <row r="1052" spans="16:17" ht="12.75" customHeight="1">
      <c r="P1052" s="35"/>
      <c r="Q1052" s="35"/>
    </row>
    <row r="1053" spans="16:17" ht="12.75" customHeight="1">
      <c r="P1053" s="35"/>
      <c r="Q1053" s="35"/>
    </row>
    <row r="1054" spans="16:17" ht="12.75" customHeight="1">
      <c r="P1054" s="35"/>
      <c r="Q1054" s="35"/>
    </row>
    <row r="1055" spans="16:17" ht="12.75" customHeight="1">
      <c r="P1055" s="35"/>
      <c r="Q1055" s="35"/>
    </row>
    <row r="1056" spans="16:17" ht="12.75" customHeight="1">
      <c r="P1056" s="35"/>
      <c r="Q1056" s="35"/>
    </row>
    <row r="1057" spans="16:17" ht="12.75" customHeight="1">
      <c r="P1057" s="35"/>
      <c r="Q1057" s="35"/>
    </row>
    <row r="1058" spans="16:17" ht="12.75" customHeight="1">
      <c r="P1058" s="35"/>
      <c r="Q1058" s="35"/>
    </row>
    <row r="1059" spans="16:17" ht="12.75" customHeight="1">
      <c r="P1059" s="35"/>
      <c r="Q1059" s="35"/>
    </row>
    <row r="1060" spans="16:17" ht="12.75" customHeight="1">
      <c r="P1060" s="35"/>
      <c r="Q1060" s="35"/>
    </row>
    <row r="1061" spans="16:17" ht="12.75" customHeight="1">
      <c r="P1061" s="35"/>
      <c r="Q1061" s="35"/>
    </row>
    <row r="1062" spans="16:17" ht="12.75" customHeight="1">
      <c r="P1062" s="35"/>
      <c r="Q1062" s="35"/>
    </row>
    <row r="1063" spans="16:17" ht="12.75" customHeight="1">
      <c r="P1063" s="35"/>
      <c r="Q1063" s="35"/>
    </row>
    <row r="1064" spans="16:17" ht="12.75" customHeight="1">
      <c r="P1064" s="35"/>
      <c r="Q1064" s="35"/>
    </row>
    <row r="1065" spans="16:17" ht="12.75" customHeight="1">
      <c r="P1065" s="35"/>
      <c r="Q1065" s="35"/>
    </row>
    <row r="1066" spans="16:17" ht="12.75" customHeight="1">
      <c r="P1066" s="35"/>
      <c r="Q1066" s="35"/>
    </row>
    <row r="1067" spans="16:17" ht="12.75" customHeight="1">
      <c r="P1067" s="35"/>
      <c r="Q1067" s="35"/>
    </row>
    <row r="1068" spans="16:17" ht="12.75" customHeight="1">
      <c r="P1068" s="35"/>
      <c r="Q1068" s="35"/>
    </row>
    <row r="1069" spans="16:17" ht="12.75" customHeight="1">
      <c r="P1069" s="35"/>
      <c r="Q1069" s="35"/>
    </row>
    <row r="1070" spans="16:17" ht="12.75" customHeight="1">
      <c r="P1070" s="35"/>
      <c r="Q1070" s="35"/>
    </row>
    <row r="1071" spans="16:17" ht="12.75" customHeight="1">
      <c r="P1071" s="35"/>
      <c r="Q1071" s="35"/>
    </row>
    <row r="1072" spans="16:17" ht="12.75" customHeight="1">
      <c r="P1072" s="35"/>
      <c r="Q1072" s="35"/>
    </row>
    <row r="1073" spans="16:17" ht="12.75" customHeight="1">
      <c r="P1073" s="35"/>
      <c r="Q1073" s="35"/>
    </row>
    <row r="1074" spans="16:17" ht="12.75" customHeight="1">
      <c r="P1074" s="35"/>
      <c r="Q1074" s="35"/>
    </row>
    <row r="1075" spans="16:17" ht="12.75" customHeight="1">
      <c r="P1075" s="35"/>
      <c r="Q1075" s="35"/>
    </row>
    <row r="1076" spans="16:17" ht="12.75" customHeight="1">
      <c r="P1076" s="35"/>
      <c r="Q1076" s="35"/>
    </row>
    <row r="1077" spans="16:17" ht="12.75" customHeight="1">
      <c r="P1077" s="35"/>
      <c r="Q1077" s="35"/>
    </row>
    <row r="1078" spans="16:17" ht="12.75" customHeight="1">
      <c r="P1078" s="35"/>
      <c r="Q1078" s="35"/>
    </row>
    <row r="1079" spans="16:17" ht="12.75" customHeight="1">
      <c r="P1079" s="35"/>
      <c r="Q1079" s="35"/>
    </row>
    <row r="1080" spans="16:17" ht="12.75" customHeight="1">
      <c r="P1080" s="35"/>
      <c r="Q1080" s="35"/>
    </row>
    <row r="1081" spans="16:17" ht="12.75" customHeight="1">
      <c r="P1081" s="35"/>
      <c r="Q1081" s="35"/>
    </row>
    <row r="1082" spans="16:17" ht="12.75" customHeight="1">
      <c r="P1082" s="35"/>
      <c r="Q1082" s="35"/>
    </row>
    <row r="1083" spans="16:17" ht="12.75" customHeight="1">
      <c r="P1083" s="35"/>
      <c r="Q1083" s="35"/>
    </row>
    <row r="1084" spans="16:17" ht="12.75" customHeight="1">
      <c r="P1084" s="35"/>
      <c r="Q1084" s="35"/>
    </row>
    <row r="1085" spans="16:17" ht="12.75" customHeight="1">
      <c r="P1085" s="35"/>
      <c r="Q1085" s="35"/>
    </row>
    <row r="1086" spans="16:17" ht="12.75" customHeight="1">
      <c r="P1086" s="35"/>
      <c r="Q1086" s="35"/>
    </row>
    <row r="1087" spans="16:17" ht="12.75" customHeight="1">
      <c r="P1087" s="35"/>
      <c r="Q1087" s="35"/>
    </row>
    <row r="1088" spans="16:17" ht="12.75" customHeight="1">
      <c r="P1088" s="35"/>
      <c r="Q1088" s="35"/>
    </row>
    <row r="1089" spans="16:17" ht="12.75" customHeight="1">
      <c r="P1089" s="35"/>
      <c r="Q1089" s="35"/>
    </row>
    <row r="1090" spans="16:17" ht="12.75" customHeight="1">
      <c r="P1090" s="35"/>
      <c r="Q1090" s="35"/>
    </row>
    <row r="1091" spans="16:17" ht="12.75" customHeight="1">
      <c r="P1091" s="35"/>
      <c r="Q1091" s="35"/>
    </row>
    <row r="1092" spans="16:17" ht="12.75" customHeight="1">
      <c r="P1092" s="35"/>
      <c r="Q1092" s="35"/>
    </row>
    <row r="1093" spans="16:17" ht="12.75" customHeight="1">
      <c r="P1093" s="35"/>
      <c r="Q1093" s="35"/>
    </row>
    <row r="1094" spans="16:17" ht="12.75" customHeight="1">
      <c r="P1094" s="35"/>
      <c r="Q1094" s="35"/>
    </row>
    <row r="1095" spans="16:17" ht="12.75" customHeight="1">
      <c r="P1095" s="35"/>
      <c r="Q1095" s="35"/>
    </row>
    <row r="1096" spans="16:17" ht="12.75" customHeight="1">
      <c r="P1096" s="35"/>
      <c r="Q1096" s="35"/>
    </row>
    <row r="1097" spans="16:17" ht="12.75" customHeight="1">
      <c r="P1097" s="35"/>
      <c r="Q1097" s="35"/>
    </row>
    <row r="1098" spans="16:17" ht="12.75" customHeight="1">
      <c r="P1098" s="35"/>
      <c r="Q1098" s="35"/>
    </row>
    <row r="1099" spans="16:17" ht="12.75" customHeight="1">
      <c r="P1099" s="35"/>
      <c r="Q1099" s="35"/>
    </row>
    <row r="1100" spans="16:17" ht="12.75" customHeight="1">
      <c r="P1100" s="35"/>
      <c r="Q1100" s="35"/>
    </row>
    <row r="1101" spans="16:17" ht="12.75" customHeight="1">
      <c r="P1101" s="35"/>
      <c r="Q1101" s="35"/>
    </row>
    <row r="1102" spans="16:17" ht="12.75" customHeight="1">
      <c r="P1102" s="35"/>
      <c r="Q1102" s="35"/>
    </row>
    <row r="1103" spans="16:17" ht="12.75" customHeight="1">
      <c r="P1103" s="35"/>
      <c r="Q1103" s="35"/>
    </row>
    <row r="1104" spans="16:17" ht="12.75" customHeight="1">
      <c r="P1104" s="35"/>
      <c r="Q1104" s="35"/>
    </row>
    <row r="1105" spans="16:17" ht="12.75" customHeight="1">
      <c r="P1105" s="35"/>
      <c r="Q1105" s="35"/>
    </row>
    <row r="1106" spans="16:17" ht="12.75" customHeight="1">
      <c r="P1106" s="35"/>
      <c r="Q1106" s="35"/>
    </row>
    <row r="1107" spans="16:17" ht="12.75" customHeight="1">
      <c r="P1107" s="35"/>
      <c r="Q1107" s="35"/>
    </row>
    <row r="1108" spans="16:17" ht="12.75" customHeight="1">
      <c r="P1108" s="35"/>
      <c r="Q1108" s="35"/>
    </row>
    <row r="1109" spans="16:17" ht="12.75" customHeight="1">
      <c r="P1109" s="35"/>
      <c r="Q1109" s="35"/>
    </row>
    <row r="1110" spans="16:17" ht="12.75" customHeight="1">
      <c r="P1110" s="35"/>
      <c r="Q1110" s="35"/>
    </row>
    <row r="1111" spans="16:17" ht="12.75" customHeight="1">
      <c r="P1111" s="35"/>
      <c r="Q1111" s="35"/>
    </row>
    <row r="1112" spans="16:17" ht="12.75" customHeight="1">
      <c r="P1112" s="35"/>
      <c r="Q1112" s="35"/>
    </row>
    <row r="1113" spans="16:17" ht="12.75" customHeight="1">
      <c r="P1113" s="35"/>
      <c r="Q1113" s="35"/>
    </row>
    <row r="1114" spans="16:17" ht="12.75" customHeight="1">
      <c r="P1114" s="35"/>
      <c r="Q1114" s="35"/>
    </row>
    <row r="1115" spans="16:17" ht="12.75" customHeight="1">
      <c r="P1115" s="35"/>
      <c r="Q1115" s="35"/>
    </row>
    <row r="1116" spans="16:17" ht="12.75" customHeight="1">
      <c r="P1116" s="35"/>
      <c r="Q1116" s="35"/>
    </row>
    <row r="1117" spans="16:17" ht="12.75" customHeight="1">
      <c r="P1117" s="35"/>
      <c r="Q1117" s="35"/>
    </row>
    <row r="1118" spans="16:17" ht="12.75" customHeight="1">
      <c r="P1118" s="35"/>
      <c r="Q1118" s="35"/>
    </row>
    <row r="1119" spans="16:17" ht="12.75" customHeight="1">
      <c r="P1119" s="35"/>
      <c r="Q1119" s="35"/>
    </row>
    <row r="1120" spans="16:17" ht="12.75" customHeight="1">
      <c r="P1120" s="35"/>
      <c r="Q1120" s="35"/>
    </row>
    <row r="1121" spans="16:17" ht="12.75" customHeight="1">
      <c r="P1121" s="35"/>
      <c r="Q1121" s="35"/>
    </row>
    <row r="1122" spans="16:17" ht="12.75" customHeight="1">
      <c r="P1122" s="35"/>
      <c r="Q1122" s="35"/>
    </row>
    <row r="1123" spans="16:17" ht="12.75" customHeight="1">
      <c r="P1123" s="35"/>
      <c r="Q1123" s="35"/>
    </row>
    <row r="1124" spans="16:17" ht="12.75" customHeight="1">
      <c r="P1124" s="35"/>
      <c r="Q1124" s="35"/>
    </row>
    <row r="1125" spans="16:17" ht="12.75" customHeight="1">
      <c r="P1125" s="35"/>
      <c r="Q1125" s="35"/>
    </row>
    <row r="1126" spans="16:17" ht="12.75" customHeight="1">
      <c r="P1126" s="35"/>
      <c r="Q1126" s="35"/>
    </row>
    <row r="1127" spans="16:17" ht="12.75" customHeight="1">
      <c r="P1127" s="35"/>
      <c r="Q1127" s="35"/>
    </row>
    <row r="1128" spans="16:17" ht="12.75" customHeight="1">
      <c r="P1128" s="35"/>
      <c r="Q1128" s="35"/>
    </row>
    <row r="1129" spans="16:17" ht="12.75" customHeight="1">
      <c r="P1129" s="35"/>
      <c r="Q1129" s="35"/>
    </row>
    <row r="1130" spans="16:17" ht="12.75" customHeight="1">
      <c r="P1130" s="35"/>
      <c r="Q1130" s="35"/>
    </row>
    <row r="1131" spans="16:17" ht="12.75" customHeight="1">
      <c r="P1131" s="35"/>
      <c r="Q1131" s="35"/>
    </row>
    <row r="1132" spans="16:17" ht="12.75" customHeight="1">
      <c r="P1132" s="35"/>
      <c r="Q1132" s="35"/>
    </row>
    <row r="1133" spans="16:17" ht="12.75" customHeight="1">
      <c r="P1133" s="35"/>
      <c r="Q1133" s="35"/>
    </row>
    <row r="1134" spans="16:17" ht="12.75" customHeight="1">
      <c r="P1134" s="35"/>
      <c r="Q1134" s="35"/>
    </row>
    <row r="1135" spans="16:17" ht="12.75" customHeight="1">
      <c r="P1135" s="35"/>
      <c r="Q1135" s="35"/>
    </row>
    <row r="1136" spans="16:17" ht="12.75" customHeight="1">
      <c r="P1136" s="35"/>
      <c r="Q1136" s="35"/>
    </row>
    <row r="1137" spans="16:17" ht="12.75" customHeight="1">
      <c r="P1137" s="35"/>
      <c r="Q1137" s="35"/>
    </row>
    <row r="1138" spans="16:17" ht="12.75" customHeight="1">
      <c r="P1138" s="35"/>
      <c r="Q1138" s="35"/>
    </row>
    <row r="1139" spans="16:17" ht="12.75" customHeight="1">
      <c r="P1139" s="35"/>
      <c r="Q1139" s="35"/>
    </row>
    <row r="1140" spans="16:17" ht="12.75" customHeight="1">
      <c r="P1140" s="35"/>
      <c r="Q1140" s="35"/>
    </row>
    <row r="1141" spans="16:17" ht="12.75" customHeight="1">
      <c r="P1141" s="35"/>
      <c r="Q1141" s="35"/>
    </row>
    <row r="1142" spans="16:17" ht="12.75" customHeight="1">
      <c r="P1142" s="35"/>
      <c r="Q1142" s="35"/>
    </row>
    <row r="1143" spans="16:17" ht="12.75" customHeight="1">
      <c r="P1143" s="35"/>
      <c r="Q1143" s="35"/>
    </row>
    <row r="1144" spans="16:17" ht="12.75" customHeight="1">
      <c r="P1144" s="35"/>
      <c r="Q1144" s="35"/>
    </row>
    <row r="1145" spans="16:17" ht="12.75" customHeight="1">
      <c r="P1145" s="35"/>
      <c r="Q1145" s="35"/>
    </row>
    <row r="1146" spans="16:17" ht="12.75" customHeight="1">
      <c r="P1146" s="35"/>
      <c r="Q1146" s="35"/>
    </row>
    <row r="1147" spans="16:17" ht="12.75" customHeight="1">
      <c r="P1147" s="35"/>
      <c r="Q1147" s="35"/>
    </row>
    <row r="1148" spans="16:17" ht="12.75" customHeight="1">
      <c r="P1148" s="35"/>
      <c r="Q1148" s="35"/>
    </row>
    <row r="1149" spans="16:17" ht="12.75" customHeight="1">
      <c r="P1149" s="35"/>
      <c r="Q1149" s="35"/>
    </row>
    <row r="1150" spans="16:17" ht="12.75" customHeight="1">
      <c r="P1150" s="35"/>
      <c r="Q1150" s="35"/>
    </row>
    <row r="1151" spans="16:17" ht="12.75" customHeight="1">
      <c r="P1151" s="35"/>
      <c r="Q1151" s="35"/>
    </row>
    <row r="1152" spans="16:17" ht="12.75" customHeight="1">
      <c r="P1152" s="35"/>
      <c r="Q1152" s="35"/>
    </row>
    <row r="1153" spans="16:17" ht="12.75" customHeight="1">
      <c r="P1153" s="35"/>
      <c r="Q1153" s="35"/>
    </row>
    <row r="1154" spans="16:17" ht="12.75" customHeight="1">
      <c r="P1154" s="35"/>
      <c r="Q1154" s="35"/>
    </row>
    <row r="1155" spans="16:17" ht="12.75" customHeight="1">
      <c r="P1155" s="35"/>
      <c r="Q1155" s="35"/>
    </row>
    <row r="1156" spans="16:17" ht="12.75" customHeight="1">
      <c r="P1156" s="35"/>
      <c r="Q1156" s="35"/>
    </row>
    <row r="1157" spans="16:17" ht="12.75" customHeight="1">
      <c r="P1157" s="35"/>
      <c r="Q1157" s="35"/>
    </row>
    <row r="1158" spans="16:17" ht="12.75" customHeight="1">
      <c r="P1158" s="35"/>
      <c r="Q1158" s="35"/>
    </row>
    <row r="1159" spans="16:17" ht="12.75" customHeight="1">
      <c r="P1159" s="35"/>
      <c r="Q1159" s="35"/>
    </row>
    <row r="1160" spans="16:17" ht="12.75" customHeight="1">
      <c r="P1160" s="35"/>
      <c r="Q1160" s="35"/>
    </row>
    <row r="1161" spans="16:17" ht="12.75" customHeight="1">
      <c r="P1161" s="35"/>
      <c r="Q1161" s="35"/>
    </row>
    <row r="1162" spans="16:17" ht="12.75" customHeight="1">
      <c r="P1162" s="35"/>
      <c r="Q1162" s="35"/>
    </row>
    <row r="1163" spans="16:17" ht="12.75" customHeight="1">
      <c r="P1163" s="35"/>
      <c r="Q1163" s="35"/>
    </row>
    <row r="1164" spans="16:17" ht="12.75" customHeight="1">
      <c r="P1164" s="35"/>
      <c r="Q1164" s="35"/>
    </row>
    <row r="1165" spans="16:17" ht="12.75" customHeight="1">
      <c r="P1165" s="35"/>
      <c r="Q1165" s="35"/>
    </row>
    <row r="1166" spans="16:17" ht="12.75" customHeight="1">
      <c r="P1166" s="35"/>
      <c r="Q1166" s="35"/>
    </row>
    <row r="1167" spans="16:17" ht="12.75" customHeight="1">
      <c r="P1167" s="35"/>
      <c r="Q1167" s="35"/>
    </row>
    <row r="1168" spans="16:17" ht="12.75" customHeight="1">
      <c r="P1168" s="35"/>
      <c r="Q1168" s="35"/>
    </row>
    <row r="1169" spans="16:17" ht="12.75" customHeight="1">
      <c r="P1169" s="35"/>
      <c r="Q1169" s="35"/>
    </row>
    <row r="1170" spans="16:17" ht="12.75" customHeight="1">
      <c r="P1170" s="35"/>
      <c r="Q1170" s="35"/>
    </row>
    <row r="1171" spans="16:17" ht="12.75" customHeight="1">
      <c r="P1171" s="35"/>
      <c r="Q1171" s="35"/>
    </row>
    <row r="1172" spans="16:17" ht="12.75" customHeight="1">
      <c r="P1172" s="35"/>
      <c r="Q1172" s="35"/>
    </row>
    <row r="1173" spans="16:17" ht="12.75" customHeight="1">
      <c r="P1173" s="35"/>
      <c r="Q1173" s="35"/>
    </row>
    <row r="1174" spans="16:17" ht="12.75" customHeight="1">
      <c r="P1174" s="35"/>
      <c r="Q1174" s="35"/>
    </row>
    <row r="1175" spans="16:17" ht="12.75" customHeight="1">
      <c r="P1175" s="35"/>
      <c r="Q1175" s="35"/>
    </row>
    <row r="1176" spans="16:17" ht="12.75" customHeight="1">
      <c r="P1176" s="35"/>
      <c r="Q1176" s="35"/>
    </row>
    <row r="1177" spans="16:17" ht="12.75" customHeight="1">
      <c r="P1177" s="35"/>
      <c r="Q1177" s="35"/>
    </row>
    <row r="1178" spans="16:17" ht="12.75" customHeight="1">
      <c r="P1178" s="35"/>
      <c r="Q1178" s="35"/>
    </row>
    <row r="1179" spans="16:17" ht="12.75" customHeight="1">
      <c r="P1179" s="35"/>
      <c r="Q1179" s="35"/>
    </row>
    <row r="1180" spans="16:17" ht="12.75" customHeight="1">
      <c r="P1180" s="35"/>
      <c r="Q1180" s="35"/>
    </row>
    <row r="1181" spans="16:17" ht="12.75" customHeight="1">
      <c r="P1181" s="35"/>
      <c r="Q1181" s="35"/>
    </row>
    <row r="1182" spans="16:17" ht="12.75" customHeight="1">
      <c r="P1182" s="35"/>
      <c r="Q1182" s="35"/>
    </row>
    <row r="1183" spans="16:17" ht="12.75" customHeight="1">
      <c r="P1183" s="35"/>
      <c r="Q1183" s="35"/>
    </row>
    <row r="1184" spans="16:17" ht="12.75" customHeight="1">
      <c r="P1184" s="35"/>
      <c r="Q1184" s="35"/>
    </row>
    <row r="1185" spans="16:17" ht="12.75" customHeight="1">
      <c r="P1185" s="35"/>
      <c r="Q1185" s="35"/>
    </row>
    <row r="1186" spans="16:17" ht="12.75" customHeight="1">
      <c r="P1186" s="35"/>
      <c r="Q1186" s="35"/>
    </row>
    <row r="1187" spans="16:17" ht="12.75" customHeight="1">
      <c r="P1187" s="35"/>
      <c r="Q1187" s="35"/>
    </row>
    <row r="1188" spans="16:17" ht="12.75" customHeight="1">
      <c r="P1188" s="35"/>
      <c r="Q1188" s="35"/>
    </row>
    <row r="1189" spans="16:17" ht="12.75" customHeight="1">
      <c r="P1189" s="35"/>
      <c r="Q1189" s="35"/>
    </row>
    <row r="1190" spans="16:17" ht="12.75" customHeight="1">
      <c r="P1190" s="35"/>
      <c r="Q1190" s="35"/>
    </row>
    <row r="1191" spans="16:17" ht="12.75" customHeight="1">
      <c r="P1191" s="35"/>
      <c r="Q1191" s="35"/>
    </row>
    <row r="1192" spans="16:17" ht="12.75" customHeight="1">
      <c r="P1192" s="35"/>
      <c r="Q1192" s="35"/>
    </row>
    <row r="1193" spans="16:17" ht="12.75" customHeight="1">
      <c r="P1193" s="35"/>
      <c r="Q1193" s="35"/>
    </row>
    <row r="1194" spans="16:17" ht="12.75" customHeight="1">
      <c r="P1194" s="35"/>
      <c r="Q1194" s="35"/>
    </row>
    <row r="1195" spans="16:17" ht="12.75" customHeight="1">
      <c r="P1195" s="35"/>
      <c r="Q1195" s="35"/>
    </row>
    <row r="1196" spans="16:17" ht="12.75" customHeight="1">
      <c r="P1196" s="35"/>
      <c r="Q1196" s="35"/>
    </row>
    <row r="1197" spans="16:17" ht="12.75" customHeight="1">
      <c r="P1197" s="35"/>
      <c r="Q1197" s="35"/>
    </row>
    <row r="1198" spans="16:17" ht="12.75" customHeight="1">
      <c r="P1198" s="35"/>
      <c r="Q1198" s="35"/>
    </row>
    <row r="1199" spans="16:17" ht="12.75" customHeight="1">
      <c r="P1199" s="35"/>
      <c r="Q1199" s="35"/>
    </row>
    <row r="1200" spans="16:17" ht="12.75" customHeight="1">
      <c r="P1200" s="35"/>
      <c r="Q1200" s="35"/>
    </row>
    <row r="1201" spans="16:17" ht="12.75" customHeight="1">
      <c r="P1201" s="35"/>
      <c r="Q1201" s="35"/>
    </row>
    <row r="1202" spans="16:17" ht="12.75" customHeight="1">
      <c r="P1202" s="35"/>
      <c r="Q1202" s="35"/>
    </row>
    <row r="1203" spans="16:17" ht="12.75" customHeight="1">
      <c r="P1203" s="35"/>
      <c r="Q1203" s="35"/>
    </row>
    <row r="1204" spans="16:17" ht="12.75" customHeight="1">
      <c r="P1204" s="35"/>
      <c r="Q1204" s="35"/>
    </row>
    <row r="1205" spans="16:17" ht="12.75" customHeight="1">
      <c r="P1205" s="35"/>
      <c r="Q1205" s="35"/>
    </row>
    <row r="1206" spans="16:17" ht="12.75" customHeight="1">
      <c r="P1206" s="35"/>
      <c r="Q1206" s="35"/>
    </row>
    <row r="1207" spans="16:17" ht="12.75" customHeight="1">
      <c r="P1207" s="35"/>
      <c r="Q1207" s="35"/>
    </row>
    <row r="1208" spans="16:17" ht="12.75" customHeight="1">
      <c r="P1208" s="35"/>
      <c r="Q1208" s="35"/>
    </row>
    <row r="1209" spans="16:17" ht="12.75" customHeight="1">
      <c r="P1209" s="35"/>
      <c r="Q1209" s="35"/>
    </row>
    <row r="1210" spans="16:17" ht="12.75" customHeight="1">
      <c r="P1210" s="35"/>
      <c r="Q1210" s="35"/>
    </row>
    <row r="1211" spans="16:17" ht="12.75" customHeight="1">
      <c r="P1211" s="35"/>
      <c r="Q1211" s="35"/>
    </row>
    <row r="1212" spans="16:17" ht="12.75" customHeight="1">
      <c r="P1212" s="35"/>
      <c r="Q1212" s="35"/>
    </row>
    <row r="1213" spans="16:17" ht="12.75" customHeight="1">
      <c r="P1213" s="35"/>
      <c r="Q1213" s="35"/>
    </row>
    <row r="1214" spans="16:17" ht="12.75" customHeight="1">
      <c r="P1214" s="35"/>
      <c r="Q1214" s="35"/>
    </row>
    <row r="1215" spans="16:17" ht="12.75" customHeight="1">
      <c r="P1215" s="35"/>
      <c r="Q1215" s="35"/>
    </row>
    <row r="1216" spans="16:17" ht="12.75" customHeight="1">
      <c r="P1216" s="35"/>
      <c r="Q1216" s="35"/>
    </row>
    <row r="1217" spans="16:17" ht="12.75" customHeight="1">
      <c r="P1217" s="35"/>
      <c r="Q1217" s="35"/>
    </row>
    <row r="1218" spans="16:17" ht="12.75" customHeight="1">
      <c r="P1218" s="35"/>
      <c r="Q1218" s="35"/>
    </row>
    <row r="1219" spans="16:17" ht="12.75" customHeight="1">
      <c r="P1219" s="35"/>
      <c r="Q1219" s="35"/>
    </row>
    <row r="1220" spans="16:17" ht="12.75" customHeight="1">
      <c r="P1220" s="35"/>
      <c r="Q1220" s="35"/>
    </row>
    <row r="1221" spans="16:17" ht="12.75" customHeight="1">
      <c r="P1221" s="35"/>
      <c r="Q1221" s="35"/>
    </row>
    <row r="1222" spans="16:17" ht="12.75" customHeight="1">
      <c r="P1222" s="35"/>
      <c r="Q1222" s="35"/>
    </row>
    <row r="1223" spans="16:17" ht="12.75" customHeight="1">
      <c r="P1223" s="35"/>
      <c r="Q1223" s="35"/>
    </row>
    <row r="1224" spans="16:17" ht="12.75" customHeight="1">
      <c r="P1224" s="35"/>
      <c r="Q1224" s="35"/>
    </row>
    <row r="1225" spans="16:17" ht="12.75" customHeight="1">
      <c r="P1225" s="35"/>
      <c r="Q1225" s="35"/>
    </row>
    <row r="1226" spans="16:17" ht="12.75" customHeight="1">
      <c r="P1226" s="35"/>
      <c r="Q1226" s="35"/>
    </row>
    <row r="1227" spans="16:17" ht="12.75" customHeight="1">
      <c r="P1227" s="35"/>
      <c r="Q1227" s="35"/>
    </row>
    <row r="1228" spans="16:17" ht="12.75" customHeight="1">
      <c r="P1228" s="35"/>
      <c r="Q1228" s="35"/>
    </row>
    <row r="1229" spans="16:17" ht="12.75" customHeight="1">
      <c r="P1229" s="35"/>
      <c r="Q1229" s="35"/>
    </row>
    <row r="1230" spans="16:17" ht="12.75" customHeight="1">
      <c r="P1230" s="35"/>
      <c r="Q1230" s="35"/>
    </row>
    <row r="1231" spans="16:17" ht="12.75" customHeight="1">
      <c r="P1231" s="35"/>
      <c r="Q1231" s="35"/>
    </row>
    <row r="1232" spans="16:17" ht="12.75" customHeight="1">
      <c r="P1232" s="35"/>
      <c r="Q1232" s="35"/>
    </row>
    <row r="1233" spans="16:17" ht="12.75" customHeight="1">
      <c r="P1233" s="35"/>
      <c r="Q1233" s="35"/>
    </row>
    <row r="1234" spans="16:17" ht="12.75" customHeight="1">
      <c r="P1234" s="35"/>
      <c r="Q1234" s="35"/>
    </row>
    <row r="1235" spans="16:17" ht="12.75" customHeight="1">
      <c r="P1235" s="35"/>
      <c r="Q1235" s="35"/>
    </row>
    <row r="1236" spans="16:17" ht="12.75" customHeight="1">
      <c r="P1236" s="35"/>
      <c r="Q1236" s="35"/>
    </row>
    <row r="1237" spans="16:17" ht="12.75" customHeight="1">
      <c r="P1237" s="35"/>
      <c r="Q1237" s="35"/>
    </row>
    <row r="1238" spans="16:17" ht="12.75" customHeight="1">
      <c r="P1238" s="35"/>
      <c r="Q1238" s="35"/>
    </row>
    <row r="1239" spans="16:17" ht="12.75" customHeight="1">
      <c r="P1239" s="35"/>
      <c r="Q1239" s="35"/>
    </row>
    <row r="1240" spans="16:17" ht="12.75" customHeight="1">
      <c r="P1240" s="35"/>
      <c r="Q1240" s="35"/>
    </row>
    <row r="1241" spans="16:17" ht="12.75" customHeight="1">
      <c r="P1241" s="35"/>
      <c r="Q1241" s="35"/>
    </row>
    <row r="1242" spans="16:17" ht="12.75" customHeight="1">
      <c r="P1242" s="35"/>
      <c r="Q1242" s="35"/>
    </row>
    <row r="1243" spans="16:17" ht="12.75" customHeight="1">
      <c r="P1243" s="35"/>
      <c r="Q1243" s="35"/>
    </row>
    <row r="1244" spans="16:17" ht="12.75" customHeight="1">
      <c r="P1244" s="35"/>
      <c r="Q1244" s="35"/>
    </row>
    <row r="1245" spans="16:17" ht="12.75" customHeight="1">
      <c r="P1245" s="35"/>
      <c r="Q1245" s="35"/>
    </row>
    <row r="1246" spans="16:17" ht="12.75" customHeight="1">
      <c r="P1246" s="35"/>
      <c r="Q1246" s="35"/>
    </row>
    <row r="1247" spans="16:17" ht="12.75" customHeight="1">
      <c r="P1247" s="35"/>
      <c r="Q1247" s="35"/>
    </row>
    <row r="1248" spans="16:17" ht="12.75" customHeight="1">
      <c r="P1248" s="35"/>
      <c r="Q1248" s="35"/>
    </row>
    <row r="1249" spans="16:17" ht="12.75" customHeight="1">
      <c r="P1249" s="35"/>
      <c r="Q1249" s="35"/>
    </row>
    <row r="1250" spans="16:17" ht="12.75" customHeight="1">
      <c r="P1250" s="35"/>
      <c r="Q1250" s="35"/>
    </row>
    <row r="1251" spans="16:17" ht="12.75" customHeight="1">
      <c r="P1251" s="35"/>
      <c r="Q1251" s="35"/>
    </row>
    <row r="1252" spans="16:17" ht="12.75" customHeight="1">
      <c r="P1252" s="35"/>
      <c r="Q1252" s="35"/>
    </row>
    <row r="1253" spans="16:17" ht="12.75" customHeight="1">
      <c r="P1253" s="35"/>
      <c r="Q1253" s="35"/>
    </row>
    <row r="1254" spans="16:17" ht="12.75" customHeight="1">
      <c r="P1254" s="35"/>
      <c r="Q1254" s="35"/>
    </row>
    <row r="1255" spans="16:17" ht="12.75" customHeight="1">
      <c r="P1255" s="35"/>
      <c r="Q1255" s="35"/>
    </row>
    <row r="1256" spans="16:17" ht="12.75" customHeight="1">
      <c r="P1256" s="35"/>
      <c r="Q1256" s="35"/>
    </row>
    <row r="1257" spans="16:17" ht="12.75" customHeight="1">
      <c r="P1257" s="35"/>
      <c r="Q1257" s="35"/>
    </row>
    <row r="1258" spans="16:17" ht="12.75" customHeight="1">
      <c r="P1258" s="35"/>
      <c r="Q1258" s="35"/>
    </row>
    <row r="1259" spans="16:17" ht="12.75" customHeight="1">
      <c r="P1259" s="35"/>
      <c r="Q1259" s="35"/>
    </row>
    <row r="1260" spans="16:17" ht="12.75" customHeight="1">
      <c r="P1260" s="35"/>
      <c r="Q1260" s="35"/>
    </row>
    <row r="1261" spans="16:17" ht="12.75" customHeight="1">
      <c r="P1261" s="35"/>
      <c r="Q1261" s="35"/>
    </row>
    <row r="1262" spans="16:17" ht="12.75" customHeight="1">
      <c r="P1262" s="35"/>
      <c r="Q1262" s="35"/>
    </row>
    <row r="1263" spans="16:17" ht="12.75" customHeight="1">
      <c r="P1263" s="35"/>
      <c r="Q1263" s="35"/>
    </row>
    <row r="1264" spans="16:17" ht="12.75" customHeight="1">
      <c r="P1264" s="35"/>
      <c r="Q1264" s="35"/>
    </row>
    <row r="1265" spans="16:17" ht="12.75" customHeight="1">
      <c r="P1265" s="35"/>
      <c r="Q1265" s="35"/>
    </row>
    <row r="1266" spans="16:17" ht="12.75" customHeight="1">
      <c r="P1266" s="35"/>
      <c r="Q1266" s="35"/>
    </row>
    <row r="1267" spans="16:17" ht="12.75" customHeight="1">
      <c r="P1267" s="35"/>
      <c r="Q1267" s="35"/>
    </row>
    <row r="1268" spans="16:17" ht="12.75" customHeight="1">
      <c r="P1268" s="35"/>
      <c r="Q1268" s="35"/>
    </row>
    <row r="1269" spans="16:17" ht="12.75" customHeight="1">
      <c r="P1269" s="35"/>
      <c r="Q1269" s="35"/>
    </row>
    <row r="1270" spans="16:17" ht="12.75" customHeight="1">
      <c r="P1270" s="35"/>
      <c r="Q1270" s="35"/>
    </row>
    <row r="1271" spans="16:17" ht="12.75" customHeight="1">
      <c r="P1271" s="35"/>
      <c r="Q1271" s="35"/>
    </row>
  </sheetData>
  <mergeCells count="13">
    <mergeCell ref="A942:C942"/>
    <mergeCell ref="A924:C924"/>
    <mergeCell ref="A923:C923"/>
    <mergeCell ref="A894:C894"/>
    <mergeCell ref="A319:C319"/>
    <mergeCell ref="A579:C579"/>
    <mergeCell ref="A582:C582"/>
    <mergeCell ref="E7:O8"/>
    <mergeCell ref="A550:C550"/>
    <mergeCell ref="A578:C578"/>
    <mergeCell ref="A271:C271"/>
    <mergeCell ref="A295:C295"/>
    <mergeCell ref="A296:C296"/>
  </mergeCells>
  <printOptions horizontalCentered="1"/>
  <pageMargins left="0.39370078740157483" right="0.39370078740157483" top="0.39370078740157483" bottom="0.39370078740157483" header="0.51181102362204722" footer="0.51181102362204722"/>
  <pageSetup orientation="portrait" horizontalDpi="300" verticalDpi="300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04"/>
  <sheetViews>
    <sheetView zoomScaleNormal="100" workbookViewId="0">
      <pane ySplit="11" topLeftCell="A12" activePane="bottomLeft" state="frozen"/>
      <selection pane="bottomLeft"/>
    </sheetView>
  </sheetViews>
  <sheetFormatPr baseColWidth="10" defaultRowHeight="12.75"/>
  <cols>
    <col min="1" max="1" width="3.140625" style="709" customWidth="1"/>
    <col min="2" max="2" width="29.85546875" style="709" customWidth="1"/>
    <col min="3" max="3" width="2.42578125" style="710" customWidth="1"/>
    <col min="4" max="4" width="6.42578125" style="709" customWidth="1"/>
    <col min="5" max="5" width="5.7109375" style="709" customWidth="1"/>
    <col min="6" max="11" width="5.85546875" style="709" customWidth="1"/>
    <col min="12" max="13" width="6.7109375" style="709" customWidth="1"/>
    <col min="14" max="16384" width="11.42578125" style="709"/>
  </cols>
  <sheetData>
    <row r="1" spans="1:13" s="586" customFormat="1" ht="11.25" customHeight="1">
      <c r="A1" s="762" t="s">
        <v>621</v>
      </c>
      <c r="B1" s="628"/>
      <c r="C1" s="591"/>
      <c r="D1" s="591"/>
      <c r="E1" s="761"/>
      <c r="F1" s="761"/>
      <c r="G1" s="761"/>
      <c r="H1" s="761"/>
      <c r="I1" s="761"/>
      <c r="J1" s="761"/>
      <c r="K1" s="761"/>
      <c r="L1" s="761"/>
    </row>
    <row r="2" spans="1:13" s="586" customFormat="1" ht="8.25" customHeight="1">
      <c r="A2" s="760"/>
      <c r="B2" s="596"/>
      <c r="C2" s="602"/>
      <c r="D2" s="588"/>
      <c r="E2" s="588"/>
      <c r="F2" s="588"/>
      <c r="G2" s="588"/>
      <c r="H2" s="588"/>
      <c r="I2" s="588"/>
      <c r="J2" s="588"/>
      <c r="K2" s="588"/>
      <c r="L2" s="588"/>
    </row>
    <row r="3" spans="1:13" s="756" customFormat="1" ht="11.25" customHeight="1">
      <c r="A3" s="759" t="s">
        <v>1783</v>
      </c>
      <c r="B3" s="757"/>
      <c r="C3" s="758"/>
      <c r="D3" s="758"/>
      <c r="E3" s="757"/>
      <c r="F3" s="757"/>
      <c r="G3" s="757"/>
      <c r="H3" s="757"/>
      <c r="I3" s="757"/>
      <c r="J3" s="757"/>
      <c r="K3" s="757"/>
      <c r="L3" s="757"/>
    </row>
    <row r="4" spans="1:13" s="756" customFormat="1" ht="11.25" customHeight="1">
      <c r="A4" s="759" t="s">
        <v>1782</v>
      </c>
      <c r="B4" s="757"/>
      <c r="C4" s="758"/>
      <c r="D4" s="758"/>
      <c r="E4" s="757"/>
      <c r="F4" s="757"/>
      <c r="G4" s="757"/>
      <c r="H4" s="757"/>
      <c r="I4" s="757"/>
      <c r="J4" s="757"/>
      <c r="K4" s="757"/>
      <c r="L4" s="757"/>
    </row>
    <row r="5" spans="1:13" s="586" customFormat="1" ht="8.25" customHeight="1">
      <c r="A5" s="755"/>
      <c r="B5" s="596"/>
      <c r="C5" s="602"/>
      <c r="D5" s="588"/>
      <c r="E5" s="588"/>
      <c r="F5" s="588"/>
      <c r="G5" s="588"/>
      <c r="H5" s="588"/>
      <c r="I5" s="588"/>
      <c r="J5" s="588"/>
      <c r="K5" s="588"/>
      <c r="L5" s="754"/>
    </row>
    <row r="6" spans="1:13" s="586" customFormat="1" ht="9.75" customHeight="1">
      <c r="A6" s="753" t="s">
        <v>218</v>
      </c>
      <c r="B6" s="750"/>
      <c r="C6" s="752"/>
      <c r="D6" s="737"/>
      <c r="E6" s="751" t="s">
        <v>1781</v>
      </c>
      <c r="F6" s="750"/>
      <c r="G6" s="750"/>
      <c r="H6" s="750"/>
      <c r="I6" s="750"/>
      <c r="J6" s="750"/>
      <c r="K6" s="749"/>
      <c r="L6" s="740" t="s">
        <v>1758</v>
      </c>
      <c r="M6" s="748"/>
    </row>
    <row r="7" spans="1:13" s="586" customFormat="1" ht="9.75" customHeight="1">
      <c r="A7" s="741" t="s">
        <v>1681</v>
      </c>
      <c r="B7" s="740"/>
      <c r="C7" s="739"/>
      <c r="D7" s="738"/>
      <c r="E7" s="743" t="s">
        <v>1780</v>
      </c>
      <c r="F7" s="734"/>
      <c r="G7" s="734"/>
      <c r="H7" s="734"/>
      <c r="I7" s="734"/>
      <c r="J7" s="734"/>
      <c r="K7" s="747"/>
      <c r="L7" s="740" t="s">
        <v>1779</v>
      </c>
      <c r="M7" s="746"/>
    </row>
    <row r="8" spans="1:13" s="586" customFormat="1" ht="9.75" customHeight="1">
      <c r="A8" s="741" t="s">
        <v>454</v>
      </c>
      <c r="B8" s="740"/>
      <c r="C8" s="739"/>
      <c r="D8" s="738" t="s">
        <v>1743</v>
      </c>
      <c r="E8" s="739"/>
      <c r="F8" s="738"/>
      <c r="G8" s="738"/>
      <c r="H8" s="738"/>
      <c r="I8" s="738"/>
      <c r="J8" s="738"/>
      <c r="K8" s="737" t="s">
        <v>523</v>
      </c>
      <c r="L8" s="740" t="s">
        <v>1778</v>
      </c>
      <c r="M8" s="746"/>
    </row>
    <row r="9" spans="1:13" s="586" customFormat="1" ht="9.75" customHeight="1">
      <c r="A9" s="745"/>
      <c r="B9" s="744"/>
      <c r="C9" s="739"/>
      <c r="D9" s="738" t="s">
        <v>40</v>
      </c>
      <c r="E9" s="739" t="s">
        <v>1741</v>
      </c>
      <c r="F9" s="738" t="s">
        <v>1739</v>
      </c>
      <c r="G9" s="738" t="s">
        <v>1738</v>
      </c>
      <c r="H9" s="738" t="s">
        <v>1737</v>
      </c>
      <c r="I9" s="738" t="s">
        <v>1736</v>
      </c>
      <c r="J9" s="738" t="s">
        <v>1777</v>
      </c>
      <c r="K9" s="738" t="s">
        <v>1730</v>
      </c>
      <c r="L9" s="743" t="s">
        <v>1776</v>
      </c>
      <c r="M9" s="742"/>
    </row>
    <row r="10" spans="1:13" s="586" customFormat="1" ht="9.75" customHeight="1">
      <c r="A10" s="741" t="s">
        <v>1662</v>
      </c>
      <c r="B10" s="740"/>
      <c r="C10" s="739"/>
      <c r="D10" s="738"/>
      <c r="E10" s="738">
        <v>30</v>
      </c>
      <c r="F10" s="738">
        <v>35</v>
      </c>
      <c r="G10" s="738">
        <v>40</v>
      </c>
      <c r="H10" s="738">
        <v>45</v>
      </c>
      <c r="I10" s="738">
        <v>50</v>
      </c>
      <c r="J10" s="738" t="s">
        <v>1727</v>
      </c>
      <c r="K10" s="738" t="s">
        <v>1726</v>
      </c>
      <c r="L10" s="737" t="s">
        <v>1775</v>
      </c>
      <c r="M10" s="736"/>
    </row>
    <row r="11" spans="1:13" s="586" customFormat="1" ht="9.75" customHeight="1">
      <c r="A11" s="735" t="s">
        <v>1656</v>
      </c>
      <c r="B11" s="734"/>
      <c r="C11" s="733"/>
      <c r="D11" s="732"/>
      <c r="E11" s="733"/>
      <c r="F11" s="732"/>
      <c r="G11" s="732"/>
      <c r="H11" s="732"/>
      <c r="I11" s="732"/>
      <c r="J11" s="732"/>
      <c r="K11" s="732"/>
      <c r="L11" s="732" t="s">
        <v>1725</v>
      </c>
      <c r="M11" s="731" t="s">
        <v>1774</v>
      </c>
    </row>
    <row r="12" spans="1:13" s="586" customFormat="1" ht="9.75" customHeight="1">
      <c r="A12" s="741"/>
      <c r="B12" s="740"/>
      <c r="C12" s="736"/>
      <c r="D12" s="736"/>
      <c r="E12" s="736"/>
      <c r="F12" s="736"/>
      <c r="G12" s="736"/>
      <c r="H12" s="736"/>
      <c r="I12" s="736"/>
      <c r="J12" s="736"/>
      <c r="K12" s="736"/>
      <c r="L12" s="736"/>
      <c r="M12" s="736"/>
    </row>
    <row r="13" spans="1:13" s="586" customFormat="1" ht="9" customHeight="1">
      <c r="A13" s="612"/>
      <c r="B13" s="613"/>
      <c r="C13" s="610"/>
      <c r="D13" s="610"/>
      <c r="E13" s="610"/>
      <c r="F13" s="610"/>
      <c r="G13" s="610"/>
      <c r="H13" s="610"/>
      <c r="I13" s="610"/>
      <c r="J13" s="610"/>
      <c r="K13" s="610"/>
      <c r="L13" s="626"/>
    </row>
    <row r="14" spans="1:13" s="723" customFormat="1" ht="18" customHeight="1">
      <c r="A14" s="729" t="s">
        <v>446</v>
      </c>
      <c r="B14" s="729"/>
      <c r="C14" s="726"/>
      <c r="D14" s="725"/>
      <c r="E14" s="725"/>
      <c r="F14" s="725"/>
      <c r="G14" s="725"/>
      <c r="H14" s="725"/>
      <c r="I14" s="725"/>
      <c r="J14" s="725"/>
      <c r="K14" s="725"/>
      <c r="L14" s="724"/>
    </row>
    <row r="15" spans="1:13" s="586" customFormat="1" ht="22.5" customHeight="1">
      <c r="A15" s="718"/>
      <c r="B15" s="722" t="s">
        <v>1636</v>
      </c>
      <c r="C15" s="645" t="s">
        <v>1588</v>
      </c>
      <c r="D15" s="717">
        <v>176</v>
      </c>
      <c r="E15" s="717">
        <v>0</v>
      </c>
      <c r="F15" s="717">
        <v>8</v>
      </c>
      <c r="G15" s="717">
        <v>37</v>
      </c>
      <c r="H15" s="717">
        <v>45</v>
      </c>
      <c r="I15" s="717">
        <v>23</v>
      </c>
      <c r="J15" s="717">
        <v>9</v>
      </c>
      <c r="K15" s="717">
        <v>54</v>
      </c>
      <c r="L15" s="716">
        <v>41.7</v>
      </c>
      <c r="M15" s="716">
        <v>40.9</v>
      </c>
    </row>
    <row r="16" spans="1:13" s="586" customFormat="1" ht="9.75" customHeight="1">
      <c r="A16" s="718"/>
      <c r="B16" s="718"/>
      <c r="C16" s="645" t="s">
        <v>1587</v>
      </c>
      <c r="D16" s="717">
        <v>98</v>
      </c>
      <c r="E16" s="717">
        <v>0</v>
      </c>
      <c r="F16" s="717">
        <v>3</v>
      </c>
      <c r="G16" s="717">
        <v>14</v>
      </c>
      <c r="H16" s="717">
        <v>19</v>
      </c>
      <c r="I16" s="717">
        <v>12</v>
      </c>
      <c r="J16" s="717">
        <v>5</v>
      </c>
      <c r="K16" s="717">
        <v>45</v>
      </c>
      <c r="L16" s="716">
        <v>42.2</v>
      </c>
      <c r="M16" s="716">
        <v>41.8</v>
      </c>
    </row>
    <row r="17" spans="1:13" s="711" customFormat="1" ht="18" customHeight="1">
      <c r="A17" s="715"/>
      <c r="B17" s="715"/>
      <c r="C17" s="714" t="s">
        <v>1586</v>
      </c>
      <c r="D17" s="713">
        <v>274</v>
      </c>
      <c r="E17" s="713">
        <v>0</v>
      </c>
      <c r="F17" s="713">
        <v>11</v>
      </c>
      <c r="G17" s="713">
        <v>51</v>
      </c>
      <c r="H17" s="713">
        <v>64</v>
      </c>
      <c r="I17" s="713">
        <v>35</v>
      </c>
      <c r="J17" s="713">
        <v>14</v>
      </c>
      <c r="K17" s="713">
        <v>99</v>
      </c>
      <c r="L17" s="712">
        <v>41.9</v>
      </c>
      <c r="M17" s="712">
        <v>41</v>
      </c>
    </row>
    <row r="18" spans="1:13" s="586" customFormat="1" ht="10.5" customHeight="1">
      <c r="A18" s="718"/>
      <c r="B18" s="718" t="s">
        <v>822</v>
      </c>
      <c r="C18" s="645" t="s">
        <v>1588</v>
      </c>
      <c r="D18" s="717">
        <v>313</v>
      </c>
      <c r="E18" s="717">
        <v>0</v>
      </c>
      <c r="F18" s="717">
        <v>7</v>
      </c>
      <c r="G18" s="717">
        <v>53</v>
      </c>
      <c r="H18" s="717">
        <v>94</v>
      </c>
      <c r="I18" s="717">
        <v>44</v>
      </c>
      <c r="J18" s="717">
        <v>29</v>
      </c>
      <c r="K18" s="717">
        <v>86</v>
      </c>
      <c r="L18" s="716">
        <v>43</v>
      </c>
      <c r="M18" s="716">
        <v>41.7</v>
      </c>
    </row>
    <row r="19" spans="1:13" s="586" customFormat="1" ht="9.75" customHeight="1">
      <c r="A19" s="718"/>
      <c r="B19" s="718"/>
      <c r="C19" s="645" t="s">
        <v>1587</v>
      </c>
      <c r="D19" s="717">
        <v>87</v>
      </c>
      <c r="E19" s="717">
        <v>0</v>
      </c>
      <c r="F19" s="717">
        <v>4</v>
      </c>
      <c r="G19" s="717">
        <v>14</v>
      </c>
      <c r="H19" s="717">
        <v>35</v>
      </c>
      <c r="I19" s="717">
        <v>11</v>
      </c>
      <c r="J19" s="717">
        <v>2</v>
      </c>
      <c r="K19" s="717">
        <v>21</v>
      </c>
      <c r="L19" s="716">
        <v>41.5</v>
      </c>
      <c r="M19" s="716">
        <v>41.2</v>
      </c>
    </row>
    <row r="20" spans="1:13" s="711" customFormat="1" ht="18" customHeight="1">
      <c r="A20" s="715"/>
      <c r="B20" s="715"/>
      <c r="C20" s="714" t="s">
        <v>1586</v>
      </c>
      <c r="D20" s="713">
        <v>400</v>
      </c>
      <c r="E20" s="713">
        <v>0</v>
      </c>
      <c r="F20" s="713">
        <v>11</v>
      </c>
      <c r="G20" s="713">
        <v>67</v>
      </c>
      <c r="H20" s="713">
        <v>129</v>
      </c>
      <c r="I20" s="713">
        <v>55</v>
      </c>
      <c r="J20" s="713">
        <v>31</v>
      </c>
      <c r="K20" s="713">
        <v>107</v>
      </c>
      <c r="L20" s="712">
        <v>42.7</v>
      </c>
      <c r="M20" s="712">
        <v>41.6</v>
      </c>
    </row>
    <row r="21" spans="1:13" s="586" customFormat="1" ht="10.5" customHeight="1">
      <c r="A21" s="718"/>
      <c r="B21" s="718" t="s">
        <v>821</v>
      </c>
      <c r="C21" s="645" t="s">
        <v>1588</v>
      </c>
      <c r="D21" s="717">
        <v>290</v>
      </c>
      <c r="E21" s="717">
        <v>0</v>
      </c>
      <c r="F21" s="717">
        <v>5</v>
      </c>
      <c r="G21" s="717">
        <v>37</v>
      </c>
      <c r="H21" s="717">
        <v>93</v>
      </c>
      <c r="I21" s="717">
        <v>59</v>
      </c>
      <c r="J21" s="717">
        <v>22</v>
      </c>
      <c r="K21" s="717">
        <v>74</v>
      </c>
      <c r="L21" s="716">
        <v>43.4</v>
      </c>
      <c r="M21" s="716">
        <v>42.4</v>
      </c>
    </row>
    <row r="22" spans="1:13" s="586" customFormat="1" ht="9.75" customHeight="1">
      <c r="A22" s="718"/>
      <c r="B22" s="718"/>
      <c r="C22" s="645" t="s">
        <v>1587</v>
      </c>
      <c r="D22" s="717">
        <v>59</v>
      </c>
      <c r="E22" s="717">
        <v>1</v>
      </c>
      <c r="F22" s="717">
        <v>0</v>
      </c>
      <c r="G22" s="717">
        <v>7</v>
      </c>
      <c r="H22" s="717">
        <v>13</v>
      </c>
      <c r="I22" s="717">
        <v>7</v>
      </c>
      <c r="J22" s="717">
        <v>5</v>
      </c>
      <c r="K22" s="717">
        <v>26</v>
      </c>
      <c r="L22" s="716">
        <v>43.2</v>
      </c>
      <c r="M22" s="716">
        <v>42.8</v>
      </c>
    </row>
    <row r="23" spans="1:13" s="711" customFormat="1" ht="18" customHeight="1">
      <c r="A23" s="715"/>
      <c r="B23" s="715"/>
      <c r="C23" s="714" t="s">
        <v>1586</v>
      </c>
      <c r="D23" s="713">
        <v>349</v>
      </c>
      <c r="E23" s="713">
        <v>1</v>
      </c>
      <c r="F23" s="713">
        <v>5</v>
      </c>
      <c r="G23" s="713">
        <v>44</v>
      </c>
      <c r="H23" s="713">
        <v>106</v>
      </c>
      <c r="I23" s="713">
        <v>66</v>
      </c>
      <c r="J23" s="713">
        <v>27</v>
      </c>
      <c r="K23" s="713">
        <v>100</v>
      </c>
      <c r="L23" s="712">
        <v>43.3</v>
      </c>
      <c r="M23" s="712">
        <v>42.5</v>
      </c>
    </row>
    <row r="24" spans="1:13" s="586" customFormat="1" ht="10.5" customHeight="1">
      <c r="A24" s="718"/>
      <c r="B24" s="718" t="s">
        <v>820</v>
      </c>
      <c r="C24" s="645" t="s">
        <v>1588</v>
      </c>
      <c r="D24" s="717">
        <v>303</v>
      </c>
      <c r="E24" s="717">
        <v>2</v>
      </c>
      <c r="F24" s="717">
        <v>2</v>
      </c>
      <c r="G24" s="717">
        <v>53</v>
      </c>
      <c r="H24" s="717">
        <v>72</v>
      </c>
      <c r="I24" s="717">
        <v>45</v>
      </c>
      <c r="J24" s="717">
        <v>16</v>
      </c>
      <c r="K24" s="717">
        <v>113</v>
      </c>
      <c r="L24" s="716">
        <v>42.3</v>
      </c>
      <c r="M24" s="716">
        <v>40.9</v>
      </c>
    </row>
    <row r="25" spans="1:13" s="586" customFormat="1" ht="9.75" customHeight="1">
      <c r="A25" s="718"/>
      <c r="B25" s="718"/>
      <c r="C25" s="645" t="s">
        <v>1587</v>
      </c>
      <c r="D25" s="717">
        <v>77</v>
      </c>
      <c r="E25" s="717">
        <v>1</v>
      </c>
      <c r="F25" s="717">
        <v>5</v>
      </c>
      <c r="G25" s="717">
        <v>8</v>
      </c>
      <c r="H25" s="717">
        <v>18</v>
      </c>
      <c r="I25" s="717">
        <v>7</v>
      </c>
      <c r="J25" s="717">
        <v>1</v>
      </c>
      <c r="K25" s="717">
        <v>37</v>
      </c>
      <c r="L25" s="716">
        <v>41.1</v>
      </c>
      <c r="M25" s="716">
        <v>40.9</v>
      </c>
    </row>
    <row r="26" spans="1:13" s="711" customFormat="1" ht="18" customHeight="1">
      <c r="A26" s="715"/>
      <c r="B26" s="715"/>
      <c r="C26" s="714" t="s">
        <v>1586</v>
      </c>
      <c r="D26" s="713">
        <v>380</v>
      </c>
      <c r="E26" s="713">
        <v>3</v>
      </c>
      <c r="F26" s="713">
        <v>7</v>
      </c>
      <c r="G26" s="713">
        <v>61</v>
      </c>
      <c r="H26" s="713">
        <v>90</v>
      </c>
      <c r="I26" s="713">
        <v>52</v>
      </c>
      <c r="J26" s="713">
        <v>17</v>
      </c>
      <c r="K26" s="713">
        <v>150</v>
      </c>
      <c r="L26" s="712">
        <v>42.1</v>
      </c>
      <c r="M26" s="712">
        <v>40.9</v>
      </c>
    </row>
    <row r="27" spans="1:13" s="586" customFormat="1" ht="10.5" customHeight="1">
      <c r="A27" s="718"/>
      <c r="B27" s="718" t="s">
        <v>819</v>
      </c>
      <c r="C27" s="645" t="s">
        <v>1588</v>
      </c>
      <c r="D27" s="717">
        <v>517</v>
      </c>
      <c r="E27" s="717">
        <v>0</v>
      </c>
      <c r="F27" s="717">
        <v>7</v>
      </c>
      <c r="G27" s="717">
        <v>59</v>
      </c>
      <c r="H27" s="717">
        <v>157</v>
      </c>
      <c r="I27" s="717">
        <v>98</v>
      </c>
      <c r="J27" s="717">
        <v>27</v>
      </c>
      <c r="K27" s="717">
        <v>169</v>
      </c>
      <c r="L27" s="716">
        <v>43.1</v>
      </c>
      <c r="M27" s="716">
        <v>42.3</v>
      </c>
    </row>
    <row r="28" spans="1:13" s="586" customFormat="1" ht="9.75" customHeight="1">
      <c r="A28" s="718"/>
      <c r="B28" s="718"/>
      <c r="C28" s="645" t="s">
        <v>1587</v>
      </c>
      <c r="D28" s="717">
        <v>235</v>
      </c>
      <c r="E28" s="717">
        <v>0</v>
      </c>
      <c r="F28" s="717">
        <v>10</v>
      </c>
      <c r="G28" s="717">
        <v>25</v>
      </c>
      <c r="H28" s="717">
        <v>53</v>
      </c>
      <c r="I28" s="717">
        <v>45</v>
      </c>
      <c r="J28" s="717">
        <v>16</v>
      </c>
      <c r="K28" s="717">
        <v>86</v>
      </c>
      <c r="L28" s="716">
        <v>43.1</v>
      </c>
      <c r="M28" s="716">
        <v>42.8</v>
      </c>
    </row>
    <row r="29" spans="1:13" s="711" customFormat="1" ht="18" customHeight="1">
      <c r="A29" s="715"/>
      <c r="B29" s="715"/>
      <c r="C29" s="714" t="s">
        <v>1586</v>
      </c>
      <c r="D29" s="713">
        <v>752</v>
      </c>
      <c r="E29" s="713">
        <v>0</v>
      </c>
      <c r="F29" s="713">
        <v>17</v>
      </c>
      <c r="G29" s="713">
        <v>84</v>
      </c>
      <c r="H29" s="713">
        <v>210</v>
      </c>
      <c r="I29" s="713">
        <v>143</v>
      </c>
      <c r="J29" s="713">
        <v>43</v>
      </c>
      <c r="K29" s="713">
        <v>255</v>
      </c>
      <c r="L29" s="712">
        <v>43.1</v>
      </c>
      <c r="M29" s="712">
        <v>42.4</v>
      </c>
    </row>
    <row r="30" spans="1:13" ht="22.5" customHeight="1">
      <c r="A30" s="721"/>
      <c r="B30" s="730" t="s">
        <v>1635</v>
      </c>
      <c r="C30" s="719" t="s">
        <v>1588</v>
      </c>
      <c r="D30" s="717">
        <v>56</v>
      </c>
      <c r="E30" s="717">
        <v>0</v>
      </c>
      <c r="F30" s="717">
        <v>1</v>
      </c>
      <c r="G30" s="717">
        <v>13</v>
      </c>
      <c r="H30" s="717">
        <v>11</v>
      </c>
      <c r="I30" s="717">
        <v>5</v>
      </c>
      <c r="J30" s="717">
        <v>4</v>
      </c>
      <c r="K30" s="717">
        <v>22</v>
      </c>
      <c r="L30" s="716">
        <v>41.8</v>
      </c>
      <c r="M30" s="716">
        <v>40.200000000000003</v>
      </c>
    </row>
    <row r="31" spans="1:13" s="586" customFormat="1" ht="9.75" customHeight="1">
      <c r="A31" s="718"/>
      <c r="B31" s="718"/>
      <c r="C31" s="645" t="s">
        <v>1587</v>
      </c>
      <c r="D31" s="717">
        <v>34</v>
      </c>
      <c r="E31" s="717">
        <v>0</v>
      </c>
      <c r="F31" s="717">
        <v>2</v>
      </c>
      <c r="G31" s="717">
        <v>9</v>
      </c>
      <c r="H31" s="717">
        <v>12</v>
      </c>
      <c r="I31" s="717">
        <v>1</v>
      </c>
      <c r="J31" s="717">
        <v>0</v>
      </c>
      <c r="K31" s="717">
        <v>10</v>
      </c>
      <c r="L31" s="716">
        <v>39.700000000000003</v>
      </c>
      <c r="M31" s="716">
        <v>40</v>
      </c>
    </row>
    <row r="32" spans="1:13" s="711" customFormat="1" ht="18" customHeight="1">
      <c r="A32" s="715"/>
      <c r="B32" s="715"/>
      <c r="C32" s="714" t="s">
        <v>1586</v>
      </c>
      <c r="D32" s="713">
        <v>90</v>
      </c>
      <c r="E32" s="713">
        <v>0</v>
      </c>
      <c r="F32" s="713">
        <v>3</v>
      </c>
      <c r="G32" s="713">
        <v>22</v>
      </c>
      <c r="H32" s="713">
        <v>23</v>
      </c>
      <c r="I32" s="713">
        <v>6</v>
      </c>
      <c r="J32" s="713">
        <v>4</v>
      </c>
      <c r="K32" s="713">
        <v>32</v>
      </c>
      <c r="L32" s="712">
        <v>40.9</v>
      </c>
      <c r="M32" s="712">
        <v>40.1</v>
      </c>
    </row>
    <row r="33" spans="1:13" ht="22.5" customHeight="1">
      <c r="A33" s="721"/>
      <c r="B33" s="730" t="s">
        <v>1773</v>
      </c>
      <c r="C33" s="719" t="s">
        <v>1588</v>
      </c>
      <c r="D33" s="717">
        <v>141</v>
      </c>
      <c r="E33" s="717">
        <v>0</v>
      </c>
      <c r="F33" s="717">
        <v>3</v>
      </c>
      <c r="G33" s="717">
        <v>23</v>
      </c>
      <c r="H33" s="717">
        <v>37</v>
      </c>
      <c r="I33" s="717">
        <v>22</v>
      </c>
      <c r="J33" s="717">
        <v>8</v>
      </c>
      <c r="K33" s="717">
        <v>48</v>
      </c>
      <c r="L33" s="716">
        <v>42.7</v>
      </c>
      <c r="M33" s="716">
        <v>42</v>
      </c>
    </row>
    <row r="34" spans="1:13" s="586" customFormat="1" ht="9.75" customHeight="1">
      <c r="A34" s="718"/>
      <c r="B34" s="718"/>
      <c r="C34" s="645" t="s">
        <v>1587</v>
      </c>
      <c r="D34" s="717">
        <v>113</v>
      </c>
      <c r="E34" s="717">
        <v>0</v>
      </c>
      <c r="F34" s="717">
        <v>7</v>
      </c>
      <c r="G34" s="717">
        <v>18</v>
      </c>
      <c r="H34" s="717">
        <v>22</v>
      </c>
      <c r="I34" s="717">
        <v>17</v>
      </c>
      <c r="J34" s="717">
        <v>11</v>
      </c>
      <c r="K34" s="717">
        <v>38</v>
      </c>
      <c r="L34" s="716">
        <v>42.7</v>
      </c>
      <c r="M34" s="716">
        <v>41.1</v>
      </c>
    </row>
    <row r="35" spans="1:13" s="711" customFormat="1" ht="18" customHeight="1">
      <c r="A35" s="715"/>
      <c r="B35" s="715"/>
      <c r="C35" s="714" t="s">
        <v>1586</v>
      </c>
      <c r="D35" s="713">
        <v>254</v>
      </c>
      <c r="E35" s="713">
        <v>0</v>
      </c>
      <c r="F35" s="713">
        <v>10</v>
      </c>
      <c r="G35" s="713">
        <v>41</v>
      </c>
      <c r="H35" s="713">
        <v>59</v>
      </c>
      <c r="I35" s="713">
        <v>39</v>
      </c>
      <c r="J35" s="713">
        <v>19</v>
      </c>
      <c r="K35" s="713">
        <v>86</v>
      </c>
      <c r="L35" s="712">
        <v>42.7</v>
      </c>
      <c r="M35" s="712">
        <v>41.7</v>
      </c>
    </row>
    <row r="36" spans="1:13" s="586" customFormat="1" ht="10.5" customHeight="1">
      <c r="A36" s="718"/>
      <c r="B36" s="718" t="s">
        <v>815</v>
      </c>
      <c r="C36" s="645" t="s">
        <v>1588</v>
      </c>
      <c r="D36" s="717">
        <v>91</v>
      </c>
      <c r="E36" s="717">
        <v>0</v>
      </c>
      <c r="F36" s="717">
        <v>6</v>
      </c>
      <c r="G36" s="717">
        <v>24</v>
      </c>
      <c r="H36" s="717">
        <v>26</v>
      </c>
      <c r="I36" s="717">
        <v>6</v>
      </c>
      <c r="J36" s="717">
        <v>2</v>
      </c>
      <c r="K36" s="717">
        <v>27</v>
      </c>
      <c r="L36" s="716">
        <v>39.9</v>
      </c>
      <c r="M36" s="716">
        <v>39.299999999999997</v>
      </c>
    </row>
    <row r="37" spans="1:13" s="586" customFormat="1" ht="9.75" customHeight="1">
      <c r="A37" s="718"/>
      <c r="B37" s="718"/>
      <c r="C37" s="645" t="s">
        <v>1587</v>
      </c>
      <c r="D37" s="717">
        <v>28</v>
      </c>
      <c r="E37" s="717">
        <v>0</v>
      </c>
      <c r="F37" s="717">
        <v>1</v>
      </c>
      <c r="G37" s="717">
        <v>5</v>
      </c>
      <c r="H37" s="717">
        <v>6</v>
      </c>
      <c r="I37" s="717">
        <v>4</v>
      </c>
      <c r="J37" s="717">
        <v>0</v>
      </c>
      <c r="K37" s="717">
        <v>12</v>
      </c>
      <c r="L37" s="716">
        <v>40.9</v>
      </c>
      <c r="M37" s="716">
        <v>41</v>
      </c>
    </row>
    <row r="38" spans="1:13" s="711" customFormat="1" ht="18" customHeight="1">
      <c r="A38" s="715"/>
      <c r="B38" s="715"/>
      <c r="C38" s="714" t="s">
        <v>1586</v>
      </c>
      <c r="D38" s="713">
        <v>119</v>
      </c>
      <c r="E38" s="713">
        <v>0</v>
      </c>
      <c r="F38" s="713">
        <v>7</v>
      </c>
      <c r="G38" s="713">
        <v>29</v>
      </c>
      <c r="H38" s="713">
        <v>32</v>
      </c>
      <c r="I38" s="713">
        <v>10</v>
      </c>
      <c r="J38" s="713">
        <v>2</v>
      </c>
      <c r="K38" s="713">
        <v>39</v>
      </c>
      <c r="L38" s="712">
        <v>40.1</v>
      </c>
      <c r="M38" s="712">
        <v>39.5</v>
      </c>
    </row>
    <row r="39" spans="1:13" ht="22.5" customHeight="1">
      <c r="A39" s="721"/>
      <c r="B39" s="722" t="s">
        <v>1772</v>
      </c>
      <c r="C39" s="719" t="s">
        <v>1588</v>
      </c>
      <c r="D39" s="717">
        <v>382</v>
      </c>
      <c r="E39" s="717">
        <v>0</v>
      </c>
      <c r="F39" s="717">
        <v>7</v>
      </c>
      <c r="G39" s="717">
        <v>37</v>
      </c>
      <c r="H39" s="717">
        <v>97</v>
      </c>
      <c r="I39" s="717">
        <v>76</v>
      </c>
      <c r="J39" s="717">
        <v>33</v>
      </c>
      <c r="K39" s="717">
        <v>132</v>
      </c>
      <c r="L39" s="716">
        <v>43.9</v>
      </c>
      <c r="M39" s="716">
        <v>43.2</v>
      </c>
    </row>
    <row r="40" spans="1:13" s="586" customFormat="1" ht="9.75" customHeight="1">
      <c r="A40" s="718"/>
      <c r="B40" s="718"/>
      <c r="C40" s="645" t="s">
        <v>1587</v>
      </c>
      <c r="D40" s="717">
        <v>306</v>
      </c>
      <c r="E40" s="717">
        <v>0</v>
      </c>
      <c r="F40" s="717">
        <v>5</v>
      </c>
      <c r="G40" s="717">
        <v>38</v>
      </c>
      <c r="H40" s="717">
        <v>74</v>
      </c>
      <c r="I40" s="717">
        <v>45</v>
      </c>
      <c r="J40" s="717">
        <v>14</v>
      </c>
      <c r="K40" s="717">
        <v>130</v>
      </c>
      <c r="L40" s="716">
        <v>42.8</v>
      </c>
      <c r="M40" s="716">
        <v>42.2</v>
      </c>
    </row>
    <row r="41" spans="1:13" s="711" customFormat="1" ht="18" customHeight="1">
      <c r="A41" s="715"/>
      <c r="B41" s="715"/>
      <c r="C41" s="714" t="s">
        <v>1586</v>
      </c>
      <c r="D41" s="713">
        <v>688</v>
      </c>
      <c r="E41" s="713">
        <v>0</v>
      </c>
      <c r="F41" s="713">
        <v>12</v>
      </c>
      <c r="G41" s="713">
        <v>75</v>
      </c>
      <c r="H41" s="713">
        <v>171</v>
      </c>
      <c r="I41" s="713">
        <v>121</v>
      </c>
      <c r="J41" s="713">
        <v>47</v>
      </c>
      <c r="K41" s="713">
        <v>262</v>
      </c>
      <c r="L41" s="712">
        <v>43.4</v>
      </c>
      <c r="M41" s="712">
        <v>42.7</v>
      </c>
    </row>
    <row r="42" spans="1:13" s="586" customFormat="1" ht="10.5" customHeight="1">
      <c r="A42" s="718"/>
      <c r="B42" s="718" t="s">
        <v>812</v>
      </c>
      <c r="C42" s="645" t="s">
        <v>1588</v>
      </c>
      <c r="D42" s="717">
        <v>207</v>
      </c>
      <c r="E42" s="717">
        <v>0</v>
      </c>
      <c r="F42" s="717">
        <v>6</v>
      </c>
      <c r="G42" s="717">
        <v>43</v>
      </c>
      <c r="H42" s="717">
        <v>56</v>
      </c>
      <c r="I42" s="717">
        <v>28</v>
      </c>
      <c r="J42" s="717">
        <v>9</v>
      </c>
      <c r="K42" s="717">
        <v>65</v>
      </c>
      <c r="L42" s="716">
        <v>41.8</v>
      </c>
      <c r="M42" s="716">
        <v>41</v>
      </c>
    </row>
    <row r="43" spans="1:13" s="586" customFormat="1" ht="9.75" customHeight="1">
      <c r="A43" s="718"/>
      <c r="B43" s="718"/>
      <c r="C43" s="645" t="s">
        <v>1587</v>
      </c>
      <c r="D43" s="717">
        <v>200</v>
      </c>
      <c r="E43" s="717">
        <v>0</v>
      </c>
      <c r="F43" s="717">
        <v>6</v>
      </c>
      <c r="G43" s="717">
        <v>30</v>
      </c>
      <c r="H43" s="717">
        <v>49</v>
      </c>
      <c r="I43" s="717">
        <v>33</v>
      </c>
      <c r="J43" s="717">
        <v>8</v>
      </c>
      <c r="K43" s="717">
        <v>74</v>
      </c>
      <c r="L43" s="716">
        <v>42.5</v>
      </c>
      <c r="M43" s="716">
        <v>41.7</v>
      </c>
    </row>
    <row r="44" spans="1:13" s="711" customFormat="1" ht="18" customHeight="1">
      <c r="A44" s="715"/>
      <c r="B44" s="715"/>
      <c r="C44" s="714" t="s">
        <v>1586</v>
      </c>
      <c r="D44" s="713">
        <v>407</v>
      </c>
      <c r="E44" s="713">
        <v>0</v>
      </c>
      <c r="F44" s="713">
        <v>12</v>
      </c>
      <c r="G44" s="713">
        <v>73</v>
      </c>
      <c r="H44" s="713">
        <v>105</v>
      </c>
      <c r="I44" s="713">
        <v>61</v>
      </c>
      <c r="J44" s="713">
        <v>17</v>
      </c>
      <c r="K44" s="713">
        <v>139</v>
      </c>
      <c r="L44" s="712">
        <v>42.1</v>
      </c>
      <c r="M44" s="712">
        <v>41.4</v>
      </c>
    </row>
    <row r="45" spans="1:13" s="586" customFormat="1" ht="10.5" customHeight="1">
      <c r="A45" s="718"/>
      <c r="B45" s="718" t="s">
        <v>811</v>
      </c>
      <c r="C45" s="645" t="s">
        <v>1588</v>
      </c>
      <c r="D45" s="717">
        <v>147</v>
      </c>
      <c r="E45" s="717">
        <v>0</v>
      </c>
      <c r="F45" s="717">
        <v>1</v>
      </c>
      <c r="G45" s="717">
        <v>21</v>
      </c>
      <c r="H45" s="717">
        <v>43</v>
      </c>
      <c r="I45" s="717">
        <v>18</v>
      </c>
      <c r="J45" s="717">
        <v>7</v>
      </c>
      <c r="K45" s="717">
        <v>57</v>
      </c>
      <c r="L45" s="716">
        <v>42.5</v>
      </c>
      <c r="M45" s="716">
        <v>41.1</v>
      </c>
    </row>
    <row r="46" spans="1:13" s="586" customFormat="1" ht="9.75" customHeight="1">
      <c r="A46" s="718"/>
      <c r="B46" s="718"/>
      <c r="C46" s="645" t="s">
        <v>1587</v>
      </c>
      <c r="D46" s="717">
        <v>129</v>
      </c>
      <c r="E46" s="717">
        <v>0</v>
      </c>
      <c r="F46" s="717">
        <v>2</v>
      </c>
      <c r="G46" s="717">
        <v>19</v>
      </c>
      <c r="H46" s="717">
        <v>35</v>
      </c>
      <c r="I46" s="717">
        <v>18</v>
      </c>
      <c r="J46" s="717">
        <v>9</v>
      </c>
      <c r="K46" s="717">
        <v>46</v>
      </c>
      <c r="L46" s="716">
        <v>42.7</v>
      </c>
      <c r="M46" s="716">
        <v>41.9</v>
      </c>
    </row>
    <row r="47" spans="1:13" s="711" customFormat="1" ht="18" customHeight="1">
      <c r="A47" s="715"/>
      <c r="B47" s="715"/>
      <c r="C47" s="714" t="s">
        <v>1586</v>
      </c>
      <c r="D47" s="713">
        <v>276</v>
      </c>
      <c r="E47" s="713">
        <v>0</v>
      </c>
      <c r="F47" s="713">
        <v>3</v>
      </c>
      <c r="G47" s="713">
        <v>40</v>
      </c>
      <c r="H47" s="713">
        <v>78</v>
      </c>
      <c r="I47" s="713">
        <v>36</v>
      </c>
      <c r="J47" s="713">
        <v>16</v>
      </c>
      <c r="K47" s="713">
        <v>103</v>
      </c>
      <c r="L47" s="712">
        <v>42.6</v>
      </c>
      <c r="M47" s="712">
        <v>41.5</v>
      </c>
    </row>
    <row r="48" spans="1:13" s="586" customFormat="1" ht="10.5" customHeight="1">
      <c r="A48" s="718"/>
      <c r="B48" s="718" t="s">
        <v>810</v>
      </c>
      <c r="C48" s="645" t="s">
        <v>1588</v>
      </c>
      <c r="D48" s="717">
        <v>53</v>
      </c>
      <c r="E48" s="717">
        <v>0</v>
      </c>
      <c r="F48" s="717">
        <v>4</v>
      </c>
      <c r="G48" s="717">
        <v>13</v>
      </c>
      <c r="H48" s="717">
        <v>13</v>
      </c>
      <c r="I48" s="717">
        <v>10</v>
      </c>
      <c r="J48" s="717">
        <v>2</v>
      </c>
      <c r="K48" s="717">
        <v>11</v>
      </c>
      <c r="L48" s="716">
        <v>41.2</v>
      </c>
      <c r="M48" s="716">
        <v>40.200000000000003</v>
      </c>
    </row>
    <row r="49" spans="1:13" s="586" customFormat="1" ht="9.75" customHeight="1">
      <c r="A49" s="718"/>
      <c r="B49" s="718"/>
      <c r="C49" s="645" t="s">
        <v>1587</v>
      </c>
      <c r="D49" s="717">
        <v>41</v>
      </c>
      <c r="E49" s="717">
        <v>0</v>
      </c>
      <c r="F49" s="717">
        <v>2</v>
      </c>
      <c r="G49" s="717">
        <v>7</v>
      </c>
      <c r="H49" s="717">
        <v>13</v>
      </c>
      <c r="I49" s="717">
        <v>8</v>
      </c>
      <c r="J49" s="717">
        <v>1</v>
      </c>
      <c r="K49" s="717">
        <v>10</v>
      </c>
      <c r="L49" s="716">
        <v>41.9</v>
      </c>
      <c r="M49" s="716">
        <v>41.1</v>
      </c>
    </row>
    <row r="50" spans="1:13" s="711" customFormat="1" ht="18" customHeight="1">
      <c r="A50" s="715"/>
      <c r="B50" s="715"/>
      <c r="C50" s="714" t="s">
        <v>1586</v>
      </c>
      <c r="D50" s="713">
        <v>94</v>
      </c>
      <c r="E50" s="713">
        <v>0</v>
      </c>
      <c r="F50" s="713">
        <v>6</v>
      </c>
      <c r="G50" s="713">
        <v>20</v>
      </c>
      <c r="H50" s="713">
        <v>26</v>
      </c>
      <c r="I50" s="713">
        <v>18</v>
      </c>
      <c r="J50" s="713">
        <v>3</v>
      </c>
      <c r="K50" s="713">
        <v>21</v>
      </c>
      <c r="L50" s="712">
        <v>41.5</v>
      </c>
      <c r="M50" s="712">
        <v>40.6</v>
      </c>
    </row>
    <row r="51" spans="1:13" ht="22.5" customHeight="1">
      <c r="A51" s="721"/>
      <c r="B51" s="722" t="s">
        <v>1652</v>
      </c>
      <c r="C51" s="719" t="s">
        <v>1588</v>
      </c>
      <c r="D51" s="717">
        <v>203</v>
      </c>
      <c r="E51" s="717">
        <v>1</v>
      </c>
      <c r="F51" s="717">
        <v>6</v>
      </c>
      <c r="G51" s="717">
        <v>32</v>
      </c>
      <c r="H51" s="717">
        <v>47</v>
      </c>
      <c r="I51" s="717">
        <v>33</v>
      </c>
      <c r="J51" s="717">
        <v>12</v>
      </c>
      <c r="K51" s="717">
        <v>72</v>
      </c>
      <c r="L51" s="716">
        <v>42.5</v>
      </c>
      <c r="M51" s="716">
        <v>41.6</v>
      </c>
    </row>
    <row r="52" spans="1:13" s="586" customFormat="1" ht="9.75" customHeight="1">
      <c r="A52" s="718"/>
      <c r="B52" s="718"/>
      <c r="C52" s="645" t="s">
        <v>1587</v>
      </c>
      <c r="D52" s="717">
        <v>122</v>
      </c>
      <c r="E52" s="717">
        <v>0</v>
      </c>
      <c r="F52" s="717">
        <v>6</v>
      </c>
      <c r="G52" s="717">
        <v>21</v>
      </c>
      <c r="H52" s="717">
        <v>25</v>
      </c>
      <c r="I52" s="717">
        <v>18</v>
      </c>
      <c r="J52" s="717">
        <v>5</v>
      </c>
      <c r="K52" s="717">
        <v>47</v>
      </c>
      <c r="L52" s="716">
        <v>41.5</v>
      </c>
      <c r="M52" s="716">
        <v>40.6</v>
      </c>
    </row>
    <row r="53" spans="1:13" s="711" customFormat="1" ht="18" customHeight="1">
      <c r="A53" s="715"/>
      <c r="B53" s="715"/>
      <c r="C53" s="714" t="s">
        <v>1586</v>
      </c>
      <c r="D53" s="713">
        <v>325</v>
      </c>
      <c r="E53" s="713">
        <v>1</v>
      </c>
      <c r="F53" s="713">
        <v>12</v>
      </c>
      <c r="G53" s="713">
        <v>53</v>
      </c>
      <c r="H53" s="713">
        <v>72</v>
      </c>
      <c r="I53" s="713">
        <v>51</v>
      </c>
      <c r="J53" s="713">
        <v>17</v>
      </c>
      <c r="K53" s="713">
        <v>119</v>
      </c>
      <c r="L53" s="712">
        <v>42.1</v>
      </c>
      <c r="M53" s="712">
        <v>41.3</v>
      </c>
    </row>
    <row r="54" spans="1:13" s="586" customFormat="1" ht="10.5" customHeight="1">
      <c r="A54" s="718"/>
      <c r="B54" s="718" t="s">
        <v>807</v>
      </c>
      <c r="C54" s="645" t="s">
        <v>1588</v>
      </c>
      <c r="D54" s="717">
        <v>69</v>
      </c>
      <c r="E54" s="717">
        <v>0</v>
      </c>
      <c r="F54" s="717">
        <v>2</v>
      </c>
      <c r="G54" s="717">
        <v>9</v>
      </c>
      <c r="H54" s="717">
        <v>12</v>
      </c>
      <c r="I54" s="717">
        <v>7</v>
      </c>
      <c r="J54" s="717">
        <v>10</v>
      </c>
      <c r="K54" s="717">
        <v>29</v>
      </c>
      <c r="L54" s="716">
        <v>44</v>
      </c>
      <c r="M54" s="716">
        <v>43.3</v>
      </c>
    </row>
    <row r="55" spans="1:13" s="586" customFormat="1" ht="9.75" customHeight="1">
      <c r="A55" s="718"/>
      <c r="B55" s="718"/>
      <c r="C55" s="645" t="s">
        <v>1587</v>
      </c>
      <c r="D55" s="717">
        <v>66</v>
      </c>
      <c r="E55" s="717">
        <v>0</v>
      </c>
      <c r="F55" s="717">
        <v>2</v>
      </c>
      <c r="G55" s="717">
        <v>8</v>
      </c>
      <c r="H55" s="717">
        <v>8</v>
      </c>
      <c r="I55" s="717">
        <v>11</v>
      </c>
      <c r="J55" s="717">
        <v>3</v>
      </c>
      <c r="K55" s="717">
        <v>34</v>
      </c>
      <c r="L55" s="716">
        <v>43</v>
      </c>
      <c r="M55" s="716">
        <v>43.3</v>
      </c>
    </row>
    <row r="56" spans="1:13" s="711" customFormat="1" ht="18" customHeight="1">
      <c r="A56" s="715"/>
      <c r="B56" s="715"/>
      <c r="C56" s="714" t="s">
        <v>1586</v>
      </c>
      <c r="D56" s="713">
        <v>135</v>
      </c>
      <c r="E56" s="713">
        <v>0</v>
      </c>
      <c r="F56" s="713">
        <v>4</v>
      </c>
      <c r="G56" s="713">
        <v>17</v>
      </c>
      <c r="H56" s="713">
        <v>20</v>
      </c>
      <c r="I56" s="713">
        <v>18</v>
      </c>
      <c r="J56" s="713">
        <v>13</v>
      </c>
      <c r="K56" s="713">
        <v>63</v>
      </c>
      <c r="L56" s="712">
        <v>43.6</v>
      </c>
      <c r="M56" s="712">
        <v>43.3</v>
      </c>
    </row>
    <row r="57" spans="1:13" s="586" customFormat="1" ht="10.5" customHeight="1">
      <c r="A57" s="718"/>
      <c r="B57" s="718" t="s">
        <v>806</v>
      </c>
      <c r="C57" s="645" t="s">
        <v>1588</v>
      </c>
      <c r="D57" s="717">
        <v>544</v>
      </c>
      <c r="E57" s="717">
        <v>2</v>
      </c>
      <c r="F57" s="717">
        <v>27</v>
      </c>
      <c r="G57" s="717">
        <v>117</v>
      </c>
      <c r="H57" s="717">
        <v>137</v>
      </c>
      <c r="I57" s="717">
        <v>69</v>
      </c>
      <c r="J57" s="717">
        <v>40</v>
      </c>
      <c r="K57" s="717">
        <v>152</v>
      </c>
      <c r="L57" s="716">
        <v>41.8</v>
      </c>
      <c r="M57" s="716">
        <v>40.799999999999997</v>
      </c>
    </row>
    <row r="58" spans="1:13" s="586" customFormat="1" ht="9.75" customHeight="1">
      <c r="A58" s="718"/>
      <c r="B58" s="718"/>
      <c r="C58" s="645" t="s">
        <v>1587</v>
      </c>
      <c r="D58" s="717">
        <v>347</v>
      </c>
      <c r="E58" s="717">
        <v>3</v>
      </c>
      <c r="F58" s="717">
        <v>24</v>
      </c>
      <c r="G58" s="717">
        <v>73</v>
      </c>
      <c r="H58" s="717">
        <v>78</v>
      </c>
      <c r="I58" s="717">
        <v>36</v>
      </c>
      <c r="J58" s="717">
        <v>21</v>
      </c>
      <c r="K58" s="717">
        <v>112</v>
      </c>
      <c r="L58" s="716">
        <v>41.1</v>
      </c>
      <c r="M58" s="716">
        <v>39.9</v>
      </c>
    </row>
    <row r="59" spans="1:13" s="711" customFormat="1" ht="18" customHeight="1">
      <c r="A59" s="715"/>
      <c r="B59" s="715"/>
      <c r="C59" s="714" t="s">
        <v>1586</v>
      </c>
      <c r="D59" s="713">
        <v>891</v>
      </c>
      <c r="E59" s="713">
        <v>5</v>
      </c>
      <c r="F59" s="713">
        <v>51</v>
      </c>
      <c r="G59" s="713">
        <v>190</v>
      </c>
      <c r="H59" s="713">
        <v>215</v>
      </c>
      <c r="I59" s="713">
        <v>105</v>
      </c>
      <c r="J59" s="713">
        <v>61</v>
      </c>
      <c r="K59" s="713">
        <v>264</v>
      </c>
      <c r="L59" s="712">
        <v>41.5</v>
      </c>
      <c r="M59" s="712">
        <v>40.4</v>
      </c>
    </row>
    <row r="60" spans="1:13" s="711" customFormat="1" ht="21.75" customHeight="1">
      <c r="A60" s="715"/>
      <c r="B60" s="715"/>
      <c r="C60" s="714"/>
      <c r="D60" s="713"/>
      <c r="E60" s="713"/>
      <c r="F60" s="713"/>
      <c r="G60" s="713"/>
      <c r="H60" s="713"/>
      <c r="I60" s="713"/>
      <c r="J60" s="713"/>
      <c r="K60" s="713"/>
      <c r="L60" s="712"/>
    </row>
    <row r="61" spans="1:13" s="711" customFormat="1" ht="9.75" customHeight="1">
      <c r="A61" s="590" t="s">
        <v>51</v>
      </c>
      <c r="B61" s="715"/>
      <c r="C61" s="714"/>
      <c r="D61" s="728"/>
      <c r="E61" s="728"/>
      <c r="F61" s="728"/>
      <c r="G61" s="728"/>
      <c r="H61" s="728"/>
      <c r="I61" s="728"/>
      <c r="J61" s="728"/>
      <c r="K61" s="728"/>
      <c r="L61" s="727"/>
    </row>
    <row r="62" spans="1:13" s="586" customFormat="1" ht="10.5" customHeight="1">
      <c r="A62" s="718"/>
      <c r="B62" s="718" t="s">
        <v>805</v>
      </c>
      <c r="C62" s="645" t="s">
        <v>1588</v>
      </c>
      <c r="D62" s="717">
        <v>451</v>
      </c>
      <c r="E62" s="717">
        <v>1</v>
      </c>
      <c r="F62" s="717">
        <v>9</v>
      </c>
      <c r="G62" s="717">
        <v>67</v>
      </c>
      <c r="H62" s="717">
        <v>108</v>
      </c>
      <c r="I62" s="717">
        <v>63</v>
      </c>
      <c r="J62" s="717">
        <v>29</v>
      </c>
      <c r="K62" s="717">
        <v>174</v>
      </c>
      <c r="L62" s="716">
        <v>42.7</v>
      </c>
      <c r="M62" s="716">
        <v>41.9</v>
      </c>
    </row>
    <row r="63" spans="1:13" s="586" customFormat="1" ht="9.75" customHeight="1">
      <c r="A63" s="718"/>
      <c r="B63" s="718"/>
      <c r="C63" s="645" t="s">
        <v>1587</v>
      </c>
      <c r="D63" s="717">
        <v>399</v>
      </c>
      <c r="E63" s="717">
        <v>1</v>
      </c>
      <c r="F63" s="717">
        <v>20</v>
      </c>
      <c r="G63" s="717">
        <v>58</v>
      </c>
      <c r="H63" s="717">
        <v>77</v>
      </c>
      <c r="I63" s="717">
        <v>69</v>
      </c>
      <c r="J63" s="717">
        <v>26</v>
      </c>
      <c r="K63" s="717">
        <v>148</v>
      </c>
      <c r="L63" s="716">
        <v>42.6</v>
      </c>
      <c r="M63" s="716">
        <v>42.3</v>
      </c>
    </row>
    <row r="64" spans="1:13" s="711" customFormat="1" ht="18" customHeight="1">
      <c r="A64" s="715"/>
      <c r="B64" s="715"/>
      <c r="C64" s="714" t="s">
        <v>1586</v>
      </c>
      <c r="D64" s="713">
        <v>850</v>
      </c>
      <c r="E64" s="713">
        <v>2</v>
      </c>
      <c r="F64" s="713">
        <v>29</v>
      </c>
      <c r="G64" s="713">
        <v>125</v>
      </c>
      <c r="H64" s="713">
        <v>185</v>
      </c>
      <c r="I64" s="713">
        <v>132</v>
      </c>
      <c r="J64" s="713">
        <v>55</v>
      </c>
      <c r="K64" s="713">
        <v>322</v>
      </c>
      <c r="L64" s="712">
        <v>42.7</v>
      </c>
      <c r="M64" s="712">
        <v>42.1</v>
      </c>
    </row>
    <row r="65" spans="1:13" s="586" customFormat="1" ht="10.5" customHeight="1">
      <c r="A65" s="718"/>
      <c r="B65" s="718" t="s">
        <v>804</v>
      </c>
      <c r="C65" s="645" t="s">
        <v>1588</v>
      </c>
      <c r="D65" s="717">
        <v>88</v>
      </c>
      <c r="E65" s="717">
        <v>0</v>
      </c>
      <c r="F65" s="717">
        <v>5</v>
      </c>
      <c r="G65" s="717">
        <v>10</v>
      </c>
      <c r="H65" s="717">
        <v>14</v>
      </c>
      <c r="I65" s="717">
        <v>14</v>
      </c>
      <c r="J65" s="717">
        <v>5</v>
      </c>
      <c r="K65" s="717">
        <v>40</v>
      </c>
      <c r="L65" s="716">
        <v>43</v>
      </c>
      <c r="M65" s="716">
        <v>43</v>
      </c>
    </row>
    <row r="66" spans="1:13" s="586" customFormat="1" ht="9.75" customHeight="1">
      <c r="A66" s="718"/>
      <c r="B66" s="718"/>
      <c r="C66" s="645" t="s">
        <v>1587</v>
      </c>
      <c r="D66" s="717">
        <v>77</v>
      </c>
      <c r="E66" s="717">
        <v>0</v>
      </c>
      <c r="F66" s="717">
        <v>2</v>
      </c>
      <c r="G66" s="717">
        <v>9</v>
      </c>
      <c r="H66" s="717">
        <v>18</v>
      </c>
      <c r="I66" s="717">
        <v>9</v>
      </c>
      <c r="J66" s="717">
        <v>1</v>
      </c>
      <c r="K66" s="717">
        <v>38</v>
      </c>
      <c r="L66" s="716">
        <v>42.1</v>
      </c>
      <c r="M66" s="716">
        <v>42.3</v>
      </c>
    </row>
    <row r="67" spans="1:13" s="711" customFormat="1" ht="18" customHeight="1">
      <c r="A67" s="715"/>
      <c r="B67" s="715"/>
      <c r="C67" s="714" t="s">
        <v>1586</v>
      </c>
      <c r="D67" s="713">
        <v>165</v>
      </c>
      <c r="E67" s="713">
        <v>0</v>
      </c>
      <c r="F67" s="713">
        <v>7</v>
      </c>
      <c r="G67" s="713">
        <v>19</v>
      </c>
      <c r="H67" s="713">
        <v>32</v>
      </c>
      <c r="I67" s="713">
        <v>23</v>
      </c>
      <c r="J67" s="713">
        <v>6</v>
      </c>
      <c r="K67" s="713">
        <v>78</v>
      </c>
      <c r="L67" s="712">
        <v>42.6</v>
      </c>
      <c r="M67" s="712">
        <v>42.4</v>
      </c>
    </row>
    <row r="68" spans="1:13" ht="10.5" customHeight="1">
      <c r="A68" s="721" t="s">
        <v>1629</v>
      </c>
      <c r="B68" s="721"/>
      <c r="C68" s="719" t="s">
        <v>1588</v>
      </c>
      <c r="D68" s="717">
        <v>4031</v>
      </c>
      <c r="E68" s="717">
        <v>6</v>
      </c>
      <c r="F68" s="717">
        <v>106</v>
      </c>
      <c r="G68" s="717">
        <v>648</v>
      </c>
      <c r="H68" s="717">
        <v>1062</v>
      </c>
      <c r="I68" s="717">
        <v>620</v>
      </c>
      <c r="J68" s="717">
        <v>264</v>
      </c>
      <c r="K68" s="717">
        <v>1325</v>
      </c>
      <c r="L68" s="716">
        <v>42.6</v>
      </c>
      <c r="M68" s="716">
        <v>41.7</v>
      </c>
    </row>
    <row r="69" spans="1:13" s="586" customFormat="1" ht="9.75" customHeight="1">
      <c r="A69" s="718"/>
      <c r="B69" s="718"/>
      <c r="C69" s="645" t="s">
        <v>1587</v>
      </c>
      <c r="D69" s="717">
        <v>2418</v>
      </c>
      <c r="E69" s="717">
        <v>6</v>
      </c>
      <c r="F69" s="717">
        <v>101</v>
      </c>
      <c r="G69" s="717">
        <v>363</v>
      </c>
      <c r="H69" s="717">
        <v>555</v>
      </c>
      <c r="I69" s="717">
        <v>351</v>
      </c>
      <c r="J69" s="717">
        <v>128</v>
      </c>
      <c r="K69" s="717">
        <v>914</v>
      </c>
      <c r="L69" s="716">
        <v>42.2</v>
      </c>
      <c r="M69" s="716">
        <v>41.6</v>
      </c>
    </row>
    <row r="70" spans="1:13" s="711" customFormat="1" ht="18" customHeight="1">
      <c r="A70" s="715"/>
      <c r="B70" s="715"/>
      <c r="C70" s="714" t="s">
        <v>1586</v>
      </c>
      <c r="D70" s="713">
        <v>6449</v>
      </c>
      <c r="E70" s="713">
        <v>12</v>
      </c>
      <c r="F70" s="713">
        <v>207</v>
      </c>
      <c r="G70" s="713">
        <v>1011</v>
      </c>
      <c r="H70" s="713">
        <v>1617</v>
      </c>
      <c r="I70" s="713">
        <v>971</v>
      </c>
      <c r="J70" s="713">
        <v>392</v>
      </c>
      <c r="K70" s="713">
        <v>2239</v>
      </c>
      <c r="L70" s="712">
        <v>42.5</v>
      </c>
      <c r="M70" s="712">
        <v>41.7</v>
      </c>
    </row>
    <row r="71" spans="1:13" s="723" customFormat="1" ht="18" customHeight="1">
      <c r="A71" s="729" t="s">
        <v>424</v>
      </c>
      <c r="B71" s="729"/>
      <c r="C71" s="726"/>
    </row>
    <row r="72" spans="1:13" s="586" customFormat="1" ht="10.5" customHeight="1">
      <c r="A72" s="718"/>
      <c r="B72" s="718" t="s">
        <v>424</v>
      </c>
      <c r="C72" s="645" t="s">
        <v>1588</v>
      </c>
      <c r="D72" s="717">
        <v>202</v>
      </c>
      <c r="E72" s="717">
        <v>0</v>
      </c>
      <c r="F72" s="717">
        <v>7</v>
      </c>
      <c r="G72" s="717">
        <v>33</v>
      </c>
      <c r="H72" s="717">
        <v>48</v>
      </c>
      <c r="I72" s="717">
        <v>40</v>
      </c>
      <c r="J72" s="717">
        <v>10</v>
      </c>
      <c r="K72" s="717">
        <v>64</v>
      </c>
      <c r="L72" s="716">
        <v>42.8</v>
      </c>
      <c r="M72" s="716">
        <v>42.3</v>
      </c>
    </row>
    <row r="73" spans="1:13" s="586" customFormat="1" ht="9.75" customHeight="1">
      <c r="A73" s="718"/>
      <c r="B73" s="718"/>
      <c r="C73" s="645" t="s">
        <v>1587</v>
      </c>
      <c r="D73" s="717">
        <v>54</v>
      </c>
      <c r="E73" s="717">
        <v>0</v>
      </c>
      <c r="F73" s="717">
        <v>3</v>
      </c>
      <c r="G73" s="717">
        <v>10</v>
      </c>
      <c r="H73" s="717">
        <v>10</v>
      </c>
      <c r="I73" s="717">
        <v>7</v>
      </c>
      <c r="J73" s="717">
        <v>3</v>
      </c>
      <c r="K73" s="717">
        <v>21</v>
      </c>
      <c r="L73" s="716">
        <v>41.6</v>
      </c>
      <c r="M73" s="716">
        <v>40.799999999999997</v>
      </c>
    </row>
    <row r="74" spans="1:13" s="711" customFormat="1" ht="18" customHeight="1">
      <c r="A74" s="715"/>
      <c r="B74" s="715"/>
      <c r="C74" s="714" t="s">
        <v>1586</v>
      </c>
      <c r="D74" s="713">
        <v>256</v>
      </c>
      <c r="E74" s="713">
        <v>0</v>
      </c>
      <c r="F74" s="713">
        <v>10</v>
      </c>
      <c r="G74" s="713">
        <v>43</v>
      </c>
      <c r="H74" s="713">
        <v>58</v>
      </c>
      <c r="I74" s="713">
        <v>47</v>
      </c>
      <c r="J74" s="713">
        <v>13</v>
      </c>
      <c r="K74" s="713">
        <v>85</v>
      </c>
      <c r="L74" s="712">
        <v>42.6</v>
      </c>
      <c r="M74" s="712">
        <v>42</v>
      </c>
    </row>
    <row r="75" spans="1:13" s="586" customFormat="1" ht="10.5" customHeight="1">
      <c r="A75" s="718" t="s">
        <v>1628</v>
      </c>
      <c r="B75" s="718"/>
      <c r="C75" s="645" t="s">
        <v>1588</v>
      </c>
      <c r="D75" s="717">
        <v>202</v>
      </c>
      <c r="E75" s="717">
        <v>0</v>
      </c>
      <c r="F75" s="717">
        <v>7</v>
      </c>
      <c r="G75" s="717">
        <v>33</v>
      </c>
      <c r="H75" s="717">
        <v>48</v>
      </c>
      <c r="I75" s="717">
        <v>40</v>
      </c>
      <c r="J75" s="717">
        <v>10</v>
      </c>
      <c r="K75" s="717">
        <v>64</v>
      </c>
      <c r="L75" s="716">
        <v>42.8</v>
      </c>
      <c r="M75" s="716">
        <v>42.3</v>
      </c>
    </row>
    <row r="76" spans="1:13" s="586" customFormat="1" ht="9.75" customHeight="1">
      <c r="A76" s="718"/>
      <c r="B76" s="718"/>
      <c r="C76" s="645" t="s">
        <v>1587</v>
      </c>
      <c r="D76" s="717">
        <v>54</v>
      </c>
      <c r="E76" s="717">
        <v>0</v>
      </c>
      <c r="F76" s="717">
        <v>3</v>
      </c>
      <c r="G76" s="717">
        <v>10</v>
      </c>
      <c r="H76" s="717">
        <v>10</v>
      </c>
      <c r="I76" s="717">
        <v>7</v>
      </c>
      <c r="J76" s="717">
        <v>3</v>
      </c>
      <c r="K76" s="717">
        <v>21</v>
      </c>
      <c r="L76" s="716">
        <v>41.6</v>
      </c>
      <c r="M76" s="716">
        <v>40.799999999999997</v>
      </c>
    </row>
    <row r="77" spans="1:13" s="711" customFormat="1" ht="18" customHeight="1">
      <c r="A77" s="715"/>
      <c r="B77" s="715"/>
      <c r="C77" s="714" t="s">
        <v>1586</v>
      </c>
      <c r="D77" s="713">
        <v>256</v>
      </c>
      <c r="E77" s="713">
        <v>0</v>
      </c>
      <c r="F77" s="713">
        <v>10</v>
      </c>
      <c r="G77" s="713">
        <v>43</v>
      </c>
      <c r="H77" s="713">
        <v>58</v>
      </c>
      <c r="I77" s="713">
        <v>47</v>
      </c>
      <c r="J77" s="713">
        <v>13</v>
      </c>
      <c r="K77" s="713">
        <v>85</v>
      </c>
      <c r="L77" s="712">
        <v>42.6</v>
      </c>
      <c r="M77" s="712">
        <v>42</v>
      </c>
    </row>
    <row r="78" spans="1:13" s="723" customFormat="1" ht="18" customHeight="1">
      <c r="A78" s="729" t="s">
        <v>803</v>
      </c>
      <c r="B78" s="729"/>
      <c r="C78" s="726"/>
    </row>
    <row r="79" spans="1:13" ht="22.5" customHeight="1">
      <c r="A79" s="721"/>
      <c r="B79" s="722" t="s">
        <v>1627</v>
      </c>
      <c r="C79" s="719" t="s">
        <v>1588</v>
      </c>
      <c r="D79" s="717">
        <v>327</v>
      </c>
      <c r="E79" s="717">
        <v>0</v>
      </c>
      <c r="F79" s="717">
        <v>16</v>
      </c>
      <c r="G79" s="717">
        <v>77</v>
      </c>
      <c r="H79" s="717">
        <v>82</v>
      </c>
      <c r="I79" s="717">
        <v>46</v>
      </c>
      <c r="J79" s="717">
        <v>21</v>
      </c>
      <c r="K79" s="717">
        <v>85</v>
      </c>
      <c r="L79" s="716">
        <v>41.7</v>
      </c>
      <c r="M79" s="716">
        <v>40.6</v>
      </c>
    </row>
    <row r="80" spans="1:13" s="586" customFormat="1" ht="9.75" customHeight="1">
      <c r="A80" s="718"/>
      <c r="B80" s="718"/>
      <c r="C80" s="645" t="s">
        <v>1587</v>
      </c>
      <c r="D80" s="717">
        <v>143</v>
      </c>
      <c r="E80" s="717">
        <v>0</v>
      </c>
      <c r="F80" s="717">
        <v>13</v>
      </c>
      <c r="G80" s="717">
        <v>29</v>
      </c>
      <c r="H80" s="717">
        <v>25</v>
      </c>
      <c r="I80" s="717">
        <v>22</v>
      </c>
      <c r="J80" s="717">
        <v>7</v>
      </c>
      <c r="K80" s="717">
        <v>47</v>
      </c>
      <c r="L80" s="716">
        <v>41</v>
      </c>
      <c r="M80" s="716">
        <v>40.299999999999997</v>
      </c>
    </row>
    <row r="81" spans="1:13" s="711" customFormat="1" ht="18" customHeight="1">
      <c r="A81" s="715"/>
      <c r="B81" s="715"/>
      <c r="C81" s="714" t="s">
        <v>1586</v>
      </c>
      <c r="D81" s="713">
        <v>470</v>
      </c>
      <c r="E81" s="713">
        <v>0</v>
      </c>
      <c r="F81" s="713">
        <v>29</v>
      </c>
      <c r="G81" s="713">
        <v>106</v>
      </c>
      <c r="H81" s="713">
        <v>107</v>
      </c>
      <c r="I81" s="713">
        <v>68</v>
      </c>
      <c r="J81" s="713">
        <v>28</v>
      </c>
      <c r="K81" s="713">
        <v>132</v>
      </c>
      <c r="L81" s="712">
        <v>41.5</v>
      </c>
      <c r="M81" s="712">
        <v>40.5</v>
      </c>
    </row>
    <row r="82" spans="1:13" s="586" customFormat="1" ht="10.5" customHeight="1">
      <c r="A82" s="718"/>
      <c r="B82" s="718" t="s">
        <v>802</v>
      </c>
      <c r="C82" s="645" t="s">
        <v>1588</v>
      </c>
      <c r="D82" s="717">
        <v>28</v>
      </c>
      <c r="E82" s="717">
        <v>0</v>
      </c>
      <c r="F82" s="717">
        <v>2</v>
      </c>
      <c r="G82" s="717">
        <v>8</v>
      </c>
      <c r="H82" s="717">
        <v>4</v>
      </c>
      <c r="I82" s="717">
        <v>1</v>
      </c>
      <c r="J82" s="717">
        <v>0</v>
      </c>
      <c r="K82" s="717">
        <v>13</v>
      </c>
      <c r="L82" s="716">
        <v>38.1</v>
      </c>
      <c r="M82" s="716">
        <v>37.299999999999997</v>
      </c>
    </row>
    <row r="83" spans="1:13" s="586" customFormat="1" ht="9.75" customHeight="1">
      <c r="A83" s="718"/>
      <c r="B83" s="718"/>
      <c r="C83" s="645" t="s">
        <v>1587</v>
      </c>
      <c r="D83" s="717">
        <v>12</v>
      </c>
      <c r="E83" s="717">
        <v>0</v>
      </c>
      <c r="F83" s="717">
        <v>3</v>
      </c>
      <c r="G83" s="717">
        <v>2</v>
      </c>
      <c r="H83" s="717">
        <v>2</v>
      </c>
      <c r="I83" s="717">
        <v>2</v>
      </c>
      <c r="J83" s="717">
        <v>0</v>
      </c>
      <c r="K83" s="717">
        <v>3</v>
      </c>
      <c r="L83" s="716">
        <v>38.799999999999997</v>
      </c>
      <c r="M83" s="716">
        <v>36.5</v>
      </c>
    </row>
    <row r="84" spans="1:13" s="711" customFormat="1" ht="18" customHeight="1">
      <c r="A84" s="715"/>
      <c r="B84" s="715"/>
      <c r="C84" s="714" t="s">
        <v>1586</v>
      </c>
      <c r="D84" s="713">
        <v>40</v>
      </c>
      <c r="E84" s="713">
        <v>0</v>
      </c>
      <c r="F84" s="713">
        <v>5</v>
      </c>
      <c r="G84" s="713">
        <v>10</v>
      </c>
      <c r="H84" s="713">
        <v>6</v>
      </c>
      <c r="I84" s="713">
        <v>3</v>
      </c>
      <c r="J84" s="713">
        <v>0</v>
      </c>
      <c r="K84" s="713">
        <v>16</v>
      </c>
      <c r="L84" s="712">
        <v>38.4</v>
      </c>
      <c r="M84" s="712">
        <v>37</v>
      </c>
    </row>
    <row r="85" spans="1:13" s="586" customFormat="1" ht="10.5" customHeight="1">
      <c r="A85" s="718"/>
      <c r="B85" s="718" t="s">
        <v>800</v>
      </c>
      <c r="C85" s="645" t="s">
        <v>1588</v>
      </c>
      <c r="D85" s="717">
        <v>259</v>
      </c>
      <c r="E85" s="717">
        <v>0</v>
      </c>
      <c r="F85" s="717">
        <v>6</v>
      </c>
      <c r="G85" s="717">
        <v>40</v>
      </c>
      <c r="H85" s="717">
        <v>60</v>
      </c>
      <c r="I85" s="717">
        <v>36</v>
      </c>
      <c r="J85" s="717">
        <v>8</v>
      </c>
      <c r="K85" s="717">
        <v>109</v>
      </c>
      <c r="L85" s="716">
        <v>42</v>
      </c>
      <c r="M85" s="716">
        <v>41.6</v>
      </c>
    </row>
    <row r="86" spans="1:13" s="586" customFormat="1" ht="9.75" customHeight="1">
      <c r="A86" s="718"/>
      <c r="B86" s="718"/>
      <c r="C86" s="645" t="s">
        <v>1587</v>
      </c>
      <c r="D86" s="717">
        <v>114</v>
      </c>
      <c r="E86" s="717">
        <v>0</v>
      </c>
      <c r="F86" s="717">
        <v>8</v>
      </c>
      <c r="G86" s="717">
        <v>19</v>
      </c>
      <c r="H86" s="717">
        <v>30</v>
      </c>
      <c r="I86" s="717">
        <v>19</v>
      </c>
      <c r="J86" s="717">
        <v>3</v>
      </c>
      <c r="K86" s="717">
        <v>35</v>
      </c>
      <c r="L86" s="716">
        <v>41.4</v>
      </c>
      <c r="M86" s="716">
        <v>41.1</v>
      </c>
    </row>
    <row r="87" spans="1:13" s="711" customFormat="1" ht="18" customHeight="1">
      <c r="A87" s="715"/>
      <c r="B87" s="715"/>
      <c r="C87" s="714" t="s">
        <v>1586</v>
      </c>
      <c r="D87" s="713">
        <v>373</v>
      </c>
      <c r="E87" s="713">
        <v>0</v>
      </c>
      <c r="F87" s="713">
        <v>14</v>
      </c>
      <c r="G87" s="713">
        <v>59</v>
      </c>
      <c r="H87" s="713">
        <v>90</v>
      </c>
      <c r="I87" s="713">
        <v>55</v>
      </c>
      <c r="J87" s="713">
        <v>11</v>
      </c>
      <c r="K87" s="713">
        <v>144</v>
      </c>
      <c r="L87" s="712">
        <v>41.8</v>
      </c>
      <c r="M87" s="712">
        <v>41.4</v>
      </c>
    </row>
    <row r="88" spans="1:13" s="586" customFormat="1" ht="10.5" customHeight="1">
      <c r="A88" s="718"/>
      <c r="B88" s="718" t="s">
        <v>799</v>
      </c>
      <c r="C88" s="645" t="s">
        <v>1588</v>
      </c>
      <c r="D88" s="717">
        <v>406</v>
      </c>
      <c r="E88" s="717">
        <v>1</v>
      </c>
      <c r="F88" s="717">
        <v>4</v>
      </c>
      <c r="G88" s="717">
        <v>61</v>
      </c>
      <c r="H88" s="717">
        <v>108</v>
      </c>
      <c r="I88" s="717">
        <v>73</v>
      </c>
      <c r="J88" s="717">
        <v>36</v>
      </c>
      <c r="K88" s="717">
        <v>123</v>
      </c>
      <c r="L88" s="716">
        <v>43.3</v>
      </c>
      <c r="M88" s="716">
        <v>42.6</v>
      </c>
    </row>
    <row r="89" spans="1:13" s="586" customFormat="1" ht="9.75" customHeight="1">
      <c r="A89" s="718"/>
      <c r="B89" s="718"/>
      <c r="C89" s="645" t="s">
        <v>1587</v>
      </c>
      <c r="D89" s="717">
        <v>295</v>
      </c>
      <c r="E89" s="717">
        <v>0</v>
      </c>
      <c r="F89" s="717">
        <v>13</v>
      </c>
      <c r="G89" s="717">
        <v>46</v>
      </c>
      <c r="H89" s="717">
        <v>81</v>
      </c>
      <c r="I89" s="717">
        <v>42</v>
      </c>
      <c r="J89" s="717">
        <v>21</v>
      </c>
      <c r="K89" s="717">
        <v>92</v>
      </c>
      <c r="L89" s="716">
        <v>42.3</v>
      </c>
      <c r="M89" s="716">
        <v>41.8</v>
      </c>
    </row>
    <row r="90" spans="1:13" s="711" customFormat="1" ht="18" customHeight="1">
      <c r="A90" s="715"/>
      <c r="B90" s="715"/>
      <c r="C90" s="714" t="s">
        <v>1586</v>
      </c>
      <c r="D90" s="713">
        <v>701</v>
      </c>
      <c r="E90" s="713">
        <v>1</v>
      </c>
      <c r="F90" s="713">
        <v>17</v>
      </c>
      <c r="G90" s="713">
        <v>107</v>
      </c>
      <c r="H90" s="713">
        <v>189</v>
      </c>
      <c r="I90" s="713">
        <v>115</v>
      </c>
      <c r="J90" s="713">
        <v>57</v>
      </c>
      <c r="K90" s="713">
        <v>215</v>
      </c>
      <c r="L90" s="712">
        <v>42.9</v>
      </c>
      <c r="M90" s="712">
        <v>42.3</v>
      </c>
    </row>
    <row r="91" spans="1:13" s="586" customFormat="1" ht="10.5" customHeight="1">
      <c r="A91" s="718"/>
      <c r="B91" s="718" t="s">
        <v>798</v>
      </c>
      <c r="C91" s="645" t="s">
        <v>1588</v>
      </c>
      <c r="D91" s="717">
        <v>576</v>
      </c>
      <c r="E91" s="717">
        <v>0</v>
      </c>
      <c r="F91" s="717">
        <v>20</v>
      </c>
      <c r="G91" s="717">
        <v>143</v>
      </c>
      <c r="H91" s="717">
        <v>143</v>
      </c>
      <c r="I91" s="717">
        <v>102</v>
      </c>
      <c r="J91" s="717">
        <v>49</v>
      </c>
      <c r="K91" s="717">
        <v>119</v>
      </c>
      <c r="L91" s="716">
        <v>42.3</v>
      </c>
      <c r="M91" s="716">
        <v>40.9</v>
      </c>
    </row>
    <row r="92" spans="1:13" s="586" customFormat="1" ht="9.75" customHeight="1">
      <c r="A92" s="718"/>
      <c r="B92" s="718"/>
      <c r="C92" s="645" t="s">
        <v>1587</v>
      </c>
      <c r="D92" s="717">
        <v>591</v>
      </c>
      <c r="E92" s="717">
        <v>0</v>
      </c>
      <c r="F92" s="717">
        <v>34</v>
      </c>
      <c r="G92" s="717">
        <v>92</v>
      </c>
      <c r="H92" s="717">
        <v>148</v>
      </c>
      <c r="I92" s="717">
        <v>120</v>
      </c>
      <c r="J92" s="717">
        <v>46</v>
      </c>
      <c r="K92" s="717">
        <v>151</v>
      </c>
      <c r="L92" s="716">
        <v>42.8</v>
      </c>
      <c r="M92" s="716">
        <v>42</v>
      </c>
    </row>
    <row r="93" spans="1:13" s="711" customFormat="1" ht="18" customHeight="1">
      <c r="A93" s="715"/>
      <c r="B93" s="715"/>
      <c r="C93" s="714" t="s">
        <v>1586</v>
      </c>
      <c r="D93" s="713">
        <v>1167</v>
      </c>
      <c r="E93" s="713">
        <v>0</v>
      </c>
      <c r="F93" s="713">
        <v>54</v>
      </c>
      <c r="G93" s="713">
        <v>235</v>
      </c>
      <c r="H93" s="713">
        <v>291</v>
      </c>
      <c r="I93" s="713">
        <v>222</v>
      </c>
      <c r="J93" s="713">
        <v>95</v>
      </c>
      <c r="K93" s="713">
        <v>270</v>
      </c>
      <c r="L93" s="712">
        <v>42.5</v>
      </c>
      <c r="M93" s="712">
        <v>41.4</v>
      </c>
    </row>
    <row r="94" spans="1:13" s="586" customFormat="1" ht="10.5" customHeight="1">
      <c r="A94" s="718"/>
      <c r="B94" s="718" t="s">
        <v>797</v>
      </c>
      <c r="C94" s="645" t="s">
        <v>1588</v>
      </c>
      <c r="D94" s="717">
        <v>1172</v>
      </c>
      <c r="E94" s="717">
        <v>4</v>
      </c>
      <c r="F94" s="717">
        <v>64</v>
      </c>
      <c r="G94" s="717">
        <v>397</v>
      </c>
      <c r="H94" s="717">
        <v>241</v>
      </c>
      <c r="I94" s="717">
        <v>81</v>
      </c>
      <c r="J94" s="717">
        <v>29</v>
      </c>
      <c r="K94" s="717">
        <v>356</v>
      </c>
      <c r="L94" s="716">
        <v>39.6</v>
      </c>
      <c r="M94" s="716">
        <v>38.299999999999997</v>
      </c>
    </row>
    <row r="95" spans="1:13" s="586" customFormat="1" ht="9.75" customHeight="1">
      <c r="A95" s="718"/>
      <c r="B95" s="718"/>
      <c r="C95" s="645" t="s">
        <v>1587</v>
      </c>
      <c r="D95" s="717">
        <v>256</v>
      </c>
      <c r="E95" s="717">
        <v>2</v>
      </c>
      <c r="F95" s="717">
        <v>19</v>
      </c>
      <c r="G95" s="717">
        <v>86</v>
      </c>
      <c r="H95" s="717">
        <v>48</v>
      </c>
      <c r="I95" s="717">
        <v>14</v>
      </c>
      <c r="J95" s="717">
        <v>5</v>
      </c>
      <c r="K95" s="717">
        <v>82</v>
      </c>
      <c r="L95" s="716">
        <v>39</v>
      </c>
      <c r="M95" s="716">
        <v>38.200000000000003</v>
      </c>
    </row>
    <row r="96" spans="1:13" s="711" customFormat="1" ht="18" customHeight="1">
      <c r="A96" s="715"/>
      <c r="B96" s="715"/>
      <c r="C96" s="714" t="s">
        <v>1586</v>
      </c>
      <c r="D96" s="713">
        <v>1428</v>
      </c>
      <c r="E96" s="713">
        <v>6</v>
      </c>
      <c r="F96" s="713">
        <v>83</v>
      </c>
      <c r="G96" s="713">
        <v>483</v>
      </c>
      <c r="H96" s="713">
        <v>289</v>
      </c>
      <c r="I96" s="713">
        <v>95</v>
      </c>
      <c r="J96" s="713">
        <v>34</v>
      </c>
      <c r="K96" s="713">
        <v>438</v>
      </c>
      <c r="L96" s="712">
        <v>39.5</v>
      </c>
      <c r="M96" s="712">
        <v>38.299999999999997</v>
      </c>
    </row>
    <row r="97" spans="1:13" s="586" customFormat="1" ht="10.5" customHeight="1">
      <c r="A97" s="718"/>
      <c r="B97" s="718" t="s">
        <v>1626</v>
      </c>
      <c r="C97" s="645" t="s">
        <v>1588</v>
      </c>
      <c r="D97" s="717">
        <v>245</v>
      </c>
      <c r="E97" s="717">
        <v>1</v>
      </c>
      <c r="F97" s="717">
        <v>8</v>
      </c>
      <c r="G97" s="717">
        <v>56</v>
      </c>
      <c r="H97" s="717">
        <v>66</v>
      </c>
      <c r="I97" s="717">
        <v>33</v>
      </c>
      <c r="J97" s="717">
        <v>13</v>
      </c>
      <c r="K97" s="717">
        <v>68</v>
      </c>
      <c r="L97" s="716">
        <v>41.7</v>
      </c>
      <c r="M97" s="716">
        <v>40.700000000000003</v>
      </c>
    </row>
    <row r="98" spans="1:13" s="586" customFormat="1" ht="9.75" customHeight="1">
      <c r="A98" s="718"/>
      <c r="B98" s="718"/>
      <c r="C98" s="645" t="s">
        <v>1587</v>
      </c>
      <c r="D98" s="717">
        <v>84</v>
      </c>
      <c r="E98" s="717">
        <v>0</v>
      </c>
      <c r="F98" s="717">
        <v>5</v>
      </c>
      <c r="G98" s="717">
        <v>24</v>
      </c>
      <c r="H98" s="717">
        <v>22</v>
      </c>
      <c r="I98" s="717">
        <v>8</v>
      </c>
      <c r="J98" s="717">
        <v>5</v>
      </c>
      <c r="K98" s="717">
        <v>20</v>
      </c>
      <c r="L98" s="716">
        <v>40.6</v>
      </c>
      <c r="M98" s="716">
        <v>39.4</v>
      </c>
    </row>
    <row r="99" spans="1:13" s="711" customFormat="1" ht="18" customHeight="1">
      <c r="A99" s="715"/>
      <c r="B99" s="715"/>
      <c r="C99" s="714" t="s">
        <v>1586</v>
      </c>
      <c r="D99" s="713">
        <v>329</v>
      </c>
      <c r="E99" s="713">
        <v>1</v>
      </c>
      <c r="F99" s="713">
        <v>13</v>
      </c>
      <c r="G99" s="713">
        <v>80</v>
      </c>
      <c r="H99" s="713">
        <v>88</v>
      </c>
      <c r="I99" s="713">
        <v>41</v>
      </c>
      <c r="J99" s="713">
        <v>18</v>
      </c>
      <c r="K99" s="713">
        <v>88</v>
      </c>
      <c r="L99" s="712">
        <v>41.4</v>
      </c>
      <c r="M99" s="712">
        <v>40.200000000000003</v>
      </c>
    </row>
    <row r="100" spans="1:13" s="586" customFormat="1" ht="10.5" customHeight="1">
      <c r="A100" s="718"/>
      <c r="B100" s="718" t="s">
        <v>795</v>
      </c>
      <c r="C100" s="645" t="s">
        <v>1588</v>
      </c>
      <c r="D100" s="717">
        <v>5020</v>
      </c>
      <c r="E100" s="717">
        <v>29</v>
      </c>
      <c r="F100" s="717">
        <v>562</v>
      </c>
      <c r="G100" s="717">
        <v>1536</v>
      </c>
      <c r="H100" s="717">
        <v>1100</v>
      </c>
      <c r="I100" s="717">
        <v>425</v>
      </c>
      <c r="J100" s="717">
        <v>218</v>
      </c>
      <c r="K100" s="717">
        <v>1150</v>
      </c>
      <c r="L100" s="716">
        <v>39.700000000000003</v>
      </c>
      <c r="M100" s="716">
        <v>38.299999999999997</v>
      </c>
    </row>
    <row r="101" spans="1:13" s="586" customFormat="1" ht="9.75" customHeight="1">
      <c r="A101" s="718"/>
      <c r="B101" s="718"/>
      <c r="C101" s="645" t="s">
        <v>1587</v>
      </c>
      <c r="D101" s="717">
        <v>1277</v>
      </c>
      <c r="E101" s="717">
        <v>14</v>
      </c>
      <c r="F101" s="717">
        <v>163</v>
      </c>
      <c r="G101" s="717">
        <v>315</v>
      </c>
      <c r="H101" s="717">
        <v>251</v>
      </c>
      <c r="I101" s="717">
        <v>125</v>
      </c>
      <c r="J101" s="717">
        <v>54</v>
      </c>
      <c r="K101" s="717">
        <v>355</v>
      </c>
      <c r="L101" s="716">
        <v>39.700000000000003</v>
      </c>
      <c r="M101" s="716">
        <v>38.4</v>
      </c>
    </row>
    <row r="102" spans="1:13" s="711" customFormat="1" ht="18" customHeight="1">
      <c r="A102" s="715"/>
      <c r="B102" s="715"/>
      <c r="C102" s="714" t="s">
        <v>1586</v>
      </c>
      <c r="D102" s="713">
        <v>6297</v>
      </c>
      <c r="E102" s="713">
        <v>43</v>
      </c>
      <c r="F102" s="713">
        <v>725</v>
      </c>
      <c r="G102" s="713">
        <v>1851</v>
      </c>
      <c r="H102" s="713">
        <v>1351</v>
      </c>
      <c r="I102" s="713">
        <v>550</v>
      </c>
      <c r="J102" s="713">
        <v>272</v>
      </c>
      <c r="K102" s="713">
        <v>1505</v>
      </c>
      <c r="L102" s="712">
        <v>39.700000000000003</v>
      </c>
      <c r="M102" s="712">
        <v>38.4</v>
      </c>
    </row>
    <row r="103" spans="1:13" ht="33.75" customHeight="1">
      <c r="A103" s="721"/>
      <c r="B103" s="722" t="s">
        <v>1771</v>
      </c>
      <c r="C103" s="719" t="s">
        <v>1588</v>
      </c>
      <c r="D103" s="717">
        <v>322</v>
      </c>
      <c r="E103" s="717">
        <v>0</v>
      </c>
      <c r="F103" s="717">
        <v>19</v>
      </c>
      <c r="G103" s="717">
        <v>90</v>
      </c>
      <c r="H103" s="717">
        <v>56</v>
      </c>
      <c r="I103" s="717">
        <v>31</v>
      </c>
      <c r="J103" s="717">
        <v>8</v>
      </c>
      <c r="K103" s="717">
        <v>118</v>
      </c>
      <c r="L103" s="716">
        <v>40.1</v>
      </c>
      <c r="M103" s="716">
        <v>38.700000000000003</v>
      </c>
    </row>
    <row r="104" spans="1:13" s="586" customFormat="1" ht="9.75" customHeight="1">
      <c r="A104" s="718"/>
      <c r="B104" s="718"/>
      <c r="C104" s="645" t="s">
        <v>1587</v>
      </c>
      <c r="D104" s="717">
        <v>58</v>
      </c>
      <c r="E104" s="717">
        <v>0</v>
      </c>
      <c r="F104" s="717">
        <v>0</v>
      </c>
      <c r="G104" s="717">
        <v>13</v>
      </c>
      <c r="H104" s="717">
        <v>15</v>
      </c>
      <c r="I104" s="717">
        <v>5</v>
      </c>
      <c r="J104" s="717">
        <v>0</v>
      </c>
      <c r="K104" s="717">
        <v>25</v>
      </c>
      <c r="L104" s="716">
        <v>40.4</v>
      </c>
      <c r="M104" s="716">
        <v>39.700000000000003</v>
      </c>
    </row>
    <row r="105" spans="1:13" s="711" customFormat="1" ht="18" customHeight="1">
      <c r="A105" s="715"/>
      <c r="B105" s="715"/>
      <c r="C105" s="714" t="s">
        <v>1586</v>
      </c>
      <c r="D105" s="713">
        <v>380</v>
      </c>
      <c r="E105" s="713">
        <v>0</v>
      </c>
      <c r="F105" s="713">
        <v>19</v>
      </c>
      <c r="G105" s="713">
        <v>103</v>
      </c>
      <c r="H105" s="713">
        <v>71</v>
      </c>
      <c r="I105" s="713">
        <v>36</v>
      </c>
      <c r="J105" s="713">
        <v>8</v>
      </c>
      <c r="K105" s="713">
        <v>143</v>
      </c>
      <c r="L105" s="712">
        <v>40.1</v>
      </c>
      <c r="M105" s="712">
        <v>38.9</v>
      </c>
    </row>
    <row r="106" spans="1:13" ht="22.5" customHeight="1">
      <c r="A106" s="1471" t="s">
        <v>1770</v>
      </c>
      <c r="B106" s="1471"/>
      <c r="C106" s="719" t="s">
        <v>1588</v>
      </c>
      <c r="D106" s="717">
        <v>8355</v>
      </c>
      <c r="E106" s="717">
        <v>35</v>
      </c>
      <c r="F106" s="717">
        <v>701</v>
      </c>
      <c r="G106" s="717">
        <v>2408</v>
      </c>
      <c r="H106" s="717">
        <v>1860</v>
      </c>
      <c r="I106" s="717">
        <v>828</v>
      </c>
      <c r="J106" s="717">
        <v>382</v>
      </c>
      <c r="K106" s="717">
        <v>2141</v>
      </c>
      <c r="L106" s="716">
        <v>40.200000000000003</v>
      </c>
      <c r="M106" s="716">
        <v>38.9</v>
      </c>
    </row>
    <row r="107" spans="1:13" s="586" customFormat="1" ht="9.75" customHeight="1">
      <c r="A107" s="718"/>
      <c r="B107" s="718"/>
      <c r="C107" s="645" t="s">
        <v>1587</v>
      </c>
      <c r="D107" s="717">
        <v>2830</v>
      </c>
      <c r="E107" s="717">
        <v>16</v>
      </c>
      <c r="F107" s="717">
        <v>258</v>
      </c>
      <c r="G107" s="717">
        <v>626</v>
      </c>
      <c r="H107" s="717">
        <v>622</v>
      </c>
      <c r="I107" s="717">
        <v>357</v>
      </c>
      <c r="J107" s="717">
        <v>141</v>
      </c>
      <c r="K107" s="717">
        <v>810</v>
      </c>
      <c r="L107" s="716">
        <v>40.700000000000003</v>
      </c>
      <c r="M107" s="716">
        <v>39.799999999999997</v>
      </c>
    </row>
    <row r="108" spans="1:13" s="711" customFormat="1" ht="18" customHeight="1">
      <c r="A108" s="715"/>
      <c r="B108" s="715"/>
      <c r="C108" s="714" t="s">
        <v>1586</v>
      </c>
      <c r="D108" s="713">
        <v>11185</v>
      </c>
      <c r="E108" s="713">
        <v>51</v>
      </c>
      <c r="F108" s="713">
        <v>959</v>
      </c>
      <c r="G108" s="713">
        <v>3034</v>
      </c>
      <c r="H108" s="713">
        <v>2482</v>
      </c>
      <c r="I108" s="713">
        <v>1185</v>
      </c>
      <c r="J108" s="713">
        <v>523</v>
      </c>
      <c r="K108" s="713">
        <v>2951</v>
      </c>
      <c r="L108" s="712">
        <v>40.299999999999997</v>
      </c>
      <c r="M108" s="712">
        <v>39.1</v>
      </c>
    </row>
    <row r="109" spans="1:13" s="711" customFormat="1" ht="17.25" customHeight="1">
      <c r="A109" s="715"/>
      <c r="B109" s="715"/>
      <c r="C109" s="714"/>
      <c r="D109" s="713"/>
      <c r="E109" s="713"/>
      <c r="F109" s="713"/>
      <c r="G109" s="713"/>
      <c r="H109" s="713"/>
      <c r="I109" s="713"/>
      <c r="J109" s="713"/>
      <c r="K109" s="713"/>
      <c r="L109" s="712"/>
    </row>
    <row r="110" spans="1:13" s="711" customFormat="1" ht="9.75" customHeight="1">
      <c r="A110" s="590" t="s">
        <v>51</v>
      </c>
      <c r="B110" s="715"/>
      <c r="C110" s="714"/>
      <c r="D110" s="728"/>
      <c r="E110" s="728"/>
      <c r="F110" s="728"/>
      <c r="G110" s="728"/>
      <c r="H110" s="728"/>
      <c r="I110" s="728"/>
      <c r="J110" s="728"/>
      <c r="K110" s="728"/>
      <c r="L110" s="727"/>
    </row>
    <row r="111" spans="1:13" s="723" customFormat="1" ht="18" customHeight="1">
      <c r="A111" s="729" t="s">
        <v>413</v>
      </c>
      <c r="B111" s="729"/>
      <c r="C111" s="726"/>
      <c r="D111" s="725"/>
      <c r="E111" s="725"/>
      <c r="F111" s="725"/>
      <c r="G111" s="725"/>
      <c r="H111" s="725"/>
      <c r="I111" s="725"/>
      <c r="J111" s="725"/>
      <c r="K111" s="725"/>
      <c r="L111" s="724"/>
    </row>
    <row r="112" spans="1:13" ht="22.5" customHeight="1">
      <c r="A112" s="721"/>
      <c r="B112" s="722" t="s">
        <v>1623</v>
      </c>
      <c r="C112" s="719" t="s">
        <v>1588</v>
      </c>
      <c r="D112" s="717">
        <v>106</v>
      </c>
      <c r="E112" s="717">
        <v>0</v>
      </c>
      <c r="F112" s="717">
        <v>3</v>
      </c>
      <c r="G112" s="717">
        <v>20</v>
      </c>
      <c r="H112" s="717">
        <v>22</v>
      </c>
      <c r="I112" s="717">
        <v>9</v>
      </c>
      <c r="J112" s="717">
        <v>4</v>
      </c>
      <c r="K112" s="717">
        <v>48</v>
      </c>
      <c r="L112" s="716">
        <v>41.7</v>
      </c>
      <c r="M112" s="716">
        <v>40.5</v>
      </c>
    </row>
    <row r="113" spans="1:13" s="586" customFormat="1" ht="9.75" customHeight="1">
      <c r="A113" s="718"/>
      <c r="B113" s="718"/>
      <c r="C113" s="645" t="s">
        <v>1587</v>
      </c>
      <c r="D113" s="717">
        <v>33</v>
      </c>
      <c r="E113" s="717">
        <v>0</v>
      </c>
      <c r="F113" s="717">
        <v>2</v>
      </c>
      <c r="G113" s="717">
        <v>3</v>
      </c>
      <c r="H113" s="717">
        <v>4</v>
      </c>
      <c r="I113" s="717">
        <v>6</v>
      </c>
      <c r="J113" s="717">
        <v>3</v>
      </c>
      <c r="K113" s="717">
        <v>15</v>
      </c>
      <c r="L113" s="716">
        <v>43.6</v>
      </c>
      <c r="M113" s="716">
        <v>44</v>
      </c>
    </row>
    <row r="114" spans="1:13" s="711" customFormat="1" ht="18" customHeight="1">
      <c r="A114" s="715"/>
      <c r="B114" s="715"/>
      <c r="C114" s="714" t="s">
        <v>1586</v>
      </c>
      <c r="D114" s="713">
        <v>139</v>
      </c>
      <c r="E114" s="713">
        <v>0</v>
      </c>
      <c r="F114" s="713">
        <v>5</v>
      </c>
      <c r="G114" s="713">
        <v>23</v>
      </c>
      <c r="H114" s="713">
        <v>26</v>
      </c>
      <c r="I114" s="713">
        <v>15</v>
      </c>
      <c r="J114" s="713">
        <v>7</v>
      </c>
      <c r="K114" s="713">
        <v>63</v>
      </c>
      <c r="L114" s="712">
        <v>42.1</v>
      </c>
      <c r="M114" s="712">
        <v>41.6</v>
      </c>
    </row>
    <row r="115" spans="1:13" s="586" customFormat="1" ht="10.5" customHeight="1">
      <c r="A115" s="718"/>
      <c r="B115" s="718" t="s">
        <v>792</v>
      </c>
      <c r="C115" s="645" t="s">
        <v>1588</v>
      </c>
      <c r="D115" s="717">
        <v>1281</v>
      </c>
      <c r="E115" s="717">
        <v>17</v>
      </c>
      <c r="F115" s="717">
        <v>165</v>
      </c>
      <c r="G115" s="717">
        <v>394</v>
      </c>
      <c r="H115" s="717">
        <v>240</v>
      </c>
      <c r="I115" s="717">
        <v>78</v>
      </c>
      <c r="J115" s="717">
        <v>22</v>
      </c>
      <c r="K115" s="717">
        <v>365</v>
      </c>
      <c r="L115" s="716">
        <v>38.6</v>
      </c>
      <c r="M115" s="716">
        <v>37.700000000000003</v>
      </c>
    </row>
    <row r="116" spans="1:13" s="586" customFormat="1" ht="9.75" customHeight="1">
      <c r="A116" s="718"/>
      <c r="B116" s="718"/>
      <c r="C116" s="645" t="s">
        <v>1587</v>
      </c>
      <c r="D116" s="717">
        <v>253</v>
      </c>
      <c r="E116" s="717">
        <v>4</v>
      </c>
      <c r="F116" s="717">
        <v>25</v>
      </c>
      <c r="G116" s="717">
        <v>66</v>
      </c>
      <c r="H116" s="717">
        <v>45</v>
      </c>
      <c r="I116" s="717">
        <v>12</v>
      </c>
      <c r="J116" s="717">
        <v>7</v>
      </c>
      <c r="K116" s="717">
        <v>94</v>
      </c>
      <c r="L116" s="716">
        <v>39</v>
      </c>
      <c r="M116" s="716">
        <v>38.1</v>
      </c>
    </row>
    <row r="117" spans="1:13" s="711" customFormat="1" ht="18" customHeight="1">
      <c r="A117" s="715"/>
      <c r="B117" s="715"/>
      <c r="C117" s="714" t="s">
        <v>1586</v>
      </c>
      <c r="D117" s="713">
        <v>1534</v>
      </c>
      <c r="E117" s="713">
        <v>21</v>
      </c>
      <c r="F117" s="713">
        <v>190</v>
      </c>
      <c r="G117" s="713">
        <v>460</v>
      </c>
      <c r="H117" s="713">
        <v>285</v>
      </c>
      <c r="I117" s="713">
        <v>90</v>
      </c>
      <c r="J117" s="713">
        <v>29</v>
      </c>
      <c r="K117" s="713">
        <v>459</v>
      </c>
      <c r="L117" s="712">
        <v>38.6</v>
      </c>
      <c r="M117" s="712">
        <v>37.700000000000003</v>
      </c>
    </row>
    <row r="118" spans="1:13" s="586" customFormat="1" ht="10.5" customHeight="1">
      <c r="A118" s="718"/>
      <c r="B118" s="718" t="s">
        <v>791</v>
      </c>
      <c r="C118" s="645" t="s">
        <v>1588</v>
      </c>
      <c r="D118" s="717">
        <v>2229</v>
      </c>
      <c r="E118" s="717">
        <v>8</v>
      </c>
      <c r="F118" s="717">
        <v>229</v>
      </c>
      <c r="G118" s="717">
        <v>708</v>
      </c>
      <c r="H118" s="717">
        <v>490</v>
      </c>
      <c r="I118" s="717">
        <v>186</v>
      </c>
      <c r="J118" s="717">
        <v>50</v>
      </c>
      <c r="K118" s="717">
        <v>558</v>
      </c>
      <c r="L118" s="716">
        <v>39.299999999999997</v>
      </c>
      <c r="M118" s="716">
        <v>38.200000000000003</v>
      </c>
    </row>
    <row r="119" spans="1:13" s="586" customFormat="1" ht="9.75" customHeight="1">
      <c r="A119" s="718"/>
      <c r="B119" s="718"/>
      <c r="C119" s="645" t="s">
        <v>1587</v>
      </c>
      <c r="D119" s="717">
        <v>313</v>
      </c>
      <c r="E119" s="717">
        <v>1</v>
      </c>
      <c r="F119" s="717">
        <v>37</v>
      </c>
      <c r="G119" s="717">
        <v>87</v>
      </c>
      <c r="H119" s="717">
        <v>69</v>
      </c>
      <c r="I119" s="717">
        <v>30</v>
      </c>
      <c r="J119" s="717">
        <v>10</v>
      </c>
      <c r="K119" s="717">
        <v>79</v>
      </c>
      <c r="L119" s="716">
        <v>39.700000000000003</v>
      </c>
      <c r="M119" s="716">
        <v>38.6</v>
      </c>
    </row>
    <row r="120" spans="1:13" s="711" customFormat="1" ht="18" customHeight="1">
      <c r="A120" s="715"/>
      <c r="B120" s="715"/>
      <c r="C120" s="714" t="s">
        <v>1586</v>
      </c>
      <c r="D120" s="713">
        <v>2542</v>
      </c>
      <c r="E120" s="713">
        <v>9</v>
      </c>
      <c r="F120" s="713">
        <v>266</v>
      </c>
      <c r="G120" s="713">
        <v>795</v>
      </c>
      <c r="H120" s="713">
        <v>559</v>
      </c>
      <c r="I120" s="713">
        <v>216</v>
      </c>
      <c r="J120" s="713">
        <v>60</v>
      </c>
      <c r="K120" s="713">
        <v>637</v>
      </c>
      <c r="L120" s="712">
        <v>39.4</v>
      </c>
      <c r="M120" s="712">
        <v>38.299999999999997</v>
      </c>
    </row>
    <row r="121" spans="1:13" s="586" customFormat="1" ht="10.5" customHeight="1">
      <c r="A121" s="718"/>
      <c r="B121" s="718" t="s">
        <v>790</v>
      </c>
      <c r="C121" s="645" t="s">
        <v>1588</v>
      </c>
      <c r="D121" s="717">
        <v>1287</v>
      </c>
      <c r="E121" s="717">
        <v>4</v>
      </c>
      <c r="F121" s="717">
        <v>84</v>
      </c>
      <c r="G121" s="717">
        <v>359</v>
      </c>
      <c r="H121" s="717">
        <v>333</v>
      </c>
      <c r="I121" s="717">
        <v>109</v>
      </c>
      <c r="J121" s="717">
        <v>33</v>
      </c>
      <c r="K121" s="717">
        <v>365</v>
      </c>
      <c r="L121" s="716">
        <v>40.1</v>
      </c>
      <c r="M121" s="716">
        <v>39.200000000000003</v>
      </c>
    </row>
    <row r="122" spans="1:13" s="586" customFormat="1" ht="9.75" customHeight="1">
      <c r="A122" s="718"/>
      <c r="B122" s="718"/>
      <c r="C122" s="645" t="s">
        <v>1587</v>
      </c>
      <c r="D122" s="717">
        <v>150</v>
      </c>
      <c r="E122" s="717">
        <v>0</v>
      </c>
      <c r="F122" s="717">
        <v>24</v>
      </c>
      <c r="G122" s="717">
        <v>42</v>
      </c>
      <c r="H122" s="717">
        <v>22</v>
      </c>
      <c r="I122" s="717">
        <v>14</v>
      </c>
      <c r="J122" s="717">
        <v>4</v>
      </c>
      <c r="K122" s="717">
        <v>44</v>
      </c>
      <c r="L122" s="716">
        <v>38.799999999999997</v>
      </c>
      <c r="M122" s="716">
        <v>37.299999999999997</v>
      </c>
    </row>
    <row r="123" spans="1:13" s="711" customFormat="1" ht="18" customHeight="1">
      <c r="A123" s="715"/>
      <c r="B123" s="715"/>
      <c r="C123" s="714" t="s">
        <v>1586</v>
      </c>
      <c r="D123" s="713">
        <v>1437</v>
      </c>
      <c r="E123" s="713">
        <v>4</v>
      </c>
      <c r="F123" s="713">
        <v>108</v>
      </c>
      <c r="G123" s="713">
        <v>401</v>
      </c>
      <c r="H123" s="713">
        <v>355</v>
      </c>
      <c r="I123" s="713">
        <v>123</v>
      </c>
      <c r="J123" s="713">
        <v>37</v>
      </c>
      <c r="K123" s="713">
        <v>409</v>
      </c>
      <c r="L123" s="712">
        <v>39.9</v>
      </c>
      <c r="M123" s="712">
        <v>39</v>
      </c>
    </row>
    <row r="124" spans="1:13" s="586" customFormat="1" ht="10.5" customHeight="1">
      <c r="A124" s="718"/>
      <c r="B124" s="718" t="s">
        <v>789</v>
      </c>
      <c r="C124" s="645" t="s">
        <v>1588</v>
      </c>
      <c r="D124" s="717">
        <v>996</v>
      </c>
      <c r="E124" s="717">
        <v>2</v>
      </c>
      <c r="F124" s="717">
        <v>71</v>
      </c>
      <c r="G124" s="717">
        <v>309</v>
      </c>
      <c r="H124" s="717">
        <v>244</v>
      </c>
      <c r="I124" s="717">
        <v>75</v>
      </c>
      <c r="J124" s="717">
        <v>20</v>
      </c>
      <c r="K124" s="717">
        <v>275</v>
      </c>
      <c r="L124" s="716">
        <v>39.700000000000003</v>
      </c>
      <c r="M124" s="716">
        <v>38.700000000000003</v>
      </c>
    </row>
    <row r="125" spans="1:13" s="586" customFormat="1" ht="9.75" customHeight="1">
      <c r="A125" s="718"/>
      <c r="B125" s="718"/>
      <c r="C125" s="645" t="s">
        <v>1587</v>
      </c>
      <c r="D125" s="717">
        <v>166</v>
      </c>
      <c r="E125" s="717">
        <v>1</v>
      </c>
      <c r="F125" s="717">
        <v>25</v>
      </c>
      <c r="G125" s="717">
        <v>43</v>
      </c>
      <c r="H125" s="717">
        <v>34</v>
      </c>
      <c r="I125" s="717">
        <v>6</v>
      </c>
      <c r="J125" s="717">
        <v>1</v>
      </c>
      <c r="K125" s="717">
        <v>56</v>
      </c>
      <c r="L125" s="716">
        <v>38.1</v>
      </c>
      <c r="M125" s="716">
        <v>37.200000000000003</v>
      </c>
    </row>
    <row r="126" spans="1:13" s="711" customFormat="1" ht="18" customHeight="1">
      <c r="A126" s="715"/>
      <c r="B126" s="715"/>
      <c r="C126" s="714" t="s">
        <v>1586</v>
      </c>
      <c r="D126" s="713">
        <v>1162</v>
      </c>
      <c r="E126" s="713">
        <v>3</v>
      </c>
      <c r="F126" s="713">
        <v>96</v>
      </c>
      <c r="G126" s="713">
        <v>352</v>
      </c>
      <c r="H126" s="713">
        <v>278</v>
      </c>
      <c r="I126" s="713">
        <v>81</v>
      </c>
      <c r="J126" s="713">
        <v>21</v>
      </c>
      <c r="K126" s="713">
        <v>331</v>
      </c>
      <c r="L126" s="712">
        <v>39.5</v>
      </c>
      <c r="M126" s="712">
        <v>38.5</v>
      </c>
    </row>
    <row r="127" spans="1:13" s="586" customFormat="1" ht="10.5" customHeight="1">
      <c r="A127" s="718"/>
      <c r="B127" s="718" t="s">
        <v>788</v>
      </c>
      <c r="C127" s="645" t="s">
        <v>1588</v>
      </c>
      <c r="D127" s="717">
        <v>145</v>
      </c>
      <c r="E127" s="717">
        <v>0</v>
      </c>
      <c r="F127" s="717">
        <v>6</v>
      </c>
      <c r="G127" s="717">
        <v>49</v>
      </c>
      <c r="H127" s="717">
        <v>33</v>
      </c>
      <c r="I127" s="717">
        <v>8</v>
      </c>
      <c r="J127" s="717">
        <v>2</v>
      </c>
      <c r="K127" s="717">
        <v>47</v>
      </c>
      <c r="L127" s="716">
        <v>39.700000000000003</v>
      </c>
      <c r="M127" s="716">
        <v>38.4</v>
      </c>
    </row>
    <row r="128" spans="1:13" s="586" customFormat="1" ht="9.75" customHeight="1">
      <c r="A128" s="718"/>
      <c r="B128" s="718"/>
      <c r="C128" s="645" t="s">
        <v>1587</v>
      </c>
      <c r="D128" s="717">
        <v>38</v>
      </c>
      <c r="E128" s="717">
        <v>1</v>
      </c>
      <c r="F128" s="717">
        <v>1</v>
      </c>
      <c r="G128" s="717">
        <v>15</v>
      </c>
      <c r="H128" s="717">
        <v>9</v>
      </c>
      <c r="I128" s="717">
        <v>1</v>
      </c>
      <c r="J128" s="717">
        <v>0</v>
      </c>
      <c r="K128" s="717">
        <v>11</v>
      </c>
      <c r="L128" s="716">
        <v>38.5</v>
      </c>
      <c r="M128" s="716">
        <v>37.700000000000003</v>
      </c>
    </row>
    <row r="129" spans="1:13" s="711" customFormat="1" ht="18" customHeight="1">
      <c r="A129" s="715"/>
      <c r="B129" s="715"/>
      <c r="C129" s="714" t="s">
        <v>1586</v>
      </c>
      <c r="D129" s="713">
        <v>183</v>
      </c>
      <c r="E129" s="713">
        <v>1</v>
      </c>
      <c r="F129" s="713">
        <v>7</v>
      </c>
      <c r="G129" s="713">
        <v>64</v>
      </c>
      <c r="H129" s="713">
        <v>42</v>
      </c>
      <c r="I129" s="713">
        <v>9</v>
      </c>
      <c r="J129" s="713">
        <v>2</v>
      </c>
      <c r="K129" s="713">
        <v>58</v>
      </c>
      <c r="L129" s="712">
        <v>39.5</v>
      </c>
      <c r="M129" s="712">
        <v>38.1</v>
      </c>
    </row>
    <row r="130" spans="1:13" s="586" customFormat="1" ht="10.5" customHeight="1">
      <c r="A130" s="718"/>
      <c r="B130" s="718" t="s">
        <v>787</v>
      </c>
      <c r="C130" s="645" t="s">
        <v>1588</v>
      </c>
      <c r="D130" s="717">
        <v>959</v>
      </c>
      <c r="E130" s="717">
        <v>1</v>
      </c>
      <c r="F130" s="717">
        <v>23</v>
      </c>
      <c r="G130" s="717">
        <v>198</v>
      </c>
      <c r="H130" s="717">
        <v>330</v>
      </c>
      <c r="I130" s="717">
        <v>143</v>
      </c>
      <c r="J130" s="717">
        <v>27</v>
      </c>
      <c r="K130" s="717">
        <v>237</v>
      </c>
      <c r="L130" s="716">
        <v>41.6</v>
      </c>
      <c r="M130" s="716">
        <v>41</v>
      </c>
    </row>
    <row r="131" spans="1:13" s="586" customFormat="1" ht="9.75" customHeight="1">
      <c r="A131" s="718"/>
      <c r="B131" s="718"/>
      <c r="C131" s="645" t="s">
        <v>1587</v>
      </c>
      <c r="D131" s="717">
        <v>301</v>
      </c>
      <c r="E131" s="717">
        <v>0</v>
      </c>
      <c r="F131" s="717">
        <v>20</v>
      </c>
      <c r="G131" s="717">
        <v>69</v>
      </c>
      <c r="H131" s="717">
        <v>80</v>
      </c>
      <c r="I131" s="717">
        <v>36</v>
      </c>
      <c r="J131" s="717">
        <v>2</v>
      </c>
      <c r="K131" s="717">
        <v>94</v>
      </c>
      <c r="L131" s="716">
        <v>40.4</v>
      </c>
      <c r="M131" s="716">
        <v>39.700000000000003</v>
      </c>
    </row>
    <row r="132" spans="1:13" s="711" customFormat="1" ht="18" customHeight="1">
      <c r="A132" s="715"/>
      <c r="B132" s="715"/>
      <c r="C132" s="714" t="s">
        <v>1586</v>
      </c>
      <c r="D132" s="713">
        <v>1260</v>
      </c>
      <c r="E132" s="713">
        <v>1</v>
      </c>
      <c r="F132" s="713">
        <v>43</v>
      </c>
      <c r="G132" s="713">
        <v>267</v>
      </c>
      <c r="H132" s="713">
        <v>410</v>
      </c>
      <c r="I132" s="713">
        <v>179</v>
      </c>
      <c r="J132" s="713">
        <v>29</v>
      </c>
      <c r="K132" s="713">
        <v>331</v>
      </c>
      <c r="L132" s="712">
        <v>41.3</v>
      </c>
      <c r="M132" s="712">
        <v>40.799999999999997</v>
      </c>
    </row>
    <row r="133" spans="1:13" ht="10.5" customHeight="1">
      <c r="A133" s="721"/>
      <c r="B133" s="721" t="s">
        <v>786</v>
      </c>
      <c r="C133" s="719" t="s">
        <v>1588</v>
      </c>
      <c r="D133" s="717">
        <v>376</v>
      </c>
      <c r="E133" s="717">
        <v>0</v>
      </c>
      <c r="F133" s="717">
        <v>11</v>
      </c>
      <c r="G133" s="717">
        <v>76</v>
      </c>
      <c r="H133" s="717">
        <v>131</v>
      </c>
      <c r="I133" s="717">
        <v>39</v>
      </c>
      <c r="J133" s="717">
        <v>9</v>
      </c>
      <c r="K133" s="717">
        <v>110</v>
      </c>
      <c r="L133" s="716">
        <v>41.3</v>
      </c>
      <c r="M133" s="716">
        <v>40.6</v>
      </c>
    </row>
    <row r="134" spans="1:13" s="586" customFormat="1" ht="9.75" customHeight="1">
      <c r="A134" s="718"/>
      <c r="B134" s="718"/>
      <c r="C134" s="645" t="s">
        <v>1587</v>
      </c>
      <c r="D134" s="717">
        <v>64</v>
      </c>
      <c r="E134" s="717">
        <v>0</v>
      </c>
      <c r="F134" s="717">
        <v>4</v>
      </c>
      <c r="G134" s="717">
        <v>16</v>
      </c>
      <c r="H134" s="717">
        <v>10</v>
      </c>
      <c r="I134" s="717">
        <v>5</v>
      </c>
      <c r="J134" s="717">
        <v>2</v>
      </c>
      <c r="K134" s="717">
        <v>27</v>
      </c>
      <c r="L134" s="716">
        <v>39.799999999999997</v>
      </c>
      <c r="M134" s="716">
        <v>37.9</v>
      </c>
    </row>
    <row r="135" spans="1:13" s="711" customFormat="1" ht="18" customHeight="1">
      <c r="A135" s="715"/>
      <c r="B135" s="715"/>
      <c r="C135" s="714" t="s">
        <v>1586</v>
      </c>
      <c r="D135" s="713">
        <v>440</v>
      </c>
      <c r="E135" s="713">
        <v>0</v>
      </c>
      <c r="F135" s="713">
        <v>15</v>
      </c>
      <c r="G135" s="713">
        <v>92</v>
      </c>
      <c r="H135" s="713">
        <v>141</v>
      </c>
      <c r="I135" s="713">
        <v>44</v>
      </c>
      <c r="J135" s="713">
        <v>11</v>
      </c>
      <c r="K135" s="713">
        <v>137</v>
      </c>
      <c r="L135" s="712">
        <v>41.1</v>
      </c>
      <c r="M135" s="712">
        <v>40.5</v>
      </c>
    </row>
    <row r="136" spans="1:13" s="586" customFormat="1" ht="10.5" customHeight="1">
      <c r="A136" s="718"/>
      <c r="B136" s="718" t="s">
        <v>785</v>
      </c>
      <c r="C136" s="645" t="s">
        <v>1588</v>
      </c>
      <c r="D136" s="717">
        <v>249</v>
      </c>
      <c r="E136" s="717">
        <v>1</v>
      </c>
      <c r="F136" s="717">
        <v>4</v>
      </c>
      <c r="G136" s="717">
        <v>56</v>
      </c>
      <c r="H136" s="717">
        <v>73</v>
      </c>
      <c r="I136" s="717">
        <v>27</v>
      </c>
      <c r="J136" s="717">
        <v>5</v>
      </c>
      <c r="K136" s="717">
        <v>83</v>
      </c>
      <c r="L136" s="716">
        <v>41.1</v>
      </c>
      <c r="M136" s="716">
        <v>40.4</v>
      </c>
    </row>
    <row r="137" spans="1:13" s="586" customFormat="1" ht="9.75" customHeight="1">
      <c r="A137" s="718"/>
      <c r="B137" s="718"/>
      <c r="C137" s="645" t="s">
        <v>1587</v>
      </c>
      <c r="D137" s="717">
        <v>80</v>
      </c>
      <c r="E137" s="717">
        <v>1</v>
      </c>
      <c r="F137" s="717">
        <v>4</v>
      </c>
      <c r="G137" s="717">
        <v>15</v>
      </c>
      <c r="H137" s="717">
        <v>23</v>
      </c>
      <c r="I137" s="717">
        <v>12</v>
      </c>
      <c r="J137" s="717">
        <v>0</v>
      </c>
      <c r="K137" s="717">
        <v>25</v>
      </c>
      <c r="L137" s="716">
        <v>40.700000000000003</v>
      </c>
      <c r="M137" s="716">
        <v>39.9</v>
      </c>
    </row>
    <row r="138" spans="1:13" s="711" customFormat="1" ht="18" customHeight="1">
      <c r="A138" s="715"/>
      <c r="B138" s="715"/>
      <c r="C138" s="714" t="s">
        <v>1586</v>
      </c>
      <c r="D138" s="713">
        <v>329</v>
      </c>
      <c r="E138" s="713">
        <v>2</v>
      </c>
      <c r="F138" s="713">
        <v>8</v>
      </c>
      <c r="G138" s="713">
        <v>71</v>
      </c>
      <c r="H138" s="713">
        <v>96</v>
      </c>
      <c r="I138" s="713">
        <v>39</v>
      </c>
      <c r="J138" s="713">
        <v>5</v>
      </c>
      <c r="K138" s="713">
        <v>108</v>
      </c>
      <c r="L138" s="712">
        <v>41</v>
      </c>
      <c r="M138" s="712">
        <v>40.299999999999997</v>
      </c>
    </row>
    <row r="139" spans="1:13" s="586" customFormat="1" ht="10.5" customHeight="1">
      <c r="A139" s="718" t="s">
        <v>1621</v>
      </c>
      <c r="B139" s="718"/>
      <c r="C139" s="645" t="s">
        <v>1588</v>
      </c>
      <c r="D139" s="717">
        <v>7628</v>
      </c>
      <c r="E139" s="717">
        <v>33</v>
      </c>
      <c r="F139" s="717">
        <v>596</v>
      </c>
      <c r="G139" s="717">
        <v>2169</v>
      </c>
      <c r="H139" s="717">
        <v>1896</v>
      </c>
      <c r="I139" s="717">
        <v>674</v>
      </c>
      <c r="J139" s="717">
        <v>172</v>
      </c>
      <c r="K139" s="717">
        <v>2088</v>
      </c>
      <c r="L139" s="716">
        <v>39.799999999999997</v>
      </c>
      <c r="M139" s="716">
        <v>38.9</v>
      </c>
    </row>
    <row r="140" spans="1:13" s="586" customFormat="1" ht="9.75" customHeight="1">
      <c r="A140" s="718"/>
      <c r="B140" s="718"/>
      <c r="C140" s="645" t="s">
        <v>1587</v>
      </c>
      <c r="D140" s="717">
        <v>1398</v>
      </c>
      <c r="E140" s="717">
        <v>8</v>
      </c>
      <c r="F140" s="717">
        <v>142</v>
      </c>
      <c r="G140" s="717">
        <v>356</v>
      </c>
      <c r="H140" s="717">
        <v>296</v>
      </c>
      <c r="I140" s="717">
        <v>122</v>
      </c>
      <c r="J140" s="717">
        <v>29</v>
      </c>
      <c r="K140" s="717">
        <v>445</v>
      </c>
      <c r="L140" s="716">
        <v>39.6</v>
      </c>
      <c r="M140" s="716">
        <v>38.6</v>
      </c>
    </row>
    <row r="141" spans="1:13" s="711" customFormat="1" ht="18" customHeight="1">
      <c r="A141" s="715"/>
      <c r="B141" s="715"/>
      <c r="C141" s="714" t="s">
        <v>1586</v>
      </c>
      <c r="D141" s="713">
        <v>9026</v>
      </c>
      <c r="E141" s="713">
        <v>41</v>
      </c>
      <c r="F141" s="713">
        <v>738</v>
      </c>
      <c r="G141" s="713">
        <v>2525</v>
      </c>
      <c r="H141" s="713">
        <v>2192</v>
      </c>
      <c r="I141" s="713">
        <v>796</v>
      </c>
      <c r="J141" s="713">
        <v>201</v>
      </c>
      <c r="K141" s="713">
        <v>2533</v>
      </c>
      <c r="L141" s="712">
        <v>39.799999999999997</v>
      </c>
      <c r="M141" s="712">
        <v>38.9</v>
      </c>
    </row>
    <row r="142" spans="1:13" s="723" customFormat="1" ht="18" customHeight="1">
      <c r="A142" s="729" t="s">
        <v>403</v>
      </c>
      <c r="B142" s="729"/>
      <c r="C142" s="726"/>
    </row>
    <row r="143" spans="1:13" s="586" customFormat="1" ht="10.5" customHeight="1">
      <c r="A143" s="718"/>
      <c r="B143" s="718" t="s">
        <v>784</v>
      </c>
      <c r="C143" s="645" t="s">
        <v>1588</v>
      </c>
      <c r="D143" s="717">
        <v>97</v>
      </c>
      <c r="E143" s="717">
        <v>0</v>
      </c>
      <c r="F143" s="717">
        <v>3</v>
      </c>
      <c r="G143" s="717">
        <v>18</v>
      </c>
      <c r="H143" s="717">
        <v>42</v>
      </c>
      <c r="I143" s="717">
        <v>16</v>
      </c>
      <c r="J143" s="717">
        <v>4</v>
      </c>
      <c r="K143" s="717">
        <v>14</v>
      </c>
      <c r="L143" s="716">
        <v>41.9</v>
      </c>
      <c r="M143" s="716">
        <v>41.4</v>
      </c>
    </row>
    <row r="144" spans="1:13" s="586" customFormat="1" ht="9.75" customHeight="1">
      <c r="A144" s="718"/>
      <c r="B144" s="718"/>
      <c r="C144" s="645" t="s">
        <v>1587</v>
      </c>
      <c r="D144" s="717">
        <v>28</v>
      </c>
      <c r="E144" s="717">
        <v>0</v>
      </c>
      <c r="F144" s="717">
        <v>3</v>
      </c>
      <c r="G144" s="717">
        <v>6</v>
      </c>
      <c r="H144" s="717">
        <v>7</v>
      </c>
      <c r="I144" s="717">
        <v>4</v>
      </c>
      <c r="J144" s="717">
        <v>1</v>
      </c>
      <c r="K144" s="717">
        <v>7</v>
      </c>
      <c r="L144" s="716">
        <v>41.7</v>
      </c>
      <c r="M144" s="716">
        <v>40.799999999999997</v>
      </c>
    </row>
    <row r="145" spans="1:13" s="711" customFormat="1" ht="18" customHeight="1">
      <c r="A145" s="715"/>
      <c r="B145" s="715"/>
      <c r="C145" s="714" t="s">
        <v>1586</v>
      </c>
      <c r="D145" s="713">
        <v>125</v>
      </c>
      <c r="E145" s="713">
        <v>0</v>
      </c>
      <c r="F145" s="713">
        <v>6</v>
      </c>
      <c r="G145" s="713">
        <v>24</v>
      </c>
      <c r="H145" s="713">
        <v>49</v>
      </c>
      <c r="I145" s="713">
        <v>20</v>
      </c>
      <c r="J145" s="713">
        <v>5</v>
      </c>
      <c r="K145" s="713">
        <v>21</v>
      </c>
      <c r="L145" s="712">
        <v>41.9</v>
      </c>
      <c r="M145" s="712">
        <v>41.3</v>
      </c>
    </row>
    <row r="146" spans="1:13" s="586" customFormat="1" ht="10.5" customHeight="1">
      <c r="A146" s="718"/>
      <c r="B146" s="718" t="s">
        <v>783</v>
      </c>
      <c r="C146" s="645" t="s">
        <v>1588</v>
      </c>
      <c r="D146" s="717">
        <v>245</v>
      </c>
      <c r="E146" s="717">
        <v>0</v>
      </c>
      <c r="F146" s="717">
        <v>13</v>
      </c>
      <c r="G146" s="717">
        <v>39</v>
      </c>
      <c r="H146" s="717">
        <v>60</v>
      </c>
      <c r="I146" s="717">
        <v>38</v>
      </c>
      <c r="J146" s="717">
        <v>37</v>
      </c>
      <c r="K146" s="717">
        <v>58</v>
      </c>
      <c r="L146" s="716">
        <v>43.7</v>
      </c>
      <c r="M146" s="716">
        <v>42.6</v>
      </c>
    </row>
    <row r="147" spans="1:13" s="586" customFormat="1" ht="9.75" customHeight="1">
      <c r="A147" s="718"/>
      <c r="B147" s="718"/>
      <c r="C147" s="645" t="s">
        <v>1587</v>
      </c>
      <c r="D147" s="717">
        <v>208</v>
      </c>
      <c r="E147" s="717">
        <v>0</v>
      </c>
      <c r="F147" s="717">
        <v>8</v>
      </c>
      <c r="G147" s="717">
        <v>35</v>
      </c>
      <c r="H147" s="717">
        <v>52</v>
      </c>
      <c r="I147" s="717">
        <v>35</v>
      </c>
      <c r="J147" s="717">
        <v>19</v>
      </c>
      <c r="K147" s="717">
        <v>59</v>
      </c>
      <c r="L147" s="716">
        <v>43.1</v>
      </c>
      <c r="M147" s="716">
        <v>41.9</v>
      </c>
    </row>
    <row r="148" spans="1:13" s="711" customFormat="1" ht="18" customHeight="1">
      <c r="A148" s="715"/>
      <c r="B148" s="715"/>
      <c r="C148" s="714" t="s">
        <v>1586</v>
      </c>
      <c r="D148" s="713">
        <v>453</v>
      </c>
      <c r="E148" s="713">
        <v>0</v>
      </c>
      <c r="F148" s="713">
        <v>21</v>
      </c>
      <c r="G148" s="713">
        <v>74</v>
      </c>
      <c r="H148" s="713">
        <v>112</v>
      </c>
      <c r="I148" s="713">
        <v>73</v>
      </c>
      <c r="J148" s="713">
        <v>56</v>
      </c>
      <c r="K148" s="713">
        <v>117</v>
      </c>
      <c r="L148" s="712">
        <v>43.4</v>
      </c>
      <c r="M148" s="712">
        <v>42.2</v>
      </c>
    </row>
    <row r="149" spans="1:13" ht="22.5" customHeight="1">
      <c r="A149" s="721"/>
      <c r="B149" s="722" t="s">
        <v>1619</v>
      </c>
      <c r="C149" s="719" t="s">
        <v>1588</v>
      </c>
      <c r="D149" s="717">
        <v>392</v>
      </c>
      <c r="E149" s="717">
        <v>1</v>
      </c>
      <c r="F149" s="717">
        <v>17</v>
      </c>
      <c r="G149" s="717">
        <v>75</v>
      </c>
      <c r="H149" s="717">
        <v>111</v>
      </c>
      <c r="I149" s="717">
        <v>43</v>
      </c>
      <c r="J149" s="717">
        <v>5</v>
      </c>
      <c r="K149" s="717">
        <v>140</v>
      </c>
      <c r="L149" s="716">
        <v>40.799999999999997</v>
      </c>
      <c r="M149" s="716">
        <v>40.299999999999997</v>
      </c>
    </row>
    <row r="150" spans="1:13" s="586" customFormat="1" ht="9.75" customHeight="1">
      <c r="A150" s="718"/>
      <c r="B150" s="718"/>
      <c r="C150" s="645" t="s">
        <v>1587</v>
      </c>
      <c r="D150" s="717">
        <v>96</v>
      </c>
      <c r="E150" s="717">
        <v>1</v>
      </c>
      <c r="F150" s="717">
        <v>6</v>
      </c>
      <c r="G150" s="717">
        <v>20</v>
      </c>
      <c r="H150" s="717">
        <v>14</v>
      </c>
      <c r="I150" s="717">
        <v>14</v>
      </c>
      <c r="J150" s="717">
        <v>2</v>
      </c>
      <c r="K150" s="717">
        <v>39</v>
      </c>
      <c r="L150" s="716">
        <v>40.6</v>
      </c>
      <c r="M150" s="716">
        <v>40.4</v>
      </c>
    </row>
    <row r="151" spans="1:13" s="711" customFormat="1" ht="18" customHeight="1">
      <c r="A151" s="715"/>
      <c r="B151" s="715"/>
      <c r="C151" s="714" t="s">
        <v>1586</v>
      </c>
      <c r="D151" s="713">
        <v>488</v>
      </c>
      <c r="E151" s="713">
        <v>2</v>
      </c>
      <c r="F151" s="713">
        <v>23</v>
      </c>
      <c r="G151" s="713">
        <v>95</v>
      </c>
      <c r="H151" s="713">
        <v>125</v>
      </c>
      <c r="I151" s="713">
        <v>57</v>
      </c>
      <c r="J151" s="713">
        <v>7</v>
      </c>
      <c r="K151" s="713">
        <v>179</v>
      </c>
      <c r="L151" s="712">
        <v>40.799999999999997</v>
      </c>
      <c r="M151" s="712">
        <v>40.299999999999997</v>
      </c>
    </row>
    <row r="152" spans="1:13" ht="22.5" customHeight="1">
      <c r="A152" s="721"/>
      <c r="B152" s="722" t="s">
        <v>1618</v>
      </c>
      <c r="C152" s="719" t="s">
        <v>1588</v>
      </c>
      <c r="D152" s="717">
        <v>713</v>
      </c>
      <c r="E152" s="717">
        <v>1</v>
      </c>
      <c r="F152" s="717">
        <v>11</v>
      </c>
      <c r="G152" s="717">
        <v>132</v>
      </c>
      <c r="H152" s="717">
        <v>203</v>
      </c>
      <c r="I152" s="717">
        <v>102</v>
      </c>
      <c r="J152" s="717">
        <v>27</v>
      </c>
      <c r="K152" s="717">
        <v>237</v>
      </c>
      <c r="L152" s="716">
        <v>42</v>
      </c>
      <c r="M152" s="716">
        <v>41.2</v>
      </c>
    </row>
    <row r="153" spans="1:13" s="586" customFormat="1" ht="9.75" customHeight="1">
      <c r="A153" s="718"/>
      <c r="B153" s="718"/>
      <c r="C153" s="645" t="s">
        <v>1587</v>
      </c>
      <c r="D153" s="717">
        <v>128</v>
      </c>
      <c r="E153" s="717">
        <v>0</v>
      </c>
      <c r="F153" s="717">
        <v>3</v>
      </c>
      <c r="G153" s="717">
        <v>25</v>
      </c>
      <c r="H153" s="717">
        <v>33</v>
      </c>
      <c r="I153" s="717">
        <v>19</v>
      </c>
      <c r="J153" s="717">
        <v>2</v>
      </c>
      <c r="K153" s="717">
        <v>46</v>
      </c>
      <c r="L153" s="716">
        <v>41.5</v>
      </c>
      <c r="M153" s="716">
        <v>40.799999999999997</v>
      </c>
    </row>
    <row r="154" spans="1:13" s="711" customFormat="1" ht="18" customHeight="1">
      <c r="A154" s="715"/>
      <c r="B154" s="715"/>
      <c r="C154" s="714" t="s">
        <v>1586</v>
      </c>
      <c r="D154" s="713">
        <v>841</v>
      </c>
      <c r="E154" s="713">
        <v>1</v>
      </c>
      <c r="F154" s="713">
        <v>14</v>
      </c>
      <c r="G154" s="713">
        <v>157</v>
      </c>
      <c r="H154" s="713">
        <v>236</v>
      </c>
      <c r="I154" s="713">
        <v>121</v>
      </c>
      <c r="J154" s="713">
        <v>29</v>
      </c>
      <c r="K154" s="713">
        <v>283</v>
      </c>
      <c r="L154" s="712">
        <v>41.9</v>
      </c>
      <c r="M154" s="712">
        <v>41.1</v>
      </c>
    </row>
    <row r="155" spans="1:13" ht="22.5" customHeight="1">
      <c r="A155" s="721"/>
      <c r="B155" s="722" t="s">
        <v>1617</v>
      </c>
      <c r="C155" s="719" t="s">
        <v>1588</v>
      </c>
      <c r="D155" s="717">
        <v>1493</v>
      </c>
      <c r="E155" s="717">
        <v>0</v>
      </c>
      <c r="F155" s="717">
        <v>20</v>
      </c>
      <c r="G155" s="717">
        <v>261</v>
      </c>
      <c r="H155" s="717">
        <v>496</v>
      </c>
      <c r="I155" s="717">
        <v>274</v>
      </c>
      <c r="J155" s="717">
        <v>65</v>
      </c>
      <c r="K155" s="717">
        <v>377</v>
      </c>
      <c r="L155" s="716">
        <v>42.5</v>
      </c>
      <c r="M155" s="716">
        <v>41.8</v>
      </c>
    </row>
    <row r="156" spans="1:13" s="586" customFormat="1" ht="9.75" customHeight="1">
      <c r="A156" s="718"/>
      <c r="B156" s="718"/>
      <c r="C156" s="645" t="s">
        <v>1587</v>
      </c>
      <c r="D156" s="717">
        <v>246</v>
      </c>
      <c r="E156" s="717">
        <v>0</v>
      </c>
      <c r="F156" s="717">
        <v>14</v>
      </c>
      <c r="G156" s="717">
        <v>34</v>
      </c>
      <c r="H156" s="717">
        <v>59</v>
      </c>
      <c r="I156" s="717">
        <v>50</v>
      </c>
      <c r="J156" s="717">
        <v>15</v>
      </c>
      <c r="K156" s="717">
        <v>74</v>
      </c>
      <c r="L156" s="716">
        <v>42.6</v>
      </c>
      <c r="M156" s="716">
        <v>42.1</v>
      </c>
    </row>
    <row r="157" spans="1:13" s="711" customFormat="1" ht="18" customHeight="1">
      <c r="A157" s="715"/>
      <c r="B157" s="715"/>
      <c r="C157" s="714" t="s">
        <v>1586</v>
      </c>
      <c r="D157" s="713">
        <v>1739</v>
      </c>
      <c r="E157" s="713">
        <v>0</v>
      </c>
      <c r="F157" s="713">
        <v>34</v>
      </c>
      <c r="G157" s="713">
        <v>295</v>
      </c>
      <c r="H157" s="713">
        <v>555</v>
      </c>
      <c r="I157" s="713">
        <v>324</v>
      </c>
      <c r="J157" s="713">
        <v>80</v>
      </c>
      <c r="K157" s="713">
        <v>451</v>
      </c>
      <c r="L157" s="712">
        <v>42.5</v>
      </c>
      <c r="M157" s="712">
        <v>41.8</v>
      </c>
    </row>
    <row r="158" spans="1:13" s="711" customFormat="1" ht="15.75" customHeight="1">
      <c r="A158" s="715"/>
      <c r="B158" s="715"/>
      <c r="C158" s="714"/>
      <c r="D158" s="713"/>
      <c r="E158" s="713"/>
      <c r="F158" s="713"/>
      <c r="G158" s="713"/>
      <c r="H158" s="713"/>
      <c r="I158" s="713"/>
      <c r="J158" s="713"/>
      <c r="K158" s="713"/>
      <c r="L158" s="712"/>
    </row>
    <row r="159" spans="1:13" s="711" customFormat="1" ht="9.75" customHeight="1">
      <c r="A159" s="590" t="s">
        <v>51</v>
      </c>
      <c r="B159" s="715"/>
      <c r="C159" s="714"/>
      <c r="D159" s="728"/>
      <c r="E159" s="728"/>
      <c r="F159" s="728"/>
      <c r="G159" s="728"/>
      <c r="H159" s="728"/>
      <c r="I159" s="728"/>
      <c r="J159" s="728"/>
      <c r="K159" s="728"/>
      <c r="L159" s="727"/>
    </row>
    <row r="160" spans="1:13" ht="10.5" customHeight="1">
      <c r="A160" s="721"/>
      <c r="B160" s="721" t="s">
        <v>777</v>
      </c>
      <c r="C160" s="719" t="s">
        <v>1588</v>
      </c>
      <c r="D160" s="717">
        <v>123</v>
      </c>
      <c r="E160" s="717">
        <v>0</v>
      </c>
      <c r="F160" s="717">
        <v>2</v>
      </c>
      <c r="G160" s="717">
        <v>27</v>
      </c>
      <c r="H160" s="717">
        <v>41</v>
      </c>
      <c r="I160" s="717">
        <v>23</v>
      </c>
      <c r="J160" s="717">
        <v>2</v>
      </c>
      <c r="K160" s="717">
        <v>28</v>
      </c>
      <c r="L160" s="716">
        <v>41.8</v>
      </c>
      <c r="M160" s="716">
        <v>40.799999999999997</v>
      </c>
    </row>
    <row r="161" spans="1:13" s="586" customFormat="1" ht="9.75" customHeight="1">
      <c r="A161" s="718"/>
      <c r="B161" s="718"/>
      <c r="C161" s="645" t="s">
        <v>1587</v>
      </c>
      <c r="D161" s="717">
        <v>20</v>
      </c>
      <c r="E161" s="717">
        <v>0</v>
      </c>
      <c r="F161" s="717">
        <v>0</v>
      </c>
      <c r="G161" s="717">
        <v>5</v>
      </c>
      <c r="H161" s="717">
        <v>6</v>
      </c>
      <c r="I161" s="717">
        <v>2</v>
      </c>
      <c r="J161" s="717">
        <v>0</v>
      </c>
      <c r="K161" s="717">
        <v>7</v>
      </c>
      <c r="L161" s="716">
        <v>41</v>
      </c>
      <c r="M161" s="716">
        <v>40.5</v>
      </c>
    </row>
    <row r="162" spans="1:13" s="711" customFormat="1" ht="18" customHeight="1">
      <c r="A162" s="715"/>
      <c r="B162" s="715"/>
      <c r="C162" s="714" t="s">
        <v>1586</v>
      </c>
      <c r="D162" s="713">
        <v>143</v>
      </c>
      <c r="E162" s="713">
        <v>0</v>
      </c>
      <c r="F162" s="713">
        <v>2</v>
      </c>
      <c r="G162" s="713">
        <v>32</v>
      </c>
      <c r="H162" s="713">
        <v>47</v>
      </c>
      <c r="I162" s="713">
        <v>25</v>
      </c>
      <c r="J162" s="713">
        <v>2</v>
      </c>
      <c r="K162" s="713">
        <v>35</v>
      </c>
      <c r="L162" s="712">
        <v>41.7</v>
      </c>
      <c r="M162" s="712">
        <v>40.799999999999997</v>
      </c>
    </row>
    <row r="163" spans="1:13" ht="22.5" customHeight="1">
      <c r="A163" s="1471" t="s">
        <v>1615</v>
      </c>
      <c r="B163" s="1471"/>
      <c r="C163" s="719" t="s">
        <v>1588</v>
      </c>
      <c r="D163" s="717">
        <v>3063</v>
      </c>
      <c r="E163" s="717">
        <v>2</v>
      </c>
      <c r="F163" s="717">
        <v>66</v>
      </c>
      <c r="G163" s="717">
        <v>552</v>
      </c>
      <c r="H163" s="717">
        <v>953</v>
      </c>
      <c r="I163" s="717">
        <v>496</v>
      </c>
      <c r="J163" s="717">
        <v>140</v>
      </c>
      <c r="K163" s="717">
        <v>854</v>
      </c>
      <c r="L163" s="716">
        <v>42.2</v>
      </c>
      <c r="M163" s="716">
        <v>41.5</v>
      </c>
    </row>
    <row r="164" spans="1:13" s="586" customFormat="1" ht="9.75" customHeight="1">
      <c r="A164" s="718"/>
      <c r="B164" s="718"/>
      <c r="C164" s="645" t="s">
        <v>1587</v>
      </c>
      <c r="D164" s="717">
        <v>726</v>
      </c>
      <c r="E164" s="717">
        <v>1</v>
      </c>
      <c r="F164" s="717">
        <v>34</v>
      </c>
      <c r="G164" s="717">
        <v>125</v>
      </c>
      <c r="H164" s="717">
        <v>171</v>
      </c>
      <c r="I164" s="717">
        <v>124</v>
      </c>
      <c r="J164" s="717">
        <v>39</v>
      </c>
      <c r="K164" s="717">
        <v>232</v>
      </c>
      <c r="L164" s="716">
        <v>42.2</v>
      </c>
      <c r="M164" s="716">
        <v>41.5</v>
      </c>
    </row>
    <row r="165" spans="1:13" s="711" customFormat="1" ht="18" customHeight="1">
      <c r="A165" s="715"/>
      <c r="B165" s="715"/>
      <c r="C165" s="714" t="s">
        <v>1586</v>
      </c>
      <c r="D165" s="713">
        <v>3789</v>
      </c>
      <c r="E165" s="713">
        <v>3</v>
      </c>
      <c r="F165" s="713">
        <v>100</v>
      </c>
      <c r="G165" s="713">
        <v>677</v>
      </c>
      <c r="H165" s="713">
        <v>1124</v>
      </c>
      <c r="I165" s="713">
        <v>620</v>
      </c>
      <c r="J165" s="713">
        <v>179</v>
      </c>
      <c r="K165" s="713">
        <v>1086</v>
      </c>
      <c r="L165" s="712">
        <v>42.2</v>
      </c>
      <c r="M165" s="712">
        <v>41.5</v>
      </c>
    </row>
    <row r="166" spans="1:13" s="723" customFormat="1" ht="18" customHeight="1">
      <c r="A166" s="729" t="s">
        <v>394</v>
      </c>
      <c r="B166" s="729"/>
      <c r="C166" s="726"/>
    </row>
    <row r="167" spans="1:13" ht="10.5" customHeight="1">
      <c r="A167" s="721"/>
      <c r="B167" s="721" t="s">
        <v>775</v>
      </c>
      <c r="C167" s="719" t="s">
        <v>1588</v>
      </c>
      <c r="D167" s="717">
        <v>28</v>
      </c>
      <c r="E167" s="717">
        <v>0</v>
      </c>
      <c r="F167" s="717">
        <v>0</v>
      </c>
      <c r="G167" s="717">
        <v>9</v>
      </c>
      <c r="H167" s="717">
        <v>17</v>
      </c>
      <c r="I167" s="717">
        <v>0</v>
      </c>
      <c r="J167" s="717">
        <v>1</v>
      </c>
      <c r="K167" s="717">
        <v>1</v>
      </c>
      <c r="L167" s="716">
        <v>41.3</v>
      </c>
      <c r="M167" s="716">
        <v>40.9</v>
      </c>
    </row>
    <row r="168" spans="1:13" s="586" customFormat="1" ht="9.75" customHeight="1">
      <c r="A168" s="718"/>
      <c r="B168" s="718"/>
      <c r="C168" s="645" t="s">
        <v>1587</v>
      </c>
      <c r="D168" s="717">
        <v>8</v>
      </c>
      <c r="E168" s="717">
        <v>0</v>
      </c>
      <c r="F168" s="717">
        <v>0</v>
      </c>
      <c r="G168" s="717">
        <v>1</v>
      </c>
      <c r="H168" s="717">
        <v>2</v>
      </c>
      <c r="I168" s="717">
        <v>3</v>
      </c>
      <c r="J168" s="717">
        <v>0</v>
      </c>
      <c r="K168" s="717">
        <v>2</v>
      </c>
      <c r="L168" s="716">
        <v>43.7</v>
      </c>
      <c r="M168" s="716">
        <v>42</v>
      </c>
    </row>
    <row r="169" spans="1:13" s="711" customFormat="1" ht="18" customHeight="1">
      <c r="A169" s="715"/>
      <c r="B169" s="715"/>
      <c r="C169" s="714" t="s">
        <v>1586</v>
      </c>
      <c r="D169" s="713">
        <v>36</v>
      </c>
      <c r="E169" s="713">
        <v>0</v>
      </c>
      <c r="F169" s="713">
        <v>0</v>
      </c>
      <c r="G169" s="713">
        <v>10</v>
      </c>
      <c r="H169" s="713">
        <v>19</v>
      </c>
      <c r="I169" s="713">
        <v>3</v>
      </c>
      <c r="J169" s="713">
        <v>1</v>
      </c>
      <c r="K169" s="713">
        <v>3</v>
      </c>
      <c r="L169" s="712">
        <v>41.7</v>
      </c>
      <c r="M169" s="712">
        <v>41.1</v>
      </c>
    </row>
    <row r="170" spans="1:13" ht="10.5" customHeight="1">
      <c r="A170" s="721"/>
      <c r="B170" s="721" t="s">
        <v>774</v>
      </c>
      <c r="C170" s="719" t="s">
        <v>1588</v>
      </c>
      <c r="D170" s="717">
        <v>63</v>
      </c>
      <c r="E170" s="717">
        <v>0</v>
      </c>
      <c r="F170" s="717">
        <v>2</v>
      </c>
      <c r="G170" s="717">
        <v>19</v>
      </c>
      <c r="H170" s="717">
        <v>24</v>
      </c>
      <c r="I170" s="717">
        <v>11</v>
      </c>
      <c r="J170" s="717">
        <v>1</v>
      </c>
      <c r="K170" s="717">
        <v>6</v>
      </c>
      <c r="L170" s="716">
        <v>41.1</v>
      </c>
      <c r="M170" s="716">
        <v>40.9</v>
      </c>
    </row>
    <row r="171" spans="1:13" s="586" customFormat="1" ht="9.75" customHeight="1">
      <c r="A171" s="718"/>
      <c r="B171" s="718"/>
      <c r="C171" s="645" t="s">
        <v>1587</v>
      </c>
      <c r="D171" s="717">
        <v>17</v>
      </c>
      <c r="E171" s="717">
        <v>0</v>
      </c>
      <c r="F171" s="717">
        <v>0</v>
      </c>
      <c r="G171" s="717">
        <v>5</v>
      </c>
      <c r="H171" s="717">
        <v>8</v>
      </c>
      <c r="I171" s="717">
        <v>2</v>
      </c>
      <c r="J171" s="717">
        <v>0</v>
      </c>
      <c r="K171" s="717">
        <v>2</v>
      </c>
      <c r="L171" s="716">
        <v>41.2</v>
      </c>
      <c r="M171" s="716">
        <v>42.5</v>
      </c>
    </row>
    <row r="172" spans="1:13" s="711" customFormat="1" ht="18" customHeight="1">
      <c r="A172" s="715"/>
      <c r="B172" s="715"/>
      <c r="C172" s="714" t="s">
        <v>1586</v>
      </c>
      <c r="D172" s="713">
        <v>80</v>
      </c>
      <c r="E172" s="713">
        <v>0</v>
      </c>
      <c r="F172" s="713">
        <v>2</v>
      </c>
      <c r="G172" s="713">
        <v>24</v>
      </c>
      <c r="H172" s="713">
        <v>32</v>
      </c>
      <c r="I172" s="713">
        <v>13</v>
      </c>
      <c r="J172" s="713">
        <v>1</v>
      </c>
      <c r="K172" s="713">
        <v>8</v>
      </c>
      <c r="L172" s="712">
        <v>41.2</v>
      </c>
      <c r="M172" s="712">
        <v>41.2</v>
      </c>
    </row>
    <row r="173" spans="1:13" ht="10.5" customHeight="1">
      <c r="A173" s="721"/>
      <c r="B173" s="721" t="s">
        <v>773</v>
      </c>
      <c r="C173" s="719" t="s">
        <v>1588</v>
      </c>
      <c r="D173" s="717">
        <v>44</v>
      </c>
      <c r="E173" s="717">
        <v>0</v>
      </c>
      <c r="F173" s="717">
        <v>2</v>
      </c>
      <c r="G173" s="717">
        <v>6</v>
      </c>
      <c r="H173" s="717">
        <v>24</v>
      </c>
      <c r="I173" s="717">
        <v>8</v>
      </c>
      <c r="J173" s="717">
        <v>1</v>
      </c>
      <c r="K173" s="717">
        <v>3</v>
      </c>
      <c r="L173" s="716">
        <v>42</v>
      </c>
      <c r="M173" s="716">
        <v>41.9</v>
      </c>
    </row>
    <row r="174" spans="1:13" s="586" customFormat="1" ht="9.75" customHeight="1">
      <c r="A174" s="718"/>
      <c r="B174" s="718"/>
      <c r="C174" s="645" t="s">
        <v>1587</v>
      </c>
      <c r="D174" s="717">
        <v>20</v>
      </c>
      <c r="E174" s="717">
        <v>0</v>
      </c>
      <c r="F174" s="717">
        <v>0</v>
      </c>
      <c r="G174" s="717">
        <v>5</v>
      </c>
      <c r="H174" s="717">
        <v>7</v>
      </c>
      <c r="I174" s="717">
        <v>5</v>
      </c>
      <c r="J174" s="717">
        <v>0</v>
      </c>
      <c r="K174" s="717">
        <v>3</v>
      </c>
      <c r="L174" s="716">
        <v>42</v>
      </c>
      <c r="M174" s="716">
        <v>40.799999999999997</v>
      </c>
    </row>
    <row r="175" spans="1:13" s="711" customFormat="1" ht="18" customHeight="1">
      <c r="A175" s="715"/>
      <c r="B175" s="715"/>
      <c r="C175" s="714" t="s">
        <v>1586</v>
      </c>
      <c r="D175" s="713">
        <v>64</v>
      </c>
      <c r="E175" s="713">
        <v>0</v>
      </c>
      <c r="F175" s="713">
        <v>2</v>
      </c>
      <c r="G175" s="713">
        <v>11</v>
      </c>
      <c r="H175" s="713">
        <v>31</v>
      </c>
      <c r="I175" s="713">
        <v>13</v>
      </c>
      <c r="J175" s="713">
        <v>1</v>
      </c>
      <c r="K175" s="713">
        <v>6</v>
      </c>
      <c r="L175" s="712">
        <v>42</v>
      </c>
      <c r="M175" s="712">
        <v>41.6</v>
      </c>
    </row>
    <row r="176" spans="1:13" ht="10.5" customHeight="1">
      <c r="A176" s="721" t="s">
        <v>1612</v>
      </c>
      <c r="B176" s="721"/>
      <c r="C176" s="719" t="s">
        <v>1588</v>
      </c>
      <c r="D176" s="717">
        <v>135</v>
      </c>
      <c r="E176" s="717">
        <v>0</v>
      </c>
      <c r="F176" s="717">
        <v>4</v>
      </c>
      <c r="G176" s="717">
        <v>34</v>
      </c>
      <c r="H176" s="717">
        <v>65</v>
      </c>
      <c r="I176" s="717">
        <v>19</v>
      </c>
      <c r="J176" s="717">
        <v>3</v>
      </c>
      <c r="K176" s="717">
        <v>10</v>
      </c>
      <c r="L176" s="716">
        <v>41.5</v>
      </c>
      <c r="M176" s="716">
        <v>41.2</v>
      </c>
    </row>
    <row r="177" spans="1:13" s="586" customFormat="1" ht="9.75" customHeight="1">
      <c r="A177" s="718"/>
      <c r="B177" s="718"/>
      <c r="C177" s="645" t="s">
        <v>1587</v>
      </c>
      <c r="D177" s="717">
        <v>45</v>
      </c>
      <c r="E177" s="717">
        <v>0</v>
      </c>
      <c r="F177" s="717">
        <v>0</v>
      </c>
      <c r="G177" s="717">
        <v>11</v>
      </c>
      <c r="H177" s="717">
        <v>17</v>
      </c>
      <c r="I177" s="717">
        <v>10</v>
      </c>
      <c r="J177" s="717">
        <v>0</v>
      </c>
      <c r="K177" s="717">
        <v>7</v>
      </c>
      <c r="L177" s="716">
        <v>41.9</v>
      </c>
      <c r="M177" s="716">
        <v>42</v>
      </c>
    </row>
    <row r="178" spans="1:13" s="711" customFormat="1" ht="18" customHeight="1">
      <c r="A178" s="715"/>
      <c r="B178" s="715"/>
      <c r="C178" s="714" t="s">
        <v>1586</v>
      </c>
      <c r="D178" s="713">
        <v>180</v>
      </c>
      <c r="E178" s="713">
        <v>0</v>
      </c>
      <c r="F178" s="713">
        <v>4</v>
      </c>
      <c r="G178" s="713">
        <v>45</v>
      </c>
      <c r="H178" s="713">
        <v>82</v>
      </c>
      <c r="I178" s="713">
        <v>29</v>
      </c>
      <c r="J178" s="713">
        <v>3</v>
      </c>
      <c r="K178" s="713">
        <v>17</v>
      </c>
      <c r="L178" s="712">
        <v>41.6</v>
      </c>
      <c r="M178" s="712">
        <v>41.3</v>
      </c>
    </row>
    <row r="179" spans="1:13" s="723" customFormat="1" ht="18" customHeight="1">
      <c r="A179" s="729" t="s">
        <v>772</v>
      </c>
      <c r="B179" s="729"/>
      <c r="C179" s="726"/>
    </row>
    <row r="180" spans="1:13" ht="22.5" customHeight="1">
      <c r="A180" s="721"/>
      <c r="B180" s="722" t="s">
        <v>1611</v>
      </c>
      <c r="C180" s="719" t="s">
        <v>1588</v>
      </c>
      <c r="D180" s="717">
        <v>65</v>
      </c>
      <c r="E180" s="717">
        <v>0</v>
      </c>
      <c r="F180" s="717">
        <v>2</v>
      </c>
      <c r="G180" s="717">
        <v>7</v>
      </c>
      <c r="H180" s="717">
        <v>5</v>
      </c>
      <c r="I180" s="717">
        <v>4</v>
      </c>
      <c r="J180" s="717">
        <v>2</v>
      </c>
      <c r="K180" s="717">
        <v>45</v>
      </c>
      <c r="L180" s="716">
        <v>40.700000000000003</v>
      </c>
      <c r="M180" s="716">
        <v>39.299999999999997</v>
      </c>
    </row>
    <row r="181" spans="1:13" s="586" customFormat="1" ht="9.75" customHeight="1">
      <c r="A181" s="718"/>
      <c r="B181" s="718"/>
      <c r="C181" s="645" t="s">
        <v>1587</v>
      </c>
      <c r="D181" s="717">
        <v>16</v>
      </c>
      <c r="E181" s="717">
        <v>0</v>
      </c>
      <c r="F181" s="717">
        <v>2</v>
      </c>
      <c r="G181" s="717">
        <v>1</v>
      </c>
      <c r="H181" s="717">
        <v>0</v>
      </c>
      <c r="I181" s="717">
        <v>3</v>
      </c>
      <c r="J181" s="717">
        <v>0</v>
      </c>
      <c r="K181" s="717">
        <v>10</v>
      </c>
      <c r="L181" s="716">
        <v>40.799999999999997</v>
      </c>
      <c r="M181" s="716">
        <v>38</v>
      </c>
    </row>
    <row r="182" spans="1:13" s="711" customFormat="1" ht="18" customHeight="1">
      <c r="A182" s="715"/>
      <c r="B182" s="715"/>
      <c r="C182" s="714" t="s">
        <v>1586</v>
      </c>
      <c r="D182" s="713">
        <v>81</v>
      </c>
      <c r="E182" s="713">
        <v>0</v>
      </c>
      <c r="F182" s="713">
        <v>4</v>
      </c>
      <c r="G182" s="713">
        <v>8</v>
      </c>
      <c r="H182" s="713">
        <v>5</v>
      </c>
      <c r="I182" s="713">
        <v>7</v>
      </c>
      <c r="J182" s="713">
        <v>2</v>
      </c>
      <c r="K182" s="713">
        <v>55</v>
      </c>
      <c r="L182" s="712">
        <v>40.700000000000003</v>
      </c>
      <c r="M182" s="712">
        <v>39.299999999999997</v>
      </c>
    </row>
    <row r="183" spans="1:13" ht="10.5" customHeight="1">
      <c r="A183" s="721"/>
      <c r="B183" s="721" t="s">
        <v>770</v>
      </c>
      <c r="C183" s="719" t="s">
        <v>1588</v>
      </c>
      <c r="D183" s="717">
        <v>115</v>
      </c>
      <c r="E183" s="717">
        <v>0</v>
      </c>
      <c r="F183" s="717">
        <v>4</v>
      </c>
      <c r="G183" s="717">
        <v>21</v>
      </c>
      <c r="H183" s="717">
        <v>27</v>
      </c>
      <c r="I183" s="717">
        <v>18</v>
      </c>
      <c r="J183" s="717">
        <v>6</v>
      </c>
      <c r="K183" s="717">
        <v>39</v>
      </c>
      <c r="L183" s="716">
        <v>42.1</v>
      </c>
      <c r="M183" s="716">
        <v>40.5</v>
      </c>
    </row>
    <row r="184" spans="1:13" s="586" customFormat="1" ht="9.75" customHeight="1">
      <c r="A184" s="718"/>
      <c r="B184" s="718"/>
      <c r="C184" s="645" t="s">
        <v>1587</v>
      </c>
      <c r="D184" s="717">
        <v>40</v>
      </c>
      <c r="E184" s="717">
        <v>0</v>
      </c>
      <c r="F184" s="717">
        <v>3</v>
      </c>
      <c r="G184" s="717">
        <v>11</v>
      </c>
      <c r="H184" s="717">
        <v>11</v>
      </c>
      <c r="I184" s="717">
        <v>5</v>
      </c>
      <c r="J184" s="717">
        <v>2</v>
      </c>
      <c r="K184" s="717">
        <v>8</v>
      </c>
      <c r="L184" s="716">
        <v>40.6</v>
      </c>
      <c r="M184" s="716">
        <v>40.299999999999997</v>
      </c>
    </row>
    <row r="185" spans="1:13" s="711" customFormat="1" ht="18" customHeight="1">
      <c r="A185" s="715"/>
      <c r="B185" s="715"/>
      <c r="C185" s="714" t="s">
        <v>1586</v>
      </c>
      <c r="D185" s="713">
        <v>155</v>
      </c>
      <c r="E185" s="713">
        <v>0</v>
      </c>
      <c r="F185" s="713">
        <v>7</v>
      </c>
      <c r="G185" s="713">
        <v>32</v>
      </c>
      <c r="H185" s="713">
        <v>38</v>
      </c>
      <c r="I185" s="713">
        <v>23</v>
      </c>
      <c r="J185" s="713">
        <v>8</v>
      </c>
      <c r="K185" s="713">
        <v>47</v>
      </c>
      <c r="L185" s="712">
        <v>41.6</v>
      </c>
      <c r="M185" s="712">
        <v>40.4</v>
      </c>
    </row>
    <row r="186" spans="1:13" ht="22.5" customHeight="1">
      <c r="A186" s="721"/>
      <c r="B186" s="722" t="s">
        <v>1647</v>
      </c>
      <c r="C186" s="719" t="s">
        <v>1588</v>
      </c>
      <c r="D186" s="717">
        <v>408</v>
      </c>
      <c r="E186" s="717">
        <v>0</v>
      </c>
      <c r="F186" s="717">
        <v>24</v>
      </c>
      <c r="G186" s="717">
        <v>110</v>
      </c>
      <c r="H186" s="717">
        <v>111</v>
      </c>
      <c r="I186" s="717">
        <v>43</v>
      </c>
      <c r="J186" s="717">
        <v>16</v>
      </c>
      <c r="K186" s="717">
        <v>104</v>
      </c>
      <c r="L186" s="716">
        <v>40.700000000000003</v>
      </c>
      <c r="M186" s="716">
        <v>39.799999999999997</v>
      </c>
    </row>
    <row r="187" spans="1:13" s="586" customFormat="1" ht="9.75" customHeight="1">
      <c r="A187" s="718"/>
      <c r="B187" s="718"/>
      <c r="C187" s="645" t="s">
        <v>1587</v>
      </c>
      <c r="D187" s="717">
        <v>120</v>
      </c>
      <c r="E187" s="717">
        <v>0</v>
      </c>
      <c r="F187" s="717">
        <v>16</v>
      </c>
      <c r="G187" s="717">
        <v>25</v>
      </c>
      <c r="H187" s="717">
        <v>29</v>
      </c>
      <c r="I187" s="717">
        <v>13</v>
      </c>
      <c r="J187" s="717">
        <v>3</v>
      </c>
      <c r="K187" s="717">
        <v>34</v>
      </c>
      <c r="L187" s="716">
        <v>39.6</v>
      </c>
      <c r="M187" s="716">
        <v>39.4</v>
      </c>
    </row>
    <row r="188" spans="1:13" s="711" customFormat="1" ht="18" customHeight="1">
      <c r="A188" s="715"/>
      <c r="B188" s="715"/>
      <c r="C188" s="714" t="s">
        <v>1586</v>
      </c>
      <c r="D188" s="713">
        <v>528</v>
      </c>
      <c r="E188" s="713">
        <v>0</v>
      </c>
      <c r="F188" s="713">
        <v>40</v>
      </c>
      <c r="G188" s="713">
        <v>135</v>
      </c>
      <c r="H188" s="713">
        <v>140</v>
      </c>
      <c r="I188" s="713">
        <v>56</v>
      </c>
      <c r="J188" s="713">
        <v>19</v>
      </c>
      <c r="K188" s="713">
        <v>138</v>
      </c>
      <c r="L188" s="712">
        <v>40.5</v>
      </c>
      <c r="M188" s="712">
        <v>39.700000000000003</v>
      </c>
    </row>
    <row r="189" spans="1:13" ht="10.5" customHeight="1">
      <c r="A189" s="721"/>
      <c r="B189" s="721" t="s">
        <v>767</v>
      </c>
      <c r="C189" s="719" t="s">
        <v>1588</v>
      </c>
      <c r="D189" s="717">
        <v>93</v>
      </c>
      <c r="E189" s="717">
        <v>1</v>
      </c>
      <c r="F189" s="717">
        <v>10</v>
      </c>
      <c r="G189" s="717">
        <v>30</v>
      </c>
      <c r="H189" s="717">
        <v>21</v>
      </c>
      <c r="I189" s="717">
        <v>15</v>
      </c>
      <c r="J189" s="717">
        <v>2</v>
      </c>
      <c r="K189" s="717">
        <v>14</v>
      </c>
      <c r="L189" s="716">
        <v>39.9</v>
      </c>
      <c r="M189" s="716">
        <v>38.9</v>
      </c>
    </row>
    <row r="190" spans="1:13" s="586" customFormat="1" ht="9.75" customHeight="1">
      <c r="A190" s="718"/>
      <c r="B190" s="718"/>
      <c r="C190" s="645" t="s">
        <v>1587</v>
      </c>
      <c r="D190" s="717">
        <v>15</v>
      </c>
      <c r="E190" s="717">
        <v>0</v>
      </c>
      <c r="F190" s="717">
        <v>0</v>
      </c>
      <c r="G190" s="717">
        <v>3</v>
      </c>
      <c r="H190" s="717">
        <v>6</v>
      </c>
      <c r="I190" s="717">
        <v>3</v>
      </c>
      <c r="J190" s="717">
        <v>0</v>
      </c>
      <c r="K190" s="717">
        <v>3</v>
      </c>
      <c r="L190" s="716">
        <v>41.7</v>
      </c>
      <c r="M190" s="716">
        <v>41</v>
      </c>
    </row>
    <row r="191" spans="1:13" s="711" customFormat="1" ht="18" customHeight="1">
      <c r="A191" s="715"/>
      <c r="B191" s="715"/>
      <c r="C191" s="714" t="s">
        <v>1586</v>
      </c>
      <c r="D191" s="713">
        <v>108</v>
      </c>
      <c r="E191" s="713">
        <v>1</v>
      </c>
      <c r="F191" s="713">
        <v>10</v>
      </c>
      <c r="G191" s="713">
        <v>33</v>
      </c>
      <c r="H191" s="713">
        <v>27</v>
      </c>
      <c r="I191" s="713">
        <v>18</v>
      </c>
      <c r="J191" s="713">
        <v>2</v>
      </c>
      <c r="K191" s="713">
        <v>17</v>
      </c>
      <c r="L191" s="712">
        <v>40.1</v>
      </c>
      <c r="M191" s="712">
        <v>39.200000000000003</v>
      </c>
    </row>
    <row r="192" spans="1:13" ht="10.5" customHeight="1">
      <c r="A192" s="721"/>
      <c r="B192" s="721" t="s">
        <v>766</v>
      </c>
      <c r="C192" s="719" t="s">
        <v>1588</v>
      </c>
      <c r="D192" s="717">
        <v>84</v>
      </c>
      <c r="E192" s="717">
        <v>0</v>
      </c>
      <c r="F192" s="717">
        <v>7</v>
      </c>
      <c r="G192" s="717">
        <v>20</v>
      </c>
      <c r="H192" s="717">
        <v>26</v>
      </c>
      <c r="I192" s="717">
        <v>17</v>
      </c>
      <c r="J192" s="717">
        <v>1</v>
      </c>
      <c r="K192" s="717">
        <v>13</v>
      </c>
      <c r="L192" s="716">
        <v>40.9</v>
      </c>
      <c r="M192" s="716">
        <v>40.5</v>
      </c>
    </row>
    <row r="193" spans="1:13" s="586" customFormat="1" ht="9.75" customHeight="1">
      <c r="A193" s="718"/>
      <c r="B193" s="718"/>
      <c r="C193" s="645" t="s">
        <v>1587</v>
      </c>
      <c r="D193" s="717">
        <v>52</v>
      </c>
      <c r="E193" s="717">
        <v>1</v>
      </c>
      <c r="F193" s="717">
        <v>1</v>
      </c>
      <c r="G193" s="717">
        <v>11</v>
      </c>
      <c r="H193" s="717">
        <v>16</v>
      </c>
      <c r="I193" s="717">
        <v>7</v>
      </c>
      <c r="J193" s="717">
        <v>4</v>
      </c>
      <c r="K193" s="717">
        <v>12</v>
      </c>
      <c r="L193" s="716">
        <v>41.7</v>
      </c>
      <c r="M193" s="716">
        <v>41.6</v>
      </c>
    </row>
    <row r="194" spans="1:13" s="711" customFormat="1" ht="18" customHeight="1">
      <c r="A194" s="715"/>
      <c r="B194" s="715"/>
      <c r="C194" s="714" t="s">
        <v>1586</v>
      </c>
      <c r="D194" s="713">
        <v>136</v>
      </c>
      <c r="E194" s="713">
        <v>1</v>
      </c>
      <c r="F194" s="713">
        <v>8</v>
      </c>
      <c r="G194" s="713">
        <v>31</v>
      </c>
      <c r="H194" s="713">
        <v>42</v>
      </c>
      <c r="I194" s="713">
        <v>24</v>
      </c>
      <c r="J194" s="713">
        <v>5</v>
      </c>
      <c r="K194" s="713">
        <v>25</v>
      </c>
      <c r="L194" s="712">
        <v>41.2</v>
      </c>
      <c r="M194" s="712">
        <v>41</v>
      </c>
    </row>
    <row r="195" spans="1:13" ht="22.5" customHeight="1">
      <c r="A195" s="1471" t="s">
        <v>1769</v>
      </c>
      <c r="B195" s="1471"/>
      <c r="C195" s="719" t="s">
        <v>1588</v>
      </c>
      <c r="D195" s="717">
        <v>765</v>
      </c>
      <c r="E195" s="717">
        <v>1</v>
      </c>
      <c r="F195" s="717">
        <v>47</v>
      </c>
      <c r="G195" s="717">
        <v>188</v>
      </c>
      <c r="H195" s="717">
        <v>190</v>
      </c>
      <c r="I195" s="717">
        <v>97</v>
      </c>
      <c r="J195" s="717">
        <v>27</v>
      </c>
      <c r="K195" s="717">
        <v>215</v>
      </c>
      <c r="L195" s="716">
        <v>40.799999999999997</v>
      </c>
      <c r="M195" s="716">
        <v>39.799999999999997</v>
      </c>
    </row>
    <row r="196" spans="1:13" s="586" customFormat="1" ht="9.75" customHeight="1">
      <c r="A196" s="718"/>
      <c r="B196" s="718"/>
      <c r="C196" s="645" t="s">
        <v>1587</v>
      </c>
      <c r="D196" s="717">
        <v>243</v>
      </c>
      <c r="E196" s="717">
        <v>1</v>
      </c>
      <c r="F196" s="717">
        <v>22</v>
      </c>
      <c r="G196" s="717">
        <v>51</v>
      </c>
      <c r="H196" s="717">
        <v>62</v>
      </c>
      <c r="I196" s="717">
        <v>31</v>
      </c>
      <c r="J196" s="717">
        <v>9</v>
      </c>
      <c r="K196" s="717">
        <v>67</v>
      </c>
      <c r="L196" s="716">
        <v>40.4</v>
      </c>
      <c r="M196" s="716">
        <v>40.299999999999997</v>
      </c>
    </row>
    <row r="197" spans="1:13" s="711" customFormat="1" ht="18" customHeight="1">
      <c r="A197" s="715"/>
      <c r="B197" s="715"/>
      <c r="C197" s="714" t="s">
        <v>1586</v>
      </c>
      <c r="D197" s="713">
        <v>1008</v>
      </c>
      <c r="E197" s="713">
        <v>2</v>
      </c>
      <c r="F197" s="713">
        <v>69</v>
      </c>
      <c r="G197" s="713">
        <v>239</v>
      </c>
      <c r="H197" s="713">
        <v>252</v>
      </c>
      <c r="I197" s="713">
        <v>128</v>
      </c>
      <c r="J197" s="713">
        <v>36</v>
      </c>
      <c r="K197" s="713">
        <v>282</v>
      </c>
      <c r="L197" s="712">
        <v>40.700000000000003</v>
      </c>
      <c r="M197" s="712">
        <v>39.9</v>
      </c>
    </row>
    <row r="198" spans="1:13" s="723" customFormat="1" ht="18" customHeight="1">
      <c r="A198" s="729" t="s">
        <v>380</v>
      </c>
      <c r="B198" s="729"/>
      <c r="C198" s="726"/>
    </row>
    <row r="199" spans="1:13" ht="10.5" customHeight="1">
      <c r="A199" s="721"/>
      <c r="B199" s="721" t="s">
        <v>765</v>
      </c>
      <c r="C199" s="719" t="s">
        <v>1588</v>
      </c>
      <c r="D199" s="717">
        <v>680</v>
      </c>
      <c r="E199" s="717">
        <v>1</v>
      </c>
      <c r="F199" s="717">
        <v>39</v>
      </c>
      <c r="G199" s="717">
        <v>171</v>
      </c>
      <c r="H199" s="717">
        <v>173</v>
      </c>
      <c r="I199" s="717">
        <v>98</v>
      </c>
      <c r="J199" s="717">
        <v>40</v>
      </c>
      <c r="K199" s="717">
        <v>158</v>
      </c>
      <c r="L199" s="716">
        <v>41.4</v>
      </c>
      <c r="M199" s="716">
        <v>40.4</v>
      </c>
    </row>
    <row r="200" spans="1:13" s="586" customFormat="1" ht="9.75" customHeight="1">
      <c r="A200" s="718"/>
      <c r="B200" s="718"/>
      <c r="C200" s="645" t="s">
        <v>1587</v>
      </c>
      <c r="D200" s="717">
        <v>114</v>
      </c>
      <c r="E200" s="717">
        <v>0</v>
      </c>
      <c r="F200" s="717">
        <v>8</v>
      </c>
      <c r="G200" s="717">
        <v>28</v>
      </c>
      <c r="H200" s="717">
        <v>19</v>
      </c>
      <c r="I200" s="717">
        <v>17</v>
      </c>
      <c r="J200" s="717">
        <v>5</v>
      </c>
      <c r="K200" s="717">
        <v>37</v>
      </c>
      <c r="L200" s="716">
        <v>40.6</v>
      </c>
      <c r="M200" s="716">
        <v>39.799999999999997</v>
      </c>
    </row>
    <row r="201" spans="1:13" s="711" customFormat="1" ht="18" customHeight="1">
      <c r="A201" s="715"/>
      <c r="B201" s="715"/>
      <c r="C201" s="714" t="s">
        <v>1586</v>
      </c>
      <c r="D201" s="713">
        <v>794</v>
      </c>
      <c r="E201" s="713">
        <v>1</v>
      </c>
      <c r="F201" s="713">
        <v>47</v>
      </c>
      <c r="G201" s="713">
        <v>199</v>
      </c>
      <c r="H201" s="713">
        <v>192</v>
      </c>
      <c r="I201" s="713">
        <v>115</v>
      </c>
      <c r="J201" s="713">
        <v>45</v>
      </c>
      <c r="K201" s="713">
        <v>195</v>
      </c>
      <c r="L201" s="712">
        <v>41.3</v>
      </c>
      <c r="M201" s="712">
        <v>40.299999999999997</v>
      </c>
    </row>
    <row r="202" spans="1:13" ht="33.75" customHeight="1">
      <c r="A202" s="721"/>
      <c r="B202" s="722" t="s">
        <v>1768</v>
      </c>
      <c r="C202" s="719" t="s">
        <v>1588</v>
      </c>
      <c r="D202" s="717">
        <v>191</v>
      </c>
      <c r="E202" s="717">
        <v>0</v>
      </c>
      <c r="F202" s="717">
        <v>15</v>
      </c>
      <c r="G202" s="717">
        <v>56</v>
      </c>
      <c r="H202" s="717">
        <v>48</v>
      </c>
      <c r="I202" s="717">
        <v>25</v>
      </c>
      <c r="J202" s="717">
        <v>7</v>
      </c>
      <c r="K202" s="717">
        <v>40</v>
      </c>
      <c r="L202" s="716">
        <v>40.6</v>
      </c>
      <c r="M202" s="716">
        <v>39.9</v>
      </c>
    </row>
    <row r="203" spans="1:13" s="586" customFormat="1" ht="9.75" customHeight="1">
      <c r="A203" s="718"/>
      <c r="B203" s="718"/>
      <c r="C203" s="645" t="s">
        <v>1587</v>
      </c>
      <c r="D203" s="717">
        <v>26</v>
      </c>
      <c r="E203" s="717">
        <v>0</v>
      </c>
      <c r="F203" s="717">
        <v>2</v>
      </c>
      <c r="G203" s="717">
        <v>6</v>
      </c>
      <c r="H203" s="717">
        <v>6</v>
      </c>
      <c r="I203" s="717">
        <v>5</v>
      </c>
      <c r="J203" s="717">
        <v>1</v>
      </c>
      <c r="K203" s="717">
        <v>6</v>
      </c>
      <c r="L203" s="716">
        <v>41.2</v>
      </c>
      <c r="M203" s="716">
        <v>40.5</v>
      </c>
    </row>
    <row r="204" spans="1:13" s="711" customFormat="1" ht="18" customHeight="1">
      <c r="A204" s="715"/>
      <c r="B204" s="715"/>
      <c r="C204" s="714" t="s">
        <v>1586</v>
      </c>
      <c r="D204" s="713">
        <v>217</v>
      </c>
      <c r="E204" s="713">
        <v>0</v>
      </c>
      <c r="F204" s="713">
        <v>17</v>
      </c>
      <c r="G204" s="713">
        <v>62</v>
      </c>
      <c r="H204" s="713">
        <v>54</v>
      </c>
      <c r="I204" s="713">
        <v>30</v>
      </c>
      <c r="J204" s="713">
        <v>8</v>
      </c>
      <c r="K204" s="713">
        <v>46</v>
      </c>
      <c r="L204" s="712">
        <v>40.700000000000003</v>
      </c>
      <c r="M204" s="712">
        <v>40</v>
      </c>
    </row>
    <row r="205" spans="1:13" s="711" customFormat="1" ht="12" customHeight="1">
      <c r="A205" s="715"/>
      <c r="B205" s="715"/>
      <c r="C205" s="714"/>
      <c r="D205" s="713"/>
      <c r="E205" s="713"/>
      <c r="F205" s="713"/>
      <c r="G205" s="713"/>
      <c r="H205" s="713"/>
      <c r="I205" s="713"/>
      <c r="J205" s="713"/>
      <c r="K205" s="713"/>
      <c r="L205" s="712"/>
    </row>
    <row r="206" spans="1:13" s="711" customFormat="1" ht="9.75" customHeight="1">
      <c r="A206" s="590" t="s">
        <v>51</v>
      </c>
      <c r="B206" s="715"/>
      <c r="C206" s="714"/>
      <c r="D206" s="728"/>
      <c r="E206" s="728"/>
      <c r="F206" s="728"/>
      <c r="G206" s="728"/>
      <c r="H206" s="728"/>
      <c r="I206" s="728"/>
      <c r="J206" s="728"/>
      <c r="K206" s="728"/>
      <c r="L206" s="727"/>
    </row>
    <row r="207" spans="1:13" ht="10.5" customHeight="1">
      <c r="A207" s="721"/>
      <c r="B207" s="721" t="s">
        <v>762</v>
      </c>
      <c r="C207" s="719" t="s">
        <v>1588</v>
      </c>
      <c r="D207" s="717">
        <v>46</v>
      </c>
      <c r="E207" s="717">
        <v>0</v>
      </c>
      <c r="F207" s="717">
        <v>2</v>
      </c>
      <c r="G207" s="717">
        <v>5</v>
      </c>
      <c r="H207" s="717">
        <v>15</v>
      </c>
      <c r="I207" s="717">
        <v>5</v>
      </c>
      <c r="J207" s="717">
        <v>4</v>
      </c>
      <c r="K207" s="717">
        <v>15</v>
      </c>
      <c r="L207" s="716">
        <v>42.6</v>
      </c>
      <c r="M207" s="716">
        <v>41.4</v>
      </c>
    </row>
    <row r="208" spans="1:13" s="586" customFormat="1" ht="9.75" customHeight="1">
      <c r="A208" s="718"/>
      <c r="B208" s="718"/>
      <c r="C208" s="645" t="s">
        <v>1587</v>
      </c>
      <c r="D208" s="717">
        <v>4</v>
      </c>
      <c r="E208" s="717">
        <v>0</v>
      </c>
      <c r="F208" s="717">
        <v>2</v>
      </c>
      <c r="G208" s="717">
        <v>0</v>
      </c>
      <c r="H208" s="717">
        <v>0</v>
      </c>
      <c r="I208" s="717">
        <v>0</v>
      </c>
      <c r="J208" s="717">
        <v>0</v>
      </c>
      <c r="K208" s="717">
        <v>2</v>
      </c>
      <c r="L208" s="716">
        <v>34</v>
      </c>
      <c r="M208" s="716">
        <v>33.5</v>
      </c>
    </row>
    <row r="209" spans="1:13" s="711" customFormat="1" ht="18" customHeight="1">
      <c r="A209" s="715"/>
      <c r="B209" s="715"/>
      <c r="C209" s="714" t="s">
        <v>1586</v>
      </c>
      <c r="D209" s="713">
        <v>50</v>
      </c>
      <c r="E209" s="713">
        <v>0</v>
      </c>
      <c r="F209" s="713">
        <v>4</v>
      </c>
      <c r="G209" s="713">
        <v>5</v>
      </c>
      <c r="H209" s="713">
        <v>15</v>
      </c>
      <c r="I209" s="713">
        <v>5</v>
      </c>
      <c r="J209" s="713">
        <v>4</v>
      </c>
      <c r="K209" s="713">
        <v>17</v>
      </c>
      <c r="L209" s="712">
        <v>42.1</v>
      </c>
      <c r="M209" s="712">
        <v>41.1</v>
      </c>
    </row>
    <row r="210" spans="1:13" ht="10.5" customHeight="1">
      <c r="A210" s="721"/>
      <c r="B210" s="721" t="s">
        <v>761</v>
      </c>
      <c r="C210" s="719" t="s">
        <v>1588</v>
      </c>
      <c r="D210" s="713">
        <v>3282</v>
      </c>
      <c r="E210" s="713">
        <v>2</v>
      </c>
      <c r="F210" s="713">
        <v>158</v>
      </c>
      <c r="G210" s="713">
        <v>814</v>
      </c>
      <c r="H210" s="713">
        <v>923</v>
      </c>
      <c r="I210" s="713">
        <v>439</v>
      </c>
      <c r="J210" s="713">
        <v>171</v>
      </c>
      <c r="K210" s="713">
        <v>775</v>
      </c>
      <c r="L210" s="712">
        <v>41.3</v>
      </c>
      <c r="M210" s="712">
        <v>40.200000000000003</v>
      </c>
    </row>
    <row r="211" spans="1:13" s="586" customFormat="1" ht="9.75" customHeight="1">
      <c r="A211" s="718"/>
      <c r="B211" s="718"/>
      <c r="C211" s="645" t="s">
        <v>1587</v>
      </c>
      <c r="D211" s="717">
        <v>369</v>
      </c>
      <c r="E211" s="717">
        <v>1</v>
      </c>
      <c r="F211" s="717">
        <v>42</v>
      </c>
      <c r="G211" s="717">
        <v>84</v>
      </c>
      <c r="H211" s="717">
        <v>78</v>
      </c>
      <c r="I211" s="717">
        <v>37</v>
      </c>
      <c r="J211" s="717">
        <v>12</v>
      </c>
      <c r="K211" s="717">
        <v>115</v>
      </c>
      <c r="L211" s="716">
        <v>40</v>
      </c>
      <c r="M211" s="716">
        <v>39</v>
      </c>
    </row>
    <row r="212" spans="1:13" s="711" customFormat="1" ht="18" customHeight="1">
      <c r="A212" s="715"/>
      <c r="B212" s="715"/>
      <c r="C212" s="714" t="s">
        <v>1586</v>
      </c>
      <c r="D212" s="713">
        <v>3651</v>
      </c>
      <c r="E212" s="713">
        <v>3</v>
      </c>
      <c r="F212" s="713">
        <v>200</v>
      </c>
      <c r="G212" s="713">
        <v>898</v>
      </c>
      <c r="H212" s="713">
        <v>1001</v>
      </c>
      <c r="I212" s="713">
        <v>476</v>
      </c>
      <c r="J212" s="713">
        <v>183</v>
      </c>
      <c r="K212" s="713">
        <v>890</v>
      </c>
      <c r="L212" s="712">
        <v>41.2</v>
      </c>
      <c r="M212" s="712">
        <v>40.1</v>
      </c>
    </row>
    <row r="213" spans="1:13" ht="10.5" customHeight="1">
      <c r="A213" s="721"/>
      <c r="B213" s="721" t="s">
        <v>760</v>
      </c>
      <c r="C213" s="719" t="s">
        <v>1588</v>
      </c>
      <c r="D213" s="717">
        <v>2011</v>
      </c>
      <c r="E213" s="717">
        <v>2</v>
      </c>
      <c r="F213" s="717">
        <v>131</v>
      </c>
      <c r="G213" s="717">
        <v>591</v>
      </c>
      <c r="H213" s="717">
        <v>563</v>
      </c>
      <c r="I213" s="717">
        <v>188</v>
      </c>
      <c r="J213" s="717">
        <v>69</v>
      </c>
      <c r="K213" s="717">
        <v>467</v>
      </c>
      <c r="L213" s="716">
        <v>40.4</v>
      </c>
      <c r="M213" s="716">
        <v>39.299999999999997</v>
      </c>
    </row>
    <row r="214" spans="1:13" s="586" customFormat="1" ht="9.75" customHeight="1">
      <c r="A214" s="718"/>
      <c r="B214" s="718"/>
      <c r="C214" s="645" t="s">
        <v>1587</v>
      </c>
      <c r="D214" s="717">
        <v>122</v>
      </c>
      <c r="E214" s="717">
        <v>1</v>
      </c>
      <c r="F214" s="717">
        <v>16</v>
      </c>
      <c r="G214" s="717">
        <v>28</v>
      </c>
      <c r="H214" s="717">
        <v>25</v>
      </c>
      <c r="I214" s="717">
        <v>15</v>
      </c>
      <c r="J214" s="717">
        <v>4</v>
      </c>
      <c r="K214" s="717">
        <v>33</v>
      </c>
      <c r="L214" s="716">
        <v>39.6</v>
      </c>
      <c r="M214" s="716">
        <v>38.799999999999997</v>
      </c>
    </row>
    <row r="215" spans="1:13" s="711" customFormat="1" ht="18" customHeight="1">
      <c r="A215" s="715"/>
      <c r="B215" s="715"/>
      <c r="C215" s="714" t="s">
        <v>1586</v>
      </c>
      <c r="D215" s="713">
        <v>2133</v>
      </c>
      <c r="E215" s="713">
        <v>3</v>
      </c>
      <c r="F215" s="713">
        <v>147</v>
      </c>
      <c r="G215" s="713">
        <v>619</v>
      </c>
      <c r="H215" s="713">
        <v>588</v>
      </c>
      <c r="I215" s="713">
        <v>203</v>
      </c>
      <c r="J215" s="713">
        <v>73</v>
      </c>
      <c r="K215" s="713">
        <v>500</v>
      </c>
      <c r="L215" s="712">
        <v>40.4</v>
      </c>
      <c r="M215" s="712">
        <v>39.299999999999997</v>
      </c>
    </row>
    <row r="216" spans="1:13" ht="10.5" customHeight="1">
      <c r="A216" s="721"/>
      <c r="B216" s="721" t="s">
        <v>759</v>
      </c>
      <c r="C216" s="719" t="s">
        <v>1588</v>
      </c>
      <c r="D216" s="717">
        <v>284</v>
      </c>
      <c r="E216" s="717">
        <v>0</v>
      </c>
      <c r="F216" s="717">
        <v>15</v>
      </c>
      <c r="G216" s="717">
        <v>86</v>
      </c>
      <c r="H216" s="717">
        <v>71</v>
      </c>
      <c r="I216" s="717">
        <v>49</v>
      </c>
      <c r="J216" s="717">
        <v>21</v>
      </c>
      <c r="K216" s="717">
        <v>42</v>
      </c>
      <c r="L216" s="716">
        <v>41.6</v>
      </c>
      <c r="M216" s="716">
        <v>40.299999999999997</v>
      </c>
    </row>
    <row r="217" spans="1:13" s="586" customFormat="1" ht="9.75" customHeight="1">
      <c r="A217" s="718"/>
      <c r="B217" s="718"/>
      <c r="C217" s="645" t="s">
        <v>1587</v>
      </c>
      <c r="D217" s="717">
        <v>10</v>
      </c>
      <c r="E217" s="717">
        <v>0</v>
      </c>
      <c r="F217" s="717">
        <v>2</v>
      </c>
      <c r="G217" s="717">
        <v>2</v>
      </c>
      <c r="H217" s="717">
        <v>3</v>
      </c>
      <c r="I217" s="717">
        <v>1</v>
      </c>
      <c r="J217" s="717">
        <v>0</v>
      </c>
      <c r="K217" s="717">
        <v>2</v>
      </c>
      <c r="L217" s="716">
        <v>38.299999999999997</v>
      </c>
      <c r="M217" s="716">
        <v>37</v>
      </c>
    </row>
    <row r="218" spans="1:13" s="711" customFormat="1" ht="18" customHeight="1">
      <c r="A218" s="715"/>
      <c r="B218" s="715"/>
      <c r="C218" s="714" t="s">
        <v>1586</v>
      </c>
      <c r="D218" s="713">
        <v>294</v>
      </c>
      <c r="E218" s="713">
        <v>0</v>
      </c>
      <c r="F218" s="713">
        <v>17</v>
      </c>
      <c r="G218" s="713">
        <v>88</v>
      </c>
      <c r="H218" s="713">
        <v>74</v>
      </c>
      <c r="I218" s="713">
        <v>50</v>
      </c>
      <c r="J218" s="713">
        <v>21</v>
      </c>
      <c r="K218" s="713">
        <v>44</v>
      </c>
      <c r="L218" s="712">
        <v>41.5</v>
      </c>
      <c r="M218" s="712">
        <v>40.200000000000003</v>
      </c>
    </row>
    <row r="219" spans="1:13" ht="10.5" customHeight="1">
      <c r="A219" s="721"/>
      <c r="B219" s="721" t="s">
        <v>758</v>
      </c>
      <c r="C219" s="719" t="s">
        <v>1588</v>
      </c>
      <c r="D219" s="717">
        <v>772</v>
      </c>
      <c r="E219" s="717">
        <v>0</v>
      </c>
      <c r="F219" s="717">
        <v>20</v>
      </c>
      <c r="G219" s="717">
        <v>149</v>
      </c>
      <c r="H219" s="717">
        <v>232</v>
      </c>
      <c r="I219" s="717">
        <v>154</v>
      </c>
      <c r="J219" s="717">
        <v>45</v>
      </c>
      <c r="K219" s="717">
        <v>172</v>
      </c>
      <c r="L219" s="716">
        <v>42.6</v>
      </c>
      <c r="M219" s="716">
        <v>41.6</v>
      </c>
    </row>
    <row r="220" spans="1:13" s="586" customFormat="1" ht="9.75" customHeight="1">
      <c r="A220" s="718"/>
      <c r="B220" s="718"/>
      <c r="C220" s="645" t="s">
        <v>1587</v>
      </c>
      <c r="D220" s="717">
        <v>230</v>
      </c>
      <c r="E220" s="717">
        <v>0</v>
      </c>
      <c r="F220" s="717">
        <v>9</v>
      </c>
      <c r="G220" s="717">
        <v>43</v>
      </c>
      <c r="H220" s="717">
        <v>74</v>
      </c>
      <c r="I220" s="717">
        <v>28</v>
      </c>
      <c r="J220" s="717">
        <v>11</v>
      </c>
      <c r="K220" s="717">
        <v>65</v>
      </c>
      <c r="L220" s="716">
        <v>41.6</v>
      </c>
      <c r="M220" s="716">
        <v>40.6</v>
      </c>
    </row>
    <row r="221" spans="1:13" s="711" customFormat="1" ht="18" customHeight="1">
      <c r="A221" s="715"/>
      <c r="B221" s="715"/>
      <c r="C221" s="714" t="s">
        <v>1586</v>
      </c>
      <c r="D221" s="713">
        <v>1002</v>
      </c>
      <c r="E221" s="713">
        <v>0</v>
      </c>
      <c r="F221" s="713">
        <v>29</v>
      </c>
      <c r="G221" s="713">
        <v>192</v>
      </c>
      <c r="H221" s="713">
        <v>306</v>
      </c>
      <c r="I221" s="713">
        <v>182</v>
      </c>
      <c r="J221" s="713">
        <v>56</v>
      </c>
      <c r="K221" s="713">
        <v>237</v>
      </c>
      <c r="L221" s="712">
        <v>42.4</v>
      </c>
      <c r="M221" s="712">
        <v>41.4</v>
      </c>
    </row>
    <row r="222" spans="1:13" ht="10.5" customHeight="1">
      <c r="A222" s="721"/>
      <c r="B222" s="721" t="s">
        <v>757</v>
      </c>
      <c r="C222" s="719" t="s">
        <v>1588</v>
      </c>
      <c r="D222" s="717">
        <v>79</v>
      </c>
      <c r="E222" s="717">
        <v>0</v>
      </c>
      <c r="F222" s="717">
        <v>1</v>
      </c>
      <c r="G222" s="717">
        <v>14</v>
      </c>
      <c r="H222" s="717">
        <v>23</v>
      </c>
      <c r="I222" s="717">
        <v>17</v>
      </c>
      <c r="J222" s="717">
        <v>5</v>
      </c>
      <c r="K222" s="717">
        <v>19</v>
      </c>
      <c r="L222" s="716">
        <v>43</v>
      </c>
      <c r="M222" s="716">
        <v>42.5</v>
      </c>
    </row>
    <row r="223" spans="1:13" s="586" customFormat="1" ht="9.75" customHeight="1">
      <c r="A223" s="718"/>
      <c r="B223" s="718"/>
      <c r="C223" s="645" t="s">
        <v>1587</v>
      </c>
      <c r="D223" s="717">
        <v>29</v>
      </c>
      <c r="E223" s="717">
        <v>0</v>
      </c>
      <c r="F223" s="717">
        <v>1</v>
      </c>
      <c r="G223" s="717">
        <v>5</v>
      </c>
      <c r="H223" s="717">
        <v>9</v>
      </c>
      <c r="I223" s="717">
        <v>2</v>
      </c>
      <c r="J223" s="717">
        <v>5</v>
      </c>
      <c r="K223" s="717">
        <v>7</v>
      </c>
      <c r="L223" s="716">
        <v>43.4</v>
      </c>
      <c r="M223" s="716">
        <v>41</v>
      </c>
    </row>
    <row r="224" spans="1:13" s="711" customFormat="1" ht="18" customHeight="1">
      <c r="A224" s="715"/>
      <c r="B224" s="715"/>
      <c r="C224" s="714" t="s">
        <v>1586</v>
      </c>
      <c r="D224" s="713">
        <v>108</v>
      </c>
      <c r="E224" s="713">
        <v>0</v>
      </c>
      <c r="F224" s="713">
        <v>2</v>
      </c>
      <c r="G224" s="713">
        <v>19</v>
      </c>
      <c r="H224" s="713">
        <v>32</v>
      </c>
      <c r="I224" s="713">
        <v>19</v>
      </c>
      <c r="J224" s="713">
        <v>10</v>
      </c>
      <c r="K224" s="713">
        <v>26</v>
      </c>
      <c r="L224" s="712">
        <v>43.1</v>
      </c>
      <c r="M224" s="712">
        <v>42</v>
      </c>
    </row>
    <row r="225" spans="1:13" ht="10.5" customHeight="1">
      <c r="A225" s="721"/>
      <c r="B225" s="721" t="s">
        <v>756</v>
      </c>
      <c r="C225" s="719" t="s">
        <v>1588</v>
      </c>
      <c r="D225" s="717">
        <v>957</v>
      </c>
      <c r="E225" s="717">
        <v>0</v>
      </c>
      <c r="F225" s="717">
        <v>32</v>
      </c>
      <c r="G225" s="717">
        <v>242</v>
      </c>
      <c r="H225" s="717">
        <v>314</v>
      </c>
      <c r="I225" s="717">
        <v>147</v>
      </c>
      <c r="J225" s="717">
        <v>39</v>
      </c>
      <c r="K225" s="717">
        <v>183</v>
      </c>
      <c r="L225" s="716">
        <v>41.5</v>
      </c>
      <c r="M225" s="716">
        <v>40.700000000000003</v>
      </c>
    </row>
    <row r="226" spans="1:13" s="586" customFormat="1" ht="9.75" customHeight="1">
      <c r="A226" s="718"/>
      <c r="B226" s="718"/>
      <c r="C226" s="645" t="s">
        <v>1587</v>
      </c>
      <c r="D226" s="717">
        <v>112</v>
      </c>
      <c r="E226" s="717">
        <v>0</v>
      </c>
      <c r="F226" s="717">
        <v>6</v>
      </c>
      <c r="G226" s="717">
        <v>28</v>
      </c>
      <c r="H226" s="717">
        <v>27</v>
      </c>
      <c r="I226" s="717">
        <v>11</v>
      </c>
      <c r="J226" s="717">
        <v>6</v>
      </c>
      <c r="K226" s="717">
        <v>34</v>
      </c>
      <c r="L226" s="716">
        <v>40.9</v>
      </c>
      <c r="M226" s="716">
        <v>40.1</v>
      </c>
    </row>
    <row r="227" spans="1:13" s="711" customFormat="1" ht="18" customHeight="1">
      <c r="A227" s="715"/>
      <c r="B227" s="715"/>
      <c r="C227" s="714" t="s">
        <v>1586</v>
      </c>
      <c r="D227" s="713">
        <v>1069</v>
      </c>
      <c r="E227" s="713">
        <v>0</v>
      </c>
      <c r="F227" s="713">
        <v>38</v>
      </c>
      <c r="G227" s="713">
        <v>270</v>
      </c>
      <c r="H227" s="713">
        <v>341</v>
      </c>
      <c r="I227" s="713">
        <v>158</v>
      </c>
      <c r="J227" s="713">
        <v>45</v>
      </c>
      <c r="K227" s="713">
        <v>217</v>
      </c>
      <c r="L227" s="712">
        <v>41.4</v>
      </c>
      <c r="M227" s="712">
        <v>40.6</v>
      </c>
    </row>
    <row r="228" spans="1:13" ht="10.5" customHeight="1">
      <c r="A228" s="721"/>
      <c r="B228" s="721" t="s">
        <v>755</v>
      </c>
      <c r="C228" s="719" t="s">
        <v>1588</v>
      </c>
      <c r="D228" s="717">
        <v>130</v>
      </c>
      <c r="E228" s="717">
        <v>0</v>
      </c>
      <c r="F228" s="717">
        <v>4</v>
      </c>
      <c r="G228" s="717">
        <v>36</v>
      </c>
      <c r="H228" s="717">
        <v>36</v>
      </c>
      <c r="I228" s="717">
        <v>11</v>
      </c>
      <c r="J228" s="717">
        <v>4</v>
      </c>
      <c r="K228" s="717">
        <v>39</v>
      </c>
      <c r="L228" s="716">
        <v>40.5</v>
      </c>
      <c r="M228" s="716">
        <v>39.5</v>
      </c>
    </row>
    <row r="229" spans="1:13" s="586" customFormat="1" ht="9.75" customHeight="1">
      <c r="A229" s="718"/>
      <c r="B229" s="718"/>
      <c r="C229" s="645" t="s">
        <v>1587</v>
      </c>
      <c r="D229" s="717">
        <v>15</v>
      </c>
      <c r="E229" s="717">
        <v>0</v>
      </c>
      <c r="F229" s="717">
        <v>2</v>
      </c>
      <c r="G229" s="717">
        <v>7</v>
      </c>
      <c r="H229" s="717">
        <v>3</v>
      </c>
      <c r="I229" s="717">
        <v>0</v>
      </c>
      <c r="J229" s="717">
        <v>0</v>
      </c>
      <c r="K229" s="717">
        <v>3</v>
      </c>
      <c r="L229" s="716">
        <v>37.4</v>
      </c>
      <c r="M229" s="716">
        <v>36</v>
      </c>
    </row>
    <row r="230" spans="1:13" s="711" customFormat="1" ht="18" customHeight="1">
      <c r="A230" s="715"/>
      <c r="B230" s="715"/>
      <c r="C230" s="714" t="s">
        <v>1586</v>
      </c>
      <c r="D230" s="713">
        <v>145</v>
      </c>
      <c r="E230" s="713">
        <v>0</v>
      </c>
      <c r="F230" s="713">
        <v>6</v>
      </c>
      <c r="G230" s="713">
        <v>43</v>
      </c>
      <c r="H230" s="713">
        <v>39</v>
      </c>
      <c r="I230" s="713">
        <v>11</v>
      </c>
      <c r="J230" s="713">
        <v>4</v>
      </c>
      <c r="K230" s="713">
        <v>42</v>
      </c>
      <c r="L230" s="712">
        <v>40.1</v>
      </c>
      <c r="M230" s="712">
        <v>39.200000000000003</v>
      </c>
    </row>
    <row r="231" spans="1:13" ht="10.5" customHeight="1">
      <c r="A231" s="721" t="s">
        <v>1603</v>
      </c>
      <c r="B231" s="721"/>
      <c r="C231" s="719" t="s">
        <v>1588</v>
      </c>
      <c r="D231" s="717">
        <v>8432</v>
      </c>
      <c r="E231" s="717">
        <v>5</v>
      </c>
      <c r="F231" s="717">
        <v>417</v>
      </c>
      <c r="G231" s="717">
        <v>2164</v>
      </c>
      <c r="H231" s="717">
        <v>2398</v>
      </c>
      <c r="I231" s="717">
        <v>1133</v>
      </c>
      <c r="J231" s="717">
        <v>405</v>
      </c>
      <c r="K231" s="717">
        <v>1910</v>
      </c>
      <c r="L231" s="716">
        <v>41.2</v>
      </c>
      <c r="M231" s="716">
        <v>40.200000000000003</v>
      </c>
    </row>
    <row r="232" spans="1:13" s="586" customFormat="1" ht="9.75" customHeight="1">
      <c r="A232" s="718"/>
      <c r="B232" s="718"/>
      <c r="C232" s="645" t="s">
        <v>1587</v>
      </c>
      <c r="D232" s="717">
        <v>1031</v>
      </c>
      <c r="E232" s="717">
        <v>2</v>
      </c>
      <c r="F232" s="717">
        <v>90</v>
      </c>
      <c r="G232" s="717">
        <v>231</v>
      </c>
      <c r="H232" s="717">
        <v>244</v>
      </c>
      <c r="I232" s="717">
        <v>116</v>
      </c>
      <c r="J232" s="717">
        <v>44</v>
      </c>
      <c r="K232" s="717">
        <v>304</v>
      </c>
      <c r="L232" s="716">
        <v>40.5</v>
      </c>
      <c r="M232" s="716">
        <v>39.700000000000003</v>
      </c>
    </row>
    <row r="233" spans="1:13" s="711" customFormat="1" ht="18" customHeight="1">
      <c r="A233" s="715"/>
      <c r="B233" s="715"/>
      <c r="C233" s="714" t="s">
        <v>1586</v>
      </c>
      <c r="D233" s="713">
        <v>9463</v>
      </c>
      <c r="E233" s="713">
        <v>7</v>
      </c>
      <c r="F233" s="713">
        <v>507</v>
      </c>
      <c r="G233" s="713">
        <v>2395</v>
      </c>
      <c r="H233" s="713">
        <v>2642</v>
      </c>
      <c r="I233" s="713">
        <v>1249</v>
      </c>
      <c r="J233" s="713">
        <v>449</v>
      </c>
      <c r="K233" s="713">
        <v>2214</v>
      </c>
      <c r="L233" s="712">
        <v>41.2</v>
      </c>
      <c r="M233" s="712">
        <v>40.200000000000003</v>
      </c>
    </row>
    <row r="234" spans="1:13" s="723" customFormat="1" ht="18" customHeight="1">
      <c r="A234" s="729" t="s">
        <v>370</v>
      </c>
      <c r="B234" s="729"/>
      <c r="C234" s="726"/>
    </row>
    <row r="235" spans="1:13" ht="10.5" customHeight="1">
      <c r="A235" s="721"/>
      <c r="B235" s="721" t="s">
        <v>754</v>
      </c>
      <c r="C235" s="719" t="s">
        <v>1588</v>
      </c>
      <c r="D235" s="717">
        <v>238</v>
      </c>
      <c r="E235" s="717">
        <v>0</v>
      </c>
      <c r="F235" s="717">
        <v>1</v>
      </c>
      <c r="G235" s="717">
        <v>27</v>
      </c>
      <c r="H235" s="717">
        <v>66</v>
      </c>
      <c r="I235" s="717">
        <v>33</v>
      </c>
      <c r="J235" s="717">
        <v>30</v>
      </c>
      <c r="K235" s="717">
        <v>81</v>
      </c>
      <c r="L235" s="716">
        <v>44.4</v>
      </c>
      <c r="M235" s="716">
        <v>43</v>
      </c>
    </row>
    <row r="236" spans="1:13" s="586" customFormat="1" ht="9.75" customHeight="1">
      <c r="A236" s="718"/>
      <c r="B236" s="718"/>
      <c r="C236" s="645" t="s">
        <v>1587</v>
      </c>
      <c r="D236" s="717">
        <v>167</v>
      </c>
      <c r="E236" s="717">
        <v>0</v>
      </c>
      <c r="F236" s="717">
        <v>10</v>
      </c>
      <c r="G236" s="717">
        <v>20</v>
      </c>
      <c r="H236" s="717">
        <v>35</v>
      </c>
      <c r="I236" s="717">
        <v>22</v>
      </c>
      <c r="J236" s="717">
        <v>17</v>
      </c>
      <c r="K236" s="717">
        <v>63</v>
      </c>
      <c r="L236" s="716">
        <v>43</v>
      </c>
      <c r="M236" s="716">
        <v>42.3</v>
      </c>
    </row>
    <row r="237" spans="1:13" s="711" customFormat="1" ht="18" customHeight="1">
      <c r="A237" s="715"/>
      <c r="B237" s="715"/>
      <c r="C237" s="714" t="s">
        <v>1586</v>
      </c>
      <c r="D237" s="713">
        <v>405</v>
      </c>
      <c r="E237" s="713">
        <v>0</v>
      </c>
      <c r="F237" s="713">
        <v>11</v>
      </c>
      <c r="G237" s="713">
        <v>47</v>
      </c>
      <c r="H237" s="713">
        <v>101</v>
      </c>
      <c r="I237" s="713">
        <v>55</v>
      </c>
      <c r="J237" s="713">
        <v>47</v>
      </c>
      <c r="K237" s="713">
        <v>144</v>
      </c>
      <c r="L237" s="712">
        <v>43.8</v>
      </c>
      <c r="M237" s="712">
        <v>42.7</v>
      </c>
    </row>
    <row r="238" spans="1:13" ht="10.5" customHeight="1">
      <c r="A238" s="721"/>
      <c r="B238" s="721" t="s">
        <v>753</v>
      </c>
      <c r="C238" s="719" t="s">
        <v>1588</v>
      </c>
      <c r="D238" s="717">
        <v>287</v>
      </c>
      <c r="E238" s="717">
        <v>1</v>
      </c>
      <c r="F238" s="717">
        <v>2</v>
      </c>
      <c r="G238" s="717">
        <v>50</v>
      </c>
      <c r="H238" s="717">
        <v>71</v>
      </c>
      <c r="I238" s="717">
        <v>61</v>
      </c>
      <c r="J238" s="717">
        <v>44</v>
      </c>
      <c r="K238" s="717">
        <v>58</v>
      </c>
      <c r="L238" s="716">
        <v>44.3</v>
      </c>
      <c r="M238" s="716">
        <v>43.1</v>
      </c>
    </row>
    <row r="239" spans="1:13" s="586" customFormat="1" ht="9.75" customHeight="1">
      <c r="A239" s="718"/>
      <c r="B239" s="718"/>
      <c r="C239" s="645" t="s">
        <v>1587</v>
      </c>
      <c r="D239" s="717">
        <v>153</v>
      </c>
      <c r="E239" s="717">
        <v>2</v>
      </c>
      <c r="F239" s="717">
        <v>6</v>
      </c>
      <c r="G239" s="717">
        <v>20</v>
      </c>
      <c r="H239" s="717">
        <v>46</v>
      </c>
      <c r="I239" s="717">
        <v>28</v>
      </c>
      <c r="J239" s="717">
        <v>16</v>
      </c>
      <c r="K239" s="717">
        <v>35</v>
      </c>
      <c r="L239" s="716">
        <v>43.2</v>
      </c>
      <c r="M239" s="716">
        <v>42.4</v>
      </c>
    </row>
    <row r="240" spans="1:13" s="711" customFormat="1" ht="18" customHeight="1">
      <c r="A240" s="715"/>
      <c r="B240" s="715"/>
      <c r="C240" s="714" t="s">
        <v>1586</v>
      </c>
      <c r="D240" s="713">
        <v>440</v>
      </c>
      <c r="E240" s="713">
        <v>3</v>
      </c>
      <c r="F240" s="713">
        <v>8</v>
      </c>
      <c r="G240" s="713">
        <v>70</v>
      </c>
      <c r="H240" s="713">
        <v>117</v>
      </c>
      <c r="I240" s="713">
        <v>89</v>
      </c>
      <c r="J240" s="713">
        <v>60</v>
      </c>
      <c r="K240" s="713">
        <v>93</v>
      </c>
      <c r="L240" s="712">
        <v>43.9</v>
      </c>
      <c r="M240" s="712">
        <v>42.9</v>
      </c>
    </row>
    <row r="241" spans="1:20" ht="10.5" customHeight="1">
      <c r="A241" s="721"/>
      <c r="B241" s="721" t="s">
        <v>752</v>
      </c>
      <c r="C241" s="719" t="s">
        <v>1588</v>
      </c>
      <c r="D241" s="717">
        <v>622</v>
      </c>
      <c r="E241" s="717">
        <v>1</v>
      </c>
      <c r="F241" s="717">
        <v>43</v>
      </c>
      <c r="G241" s="717">
        <v>135</v>
      </c>
      <c r="H241" s="717">
        <v>171</v>
      </c>
      <c r="I241" s="717">
        <v>95</v>
      </c>
      <c r="J241" s="717">
        <v>38</v>
      </c>
      <c r="K241" s="717">
        <v>139</v>
      </c>
      <c r="L241" s="716">
        <v>41.6</v>
      </c>
      <c r="M241" s="716">
        <v>40.9</v>
      </c>
    </row>
    <row r="242" spans="1:20" s="586" customFormat="1" ht="9.75" customHeight="1">
      <c r="A242" s="718"/>
      <c r="B242" s="718"/>
      <c r="C242" s="645" t="s">
        <v>1587</v>
      </c>
      <c r="D242" s="717">
        <v>296</v>
      </c>
      <c r="E242" s="717">
        <v>0</v>
      </c>
      <c r="F242" s="717">
        <v>19</v>
      </c>
      <c r="G242" s="717">
        <v>60</v>
      </c>
      <c r="H242" s="717">
        <v>68</v>
      </c>
      <c r="I242" s="717">
        <v>44</v>
      </c>
      <c r="J242" s="717">
        <v>25</v>
      </c>
      <c r="K242" s="717">
        <v>80</v>
      </c>
      <c r="L242" s="716">
        <v>42</v>
      </c>
      <c r="M242" s="716">
        <v>40.9</v>
      </c>
    </row>
    <row r="243" spans="1:20" s="711" customFormat="1" ht="18" customHeight="1">
      <c r="A243" s="715"/>
      <c r="B243" s="715"/>
      <c r="C243" s="714" t="s">
        <v>1586</v>
      </c>
      <c r="D243" s="713">
        <v>918</v>
      </c>
      <c r="E243" s="713">
        <v>1</v>
      </c>
      <c r="F243" s="713">
        <v>62</v>
      </c>
      <c r="G243" s="713">
        <v>195</v>
      </c>
      <c r="H243" s="713">
        <v>239</v>
      </c>
      <c r="I243" s="713">
        <v>139</v>
      </c>
      <c r="J243" s="713">
        <v>63</v>
      </c>
      <c r="K243" s="713">
        <v>219</v>
      </c>
      <c r="L243" s="712">
        <v>41.7</v>
      </c>
      <c r="M243" s="712">
        <v>40.9</v>
      </c>
    </row>
    <row r="244" spans="1:20" ht="22.5" customHeight="1">
      <c r="A244" s="721"/>
      <c r="B244" s="722" t="s">
        <v>1767</v>
      </c>
      <c r="C244" s="719" t="s">
        <v>1588</v>
      </c>
      <c r="D244" s="717">
        <v>218</v>
      </c>
      <c r="E244" s="717">
        <v>0</v>
      </c>
      <c r="F244" s="717">
        <v>7</v>
      </c>
      <c r="G244" s="717">
        <v>40</v>
      </c>
      <c r="H244" s="717">
        <v>50</v>
      </c>
      <c r="I244" s="717">
        <v>37</v>
      </c>
      <c r="J244" s="717">
        <v>32</v>
      </c>
      <c r="K244" s="717">
        <v>52</v>
      </c>
      <c r="L244" s="716">
        <v>44</v>
      </c>
      <c r="M244" s="716">
        <v>43</v>
      </c>
    </row>
    <row r="245" spans="1:20" s="586" customFormat="1" ht="9.75" customHeight="1">
      <c r="A245" s="718"/>
      <c r="B245" s="718"/>
      <c r="C245" s="645" t="s">
        <v>1587</v>
      </c>
      <c r="D245" s="717">
        <v>134</v>
      </c>
      <c r="E245" s="717">
        <v>1</v>
      </c>
      <c r="F245" s="717">
        <v>3</v>
      </c>
      <c r="G245" s="717">
        <v>20</v>
      </c>
      <c r="H245" s="717">
        <v>32</v>
      </c>
      <c r="I245" s="717">
        <v>30</v>
      </c>
      <c r="J245" s="717">
        <v>10</v>
      </c>
      <c r="K245" s="717">
        <v>38</v>
      </c>
      <c r="L245" s="716">
        <v>42.8</v>
      </c>
      <c r="M245" s="716">
        <v>42</v>
      </c>
    </row>
    <row r="246" spans="1:20" s="711" customFormat="1" ht="18" customHeight="1">
      <c r="A246" s="715"/>
      <c r="B246" s="715"/>
      <c r="C246" s="714" t="s">
        <v>1586</v>
      </c>
      <c r="D246" s="713">
        <v>352</v>
      </c>
      <c r="E246" s="713">
        <v>1</v>
      </c>
      <c r="F246" s="713">
        <v>10</v>
      </c>
      <c r="G246" s="713">
        <v>60</v>
      </c>
      <c r="H246" s="713">
        <v>82</v>
      </c>
      <c r="I246" s="713">
        <v>67</v>
      </c>
      <c r="J246" s="713">
        <v>42</v>
      </c>
      <c r="K246" s="713">
        <v>90</v>
      </c>
      <c r="L246" s="712">
        <v>43.6</v>
      </c>
      <c r="M246" s="712">
        <v>42.8</v>
      </c>
    </row>
    <row r="247" spans="1:20" ht="10.5" customHeight="1">
      <c r="A247" s="721"/>
      <c r="B247" s="721" t="s">
        <v>749</v>
      </c>
      <c r="C247" s="719" t="s">
        <v>1588</v>
      </c>
      <c r="D247" s="717">
        <v>1180</v>
      </c>
      <c r="E247" s="717">
        <v>23</v>
      </c>
      <c r="F247" s="717">
        <v>146</v>
      </c>
      <c r="G247" s="717">
        <v>249</v>
      </c>
      <c r="H247" s="717">
        <v>237</v>
      </c>
      <c r="I247" s="717">
        <v>139</v>
      </c>
      <c r="J247" s="717">
        <v>63</v>
      </c>
      <c r="K247" s="717">
        <v>323</v>
      </c>
      <c r="L247" s="716">
        <v>40.1</v>
      </c>
      <c r="M247" s="716">
        <v>39.200000000000003</v>
      </c>
    </row>
    <row r="248" spans="1:20" s="586" customFormat="1" ht="9.75" customHeight="1">
      <c r="A248" s="718"/>
      <c r="B248" s="718"/>
      <c r="C248" s="645" t="s">
        <v>1587</v>
      </c>
      <c r="D248" s="717">
        <v>388</v>
      </c>
      <c r="E248" s="717">
        <v>10</v>
      </c>
      <c r="F248" s="717">
        <v>54</v>
      </c>
      <c r="G248" s="717">
        <v>69</v>
      </c>
      <c r="H248" s="717">
        <v>66</v>
      </c>
      <c r="I248" s="717">
        <v>49</v>
      </c>
      <c r="J248" s="717">
        <v>27</v>
      </c>
      <c r="K248" s="717">
        <v>113</v>
      </c>
      <c r="L248" s="716">
        <v>40.1</v>
      </c>
      <c r="M248" s="716">
        <v>39.5</v>
      </c>
    </row>
    <row r="249" spans="1:20" s="711" customFormat="1" ht="18" customHeight="1">
      <c r="A249" s="715"/>
      <c r="B249" s="715"/>
      <c r="C249" s="714" t="s">
        <v>1586</v>
      </c>
      <c r="D249" s="713">
        <v>1568</v>
      </c>
      <c r="E249" s="713">
        <v>33</v>
      </c>
      <c r="F249" s="713">
        <v>200</v>
      </c>
      <c r="G249" s="713">
        <v>318</v>
      </c>
      <c r="H249" s="713">
        <v>303</v>
      </c>
      <c r="I249" s="713">
        <v>188</v>
      </c>
      <c r="J249" s="713">
        <v>90</v>
      </c>
      <c r="K249" s="713">
        <v>436</v>
      </c>
      <c r="L249" s="712">
        <v>40.1</v>
      </c>
      <c r="M249" s="712">
        <v>39.299999999999997</v>
      </c>
    </row>
    <row r="250" spans="1:20" ht="10.5" customHeight="1">
      <c r="A250" s="721" t="s">
        <v>1601</v>
      </c>
      <c r="B250" s="721"/>
      <c r="C250" s="719" t="s">
        <v>1588</v>
      </c>
      <c r="D250" s="717">
        <v>2545</v>
      </c>
      <c r="E250" s="717">
        <v>25</v>
      </c>
      <c r="F250" s="717">
        <v>199</v>
      </c>
      <c r="G250" s="717">
        <v>501</v>
      </c>
      <c r="H250" s="717">
        <v>595</v>
      </c>
      <c r="I250" s="717">
        <v>365</v>
      </c>
      <c r="J250" s="717">
        <v>207</v>
      </c>
      <c r="K250" s="717">
        <v>653</v>
      </c>
      <c r="L250" s="716">
        <v>41.7</v>
      </c>
      <c r="M250" s="716">
        <v>40.9</v>
      </c>
    </row>
    <row r="251" spans="1:20" s="586" customFormat="1" ht="9.75" customHeight="1">
      <c r="A251" s="718"/>
      <c r="B251" s="718"/>
      <c r="C251" s="645" t="s">
        <v>1587</v>
      </c>
      <c r="D251" s="717">
        <v>1138</v>
      </c>
      <c r="E251" s="717">
        <v>13</v>
      </c>
      <c r="F251" s="717">
        <v>92</v>
      </c>
      <c r="G251" s="717">
        <v>189</v>
      </c>
      <c r="H251" s="717">
        <v>247</v>
      </c>
      <c r="I251" s="717">
        <v>173</v>
      </c>
      <c r="J251" s="717">
        <v>95</v>
      </c>
      <c r="K251" s="717">
        <v>329</v>
      </c>
      <c r="L251" s="716">
        <v>41.7</v>
      </c>
      <c r="M251" s="716">
        <v>40.9</v>
      </c>
    </row>
    <row r="252" spans="1:20" s="711" customFormat="1" ht="18" customHeight="1">
      <c r="A252" s="715"/>
      <c r="B252" s="715"/>
      <c r="C252" s="714" t="s">
        <v>1586</v>
      </c>
      <c r="D252" s="713">
        <v>3683</v>
      </c>
      <c r="E252" s="713">
        <v>38</v>
      </c>
      <c r="F252" s="713">
        <v>291</v>
      </c>
      <c r="G252" s="713">
        <v>690</v>
      </c>
      <c r="H252" s="713">
        <v>842</v>
      </c>
      <c r="I252" s="713">
        <v>538</v>
      </c>
      <c r="J252" s="713">
        <v>302</v>
      </c>
      <c r="K252" s="713">
        <v>982</v>
      </c>
      <c r="L252" s="712">
        <v>41.7</v>
      </c>
      <c r="M252" s="712">
        <v>40.9</v>
      </c>
    </row>
    <row r="253" spans="1:20" s="723" customFormat="1" ht="27" customHeight="1">
      <c r="A253" s="1472" t="s">
        <v>1766</v>
      </c>
      <c r="B253" s="1472"/>
      <c r="C253" s="726"/>
    </row>
    <row r="254" spans="1:20" ht="10.5" customHeight="1">
      <c r="A254" s="721"/>
      <c r="B254" s="721" t="s">
        <v>746</v>
      </c>
      <c r="C254" s="719" t="s">
        <v>1588</v>
      </c>
      <c r="D254" s="717">
        <v>26</v>
      </c>
      <c r="E254" s="717">
        <v>0</v>
      </c>
      <c r="F254" s="717">
        <v>3</v>
      </c>
      <c r="G254" s="717">
        <v>4</v>
      </c>
      <c r="H254" s="717">
        <v>2</v>
      </c>
      <c r="I254" s="717">
        <v>1</v>
      </c>
      <c r="J254" s="717">
        <v>1</v>
      </c>
      <c r="K254" s="717">
        <v>15</v>
      </c>
      <c r="L254" s="716">
        <v>38.6</v>
      </c>
      <c r="M254" s="716">
        <v>36.5</v>
      </c>
    </row>
    <row r="255" spans="1:20" s="586" customFormat="1" ht="9.75" customHeight="1">
      <c r="A255" s="718"/>
      <c r="B255" s="718"/>
      <c r="C255" s="645" t="s">
        <v>1587</v>
      </c>
      <c r="D255" s="717">
        <v>8</v>
      </c>
      <c r="E255" s="717">
        <v>0</v>
      </c>
      <c r="F255" s="717">
        <v>0</v>
      </c>
      <c r="G255" s="717">
        <v>0</v>
      </c>
      <c r="H255" s="717">
        <v>2</v>
      </c>
      <c r="I255" s="717">
        <v>2</v>
      </c>
      <c r="J255" s="717">
        <v>0</v>
      </c>
      <c r="K255" s="717">
        <v>4</v>
      </c>
      <c r="L255" s="716">
        <v>45.3</v>
      </c>
      <c r="M255" s="716">
        <v>44</v>
      </c>
      <c r="N255" s="713"/>
      <c r="O255" s="713"/>
      <c r="P255" s="713"/>
      <c r="Q255" s="713"/>
      <c r="R255" s="713"/>
      <c r="S255" s="712"/>
      <c r="T255" s="712"/>
    </row>
    <row r="256" spans="1:20" s="711" customFormat="1" ht="18" customHeight="1">
      <c r="A256" s="715"/>
      <c r="B256" s="715"/>
      <c r="C256" s="714" t="s">
        <v>1586</v>
      </c>
      <c r="D256" s="713">
        <v>34</v>
      </c>
      <c r="E256" s="713">
        <v>0</v>
      </c>
      <c r="F256" s="713">
        <v>3</v>
      </c>
      <c r="G256" s="713">
        <v>4</v>
      </c>
      <c r="H256" s="713">
        <v>4</v>
      </c>
      <c r="I256" s="713">
        <v>3</v>
      </c>
      <c r="J256" s="713">
        <v>1</v>
      </c>
      <c r="K256" s="713">
        <v>19</v>
      </c>
      <c r="L256" s="712">
        <v>40.4</v>
      </c>
      <c r="M256" s="712">
        <v>41.5</v>
      </c>
    </row>
    <row r="257" spans="1:13" s="711" customFormat="1" ht="5.25" customHeight="1">
      <c r="A257" s="715"/>
      <c r="B257" s="715"/>
      <c r="C257" s="714"/>
      <c r="D257" s="713"/>
      <c r="E257" s="713"/>
      <c r="F257" s="713"/>
      <c r="G257" s="713"/>
      <c r="H257" s="713"/>
      <c r="I257" s="713"/>
      <c r="J257" s="713"/>
      <c r="K257" s="713"/>
      <c r="L257" s="712"/>
    </row>
    <row r="258" spans="1:13" s="711" customFormat="1" ht="9.75" customHeight="1">
      <c r="A258" s="590" t="s">
        <v>51</v>
      </c>
      <c r="B258" s="715"/>
      <c r="C258" s="714"/>
      <c r="D258" s="728"/>
      <c r="E258" s="728"/>
      <c r="F258" s="728"/>
      <c r="G258" s="728"/>
      <c r="H258" s="728"/>
      <c r="I258" s="728"/>
      <c r="J258" s="728"/>
      <c r="K258" s="728"/>
      <c r="L258" s="727"/>
    </row>
    <row r="259" spans="1:13" ht="10.5" customHeight="1">
      <c r="A259" s="721"/>
      <c r="B259" s="721" t="s">
        <v>745</v>
      </c>
      <c r="C259" s="719" t="s">
        <v>1588</v>
      </c>
      <c r="D259" s="717">
        <v>199</v>
      </c>
      <c r="E259" s="717">
        <v>0</v>
      </c>
      <c r="F259" s="717">
        <v>14</v>
      </c>
      <c r="G259" s="717">
        <v>53</v>
      </c>
      <c r="H259" s="717">
        <v>39</v>
      </c>
      <c r="I259" s="717">
        <v>24</v>
      </c>
      <c r="J259" s="717">
        <v>14</v>
      </c>
      <c r="K259" s="717">
        <v>55</v>
      </c>
      <c r="L259" s="716">
        <v>41</v>
      </c>
      <c r="M259" s="716">
        <v>39.6</v>
      </c>
    </row>
    <row r="260" spans="1:13" s="586" customFormat="1" ht="9.75" customHeight="1">
      <c r="A260" s="718"/>
      <c r="B260" s="718"/>
      <c r="C260" s="645" t="s">
        <v>1587</v>
      </c>
      <c r="D260" s="717">
        <v>72</v>
      </c>
      <c r="E260" s="717">
        <v>1</v>
      </c>
      <c r="F260" s="717">
        <v>5</v>
      </c>
      <c r="G260" s="717">
        <v>20</v>
      </c>
      <c r="H260" s="717">
        <v>13</v>
      </c>
      <c r="I260" s="717">
        <v>7</v>
      </c>
      <c r="J260" s="717">
        <v>7</v>
      </c>
      <c r="K260" s="717">
        <v>19</v>
      </c>
      <c r="L260" s="716">
        <v>40.9</v>
      </c>
      <c r="M260" s="716">
        <v>39.200000000000003</v>
      </c>
    </row>
    <row r="261" spans="1:13" s="711" customFormat="1" ht="18" customHeight="1">
      <c r="A261" s="715"/>
      <c r="B261" s="715"/>
      <c r="C261" s="714" t="s">
        <v>1586</v>
      </c>
      <c r="D261" s="713">
        <v>271</v>
      </c>
      <c r="E261" s="713">
        <v>1</v>
      </c>
      <c r="F261" s="713">
        <v>19</v>
      </c>
      <c r="G261" s="713">
        <v>73</v>
      </c>
      <c r="H261" s="713">
        <v>52</v>
      </c>
      <c r="I261" s="713">
        <v>31</v>
      </c>
      <c r="J261" s="713">
        <v>21</v>
      </c>
      <c r="K261" s="713">
        <v>74</v>
      </c>
      <c r="L261" s="712">
        <v>40.9</v>
      </c>
      <c r="M261" s="712">
        <v>39.5</v>
      </c>
    </row>
    <row r="262" spans="1:13" ht="10.5" customHeight="1">
      <c r="A262" s="721"/>
      <c r="B262" s="721" t="s">
        <v>743</v>
      </c>
      <c r="C262" s="719" t="s">
        <v>1588</v>
      </c>
      <c r="D262" s="717">
        <v>2</v>
      </c>
      <c r="E262" s="717">
        <v>0</v>
      </c>
      <c r="F262" s="717">
        <v>0</v>
      </c>
      <c r="G262" s="717">
        <v>1</v>
      </c>
      <c r="H262" s="717">
        <v>0</v>
      </c>
      <c r="I262" s="717">
        <v>0</v>
      </c>
      <c r="J262" s="717">
        <v>0</v>
      </c>
      <c r="K262" s="717">
        <v>1</v>
      </c>
      <c r="L262" s="716">
        <v>36</v>
      </c>
      <c r="M262" s="716">
        <v>35.5</v>
      </c>
    </row>
    <row r="263" spans="1:13" s="711" customFormat="1" ht="18" customHeight="1">
      <c r="A263" s="715"/>
      <c r="B263" s="715"/>
      <c r="C263" s="714" t="s">
        <v>1586</v>
      </c>
      <c r="D263" s="713">
        <v>2</v>
      </c>
      <c r="E263" s="713">
        <v>0</v>
      </c>
      <c r="F263" s="713">
        <v>0</v>
      </c>
      <c r="G263" s="713">
        <v>1</v>
      </c>
      <c r="H263" s="713">
        <v>0</v>
      </c>
      <c r="I263" s="713">
        <v>0</v>
      </c>
      <c r="J263" s="713">
        <v>0</v>
      </c>
      <c r="K263" s="713">
        <v>1</v>
      </c>
      <c r="L263" s="712">
        <v>36</v>
      </c>
      <c r="M263" s="712">
        <v>35.5</v>
      </c>
    </row>
    <row r="264" spans="1:13" s="711" customFormat="1" ht="10.5" customHeight="1">
      <c r="A264" s="715"/>
      <c r="B264" s="721" t="s">
        <v>742</v>
      </c>
      <c r="C264" s="719" t="s">
        <v>1588</v>
      </c>
      <c r="D264" s="717">
        <v>7</v>
      </c>
      <c r="E264" s="717">
        <v>0</v>
      </c>
      <c r="F264" s="717">
        <v>1</v>
      </c>
      <c r="G264" s="717">
        <v>2</v>
      </c>
      <c r="H264" s="717">
        <v>2</v>
      </c>
      <c r="I264" s="717">
        <v>0</v>
      </c>
      <c r="J264" s="717">
        <v>0</v>
      </c>
      <c r="K264" s="717">
        <v>2</v>
      </c>
      <c r="L264" s="716">
        <v>38.200000000000003</v>
      </c>
      <c r="M264" s="716">
        <v>37.5</v>
      </c>
    </row>
    <row r="265" spans="1:13" s="711" customFormat="1" ht="9.75" customHeight="1">
      <c r="A265" s="715"/>
      <c r="B265" s="715"/>
      <c r="C265" s="645" t="s">
        <v>1587</v>
      </c>
      <c r="D265" s="717">
        <v>1</v>
      </c>
      <c r="E265" s="717">
        <v>0</v>
      </c>
      <c r="F265" s="717">
        <v>0</v>
      </c>
      <c r="G265" s="717">
        <v>0</v>
      </c>
      <c r="H265" s="717">
        <v>0</v>
      </c>
      <c r="I265" s="717">
        <v>0</v>
      </c>
      <c r="J265" s="717">
        <v>0</v>
      </c>
      <c r="K265" s="717">
        <v>1</v>
      </c>
      <c r="L265" s="717">
        <v>0</v>
      </c>
      <c r="M265" s="717">
        <v>0</v>
      </c>
    </row>
    <row r="266" spans="1:13" s="711" customFormat="1" ht="18" customHeight="1">
      <c r="A266" s="715"/>
      <c r="B266" s="715"/>
      <c r="C266" s="714" t="s">
        <v>1586</v>
      </c>
      <c r="D266" s="713">
        <v>8</v>
      </c>
      <c r="E266" s="713">
        <v>0</v>
      </c>
      <c r="F266" s="713">
        <v>1</v>
      </c>
      <c r="G266" s="713">
        <v>2</v>
      </c>
      <c r="H266" s="713">
        <v>2</v>
      </c>
      <c r="I266" s="713">
        <v>0</v>
      </c>
      <c r="J266" s="713">
        <v>0</v>
      </c>
      <c r="K266" s="713">
        <v>3</v>
      </c>
      <c r="L266" s="712">
        <v>38.200000000000003</v>
      </c>
      <c r="M266" s="712">
        <v>37.5</v>
      </c>
    </row>
    <row r="267" spans="1:13" ht="10.5" customHeight="1">
      <c r="A267" s="721"/>
      <c r="B267" s="721" t="s">
        <v>741</v>
      </c>
      <c r="C267" s="719" t="s">
        <v>1588</v>
      </c>
      <c r="D267" s="717">
        <v>202</v>
      </c>
      <c r="E267" s="717">
        <v>2</v>
      </c>
      <c r="F267" s="717">
        <v>17</v>
      </c>
      <c r="G267" s="717">
        <v>42</v>
      </c>
      <c r="H267" s="717">
        <v>61</v>
      </c>
      <c r="I267" s="717">
        <v>20</v>
      </c>
      <c r="J267" s="717">
        <v>14</v>
      </c>
      <c r="K267" s="717">
        <v>46</v>
      </c>
      <c r="L267" s="716">
        <v>41</v>
      </c>
      <c r="M267" s="716">
        <v>40</v>
      </c>
    </row>
    <row r="268" spans="1:13" s="586" customFormat="1" ht="9.75" customHeight="1">
      <c r="A268" s="718"/>
      <c r="B268" s="718"/>
      <c r="C268" s="645" t="s">
        <v>1587</v>
      </c>
      <c r="D268" s="717">
        <v>69</v>
      </c>
      <c r="E268" s="717">
        <v>0</v>
      </c>
      <c r="F268" s="717">
        <v>7</v>
      </c>
      <c r="G268" s="717">
        <v>12</v>
      </c>
      <c r="H268" s="717">
        <v>12</v>
      </c>
      <c r="I268" s="717">
        <v>8</v>
      </c>
      <c r="J268" s="717">
        <v>3</v>
      </c>
      <c r="K268" s="717">
        <v>27</v>
      </c>
      <c r="L268" s="716">
        <v>40.700000000000003</v>
      </c>
      <c r="M268" s="716">
        <v>40</v>
      </c>
    </row>
    <row r="269" spans="1:13" s="711" customFormat="1" ht="18" customHeight="1">
      <c r="A269" s="715"/>
      <c r="B269" s="715"/>
      <c r="C269" s="714" t="s">
        <v>1586</v>
      </c>
      <c r="D269" s="713">
        <v>271</v>
      </c>
      <c r="E269" s="713">
        <v>2</v>
      </c>
      <c r="F269" s="713">
        <v>24</v>
      </c>
      <c r="G269" s="713">
        <v>54</v>
      </c>
      <c r="H269" s="713">
        <v>73</v>
      </c>
      <c r="I269" s="713">
        <v>28</v>
      </c>
      <c r="J269" s="713">
        <v>17</v>
      </c>
      <c r="K269" s="713">
        <v>73</v>
      </c>
      <c r="L269" s="712">
        <v>41</v>
      </c>
      <c r="M269" s="712">
        <v>40</v>
      </c>
    </row>
    <row r="270" spans="1:13" ht="10.5" customHeight="1">
      <c r="A270" s="721"/>
      <c r="B270" s="721" t="s">
        <v>738</v>
      </c>
      <c r="C270" s="719" t="s">
        <v>1588</v>
      </c>
      <c r="D270" s="717">
        <v>3</v>
      </c>
      <c r="E270" s="717">
        <v>0</v>
      </c>
      <c r="F270" s="717">
        <v>0</v>
      </c>
      <c r="G270" s="717">
        <v>2</v>
      </c>
      <c r="H270" s="717">
        <v>1</v>
      </c>
      <c r="I270" s="717">
        <v>0</v>
      </c>
      <c r="J270" s="717">
        <v>0</v>
      </c>
      <c r="K270" s="717">
        <v>0</v>
      </c>
      <c r="L270" s="716">
        <v>38.700000000000003</v>
      </c>
      <c r="M270" s="716">
        <v>38.5</v>
      </c>
    </row>
    <row r="271" spans="1:13" s="711" customFormat="1" ht="18" customHeight="1">
      <c r="A271" s="715"/>
      <c r="B271" s="715"/>
      <c r="C271" s="714" t="s">
        <v>1586</v>
      </c>
      <c r="D271" s="713">
        <v>3</v>
      </c>
      <c r="E271" s="713">
        <v>0</v>
      </c>
      <c r="F271" s="713">
        <v>0</v>
      </c>
      <c r="G271" s="713">
        <v>2</v>
      </c>
      <c r="H271" s="713">
        <v>1</v>
      </c>
      <c r="I271" s="713">
        <v>0</v>
      </c>
      <c r="J271" s="713">
        <v>0</v>
      </c>
      <c r="K271" s="713">
        <v>0</v>
      </c>
      <c r="L271" s="712">
        <v>38.700000000000003</v>
      </c>
      <c r="M271" s="712">
        <v>38.5</v>
      </c>
    </row>
    <row r="272" spans="1:13" ht="22.5" customHeight="1">
      <c r="A272" s="721"/>
      <c r="B272" s="722" t="s">
        <v>1645</v>
      </c>
      <c r="C272" s="719" t="s">
        <v>1588</v>
      </c>
      <c r="D272" s="717">
        <v>74</v>
      </c>
      <c r="E272" s="717">
        <v>0</v>
      </c>
      <c r="F272" s="717">
        <v>1</v>
      </c>
      <c r="G272" s="717">
        <v>4</v>
      </c>
      <c r="H272" s="717">
        <v>7</v>
      </c>
      <c r="I272" s="717">
        <v>3</v>
      </c>
      <c r="J272" s="717">
        <v>3</v>
      </c>
      <c r="K272" s="717">
        <v>56</v>
      </c>
      <c r="L272" s="716">
        <v>43.8</v>
      </c>
      <c r="M272" s="716">
        <v>43</v>
      </c>
    </row>
    <row r="273" spans="1:18" s="586" customFormat="1" ht="9.75" customHeight="1">
      <c r="A273" s="718"/>
      <c r="B273" s="718"/>
      <c r="C273" s="645" t="s">
        <v>1587</v>
      </c>
      <c r="D273" s="717">
        <v>26</v>
      </c>
      <c r="E273" s="717">
        <v>0</v>
      </c>
      <c r="F273" s="717">
        <v>2</v>
      </c>
      <c r="G273" s="717">
        <v>2</v>
      </c>
      <c r="H273" s="717">
        <v>1</v>
      </c>
      <c r="I273" s="717">
        <v>0</v>
      </c>
      <c r="J273" s="717">
        <v>1</v>
      </c>
      <c r="K273" s="717">
        <v>20</v>
      </c>
      <c r="L273" s="716">
        <v>38.5</v>
      </c>
      <c r="M273" s="716">
        <v>36</v>
      </c>
    </row>
    <row r="274" spans="1:18" s="711" customFormat="1" ht="18" customHeight="1">
      <c r="A274" s="715"/>
      <c r="B274" s="715"/>
      <c r="C274" s="714" t="s">
        <v>1586</v>
      </c>
      <c r="D274" s="713">
        <v>100</v>
      </c>
      <c r="E274" s="713">
        <v>0</v>
      </c>
      <c r="F274" s="713">
        <v>3</v>
      </c>
      <c r="G274" s="713">
        <v>6</v>
      </c>
      <c r="H274" s="713">
        <v>8</v>
      </c>
      <c r="I274" s="713">
        <v>3</v>
      </c>
      <c r="J274" s="713">
        <v>4</v>
      </c>
      <c r="K274" s="713">
        <v>76</v>
      </c>
      <c r="L274" s="712">
        <v>42.5</v>
      </c>
      <c r="M274" s="712">
        <v>41</v>
      </c>
    </row>
    <row r="275" spans="1:18" ht="22.5" customHeight="1">
      <c r="A275" s="1471" t="s">
        <v>1765</v>
      </c>
      <c r="B275" s="1471"/>
      <c r="C275" s="719" t="s">
        <v>1588</v>
      </c>
      <c r="D275" s="717">
        <v>513</v>
      </c>
      <c r="E275" s="717">
        <v>2</v>
      </c>
      <c r="F275" s="717">
        <v>36</v>
      </c>
      <c r="G275" s="717">
        <v>108</v>
      </c>
      <c r="H275" s="717">
        <v>112</v>
      </c>
      <c r="I275" s="717">
        <v>48</v>
      </c>
      <c r="J275" s="717">
        <v>32</v>
      </c>
      <c r="K275" s="717">
        <v>175</v>
      </c>
      <c r="L275" s="716">
        <v>41</v>
      </c>
      <c r="M275" s="716">
        <v>39.9</v>
      </c>
    </row>
    <row r="276" spans="1:18" s="586" customFormat="1" ht="9.75" customHeight="1">
      <c r="A276" s="718"/>
      <c r="B276" s="718"/>
      <c r="C276" s="645" t="s">
        <v>1587</v>
      </c>
      <c r="D276" s="717">
        <v>176</v>
      </c>
      <c r="E276" s="717">
        <v>1</v>
      </c>
      <c r="F276" s="717">
        <v>14</v>
      </c>
      <c r="G276" s="717">
        <v>34</v>
      </c>
      <c r="H276" s="717">
        <v>28</v>
      </c>
      <c r="I276" s="717">
        <v>17</v>
      </c>
      <c r="J276" s="717">
        <v>11</v>
      </c>
      <c r="K276" s="717">
        <v>71</v>
      </c>
      <c r="L276" s="716">
        <v>40.799999999999997</v>
      </c>
      <c r="M276" s="716">
        <v>39.700000000000003</v>
      </c>
    </row>
    <row r="277" spans="1:18" s="711" customFormat="1" ht="18" customHeight="1">
      <c r="A277" s="715"/>
      <c r="B277" s="715"/>
      <c r="C277" s="714" t="s">
        <v>1586</v>
      </c>
      <c r="D277" s="713">
        <v>689</v>
      </c>
      <c r="E277" s="713">
        <v>3</v>
      </c>
      <c r="F277" s="713">
        <v>50</v>
      </c>
      <c r="G277" s="713">
        <v>142</v>
      </c>
      <c r="H277" s="713">
        <v>140</v>
      </c>
      <c r="I277" s="713">
        <v>65</v>
      </c>
      <c r="J277" s="713">
        <v>43</v>
      </c>
      <c r="K277" s="713">
        <v>246</v>
      </c>
      <c r="L277" s="712">
        <v>41</v>
      </c>
      <c r="M277" s="712">
        <v>39.799999999999997</v>
      </c>
    </row>
    <row r="278" spans="1:18" s="723" customFormat="1" ht="27" customHeight="1">
      <c r="A278" s="1472" t="s">
        <v>1764</v>
      </c>
      <c r="B278" s="1472"/>
      <c r="C278" s="726"/>
      <c r="D278" s="725"/>
      <c r="E278" s="725"/>
      <c r="F278" s="725"/>
      <c r="G278" s="725"/>
      <c r="H278" s="725"/>
      <c r="I278" s="725"/>
      <c r="J278" s="725"/>
      <c r="K278" s="725"/>
      <c r="L278" s="724"/>
    </row>
    <row r="279" spans="1:18" ht="10.5" customHeight="1">
      <c r="A279" s="721"/>
      <c r="B279" s="721" t="s">
        <v>733</v>
      </c>
      <c r="C279" s="719" t="s">
        <v>1588</v>
      </c>
      <c r="D279" s="717">
        <v>14</v>
      </c>
      <c r="E279" s="717">
        <v>0</v>
      </c>
      <c r="F279" s="717">
        <v>0</v>
      </c>
      <c r="G279" s="717">
        <v>2</v>
      </c>
      <c r="H279" s="717">
        <v>5</v>
      </c>
      <c r="I279" s="717">
        <v>2</v>
      </c>
      <c r="J279" s="717">
        <v>0</v>
      </c>
      <c r="K279" s="717">
        <v>5</v>
      </c>
      <c r="L279" s="716">
        <v>42.2</v>
      </c>
      <c r="M279" s="716">
        <v>42.5</v>
      </c>
    </row>
    <row r="280" spans="1:18" s="586" customFormat="1" ht="9.75" customHeight="1">
      <c r="A280" s="718"/>
      <c r="B280" s="718"/>
      <c r="C280" s="645" t="s">
        <v>1587</v>
      </c>
      <c r="D280" s="717">
        <v>3</v>
      </c>
      <c r="E280" s="717">
        <v>0</v>
      </c>
      <c r="F280" s="717">
        <v>1</v>
      </c>
      <c r="G280" s="717">
        <v>0</v>
      </c>
      <c r="H280" s="717">
        <v>0</v>
      </c>
      <c r="I280" s="717">
        <v>0</v>
      </c>
      <c r="J280" s="717">
        <v>1</v>
      </c>
      <c r="K280" s="717">
        <v>1</v>
      </c>
      <c r="L280" s="716">
        <v>42.5</v>
      </c>
      <c r="M280" s="716">
        <v>33</v>
      </c>
    </row>
    <row r="281" spans="1:18" s="711" customFormat="1" ht="18" customHeight="1">
      <c r="A281" s="715"/>
      <c r="B281" s="715"/>
      <c r="C281" s="714" t="s">
        <v>1586</v>
      </c>
      <c r="D281" s="713">
        <v>17</v>
      </c>
      <c r="E281" s="713">
        <v>0</v>
      </c>
      <c r="F281" s="713">
        <v>1</v>
      </c>
      <c r="G281" s="713">
        <v>2</v>
      </c>
      <c r="H281" s="713">
        <v>5</v>
      </c>
      <c r="I281" s="713">
        <v>2</v>
      </c>
      <c r="J281" s="713">
        <v>1</v>
      </c>
      <c r="K281" s="713">
        <v>6</v>
      </c>
      <c r="L281" s="712">
        <v>42.3</v>
      </c>
      <c r="M281" s="712">
        <v>42.5</v>
      </c>
      <c r="N281" s="717"/>
      <c r="O281" s="717"/>
      <c r="P281" s="717"/>
      <c r="Q281" s="716"/>
      <c r="R281" s="716"/>
    </row>
    <row r="282" spans="1:18" ht="22.5" customHeight="1">
      <c r="A282" s="721"/>
      <c r="B282" s="722" t="s">
        <v>1591</v>
      </c>
      <c r="C282" s="719" t="s">
        <v>1588</v>
      </c>
      <c r="D282" s="717">
        <v>2</v>
      </c>
      <c r="E282" s="717">
        <v>0</v>
      </c>
      <c r="F282" s="717">
        <v>0</v>
      </c>
      <c r="G282" s="717">
        <v>0</v>
      </c>
      <c r="H282" s="717">
        <v>0</v>
      </c>
      <c r="I282" s="717">
        <v>0</v>
      </c>
      <c r="J282" s="717">
        <v>0</v>
      </c>
      <c r="K282" s="717">
        <v>2</v>
      </c>
      <c r="L282" s="717">
        <v>0</v>
      </c>
      <c r="M282" s="717">
        <v>0</v>
      </c>
      <c r="N282" s="713"/>
      <c r="O282" s="713"/>
      <c r="P282" s="713"/>
      <c r="Q282" s="712"/>
      <c r="R282" s="712"/>
    </row>
    <row r="283" spans="1:18" s="711" customFormat="1" ht="18" customHeight="1">
      <c r="A283" s="715"/>
      <c r="B283" s="715"/>
      <c r="C283" s="714" t="s">
        <v>1586</v>
      </c>
      <c r="D283" s="713">
        <v>2</v>
      </c>
      <c r="E283" s="713">
        <v>0</v>
      </c>
      <c r="F283" s="713">
        <v>0</v>
      </c>
      <c r="G283" s="713">
        <v>0</v>
      </c>
      <c r="H283" s="713">
        <v>0</v>
      </c>
      <c r="I283" s="713">
        <v>0</v>
      </c>
      <c r="J283" s="713">
        <v>0</v>
      </c>
      <c r="K283" s="713">
        <v>2</v>
      </c>
      <c r="L283" s="713">
        <v>0</v>
      </c>
      <c r="M283" s="713">
        <v>0</v>
      </c>
    </row>
    <row r="284" spans="1:18" ht="22.5" customHeight="1">
      <c r="A284" s="721"/>
      <c r="B284" s="722" t="s">
        <v>1763</v>
      </c>
      <c r="C284" s="719" t="s">
        <v>1588</v>
      </c>
      <c r="D284" s="717">
        <v>2</v>
      </c>
      <c r="E284" s="717">
        <v>0</v>
      </c>
      <c r="F284" s="717">
        <v>0</v>
      </c>
      <c r="G284" s="717">
        <v>0</v>
      </c>
      <c r="H284" s="717">
        <v>0</v>
      </c>
      <c r="I284" s="717">
        <v>1</v>
      </c>
      <c r="J284" s="717">
        <v>1</v>
      </c>
      <c r="K284" s="717">
        <v>0</v>
      </c>
      <c r="L284" s="716">
        <v>52</v>
      </c>
      <c r="M284" s="716">
        <v>48</v>
      </c>
    </row>
    <row r="285" spans="1:18" s="711" customFormat="1" ht="18" customHeight="1">
      <c r="A285" s="715"/>
      <c r="B285" s="715"/>
      <c r="C285" s="714" t="s">
        <v>1586</v>
      </c>
      <c r="D285" s="713">
        <v>2</v>
      </c>
      <c r="E285" s="713">
        <v>0</v>
      </c>
      <c r="F285" s="713">
        <v>0</v>
      </c>
      <c r="G285" s="713">
        <v>0</v>
      </c>
      <c r="H285" s="713">
        <v>0</v>
      </c>
      <c r="I285" s="713">
        <v>1</v>
      </c>
      <c r="J285" s="713">
        <v>1</v>
      </c>
      <c r="K285" s="713">
        <v>0</v>
      </c>
      <c r="L285" s="712">
        <v>52</v>
      </c>
      <c r="M285" s="712">
        <v>48</v>
      </c>
    </row>
    <row r="286" spans="1:18" ht="22.5" customHeight="1">
      <c r="A286" s="1471" t="s">
        <v>1717</v>
      </c>
      <c r="B286" s="1471"/>
      <c r="C286" s="719" t="s">
        <v>1588</v>
      </c>
      <c r="D286" s="717">
        <v>18</v>
      </c>
      <c r="E286" s="717">
        <v>0</v>
      </c>
      <c r="F286" s="717">
        <v>0</v>
      </c>
      <c r="G286" s="717">
        <v>2</v>
      </c>
      <c r="H286" s="717">
        <v>5</v>
      </c>
      <c r="I286" s="717">
        <v>3</v>
      </c>
      <c r="J286" s="717">
        <v>1</v>
      </c>
      <c r="K286" s="717">
        <v>7</v>
      </c>
      <c r="L286" s="716">
        <v>44</v>
      </c>
      <c r="M286" s="716">
        <v>43.3</v>
      </c>
    </row>
    <row r="287" spans="1:18" s="586" customFormat="1" ht="9.75" customHeight="1">
      <c r="A287" s="718"/>
      <c r="B287" s="718"/>
      <c r="C287" s="645" t="s">
        <v>1587</v>
      </c>
      <c r="D287" s="717">
        <v>3</v>
      </c>
      <c r="E287" s="717">
        <v>0</v>
      </c>
      <c r="F287" s="717">
        <v>1</v>
      </c>
      <c r="G287" s="717">
        <v>0</v>
      </c>
      <c r="H287" s="717">
        <v>0</v>
      </c>
      <c r="I287" s="717">
        <v>0</v>
      </c>
      <c r="J287" s="717">
        <v>1</v>
      </c>
      <c r="K287" s="717">
        <v>1</v>
      </c>
      <c r="L287" s="716">
        <v>42.5</v>
      </c>
      <c r="M287" s="716">
        <v>33</v>
      </c>
    </row>
    <row r="288" spans="1:18" s="711" customFormat="1" ht="18" customHeight="1">
      <c r="A288" s="715"/>
      <c r="B288" s="715"/>
      <c r="C288" s="714" t="s">
        <v>1586</v>
      </c>
      <c r="D288" s="713">
        <v>21</v>
      </c>
      <c r="E288" s="713">
        <v>0</v>
      </c>
      <c r="F288" s="713">
        <v>1</v>
      </c>
      <c r="G288" s="713">
        <v>2</v>
      </c>
      <c r="H288" s="713">
        <v>5</v>
      </c>
      <c r="I288" s="713">
        <v>3</v>
      </c>
      <c r="J288" s="713">
        <v>2</v>
      </c>
      <c r="K288" s="713">
        <v>8</v>
      </c>
      <c r="L288" s="712">
        <v>43.8</v>
      </c>
      <c r="M288" s="712">
        <v>43.3</v>
      </c>
    </row>
    <row r="289" spans="1:13" ht="10.5" customHeight="1">
      <c r="A289" s="721"/>
      <c r="B289" s="720" t="s">
        <v>105</v>
      </c>
      <c r="C289" s="719" t="s">
        <v>1588</v>
      </c>
      <c r="D289" s="717">
        <v>35687</v>
      </c>
      <c r="E289" s="717">
        <v>109</v>
      </c>
      <c r="F289" s="717">
        <v>2179</v>
      </c>
      <c r="G289" s="717">
        <v>8807</v>
      </c>
      <c r="H289" s="717">
        <v>9184</v>
      </c>
      <c r="I289" s="717">
        <v>4323</v>
      </c>
      <c r="J289" s="717">
        <v>1643</v>
      </c>
      <c r="K289" s="717">
        <v>9442</v>
      </c>
      <c r="L289" s="716">
        <v>41</v>
      </c>
      <c r="M289" s="716">
        <v>40</v>
      </c>
    </row>
    <row r="290" spans="1:13" s="586" customFormat="1" ht="9.75" customHeight="1">
      <c r="A290" s="718"/>
      <c r="B290" s="718"/>
      <c r="C290" s="645" t="s">
        <v>1587</v>
      </c>
      <c r="D290" s="717">
        <v>10062</v>
      </c>
      <c r="E290" s="717">
        <v>48</v>
      </c>
      <c r="F290" s="717">
        <v>757</v>
      </c>
      <c r="G290" s="717">
        <v>1996</v>
      </c>
      <c r="H290" s="717">
        <v>2252</v>
      </c>
      <c r="I290" s="717">
        <v>1308</v>
      </c>
      <c r="J290" s="717">
        <v>500</v>
      </c>
      <c r="K290" s="717">
        <v>3201</v>
      </c>
      <c r="L290" s="716">
        <v>41.1</v>
      </c>
      <c r="M290" s="716">
        <v>40.299999999999997</v>
      </c>
    </row>
    <row r="291" spans="1:13" s="711" customFormat="1" ht="18" customHeight="1">
      <c r="A291" s="715"/>
      <c r="B291" s="715"/>
      <c r="C291" s="714" t="s">
        <v>1586</v>
      </c>
      <c r="D291" s="713">
        <v>45749</v>
      </c>
      <c r="E291" s="713">
        <v>157</v>
      </c>
      <c r="F291" s="713">
        <v>2936</v>
      </c>
      <c r="G291" s="713">
        <v>10803</v>
      </c>
      <c r="H291" s="713">
        <v>11436</v>
      </c>
      <c r="I291" s="713">
        <v>5631</v>
      </c>
      <c r="J291" s="713">
        <v>2143</v>
      </c>
      <c r="K291" s="713">
        <v>12643</v>
      </c>
      <c r="L291" s="712">
        <v>41</v>
      </c>
      <c r="M291" s="712">
        <v>40</v>
      </c>
    </row>
    <row r="304" spans="1:13">
      <c r="A304" s="590" t="s">
        <v>51</v>
      </c>
    </row>
  </sheetData>
  <mergeCells count="7">
    <mergeCell ref="A286:B286"/>
    <mergeCell ref="A106:B106"/>
    <mergeCell ref="A163:B163"/>
    <mergeCell ref="A195:B195"/>
    <mergeCell ref="A275:B275"/>
    <mergeCell ref="A253:B253"/>
    <mergeCell ref="A278:B278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6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24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1.140625" style="709" customWidth="1"/>
    <col min="2" max="2" width="21" style="709" customWidth="1"/>
    <col min="3" max="3" width="7.42578125" style="709" customWidth="1"/>
    <col min="4" max="4" width="6.42578125" style="709" customWidth="1"/>
    <col min="5" max="5" width="5.42578125" style="709" customWidth="1"/>
    <col min="6" max="7" width="6.42578125" style="709" customWidth="1"/>
    <col min="8" max="8" width="7.28515625" style="709" customWidth="1"/>
    <col min="9" max="9" width="6.42578125" style="709" customWidth="1"/>
    <col min="10" max="10" width="6.5703125" style="709" customWidth="1"/>
    <col min="11" max="13" width="6.42578125" style="709" customWidth="1"/>
    <col min="14" max="14" width="8.42578125" style="709" customWidth="1"/>
    <col min="15" max="16384" width="11.42578125" style="709"/>
  </cols>
  <sheetData>
    <row r="1" spans="1:14" s="639" customFormat="1">
      <c r="A1" s="778" t="s">
        <v>621</v>
      </c>
      <c r="B1" s="776"/>
      <c r="C1" s="777"/>
      <c r="D1" s="777"/>
      <c r="E1" s="777"/>
      <c r="F1" s="777"/>
      <c r="G1" s="777"/>
      <c r="H1" s="777"/>
      <c r="I1" s="777"/>
      <c r="J1" s="777"/>
      <c r="K1" s="777"/>
      <c r="L1" s="777"/>
      <c r="M1" s="776"/>
      <c r="N1" s="776"/>
    </row>
    <row r="2" spans="1:14" s="718" customFormat="1" ht="9.75" customHeight="1">
      <c r="A2" s="643"/>
      <c r="C2" s="773"/>
      <c r="D2" s="773"/>
      <c r="E2" s="773"/>
      <c r="F2" s="773"/>
      <c r="G2" s="773"/>
      <c r="H2" s="773"/>
      <c r="I2" s="773"/>
      <c r="J2" s="773"/>
      <c r="K2" s="773"/>
      <c r="L2" s="773"/>
      <c r="M2" s="773"/>
      <c r="N2" s="773"/>
    </row>
    <row r="3" spans="1:14" s="774" customFormat="1" ht="12" customHeight="1">
      <c r="A3" s="642" t="s">
        <v>1991</v>
      </c>
      <c r="B3" s="757"/>
      <c r="C3" s="775"/>
      <c r="D3" s="775"/>
      <c r="E3" s="775"/>
      <c r="F3" s="775"/>
      <c r="G3" s="775"/>
      <c r="H3" s="775"/>
      <c r="I3" s="775"/>
      <c r="J3" s="775"/>
      <c r="K3" s="775"/>
      <c r="L3" s="775"/>
      <c r="M3" s="757"/>
      <c r="N3" s="757"/>
    </row>
    <row r="4" spans="1:14" s="718" customFormat="1" ht="9.75" customHeight="1">
      <c r="B4" s="740"/>
      <c r="C4" s="740"/>
      <c r="D4" s="740"/>
      <c r="E4" s="740"/>
      <c r="F4" s="740"/>
      <c r="G4" s="740"/>
      <c r="H4" s="740"/>
      <c r="I4" s="740"/>
      <c r="J4" s="740"/>
      <c r="K4" s="740"/>
      <c r="L4" s="740"/>
      <c r="M4" s="773"/>
      <c r="N4" s="773"/>
    </row>
    <row r="5" spans="1:14" s="718" customFormat="1" ht="90">
      <c r="A5" s="772" t="s">
        <v>1990</v>
      </c>
      <c r="B5" s="771"/>
      <c r="C5" s="770" t="s">
        <v>1989</v>
      </c>
      <c r="D5" s="770" t="s">
        <v>1988</v>
      </c>
      <c r="E5" s="770" t="s">
        <v>424</v>
      </c>
      <c r="F5" s="770" t="s">
        <v>1987</v>
      </c>
      <c r="G5" s="770" t="s">
        <v>1986</v>
      </c>
      <c r="H5" s="770" t="s">
        <v>1985</v>
      </c>
      <c r="I5" s="770" t="s">
        <v>1984</v>
      </c>
      <c r="J5" s="770" t="s">
        <v>1983</v>
      </c>
      <c r="K5" s="770" t="s">
        <v>1982</v>
      </c>
      <c r="L5" s="770" t="s">
        <v>1981</v>
      </c>
      <c r="M5" s="770" t="s">
        <v>1980</v>
      </c>
      <c r="N5" s="769" t="s">
        <v>1979</v>
      </c>
    </row>
    <row r="6" spans="1:14" s="763" customFormat="1" ht="7.5" customHeight="1">
      <c r="A6" s="718"/>
      <c r="B6" s="718"/>
      <c r="C6" s="764"/>
      <c r="D6" s="764"/>
      <c r="E6" s="764"/>
      <c r="F6" s="764"/>
      <c r="G6" s="764"/>
      <c r="H6" s="764"/>
      <c r="I6" s="764"/>
      <c r="J6" s="764"/>
      <c r="K6" s="764"/>
      <c r="L6" s="764"/>
      <c r="M6" s="764"/>
      <c r="N6" s="764"/>
    </row>
    <row r="7" spans="1:14" s="763" customFormat="1" ht="11.25">
      <c r="A7" s="718" t="s">
        <v>1978</v>
      </c>
      <c r="B7" s="718"/>
      <c r="C7" s="764"/>
      <c r="D7" s="764"/>
      <c r="E7" s="764"/>
      <c r="F7" s="764"/>
      <c r="G7" s="764"/>
      <c r="H7" s="764"/>
      <c r="I7" s="764"/>
      <c r="J7" s="764"/>
      <c r="K7" s="764"/>
      <c r="L7" s="764"/>
      <c r="M7" s="764"/>
      <c r="N7" s="764"/>
    </row>
    <row r="8" spans="1:14" s="763" customFormat="1" ht="18" customHeight="1">
      <c r="A8" s="718"/>
      <c r="B8" s="718" t="s">
        <v>1977</v>
      </c>
      <c r="C8" s="764"/>
      <c r="D8" s="764"/>
      <c r="E8" s="764"/>
      <c r="F8" s="764"/>
      <c r="G8" s="764"/>
      <c r="H8" s="764"/>
      <c r="I8" s="764"/>
      <c r="J8" s="764"/>
      <c r="K8" s="764"/>
      <c r="L8" s="764"/>
      <c r="M8" s="764"/>
      <c r="N8" s="764"/>
    </row>
    <row r="9" spans="1:14" s="763" customFormat="1" ht="18" customHeight="1">
      <c r="A9" s="718"/>
      <c r="B9" s="718" t="s">
        <v>1976</v>
      </c>
      <c r="C9" s="765">
        <v>340259</v>
      </c>
      <c r="D9" s="764">
        <v>44980</v>
      </c>
      <c r="E9" s="764">
        <v>3231</v>
      </c>
      <c r="F9" s="764">
        <v>68870</v>
      </c>
      <c r="G9" s="764">
        <v>60646</v>
      </c>
      <c r="H9" s="764">
        <v>58433</v>
      </c>
      <c r="I9" s="764">
        <v>1641</v>
      </c>
      <c r="J9" s="764">
        <v>6113</v>
      </c>
      <c r="K9" s="764">
        <v>54831</v>
      </c>
      <c r="L9" s="764">
        <v>16899</v>
      </c>
      <c r="M9" s="764">
        <v>23459</v>
      </c>
      <c r="N9" s="764">
        <v>1156</v>
      </c>
    </row>
    <row r="10" spans="1:14" s="763" customFormat="1" ht="11.25">
      <c r="A10" s="718"/>
      <c r="B10" s="718" t="s">
        <v>1975</v>
      </c>
      <c r="C10" s="765">
        <v>336</v>
      </c>
      <c r="D10" s="764">
        <v>75</v>
      </c>
      <c r="E10" s="764">
        <v>0</v>
      </c>
      <c r="F10" s="764">
        <v>35</v>
      </c>
      <c r="G10" s="764">
        <v>64</v>
      </c>
      <c r="H10" s="764">
        <v>70</v>
      </c>
      <c r="I10" s="764">
        <v>4</v>
      </c>
      <c r="J10" s="764">
        <v>8</v>
      </c>
      <c r="K10" s="764">
        <v>27</v>
      </c>
      <c r="L10" s="764">
        <v>33</v>
      </c>
      <c r="M10" s="764">
        <v>19</v>
      </c>
      <c r="N10" s="764">
        <v>1</v>
      </c>
    </row>
    <row r="11" spans="1:14" s="763" customFormat="1" ht="11.25">
      <c r="A11" s="718"/>
      <c r="B11" s="718" t="s">
        <v>1974</v>
      </c>
      <c r="C11" s="765">
        <v>603</v>
      </c>
      <c r="D11" s="764">
        <v>68</v>
      </c>
      <c r="E11" s="764">
        <v>0</v>
      </c>
      <c r="F11" s="764">
        <v>68</v>
      </c>
      <c r="G11" s="764">
        <v>126</v>
      </c>
      <c r="H11" s="764">
        <v>144</v>
      </c>
      <c r="I11" s="764">
        <v>0</v>
      </c>
      <c r="J11" s="764">
        <v>3</v>
      </c>
      <c r="K11" s="764">
        <v>116</v>
      </c>
      <c r="L11" s="764">
        <v>37</v>
      </c>
      <c r="M11" s="764">
        <v>39</v>
      </c>
      <c r="N11" s="764">
        <v>2</v>
      </c>
    </row>
    <row r="12" spans="1:14" s="763" customFormat="1" ht="11.25">
      <c r="A12" s="718"/>
      <c r="B12" s="718" t="s">
        <v>1973</v>
      </c>
      <c r="C12" s="765">
        <v>177</v>
      </c>
      <c r="D12" s="764">
        <v>37</v>
      </c>
      <c r="E12" s="764">
        <v>2</v>
      </c>
      <c r="F12" s="764">
        <v>25</v>
      </c>
      <c r="G12" s="764">
        <v>40</v>
      </c>
      <c r="H12" s="764">
        <v>26</v>
      </c>
      <c r="I12" s="764">
        <v>2</v>
      </c>
      <c r="J12" s="764">
        <v>2</v>
      </c>
      <c r="K12" s="764">
        <v>8</v>
      </c>
      <c r="L12" s="764">
        <v>17</v>
      </c>
      <c r="M12" s="764">
        <v>17</v>
      </c>
      <c r="N12" s="764">
        <v>1</v>
      </c>
    </row>
    <row r="13" spans="1:14" s="763" customFormat="1" ht="11.25">
      <c r="A13" s="718"/>
      <c r="B13" s="718" t="s">
        <v>1972</v>
      </c>
      <c r="C13" s="765">
        <v>55</v>
      </c>
      <c r="D13" s="764">
        <v>12</v>
      </c>
      <c r="E13" s="764">
        <v>1</v>
      </c>
      <c r="F13" s="764">
        <v>11</v>
      </c>
      <c r="G13" s="764">
        <v>10</v>
      </c>
      <c r="H13" s="764">
        <v>4</v>
      </c>
      <c r="I13" s="764">
        <v>0</v>
      </c>
      <c r="J13" s="764">
        <v>1</v>
      </c>
      <c r="K13" s="764">
        <v>5</v>
      </c>
      <c r="L13" s="764">
        <v>6</v>
      </c>
      <c r="M13" s="764">
        <v>5</v>
      </c>
      <c r="N13" s="764">
        <v>0</v>
      </c>
    </row>
    <row r="14" spans="1:14" s="763" customFormat="1" ht="11.25">
      <c r="A14" s="718"/>
      <c r="B14" s="718" t="s">
        <v>1971</v>
      </c>
      <c r="C14" s="765">
        <v>198</v>
      </c>
      <c r="D14" s="764">
        <v>38</v>
      </c>
      <c r="E14" s="764">
        <v>0</v>
      </c>
      <c r="F14" s="764">
        <v>18</v>
      </c>
      <c r="G14" s="764">
        <v>39</v>
      </c>
      <c r="H14" s="764">
        <v>22</v>
      </c>
      <c r="I14" s="764">
        <v>0</v>
      </c>
      <c r="J14" s="764">
        <v>2</v>
      </c>
      <c r="K14" s="764">
        <v>21</v>
      </c>
      <c r="L14" s="764">
        <v>40</v>
      </c>
      <c r="M14" s="764">
        <v>18</v>
      </c>
      <c r="N14" s="764">
        <v>0</v>
      </c>
    </row>
    <row r="15" spans="1:14" s="763" customFormat="1" ht="11.25">
      <c r="A15" s="718"/>
      <c r="B15" s="718" t="s">
        <v>1970</v>
      </c>
      <c r="C15" s="765">
        <v>1735</v>
      </c>
      <c r="D15" s="764">
        <v>367</v>
      </c>
      <c r="E15" s="764">
        <v>4</v>
      </c>
      <c r="F15" s="764">
        <v>165</v>
      </c>
      <c r="G15" s="764">
        <v>407</v>
      </c>
      <c r="H15" s="764">
        <v>188</v>
      </c>
      <c r="I15" s="764">
        <v>2</v>
      </c>
      <c r="J15" s="764">
        <v>23</v>
      </c>
      <c r="K15" s="764">
        <v>158</v>
      </c>
      <c r="L15" s="764">
        <v>113</v>
      </c>
      <c r="M15" s="764">
        <v>307</v>
      </c>
      <c r="N15" s="764">
        <v>1</v>
      </c>
    </row>
    <row r="16" spans="1:14" s="763" customFormat="1" ht="11.25">
      <c r="A16" s="718"/>
      <c r="B16" s="718" t="s">
        <v>1969</v>
      </c>
      <c r="C16" s="765">
        <v>1151</v>
      </c>
      <c r="D16" s="764">
        <v>136</v>
      </c>
      <c r="E16" s="764">
        <v>6</v>
      </c>
      <c r="F16" s="764">
        <v>85</v>
      </c>
      <c r="G16" s="764">
        <v>214</v>
      </c>
      <c r="H16" s="764">
        <v>459</v>
      </c>
      <c r="I16" s="764">
        <v>6</v>
      </c>
      <c r="J16" s="764">
        <v>8</v>
      </c>
      <c r="K16" s="764">
        <v>139</v>
      </c>
      <c r="L16" s="764">
        <v>28</v>
      </c>
      <c r="M16" s="764">
        <v>66</v>
      </c>
      <c r="N16" s="764">
        <v>4</v>
      </c>
    </row>
    <row r="17" spans="1:14" s="763" customFormat="1" ht="11.25">
      <c r="A17" s="718"/>
      <c r="B17" s="718" t="s">
        <v>1968</v>
      </c>
      <c r="C17" s="765">
        <v>206</v>
      </c>
      <c r="D17" s="764">
        <v>57</v>
      </c>
      <c r="E17" s="764">
        <v>1</v>
      </c>
      <c r="F17" s="764">
        <v>28</v>
      </c>
      <c r="G17" s="764">
        <v>34</v>
      </c>
      <c r="H17" s="764">
        <v>24</v>
      </c>
      <c r="I17" s="764">
        <v>0</v>
      </c>
      <c r="J17" s="764">
        <v>4</v>
      </c>
      <c r="K17" s="764">
        <v>11</v>
      </c>
      <c r="L17" s="764">
        <v>10</v>
      </c>
      <c r="M17" s="764">
        <v>37</v>
      </c>
      <c r="N17" s="764">
        <v>0</v>
      </c>
    </row>
    <row r="18" spans="1:14" s="763" customFormat="1" ht="11.25">
      <c r="A18" s="718"/>
      <c r="B18" s="718" t="s">
        <v>1967</v>
      </c>
      <c r="C18" s="765">
        <v>2824</v>
      </c>
      <c r="D18" s="764">
        <v>574</v>
      </c>
      <c r="E18" s="764">
        <v>9</v>
      </c>
      <c r="F18" s="764">
        <v>163</v>
      </c>
      <c r="G18" s="764">
        <v>865</v>
      </c>
      <c r="H18" s="764">
        <v>468</v>
      </c>
      <c r="I18" s="764">
        <v>11</v>
      </c>
      <c r="J18" s="764">
        <v>16</v>
      </c>
      <c r="K18" s="764">
        <v>303</v>
      </c>
      <c r="L18" s="764">
        <v>119</v>
      </c>
      <c r="M18" s="764">
        <v>291</v>
      </c>
      <c r="N18" s="764">
        <v>5</v>
      </c>
    </row>
    <row r="19" spans="1:14" s="763" customFormat="1" ht="11.25">
      <c r="A19" s="718"/>
      <c r="B19" s="718" t="s">
        <v>1966</v>
      </c>
      <c r="C19" s="765">
        <v>342</v>
      </c>
      <c r="D19" s="764">
        <v>32</v>
      </c>
      <c r="E19" s="764">
        <v>1</v>
      </c>
      <c r="F19" s="764">
        <v>33</v>
      </c>
      <c r="G19" s="764">
        <v>105</v>
      </c>
      <c r="H19" s="764">
        <v>70</v>
      </c>
      <c r="I19" s="764">
        <v>2</v>
      </c>
      <c r="J19" s="764">
        <v>8</v>
      </c>
      <c r="K19" s="764">
        <v>57</v>
      </c>
      <c r="L19" s="764">
        <v>12</v>
      </c>
      <c r="M19" s="764">
        <v>22</v>
      </c>
      <c r="N19" s="764">
        <v>0</v>
      </c>
    </row>
    <row r="20" spans="1:14" s="763" customFormat="1" ht="11.25">
      <c r="A20" s="718"/>
      <c r="B20" s="718" t="s">
        <v>1965</v>
      </c>
      <c r="C20" s="765">
        <v>84</v>
      </c>
      <c r="D20" s="764">
        <v>13</v>
      </c>
      <c r="E20" s="764">
        <v>0</v>
      </c>
      <c r="F20" s="764">
        <v>9</v>
      </c>
      <c r="G20" s="764">
        <v>16</v>
      </c>
      <c r="H20" s="764">
        <v>17</v>
      </c>
      <c r="I20" s="764">
        <v>0</v>
      </c>
      <c r="J20" s="764">
        <v>1</v>
      </c>
      <c r="K20" s="764">
        <v>13</v>
      </c>
      <c r="L20" s="764">
        <v>11</v>
      </c>
      <c r="M20" s="764">
        <v>4</v>
      </c>
      <c r="N20" s="764">
        <v>0</v>
      </c>
    </row>
    <row r="21" spans="1:14" s="763" customFormat="1" ht="11.25">
      <c r="A21" s="718"/>
      <c r="B21" s="718" t="s">
        <v>1964</v>
      </c>
      <c r="C21" s="765">
        <v>136</v>
      </c>
      <c r="D21" s="764">
        <v>12</v>
      </c>
      <c r="E21" s="764">
        <v>0</v>
      </c>
      <c r="F21" s="764">
        <v>12</v>
      </c>
      <c r="G21" s="764">
        <v>39</v>
      </c>
      <c r="H21" s="764">
        <v>32</v>
      </c>
      <c r="I21" s="764">
        <v>1</v>
      </c>
      <c r="J21" s="764">
        <v>1</v>
      </c>
      <c r="K21" s="764">
        <v>17</v>
      </c>
      <c r="L21" s="764">
        <v>15</v>
      </c>
      <c r="M21" s="764">
        <v>7</v>
      </c>
      <c r="N21" s="764">
        <v>0</v>
      </c>
    </row>
    <row r="22" spans="1:14" s="763" customFormat="1" ht="11.25">
      <c r="A22" s="718"/>
      <c r="B22" s="718" t="s">
        <v>1963</v>
      </c>
      <c r="C22" s="765">
        <v>213</v>
      </c>
      <c r="D22" s="764">
        <v>37</v>
      </c>
      <c r="E22" s="764">
        <v>0</v>
      </c>
      <c r="F22" s="764">
        <v>12</v>
      </c>
      <c r="G22" s="764">
        <v>50</v>
      </c>
      <c r="H22" s="764">
        <v>66</v>
      </c>
      <c r="I22" s="764">
        <v>5</v>
      </c>
      <c r="J22" s="764">
        <v>2</v>
      </c>
      <c r="K22" s="764">
        <v>23</v>
      </c>
      <c r="L22" s="764">
        <v>10</v>
      </c>
      <c r="M22" s="764">
        <v>7</v>
      </c>
      <c r="N22" s="764">
        <v>1</v>
      </c>
    </row>
    <row r="23" spans="1:14" s="763" customFormat="1" ht="11.25">
      <c r="A23" s="718"/>
      <c r="B23" s="718" t="s">
        <v>1962</v>
      </c>
      <c r="C23" s="765">
        <v>8</v>
      </c>
      <c r="D23" s="764">
        <v>1</v>
      </c>
      <c r="E23" s="764">
        <v>0</v>
      </c>
      <c r="F23" s="764">
        <v>1</v>
      </c>
      <c r="G23" s="764">
        <v>3</v>
      </c>
      <c r="H23" s="764">
        <v>2</v>
      </c>
      <c r="I23" s="764">
        <v>0</v>
      </c>
      <c r="J23" s="764">
        <v>0</v>
      </c>
      <c r="K23" s="764">
        <v>0</v>
      </c>
      <c r="L23" s="764">
        <v>1</v>
      </c>
      <c r="M23" s="764">
        <v>0</v>
      </c>
      <c r="N23" s="764">
        <v>0</v>
      </c>
    </row>
    <row r="24" spans="1:14" s="763" customFormat="1" ht="11.25">
      <c r="A24" s="718"/>
      <c r="B24" s="718" t="s">
        <v>1961</v>
      </c>
      <c r="C24" s="765">
        <v>1031</v>
      </c>
      <c r="D24" s="764">
        <v>159</v>
      </c>
      <c r="E24" s="764">
        <v>10</v>
      </c>
      <c r="F24" s="764">
        <v>81</v>
      </c>
      <c r="G24" s="764">
        <v>286</v>
      </c>
      <c r="H24" s="764">
        <v>180</v>
      </c>
      <c r="I24" s="764">
        <v>6</v>
      </c>
      <c r="J24" s="764">
        <v>22</v>
      </c>
      <c r="K24" s="764">
        <v>102</v>
      </c>
      <c r="L24" s="764">
        <v>104</v>
      </c>
      <c r="M24" s="764">
        <v>80</v>
      </c>
      <c r="N24" s="764">
        <v>1</v>
      </c>
    </row>
    <row r="25" spans="1:14" s="763" customFormat="1" ht="11.25">
      <c r="A25" s="718"/>
      <c r="B25" s="718" t="s">
        <v>1960</v>
      </c>
      <c r="C25" s="765">
        <v>2252</v>
      </c>
      <c r="D25" s="764">
        <v>344</v>
      </c>
      <c r="E25" s="764">
        <v>17</v>
      </c>
      <c r="F25" s="764">
        <v>273</v>
      </c>
      <c r="G25" s="764">
        <v>487</v>
      </c>
      <c r="H25" s="764">
        <v>526</v>
      </c>
      <c r="I25" s="764">
        <v>18</v>
      </c>
      <c r="J25" s="764">
        <v>31</v>
      </c>
      <c r="K25" s="764">
        <v>263</v>
      </c>
      <c r="L25" s="764">
        <v>193</v>
      </c>
      <c r="M25" s="764">
        <v>96</v>
      </c>
      <c r="N25" s="764">
        <v>4</v>
      </c>
    </row>
    <row r="26" spans="1:14" s="763" customFormat="1" ht="11.25">
      <c r="A26" s="718"/>
      <c r="B26" s="718" t="s">
        <v>1959</v>
      </c>
      <c r="C26" s="765">
        <v>1306</v>
      </c>
      <c r="D26" s="764">
        <v>201</v>
      </c>
      <c r="E26" s="764">
        <v>2</v>
      </c>
      <c r="F26" s="764">
        <v>149</v>
      </c>
      <c r="G26" s="764">
        <v>286</v>
      </c>
      <c r="H26" s="764">
        <v>284</v>
      </c>
      <c r="I26" s="764">
        <v>6</v>
      </c>
      <c r="J26" s="764">
        <v>7</v>
      </c>
      <c r="K26" s="764">
        <v>156</v>
      </c>
      <c r="L26" s="764">
        <v>59</v>
      </c>
      <c r="M26" s="764">
        <v>152</v>
      </c>
      <c r="N26" s="764">
        <v>4</v>
      </c>
    </row>
    <row r="27" spans="1:14" s="763" customFormat="1" ht="11.25">
      <c r="A27" s="718"/>
      <c r="B27" s="718" t="s">
        <v>1958</v>
      </c>
      <c r="C27" s="765">
        <v>307</v>
      </c>
      <c r="D27" s="764">
        <v>42</v>
      </c>
      <c r="E27" s="764">
        <v>2</v>
      </c>
      <c r="F27" s="764">
        <v>22</v>
      </c>
      <c r="G27" s="764">
        <v>81</v>
      </c>
      <c r="H27" s="764">
        <v>70</v>
      </c>
      <c r="I27" s="764">
        <v>2</v>
      </c>
      <c r="J27" s="764">
        <v>3</v>
      </c>
      <c r="K27" s="764">
        <v>30</v>
      </c>
      <c r="L27" s="764">
        <v>13</v>
      </c>
      <c r="M27" s="764">
        <v>41</v>
      </c>
      <c r="N27" s="764">
        <v>1</v>
      </c>
    </row>
    <row r="28" spans="1:14" s="763" customFormat="1" ht="11.25">
      <c r="A28" s="718"/>
      <c r="B28" s="718" t="s">
        <v>1957</v>
      </c>
      <c r="C28" s="765">
        <v>733</v>
      </c>
      <c r="D28" s="764">
        <v>91</v>
      </c>
      <c r="E28" s="764">
        <v>3</v>
      </c>
      <c r="F28" s="764">
        <v>70</v>
      </c>
      <c r="G28" s="764">
        <v>189</v>
      </c>
      <c r="H28" s="764">
        <v>160</v>
      </c>
      <c r="I28" s="764">
        <v>0</v>
      </c>
      <c r="J28" s="764">
        <v>10</v>
      </c>
      <c r="K28" s="764">
        <v>114</v>
      </c>
      <c r="L28" s="764">
        <v>23</v>
      </c>
      <c r="M28" s="764">
        <v>69</v>
      </c>
      <c r="N28" s="764">
        <v>4</v>
      </c>
    </row>
    <row r="29" spans="1:14" s="763" customFormat="1" ht="11.25">
      <c r="A29" s="718"/>
      <c r="B29" s="718" t="s">
        <v>1956</v>
      </c>
      <c r="C29" s="765">
        <v>230</v>
      </c>
      <c r="D29" s="764">
        <v>34</v>
      </c>
      <c r="E29" s="764">
        <v>0</v>
      </c>
      <c r="F29" s="764">
        <v>22</v>
      </c>
      <c r="G29" s="764">
        <v>56</v>
      </c>
      <c r="H29" s="764">
        <v>32</v>
      </c>
      <c r="I29" s="764">
        <v>1</v>
      </c>
      <c r="J29" s="764">
        <v>2</v>
      </c>
      <c r="K29" s="764">
        <v>13</v>
      </c>
      <c r="L29" s="764">
        <v>22</v>
      </c>
      <c r="M29" s="764">
        <v>47</v>
      </c>
      <c r="N29" s="764">
        <v>1</v>
      </c>
    </row>
    <row r="30" spans="1:14" s="763" customFormat="1" ht="11.25">
      <c r="A30" s="718"/>
      <c r="B30" s="718" t="s">
        <v>1955</v>
      </c>
      <c r="C30" s="765">
        <v>215</v>
      </c>
      <c r="D30" s="764">
        <v>24</v>
      </c>
      <c r="E30" s="764">
        <v>1</v>
      </c>
      <c r="F30" s="764">
        <v>18</v>
      </c>
      <c r="G30" s="764">
        <v>51</v>
      </c>
      <c r="H30" s="764">
        <v>70</v>
      </c>
      <c r="I30" s="764">
        <v>4</v>
      </c>
      <c r="J30" s="764">
        <v>1</v>
      </c>
      <c r="K30" s="764">
        <v>29</v>
      </c>
      <c r="L30" s="764">
        <v>6</v>
      </c>
      <c r="M30" s="764">
        <v>11</v>
      </c>
      <c r="N30" s="764">
        <v>0</v>
      </c>
    </row>
    <row r="31" spans="1:14" s="763" customFormat="1" ht="11.25">
      <c r="A31" s="718"/>
      <c r="B31" s="718" t="s">
        <v>1954</v>
      </c>
      <c r="C31" s="765">
        <v>112</v>
      </c>
      <c r="D31" s="764">
        <v>17</v>
      </c>
      <c r="E31" s="764">
        <v>0</v>
      </c>
      <c r="F31" s="764">
        <v>8</v>
      </c>
      <c r="G31" s="764">
        <v>30</v>
      </c>
      <c r="H31" s="764">
        <v>24</v>
      </c>
      <c r="I31" s="764">
        <v>1</v>
      </c>
      <c r="J31" s="764">
        <v>1</v>
      </c>
      <c r="K31" s="764">
        <v>14</v>
      </c>
      <c r="L31" s="764">
        <v>9</v>
      </c>
      <c r="M31" s="764">
        <v>8</v>
      </c>
      <c r="N31" s="764">
        <v>0</v>
      </c>
    </row>
    <row r="32" spans="1:14" s="763" customFormat="1" ht="11.25">
      <c r="A32" s="718"/>
      <c r="B32" s="718" t="s">
        <v>1953</v>
      </c>
      <c r="C32" s="765">
        <v>1914</v>
      </c>
      <c r="D32" s="764">
        <v>412</v>
      </c>
      <c r="E32" s="764">
        <v>3</v>
      </c>
      <c r="F32" s="764">
        <v>145</v>
      </c>
      <c r="G32" s="764">
        <v>449</v>
      </c>
      <c r="H32" s="764">
        <v>276</v>
      </c>
      <c r="I32" s="764">
        <v>3</v>
      </c>
      <c r="J32" s="764">
        <v>25</v>
      </c>
      <c r="K32" s="764">
        <v>205</v>
      </c>
      <c r="L32" s="764">
        <v>69</v>
      </c>
      <c r="M32" s="764">
        <v>323</v>
      </c>
      <c r="N32" s="764">
        <v>4</v>
      </c>
    </row>
    <row r="33" spans="1:14" s="763" customFormat="1" ht="11.25">
      <c r="A33" s="718"/>
      <c r="B33" s="718" t="s">
        <v>1952</v>
      </c>
      <c r="C33" s="765">
        <v>364</v>
      </c>
      <c r="D33" s="764">
        <v>66</v>
      </c>
      <c r="E33" s="764">
        <v>0</v>
      </c>
      <c r="F33" s="764">
        <v>22</v>
      </c>
      <c r="G33" s="764">
        <v>97</v>
      </c>
      <c r="H33" s="764">
        <v>74</v>
      </c>
      <c r="I33" s="764">
        <v>2</v>
      </c>
      <c r="J33" s="764">
        <v>9</v>
      </c>
      <c r="K33" s="764">
        <v>58</v>
      </c>
      <c r="L33" s="764">
        <v>12</v>
      </c>
      <c r="M33" s="764">
        <v>24</v>
      </c>
      <c r="N33" s="764">
        <v>0</v>
      </c>
    </row>
    <row r="34" spans="1:14" s="763" customFormat="1" ht="11.25">
      <c r="A34" s="718"/>
      <c r="B34" s="718" t="s">
        <v>1951</v>
      </c>
      <c r="C34" s="765">
        <v>533</v>
      </c>
      <c r="D34" s="764">
        <v>85</v>
      </c>
      <c r="E34" s="764">
        <v>0</v>
      </c>
      <c r="F34" s="764">
        <v>44</v>
      </c>
      <c r="G34" s="764">
        <v>110</v>
      </c>
      <c r="H34" s="764">
        <v>156</v>
      </c>
      <c r="I34" s="764">
        <v>6</v>
      </c>
      <c r="J34" s="764">
        <v>5</v>
      </c>
      <c r="K34" s="764">
        <v>54</v>
      </c>
      <c r="L34" s="764">
        <v>40</v>
      </c>
      <c r="M34" s="764">
        <v>31</v>
      </c>
      <c r="N34" s="764">
        <v>2</v>
      </c>
    </row>
    <row r="35" spans="1:14" s="763" customFormat="1">
      <c r="A35" s="718"/>
      <c r="B35" s="718" t="s">
        <v>1950</v>
      </c>
      <c r="C35" s="765">
        <v>1478</v>
      </c>
      <c r="D35" s="764">
        <v>370</v>
      </c>
      <c r="E35" s="764">
        <v>4</v>
      </c>
      <c r="F35" s="764">
        <v>183</v>
      </c>
      <c r="G35" s="764">
        <v>280</v>
      </c>
      <c r="H35" s="764">
        <v>117</v>
      </c>
      <c r="I35" s="764">
        <v>2</v>
      </c>
      <c r="J35" s="764">
        <v>14</v>
      </c>
      <c r="K35" s="764">
        <v>103</v>
      </c>
      <c r="L35" s="764">
        <v>104</v>
      </c>
      <c r="M35" s="764">
        <v>300</v>
      </c>
      <c r="N35" s="764">
        <v>1</v>
      </c>
    </row>
    <row r="36" spans="1:14" s="763" customFormat="1" ht="11.25">
      <c r="A36" s="718"/>
      <c r="B36" s="718" t="s">
        <v>1949</v>
      </c>
      <c r="C36" s="765">
        <v>54</v>
      </c>
      <c r="D36" s="764">
        <v>10</v>
      </c>
      <c r="E36" s="764">
        <v>1</v>
      </c>
      <c r="F36" s="764">
        <v>4</v>
      </c>
      <c r="G36" s="764">
        <v>6</v>
      </c>
      <c r="H36" s="764">
        <v>22</v>
      </c>
      <c r="I36" s="764">
        <v>0</v>
      </c>
      <c r="J36" s="764">
        <v>2</v>
      </c>
      <c r="K36" s="764">
        <v>3</v>
      </c>
      <c r="L36" s="764">
        <v>1</v>
      </c>
      <c r="M36" s="764">
        <v>5</v>
      </c>
      <c r="N36" s="764">
        <v>0</v>
      </c>
    </row>
    <row r="37" spans="1:14" s="763" customFormat="1" ht="18" customHeight="1">
      <c r="A37" s="718"/>
      <c r="B37" s="766" t="s">
        <v>1948</v>
      </c>
      <c r="C37" s="765">
        <v>358856</v>
      </c>
      <c r="D37" s="764">
        <v>48294</v>
      </c>
      <c r="E37" s="764">
        <v>3298</v>
      </c>
      <c r="F37" s="764">
        <v>70576</v>
      </c>
      <c r="G37" s="764">
        <v>65066</v>
      </c>
      <c r="H37" s="764">
        <v>62016</v>
      </c>
      <c r="I37" s="764">
        <v>1725</v>
      </c>
      <c r="J37" s="764">
        <v>6324</v>
      </c>
      <c r="K37" s="764">
        <v>56873</v>
      </c>
      <c r="L37" s="764">
        <v>18006</v>
      </c>
      <c r="M37" s="764">
        <v>25485</v>
      </c>
      <c r="N37" s="764">
        <v>1193</v>
      </c>
    </row>
    <row r="38" spans="1:14" s="763" customFormat="1" ht="18" customHeight="1">
      <c r="A38" s="718"/>
      <c r="B38" s="718" t="s">
        <v>1947</v>
      </c>
      <c r="C38" s="764"/>
      <c r="D38" s="764"/>
      <c r="E38" s="764"/>
      <c r="F38" s="764"/>
      <c r="G38" s="764"/>
      <c r="H38" s="764"/>
      <c r="I38" s="764"/>
      <c r="J38" s="764"/>
      <c r="K38" s="764"/>
      <c r="L38" s="764"/>
      <c r="M38" s="764"/>
      <c r="N38" s="764"/>
    </row>
    <row r="39" spans="1:14" s="763" customFormat="1" ht="18" customHeight="1">
      <c r="A39" s="718"/>
      <c r="B39" s="718" t="s">
        <v>1946</v>
      </c>
      <c r="C39" s="765">
        <v>80</v>
      </c>
      <c r="D39" s="764">
        <v>12</v>
      </c>
      <c r="E39" s="764">
        <v>0</v>
      </c>
      <c r="F39" s="764">
        <v>6</v>
      </c>
      <c r="G39" s="764">
        <v>17</v>
      </c>
      <c r="H39" s="764">
        <v>18</v>
      </c>
      <c r="I39" s="764">
        <v>0</v>
      </c>
      <c r="J39" s="764">
        <v>3</v>
      </c>
      <c r="K39" s="764">
        <v>14</v>
      </c>
      <c r="L39" s="764">
        <v>4</v>
      </c>
      <c r="M39" s="764">
        <v>6</v>
      </c>
      <c r="N39" s="764">
        <v>0</v>
      </c>
    </row>
    <row r="40" spans="1:14" s="763" customFormat="1" ht="11.25">
      <c r="A40" s="718"/>
      <c r="B40" s="718" t="s">
        <v>1945</v>
      </c>
      <c r="C40" s="765">
        <v>124</v>
      </c>
      <c r="D40" s="764">
        <v>13</v>
      </c>
      <c r="E40" s="764">
        <v>0</v>
      </c>
      <c r="F40" s="764">
        <v>20</v>
      </c>
      <c r="G40" s="764">
        <v>23</v>
      </c>
      <c r="H40" s="764">
        <v>25</v>
      </c>
      <c r="I40" s="764">
        <v>0</v>
      </c>
      <c r="J40" s="764">
        <v>0</v>
      </c>
      <c r="K40" s="764">
        <v>25</v>
      </c>
      <c r="L40" s="764">
        <v>5</v>
      </c>
      <c r="M40" s="764">
        <v>11</v>
      </c>
      <c r="N40" s="764">
        <v>2</v>
      </c>
    </row>
    <row r="41" spans="1:14" s="763" customFormat="1" ht="11.25">
      <c r="A41" s="718"/>
      <c r="B41" s="718" t="s">
        <v>1944</v>
      </c>
      <c r="C41" s="765">
        <v>28</v>
      </c>
      <c r="D41" s="764">
        <v>7</v>
      </c>
      <c r="E41" s="764">
        <v>2</v>
      </c>
      <c r="F41" s="764">
        <v>0</v>
      </c>
      <c r="G41" s="764">
        <v>5</v>
      </c>
      <c r="H41" s="764">
        <v>4</v>
      </c>
      <c r="I41" s="764">
        <v>1</v>
      </c>
      <c r="J41" s="764">
        <v>0</v>
      </c>
      <c r="K41" s="764">
        <v>3</v>
      </c>
      <c r="L41" s="764">
        <v>4</v>
      </c>
      <c r="M41" s="764">
        <v>2</v>
      </c>
      <c r="N41" s="764">
        <v>0</v>
      </c>
    </row>
    <row r="42" spans="1:14" s="763" customFormat="1" ht="11.25">
      <c r="A42" s="718"/>
      <c r="B42" s="718" t="s">
        <v>1943</v>
      </c>
      <c r="C42" s="765">
        <v>23</v>
      </c>
      <c r="D42" s="764">
        <v>3</v>
      </c>
      <c r="E42" s="764">
        <v>0</v>
      </c>
      <c r="F42" s="764">
        <v>4</v>
      </c>
      <c r="G42" s="764">
        <v>4</v>
      </c>
      <c r="H42" s="764">
        <v>3</v>
      </c>
      <c r="I42" s="764">
        <v>0</v>
      </c>
      <c r="J42" s="764">
        <v>1</v>
      </c>
      <c r="K42" s="764">
        <v>5</v>
      </c>
      <c r="L42" s="764">
        <v>0</v>
      </c>
      <c r="M42" s="764">
        <v>2</v>
      </c>
      <c r="N42" s="764">
        <v>1</v>
      </c>
    </row>
    <row r="43" spans="1:14" s="763" customFormat="1" ht="11.25">
      <c r="A43" s="718"/>
      <c r="B43" s="718" t="s">
        <v>1942</v>
      </c>
      <c r="C43" s="765">
        <v>5</v>
      </c>
      <c r="D43" s="764">
        <v>1</v>
      </c>
      <c r="E43" s="764">
        <v>0</v>
      </c>
      <c r="F43" s="764">
        <v>1</v>
      </c>
      <c r="G43" s="764">
        <v>1</v>
      </c>
      <c r="H43" s="764">
        <v>0</v>
      </c>
      <c r="I43" s="764">
        <v>0</v>
      </c>
      <c r="J43" s="764">
        <v>0</v>
      </c>
      <c r="K43" s="764">
        <v>1</v>
      </c>
      <c r="L43" s="764">
        <v>0</v>
      </c>
      <c r="M43" s="764">
        <v>1</v>
      </c>
      <c r="N43" s="764">
        <v>0</v>
      </c>
    </row>
    <row r="44" spans="1:14" s="763" customFormat="1" ht="11.25">
      <c r="A44" s="718"/>
      <c r="B44" s="718" t="s">
        <v>1941</v>
      </c>
      <c r="C44" s="765">
        <v>87</v>
      </c>
      <c r="D44" s="764">
        <v>11</v>
      </c>
      <c r="E44" s="764">
        <v>0</v>
      </c>
      <c r="F44" s="764">
        <v>7</v>
      </c>
      <c r="G44" s="764">
        <v>18</v>
      </c>
      <c r="H44" s="764">
        <v>22</v>
      </c>
      <c r="I44" s="764">
        <v>0</v>
      </c>
      <c r="J44" s="764">
        <v>3</v>
      </c>
      <c r="K44" s="764">
        <v>13</v>
      </c>
      <c r="L44" s="764">
        <v>3</v>
      </c>
      <c r="M44" s="764">
        <v>10</v>
      </c>
      <c r="N44" s="764">
        <v>0</v>
      </c>
    </row>
    <row r="45" spans="1:14" s="763" customFormat="1" ht="11.25">
      <c r="A45" s="718"/>
      <c r="B45" s="718" t="s">
        <v>1940</v>
      </c>
      <c r="C45" s="765">
        <v>62</v>
      </c>
      <c r="D45" s="764">
        <v>13</v>
      </c>
      <c r="E45" s="764">
        <v>1</v>
      </c>
      <c r="F45" s="764">
        <v>4</v>
      </c>
      <c r="G45" s="764">
        <v>17</v>
      </c>
      <c r="H45" s="764">
        <v>11</v>
      </c>
      <c r="I45" s="764">
        <v>0</v>
      </c>
      <c r="J45" s="764">
        <v>0</v>
      </c>
      <c r="K45" s="764">
        <v>4</v>
      </c>
      <c r="L45" s="764">
        <v>0</v>
      </c>
      <c r="M45" s="764">
        <v>12</v>
      </c>
      <c r="N45" s="764">
        <v>0</v>
      </c>
    </row>
    <row r="46" spans="1:14" s="763" customFormat="1" ht="11.25">
      <c r="A46" s="718"/>
      <c r="B46" s="718" t="s">
        <v>1939</v>
      </c>
      <c r="C46" s="765">
        <v>22</v>
      </c>
      <c r="D46" s="764">
        <v>1</v>
      </c>
      <c r="E46" s="764">
        <v>0</v>
      </c>
      <c r="F46" s="764">
        <v>4</v>
      </c>
      <c r="G46" s="764">
        <v>6</v>
      </c>
      <c r="H46" s="764">
        <v>6</v>
      </c>
      <c r="I46" s="764">
        <v>0</v>
      </c>
      <c r="J46" s="764">
        <v>0</v>
      </c>
      <c r="K46" s="764">
        <v>3</v>
      </c>
      <c r="L46" s="764">
        <v>2</v>
      </c>
      <c r="M46" s="764">
        <v>0</v>
      </c>
      <c r="N46" s="764">
        <v>0</v>
      </c>
    </row>
    <row r="47" spans="1:14" s="763" customFormat="1" ht="11.25">
      <c r="A47" s="718"/>
      <c r="B47" s="718" t="s">
        <v>1938</v>
      </c>
      <c r="C47" s="765">
        <v>78</v>
      </c>
      <c r="D47" s="764">
        <v>13</v>
      </c>
      <c r="E47" s="764">
        <v>0</v>
      </c>
      <c r="F47" s="764">
        <v>6</v>
      </c>
      <c r="G47" s="764">
        <v>11</v>
      </c>
      <c r="H47" s="764">
        <v>11</v>
      </c>
      <c r="I47" s="764">
        <v>1</v>
      </c>
      <c r="J47" s="764">
        <v>0</v>
      </c>
      <c r="K47" s="764">
        <v>11</v>
      </c>
      <c r="L47" s="764">
        <v>22</v>
      </c>
      <c r="M47" s="764">
        <v>3</v>
      </c>
      <c r="N47" s="764">
        <v>0</v>
      </c>
    </row>
    <row r="48" spans="1:14" s="763" customFormat="1" ht="11.25">
      <c r="A48" s="718"/>
      <c r="B48" s="718" t="s">
        <v>1937</v>
      </c>
      <c r="C48" s="765">
        <v>2017</v>
      </c>
      <c r="D48" s="764">
        <v>264</v>
      </c>
      <c r="E48" s="764">
        <v>3</v>
      </c>
      <c r="F48" s="764">
        <v>177</v>
      </c>
      <c r="G48" s="764">
        <v>678</v>
      </c>
      <c r="H48" s="764">
        <v>267</v>
      </c>
      <c r="I48" s="764">
        <v>1</v>
      </c>
      <c r="J48" s="764">
        <v>29</v>
      </c>
      <c r="K48" s="764">
        <v>286</v>
      </c>
      <c r="L48" s="764">
        <v>98</v>
      </c>
      <c r="M48" s="764">
        <v>212</v>
      </c>
      <c r="N48" s="764">
        <v>2</v>
      </c>
    </row>
    <row r="49" spans="1:14" s="763" customFormat="1" ht="12">
      <c r="A49" s="718"/>
      <c r="B49" s="718" t="s">
        <v>1936</v>
      </c>
      <c r="C49" s="765">
        <v>1</v>
      </c>
      <c r="D49" s="768" t="s">
        <v>1753</v>
      </c>
      <c r="E49" s="768" t="s">
        <v>1753</v>
      </c>
      <c r="F49" s="768" t="s">
        <v>1753</v>
      </c>
      <c r="G49" s="768" t="s">
        <v>1753</v>
      </c>
      <c r="H49" s="768" t="s">
        <v>1753</v>
      </c>
      <c r="I49" s="768" t="s">
        <v>1753</v>
      </c>
      <c r="J49" s="768" t="s">
        <v>1753</v>
      </c>
      <c r="K49" s="768" t="s">
        <v>1753</v>
      </c>
      <c r="L49" s="768" t="s">
        <v>1753</v>
      </c>
      <c r="M49" s="768" t="s">
        <v>1753</v>
      </c>
      <c r="N49" s="768" t="s">
        <v>1753</v>
      </c>
    </row>
    <row r="50" spans="1:14" s="763" customFormat="1" ht="11.25">
      <c r="A50" s="718"/>
      <c r="B50" s="718" t="s">
        <v>1935</v>
      </c>
      <c r="C50" s="765">
        <v>915</v>
      </c>
      <c r="D50" s="764">
        <v>197</v>
      </c>
      <c r="E50" s="764">
        <v>3</v>
      </c>
      <c r="F50" s="764">
        <v>102</v>
      </c>
      <c r="G50" s="764">
        <v>218</v>
      </c>
      <c r="H50" s="764">
        <v>142</v>
      </c>
      <c r="I50" s="764">
        <v>5</v>
      </c>
      <c r="J50" s="764">
        <v>18</v>
      </c>
      <c r="K50" s="764">
        <v>76</v>
      </c>
      <c r="L50" s="764">
        <v>112</v>
      </c>
      <c r="M50" s="764">
        <v>39</v>
      </c>
      <c r="N50" s="764">
        <v>3</v>
      </c>
    </row>
    <row r="51" spans="1:14" s="763" customFormat="1" ht="11.25">
      <c r="A51" s="718"/>
      <c r="B51" s="718" t="s">
        <v>1934</v>
      </c>
      <c r="C51" s="765">
        <v>273</v>
      </c>
      <c r="D51" s="764">
        <v>35</v>
      </c>
      <c r="E51" s="764">
        <v>1</v>
      </c>
      <c r="F51" s="764">
        <v>28</v>
      </c>
      <c r="G51" s="764">
        <v>70</v>
      </c>
      <c r="H51" s="764">
        <v>56</v>
      </c>
      <c r="I51" s="764">
        <v>3</v>
      </c>
      <c r="J51" s="764">
        <v>5</v>
      </c>
      <c r="K51" s="764">
        <v>48</v>
      </c>
      <c r="L51" s="764">
        <v>10</v>
      </c>
      <c r="M51" s="764">
        <v>16</v>
      </c>
      <c r="N51" s="764">
        <v>1</v>
      </c>
    </row>
    <row r="52" spans="1:14" s="763" customFormat="1" ht="11.25">
      <c r="A52" s="718"/>
      <c r="B52" s="718" t="s">
        <v>1933</v>
      </c>
      <c r="C52" s="765">
        <v>953</v>
      </c>
      <c r="D52" s="764">
        <v>126</v>
      </c>
      <c r="E52" s="764">
        <v>2</v>
      </c>
      <c r="F52" s="764">
        <v>124</v>
      </c>
      <c r="G52" s="764">
        <v>213</v>
      </c>
      <c r="H52" s="764">
        <v>143</v>
      </c>
      <c r="I52" s="764">
        <v>2</v>
      </c>
      <c r="J52" s="764">
        <v>5</v>
      </c>
      <c r="K52" s="764">
        <v>222</v>
      </c>
      <c r="L52" s="764">
        <v>20</v>
      </c>
      <c r="M52" s="764">
        <v>95</v>
      </c>
      <c r="N52" s="764">
        <v>1</v>
      </c>
    </row>
    <row r="53" spans="1:14" s="763" customFormat="1" ht="11.25">
      <c r="A53" s="718"/>
      <c r="B53" s="718" t="s">
        <v>1932</v>
      </c>
      <c r="C53" s="765">
        <v>866</v>
      </c>
      <c r="D53" s="764">
        <v>83</v>
      </c>
      <c r="E53" s="764">
        <v>0</v>
      </c>
      <c r="F53" s="764">
        <v>89</v>
      </c>
      <c r="G53" s="764">
        <v>277</v>
      </c>
      <c r="H53" s="764">
        <v>98</v>
      </c>
      <c r="I53" s="764">
        <v>0</v>
      </c>
      <c r="J53" s="764">
        <v>12</v>
      </c>
      <c r="K53" s="764">
        <v>172</v>
      </c>
      <c r="L53" s="764">
        <v>46</v>
      </c>
      <c r="M53" s="764">
        <v>88</v>
      </c>
      <c r="N53" s="764">
        <v>1</v>
      </c>
    </row>
    <row r="54" spans="1:14" s="763" customFormat="1" ht="12">
      <c r="A54" s="718"/>
      <c r="B54" s="718" t="s">
        <v>1931</v>
      </c>
      <c r="C54" s="765">
        <v>2</v>
      </c>
      <c r="D54" s="768" t="s">
        <v>1753</v>
      </c>
      <c r="E54" s="768" t="s">
        <v>1753</v>
      </c>
      <c r="F54" s="768" t="s">
        <v>1753</v>
      </c>
      <c r="G54" s="768" t="s">
        <v>1753</v>
      </c>
      <c r="H54" s="768" t="s">
        <v>1753</v>
      </c>
      <c r="I54" s="768" t="s">
        <v>1753</v>
      </c>
      <c r="J54" s="768" t="s">
        <v>1753</v>
      </c>
      <c r="K54" s="768" t="s">
        <v>1753</v>
      </c>
      <c r="L54" s="768" t="s">
        <v>1753</v>
      </c>
      <c r="M54" s="768" t="s">
        <v>1753</v>
      </c>
      <c r="N54" s="768" t="s">
        <v>1753</v>
      </c>
    </row>
    <row r="55" spans="1:14" s="763" customFormat="1" ht="11.25">
      <c r="A55" s="718"/>
      <c r="B55" s="718" t="s">
        <v>1930</v>
      </c>
      <c r="C55" s="765">
        <v>222</v>
      </c>
      <c r="D55" s="764">
        <v>33</v>
      </c>
      <c r="E55" s="764">
        <v>0</v>
      </c>
      <c r="F55" s="764">
        <v>20</v>
      </c>
      <c r="G55" s="764">
        <v>73</v>
      </c>
      <c r="H55" s="764">
        <v>45</v>
      </c>
      <c r="I55" s="764">
        <v>1</v>
      </c>
      <c r="J55" s="764">
        <v>0</v>
      </c>
      <c r="K55" s="764">
        <v>24</v>
      </c>
      <c r="L55" s="764">
        <v>7</v>
      </c>
      <c r="M55" s="764">
        <v>19</v>
      </c>
      <c r="N55" s="764">
        <v>0</v>
      </c>
    </row>
    <row r="56" spans="1:14" s="763" customFormat="1" ht="22.5">
      <c r="A56" s="718"/>
      <c r="B56" s="722" t="s">
        <v>1929</v>
      </c>
      <c r="C56" s="765">
        <v>6</v>
      </c>
      <c r="D56" s="764">
        <v>1</v>
      </c>
      <c r="E56" s="764">
        <v>0</v>
      </c>
      <c r="F56" s="764">
        <v>1</v>
      </c>
      <c r="G56" s="764">
        <v>0</v>
      </c>
      <c r="H56" s="764">
        <v>3</v>
      </c>
      <c r="I56" s="764">
        <v>0</v>
      </c>
      <c r="J56" s="764">
        <v>0</v>
      </c>
      <c r="K56" s="764">
        <v>1</v>
      </c>
      <c r="L56" s="764">
        <v>0</v>
      </c>
      <c r="M56" s="764">
        <v>0</v>
      </c>
      <c r="N56" s="764">
        <v>0</v>
      </c>
    </row>
    <row r="57" spans="1:14" s="763" customFormat="1" ht="22.5">
      <c r="A57" s="718"/>
      <c r="B57" s="722" t="s">
        <v>1928</v>
      </c>
      <c r="C57" s="765">
        <v>2</v>
      </c>
      <c r="D57" s="764">
        <v>0</v>
      </c>
      <c r="E57" s="764">
        <v>0</v>
      </c>
      <c r="F57" s="764">
        <v>0</v>
      </c>
      <c r="G57" s="764">
        <v>0</v>
      </c>
      <c r="H57" s="764">
        <v>1</v>
      </c>
      <c r="I57" s="764">
        <v>0</v>
      </c>
      <c r="J57" s="764">
        <v>0</v>
      </c>
      <c r="K57" s="764">
        <v>1</v>
      </c>
      <c r="L57" s="764">
        <v>0</v>
      </c>
      <c r="M57" s="764">
        <v>0</v>
      </c>
      <c r="N57" s="764">
        <v>0</v>
      </c>
    </row>
    <row r="58" spans="1:14" s="763" customFormat="1" ht="18" customHeight="1">
      <c r="A58" s="718"/>
      <c r="B58" s="766" t="s">
        <v>1927</v>
      </c>
      <c r="C58" s="765">
        <v>5766</v>
      </c>
      <c r="D58" s="764">
        <v>815</v>
      </c>
      <c r="E58" s="764">
        <v>12</v>
      </c>
      <c r="F58" s="764">
        <v>593</v>
      </c>
      <c r="G58" s="764">
        <v>1632</v>
      </c>
      <c r="H58" s="764">
        <v>855</v>
      </c>
      <c r="I58" s="764">
        <v>14</v>
      </c>
      <c r="J58" s="764">
        <v>76</v>
      </c>
      <c r="K58" s="764">
        <v>909</v>
      </c>
      <c r="L58" s="764">
        <v>333</v>
      </c>
      <c r="M58" s="764">
        <v>516</v>
      </c>
      <c r="N58" s="764">
        <v>11</v>
      </c>
    </row>
    <row r="59" spans="1:14" s="763" customFormat="1" ht="18" customHeight="1">
      <c r="A59" s="718"/>
      <c r="B59" s="766" t="s">
        <v>1926</v>
      </c>
      <c r="C59" s="764">
        <v>364622</v>
      </c>
      <c r="D59" s="764">
        <v>49109</v>
      </c>
      <c r="E59" s="764">
        <v>3310</v>
      </c>
      <c r="F59" s="764">
        <v>71169</v>
      </c>
      <c r="G59" s="764">
        <v>66698</v>
      </c>
      <c r="H59" s="764">
        <v>62871</v>
      </c>
      <c r="I59" s="764">
        <v>1739</v>
      </c>
      <c r="J59" s="764">
        <v>6400</v>
      </c>
      <c r="K59" s="764">
        <v>57782</v>
      </c>
      <c r="L59" s="764">
        <v>18339</v>
      </c>
      <c r="M59" s="764">
        <v>26001</v>
      </c>
      <c r="N59" s="764">
        <v>1204</v>
      </c>
    </row>
    <row r="60" spans="1:14" s="718" customFormat="1" ht="8.25" customHeight="1">
      <c r="A60" s="718" t="s">
        <v>460</v>
      </c>
      <c r="C60" s="764"/>
      <c r="D60" s="764"/>
      <c r="E60" s="764"/>
      <c r="F60" s="764"/>
      <c r="G60" s="764"/>
      <c r="H60" s="764"/>
      <c r="I60" s="764"/>
      <c r="J60" s="764"/>
      <c r="K60" s="764"/>
      <c r="L60" s="764"/>
      <c r="M60" s="764"/>
      <c r="N60" s="764"/>
    </row>
    <row r="61" spans="1:14" s="718" customFormat="1" ht="11.25">
      <c r="A61" s="718" t="s">
        <v>1925</v>
      </c>
      <c r="C61" s="764"/>
      <c r="D61" s="764"/>
      <c r="E61" s="764"/>
      <c r="F61" s="764"/>
      <c r="G61" s="764"/>
      <c r="H61" s="764"/>
      <c r="I61" s="764"/>
      <c r="J61" s="764"/>
      <c r="K61" s="764"/>
      <c r="L61" s="764"/>
      <c r="M61" s="764"/>
      <c r="N61" s="764"/>
    </row>
    <row r="62" spans="1:14" s="763" customFormat="1" ht="5.25" customHeight="1">
      <c r="A62" s="718"/>
      <c r="B62" s="718"/>
      <c r="C62" s="764"/>
      <c r="D62" s="764"/>
      <c r="E62" s="764"/>
      <c r="F62" s="764"/>
      <c r="G62" s="764"/>
      <c r="H62" s="764"/>
      <c r="I62" s="764"/>
      <c r="J62" s="764"/>
      <c r="K62" s="764"/>
      <c r="L62" s="764"/>
      <c r="M62" s="764"/>
      <c r="N62" s="764"/>
    </row>
    <row r="63" spans="1:14" s="763" customFormat="1" ht="11.25">
      <c r="A63" s="589" t="s">
        <v>51</v>
      </c>
      <c r="B63" s="718"/>
      <c r="C63" s="764"/>
      <c r="D63" s="764"/>
      <c r="E63" s="764"/>
      <c r="F63" s="764"/>
      <c r="G63" s="764"/>
      <c r="H63" s="764"/>
      <c r="I63" s="764"/>
      <c r="J63" s="764"/>
      <c r="K63" s="764"/>
      <c r="L63" s="764"/>
      <c r="M63" s="764"/>
      <c r="N63" s="764"/>
    </row>
    <row r="64" spans="1:14" s="763" customFormat="1" ht="18" customHeight="1">
      <c r="A64" s="718" t="s">
        <v>1924</v>
      </c>
      <c r="B64" s="766"/>
      <c r="C64" s="764"/>
      <c r="D64" s="764"/>
      <c r="E64" s="764"/>
      <c r="F64" s="764"/>
      <c r="G64" s="764"/>
      <c r="H64" s="764"/>
      <c r="I64" s="764"/>
      <c r="J64" s="764"/>
      <c r="K64" s="764"/>
      <c r="L64" s="764"/>
      <c r="M64" s="764"/>
      <c r="N64" s="764"/>
    </row>
    <row r="65" spans="1:14" s="763" customFormat="1" ht="18" customHeight="1">
      <c r="B65" s="718" t="s">
        <v>1923</v>
      </c>
      <c r="C65" s="765">
        <v>345</v>
      </c>
      <c r="D65" s="764">
        <v>31</v>
      </c>
      <c r="E65" s="764">
        <v>1</v>
      </c>
      <c r="F65" s="764">
        <v>23</v>
      </c>
      <c r="G65" s="764">
        <v>84</v>
      </c>
      <c r="H65" s="764">
        <v>76</v>
      </c>
      <c r="I65" s="764">
        <v>5</v>
      </c>
      <c r="J65" s="764">
        <v>8</v>
      </c>
      <c r="K65" s="764">
        <v>87</v>
      </c>
      <c r="L65" s="764">
        <v>0</v>
      </c>
      <c r="M65" s="764">
        <v>30</v>
      </c>
      <c r="N65" s="764">
        <v>0</v>
      </c>
    </row>
    <row r="66" spans="1:14" s="763" customFormat="1" ht="11.25">
      <c r="A66" s="718"/>
      <c r="B66" s="718" t="s">
        <v>1922</v>
      </c>
      <c r="C66" s="765">
        <v>84</v>
      </c>
      <c r="D66" s="764">
        <v>2</v>
      </c>
      <c r="E66" s="764">
        <v>0</v>
      </c>
      <c r="F66" s="764">
        <v>6</v>
      </c>
      <c r="G66" s="764">
        <v>27</v>
      </c>
      <c r="H66" s="764">
        <v>7</v>
      </c>
      <c r="I66" s="764">
        <v>0</v>
      </c>
      <c r="J66" s="764">
        <v>15</v>
      </c>
      <c r="K66" s="764">
        <v>23</v>
      </c>
      <c r="L66" s="764">
        <v>0</v>
      </c>
      <c r="M66" s="764">
        <v>4</v>
      </c>
      <c r="N66" s="764">
        <v>0</v>
      </c>
    </row>
    <row r="67" spans="1:14" s="763" customFormat="1" ht="11.25">
      <c r="A67" s="718"/>
      <c r="B67" s="718" t="s">
        <v>1921</v>
      </c>
      <c r="C67" s="765">
        <v>36</v>
      </c>
      <c r="D67" s="764">
        <v>6</v>
      </c>
      <c r="E67" s="764">
        <v>0</v>
      </c>
      <c r="F67" s="764">
        <v>0</v>
      </c>
      <c r="G67" s="764">
        <v>13</v>
      </c>
      <c r="H67" s="764">
        <v>8</v>
      </c>
      <c r="I67" s="764">
        <v>0</v>
      </c>
      <c r="J67" s="764">
        <v>0</v>
      </c>
      <c r="K67" s="764">
        <v>8</v>
      </c>
      <c r="L67" s="764">
        <v>0</v>
      </c>
      <c r="M67" s="764">
        <v>1</v>
      </c>
      <c r="N67" s="764">
        <v>0</v>
      </c>
    </row>
    <row r="68" spans="1:14" s="763" customFormat="1" ht="11.25">
      <c r="A68" s="718"/>
      <c r="B68" s="718" t="s">
        <v>1920</v>
      </c>
      <c r="C68" s="765">
        <v>18</v>
      </c>
      <c r="D68" s="764">
        <v>2</v>
      </c>
      <c r="E68" s="764">
        <v>0</v>
      </c>
      <c r="F68" s="764">
        <v>2</v>
      </c>
      <c r="G68" s="764">
        <v>4</v>
      </c>
      <c r="H68" s="764">
        <v>2</v>
      </c>
      <c r="I68" s="764">
        <v>0</v>
      </c>
      <c r="J68" s="764">
        <v>1</v>
      </c>
      <c r="K68" s="764">
        <v>2</v>
      </c>
      <c r="L68" s="764">
        <v>1</v>
      </c>
      <c r="M68" s="764">
        <v>4</v>
      </c>
      <c r="N68" s="764">
        <v>0</v>
      </c>
    </row>
    <row r="69" spans="1:14" s="763" customFormat="1" ht="12">
      <c r="A69" s="718"/>
      <c r="B69" s="718" t="s">
        <v>1919</v>
      </c>
      <c r="C69" s="765">
        <v>1</v>
      </c>
      <c r="D69" s="768" t="s">
        <v>1753</v>
      </c>
      <c r="E69" s="768" t="s">
        <v>1753</v>
      </c>
      <c r="F69" s="768" t="s">
        <v>1753</v>
      </c>
      <c r="G69" s="768" t="s">
        <v>1753</v>
      </c>
      <c r="H69" s="768" t="s">
        <v>1753</v>
      </c>
      <c r="I69" s="768" t="s">
        <v>1753</v>
      </c>
      <c r="J69" s="768" t="s">
        <v>1753</v>
      </c>
      <c r="K69" s="768" t="s">
        <v>1753</v>
      </c>
      <c r="L69" s="768" t="s">
        <v>1753</v>
      </c>
      <c r="M69" s="768" t="s">
        <v>1753</v>
      </c>
      <c r="N69" s="768" t="s">
        <v>1753</v>
      </c>
    </row>
    <row r="70" spans="1:14" s="763" customFormat="1" ht="11.25">
      <c r="A70" s="718"/>
      <c r="B70" s="718" t="s">
        <v>1918</v>
      </c>
      <c r="C70" s="765">
        <v>4</v>
      </c>
      <c r="D70" s="764">
        <v>1</v>
      </c>
      <c r="E70" s="764">
        <v>0</v>
      </c>
      <c r="F70" s="764">
        <v>1</v>
      </c>
      <c r="G70" s="764">
        <v>1</v>
      </c>
      <c r="H70" s="764">
        <v>0</v>
      </c>
      <c r="I70" s="764">
        <v>0</v>
      </c>
      <c r="J70" s="764">
        <v>0</v>
      </c>
      <c r="K70" s="764">
        <v>0</v>
      </c>
      <c r="L70" s="764">
        <v>0</v>
      </c>
      <c r="M70" s="764">
        <v>1</v>
      </c>
      <c r="N70" s="764">
        <v>0</v>
      </c>
    </row>
    <row r="71" spans="1:14" s="763" customFormat="1" ht="11.25">
      <c r="A71" s="718"/>
      <c r="B71" s="718" t="s">
        <v>1917</v>
      </c>
      <c r="C71" s="765">
        <v>2</v>
      </c>
      <c r="D71" s="764">
        <v>1</v>
      </c>
      <c r="E71" s="764">
        <v>0</v>
      </c>
      <c r="F71" s="764">
        <v>0</v>
      </c>
      <c r="G71" s="764">
        <v>1</v>
      </c>
      <c r="H71" s="764">
        <v>0</v>
      </c>
      <c r="I71" s="764">
        <v>0</v>
      </c>
      <c r="J71" s="764">
        <v>0</v>
      </c>
      <c r="K71" s="764">
        <v>0</v>
      </c>
      <c r="L71" s="764">
        <v>0</v>
      </c>
      <c r="M71" s="764">
        <v>0</v>
      </c>
      <c r="N71" s="764">
        <v>0</v>
      </c>
    </row>
    <row r="72" spans="1:14" s="763" customFormat="1" ht="11.25">
      <c r="A72" s="718"/>
      <c r="B72" s="718" t="s">
        <v>1916</v>
      </c>
      <c r="C72" s="765">
        <v>7</v>
      </c>
      <c r="D72" s="764">
        <v>2</v>
      </c>
      <c r="E72" s="764">
        <v>0</v>
      </c>
      <c r="F72" s="764">
        <v>1</v>
      </c>
      <c r="G72" s="764">
        <v>0</v>
      </c>
      <c r="H72" s="764">
        <v>1</v>
      </c>
      <c r="I72" s="764">
        <v>0</v>
      </c>
      <c r="J72" s="764">
        <v>0</v>
      </c>
      <c r="K72" s="764">
        <v>1</v>
      </c>
      <c r="L72" s="764">
        <v>0</v>
      </c>
      <c r="M72" s="764">
        <v>2</v>
      </c>
      <c r="N72" s="764">
        <v>0</v>
      </c>
    </row>
    <row r="73" spans="1:14" s="763" customFormat="1" ht="11.25">
      <c r="A73" s="718"/>
      <c r="B73" s="718" t="s">
        <v>1915</v>
      </c>
      <c r="C73" s="765">
        <v>2</v>
      </c>
      <c r="D73" s="764">
        <v>0</v>
      </c>
      <c r="E73" s="764">
        <v>0</v>
      </c>
      <c r="F73" s="764">
        <v>0</v>
      </c>
      <c r="G73" s="764">
        <v>0</v>
      </c>
      <c r="H73" s="764">
        <v>0</v>
      </c>
      <c r="I73" s="764">
        <v>0</v>
      </c>
      <c r="J73" s="764">
        <v>0</v>
      </c>
      <c r="K73" s="764">
        <v>1</v>
      </c>
      <c r="L73" s="764">
        <v>0</v>
      </c>
      <c r="M73" s="764">
        <v>1</v>
      </c>
      <c r="N73" s="764">
        <v>0</v>
      </c>
    </row>
    <row r="74" spans="1:14" s="763" customFormat="1" ht="11.25">
      <c r="A74" s="718"/>
      <c r="B74" s="718" t="s">
        <v>1914</v>
      </c>
      <c r="C74" s="765">
        <v>16</v>
      </c>
      <c r="D74" s="764">
        <v>0</v>
      </c>
      <c r="E74" s="764">
        <v>0</v>
      </c>
      <c r="F74" s="764">
        <v>7</v>
      </c>
      <c r="G74" s="764">
        <v>4</v>
      </c>
      <c r="H74" s="764">
        <v>2</v>
      </c>
      <c r="I74" s="764">
        <v>0</v>
      </c>
      <c r="J74" s="764">
        <v>0</v>
      </c>
      <c r="K74" s="764">
        <v>3</v>
      </c>
      <c r="L74" s="764">
        <v>0</v>
      </c>
      <c r="M74" s="764">
        <v>0</v>
      </c>
      <c r="N74" s="764">
        <v>0</v>
      </c>
    </row>
    <row r="75" spans="1:14" s="763" customFormat="1" ht="11.25">
      <c r="A75" s="718"/>
      <c r="B75" s="718" t="s">
        <v>1913</v>
      </c>
      <c r="C75" s="765">
        <v>11</v>
      </c>
      <c r="D75" s="764">
        <v>0</v>
      </c>
      <c r="E75" s="764">
        <v>0</v>
      </c>
      <c r="F75" s="764">
        <v>0</v>
      </c>
      <c r="G75" s="764">
        <v>6</v>
      </c>
      <c r="H75" s="764">
        <v>4</v>
      </c>
      <c r="I75" s="764">
        <v>0</v>
      </c>
      <c r="J75" s="764">
        <v>0</v>
      </c>
      <c r="K75" s="764">
        <v>1</v>
      </c>
      <c r="L75" s="764">
        <v>0</v>
      </c>
      <c r="M75" s="764">
        <v>0</v>
      </c>
      <c r="N75" s="764">
        <v>0</v>
      </c>
    </row>
    <row r="76" spans="1:14" s="763" customFormat="1" ht="11.25">
      <c r="A76" s="718"/>
      <c r="B76" s="718" t="s">
        <v>1912</v>
      </c>
      <c r="C76" s="765">
        <v>2</v>
      </c>
      <c r="D76" s="764">
        <v>0</v>
      </c>
      <c r="E76" s="764">
        <v>0</v>
      </c>
      <c r="F76" s="764">
        <v>1</v>
      </c>
      <c r="G76" s="764">
        <v>0</v>
      </c>
      <c r="H76" s="764">
        <v>0</v>
      </c>
      <c r="I76" s="764">
        <v>0</v>
      </c>
      <c r="J76" s="764">
        <v>0</v>
      </c>
      <c r="K76" s="764">
        <v>1</v>
      </c>
      <c r="L76" s="764">
        <v>0</v>
      </c>
      <c r="M76" s="764">
        <v>0</v>
      </c>
      <c r="N76" s="764">
        <v>0</v>
      </c>
    </row>
    <row r="77" spans="1:14" s="763" customFormat="1" ht="11.25">
      <c r="A77" s="718"/>
      <c r="B77" s="718" t="s">
        <v>1911</v>
      </c>
      <c r="C77" s="765">
        <v>46</v>
      </c>
      <c r="D77" s="764">
        <v>4</v>
      </c>
      <c r="E77" s="764">
        <v>1</v>
      </c>
      <c r="F77" s="764">
        <v>10</v>
      </c>
      <c r="G77" s="764">
        <v>8</v>
      </c>
      <c r="H77" s="764">
        <v>6</v>
      </c>
      <c r="I77" s="764">
        <v>0</v>
      </c>
      <c r="J77" s="764">
        <v>4</v>
      </c>
      <c r="K77" s="764">
        <v>7</v>
      </c>
      <c r="L77" s="764">
        <v>0</v>
      </c>
      <c r="M77" s="764">
        <v>6</v>
      </c>
      <c r="N77" s="764">
        <v>0</v>
      </c>
    </row>
    <row r="78" spans="1:14" s="763" customFormat="1" ht="11.25">
      <c r="A78" s="718"/>
      <c r="B78" s="718" t="s">
        <v>1910</v>
      </c>
      <c r="C78" s="765">
        <v>180</v>
      </c>
      <c r="D78" s="764">
        <v>14</v>
      </c>
      <c r="E78" s="764">
        <v>0</v>
      </c>
      <c r="F78" s="764">
        <v>21</v>
      </c>
      <c r="G78" s="764">
        <v>49</v>
      </c>
      <c r="H78" s="764">
        <v>19</v>
      </c>
      <c r="I78" s="764">
        <v>1</v>
      </c>
      <c r="J78" s="764">
        <v>7</v>
      </c>
      <c r="K78" s="764">
        <v>55</v>
      </c>
      <c r="L78" s="764">
        <v>1</v>
      </c>
      <c r="M78" s="764">
        <v>13</v>
      </c>
      <c r="N78" s="764">
        <v>0</v>
      </c>
    </row>
    <row r="79" spans="1:14" s="763" customFormat="1" ht="12">
      <c r="A79" s="718"/>
      <c r="B79" s="718" t="s">
        <v>1909</v>
      </c>
      <c r="C79" s="765">
        <v>1</v>
      </c>
      <c r="D79" s="768" t="s">
        <v>1753</v>
      </c>
      <c r="E79" s="768" t="s">
        <v>1753</v>
      </c>
      <c r="F79" s="768" t="s">
        <v>1753</v>
      </c>
      <c r="G79" s="768" t="s">
        <v>1753</v>
      </c>
      <c r="H79" s="768" t="s">
        <v>1753</v>
      </c>
      <c r="I79" s="768" t="s">
        <v>1753</v>
      </c>
      <c r="J79" s="768" t="s">
        <v>1753</v>
      </c>
      <c r="K79" s="768" t="s">
        <v>1753</v>
      </c>
      <c r="L79" s="768" t="s">
        <v>1753</v>
      </c>
      <c r="M79" s="768" t="s">
        <v>1753</v>
      </c>
      <c r="N79" s="768" t="s">
        <v>1753</v>
      </c>
    </row>
    <row r="80" spans="1:14" s="763" customFormat="1" ht="11.25">
      <c r="A80" s="718"/>
      <c r="B80" s="718" t="s">
        <v>1908</v>
      </c>
      <c r="C80" s="765">
        <v>47</v>
      </c>
      <c r="D80" s="764">
        <v>7</v>
      </c>
      <c r="E80" s="764">
        <v>1</v>
      </c>
      <c r="F80" s="764">
        <v>5</v>
      </c>
      <c r="G80" s="764">
        <v>11</v>
      </c>
      <c r="H80" s="764">
        <v>8</v>
      </c>
      <c r="I80" s="764">
        <v>0</v>
      </c>
      <c r="J80" s="764">
        <v>9</v>
      </c>
      <c r="K80" s="764">
        <v>4</v>
      </c>
      <c r="L80" s="764">
        <v>2</v>
      </c>
      <c r="M80" s="764">
        <v>0</v>
      </c>
      <c r="N80" s="764">
        <v>0</v>
      </c>
    </row>
    <row r="81" spans="1:14" s="763" customFormat="1" ht="11.25">
      <c r="A81" s="718"/>
      <c r="B81" s="718" t="s">
        <v>1907</v>
      </c>
      <c r="C81" s="765">
        <v>5</v>
      </c>
      <c r="D81" s="764">
        <v>3</v>
      </c>
      <c r="E81" s="764">
        <v>0</v>
      </c>
      <c r="F81" s="764">
        <v>0</v>
      </c>
      <c r="G81" s="764">
        <v>0</v>
      </c>
      <c r="H81" s="764">
        <v>1</v>
      </c>
      <c r="I81" s="764">
        <v>0</v>
      </c>
      <c r="J81" s="764">
        <v>0</v>
      </c>
      <c r="K81" s="764">
        <v>0</v>
      </c>
      <c r="L81" s="764">
        <v>0</v>
      </c>
      <c r="M81" s="764">
        <v>1</v>
      </c>
      <c r="N81" s="764">
        <v>0</v>
      </c>
    </row>
    <row r="82" spans="1:14" s="763" customFormat="1" ht="11.25">
      <c r="A82" s="718"/>
      <c r="B82" s="718" t="s">
        <v>1906</v>
      </c>
      <c r="C82" s="765">
        <v>4</v>
      </c>
      <c r="D82" s="764">
        <v>0</v>
      </c>
      <c r="E82" s="764">
        <v>0</v>
      </c>
      <c r="F82" s="764">
        <v>0</v>
      </c>
      <c r="G82" s="764">
        <v>2</v>
      </c>
      <c r="H82" s="764">
        <v>0</v>
      </c>
      <c r="I82" s="764">
        <v>0</v>
      </c>
      <c r="J82" s="764">
        <v>0</v>
      </c>
      <c r="K82" s="764">
        <v>1</v>
      </c>
      <c r="L82" s="764">
        <v>0</v>
      </c>
      <c r="M82" s="764">
        <v>1</v>
      </c>
      <c r="N82" s="764">
        <v>0</v>
      </c>
    </row>
    <row r="83" spans="1:14" s="763" customFormat="1" ht="12">
      <c r="A83" s="718"/>
      <c r="B83" s="718" t="s">
        <v>1905</v>
      </c>
      <c r="C83" s="765">
        <v>1</v>
      </c>
      <c r="D83" s="768" t="s">
        <v>1753</v>
      </c>
      <c r="E83" s="768" t="s">
        <v>1753</v>
      </c>
      <c r="F83" s="768" t="s">
        <v>1753</v>
      </c>
      <c r="G83" s="768" t="s">
        <v>1753</v>
      </c>
      <c r="H83" s="768" t="s">
        <v>1753</v>
      </c>
      <c r="I83" s="768" t="s">
        <v>1753</v>
      </c>
      <c r="J83" s="768" t="s">
        <v>1753</v>
      </c>
      <c r="K83" s="768" t="s">
        <v>1753</v>
      </c>
      <c r="L83" s="768" t="s">
        <v>1753</v>
      </c>
      <c r="M83" s="768" t="s">
        <v>1753</v>
      </c>
      <c r="N83" s="768" t="s">
        <v>1753</v>
      </c>
    </row>
    <row r="84" spans="1:14" s="763" customFormat="1" ht="11.25">
      <c r="A84" s="718"/>
      <c r="B84" s="718" t="s">
        <v>1904</v>
      </c>
      <c r="C84" s="765">
        <v>24</v>
      </c>
      <c r="D84" s="764">
        <v>2</v>
      </c>
      <c r="E84" s="764">
        <v>0</v>
      </c>
      <c r="F84" s="764">
        <v>0</v>
      </c>
      <c r="G84" s="764">
        <v>1</v>
      </c>
      <c r="H84" s="764">
        <v>16</v>
      </c>
      <c r="I84" s="764">
        <v>0</v>
      </c>
      <c r="J84" s="764">
        <v>0</v>
      </c>
      <c r="K84" s="764">
        <v>5</v>
      </c>
      <c r="L84" s="764">
        <v>0</v>
      </c>
      <c r="M84" s="764">
        <v>0</v>
      </c>
      <c r="N84" s="764">
        <v>0</v>
      </c>
    </row>
    <row r="85" spans="1:14" s="763" customFormat="1" ht="11.25">
      <c r="A85" s="718"/>
      <c r="B85" s="718" t="s">
        <v>1903</v>
      </c>
      <c r="C85" s="765">
        <v>11</v>
      </c>
      <c r="D85" s="764">
        <v>0</v>
      </c>
      <c r="E85" s="764">
        <v>0</v>
      </c>
      <c r="F85" s="764">
        <v>2</v>
      </c>
      <c r="G85" s="764">
        <v>5</v>
      </c>
      <c r="H85" s="764">
        <v>1</v>
      </c>
      <c r="I85" s="764">
        <v>0</v>
      </c>
      <c r="J85" s="764">
        <v>1</v>
      </c>
      <c r="K85" s="764">
        <v>0</v>
      </c>
      <c r="L85" s="764">
        <v>0</v>
      </c>
      <c r="M85" s="764">
        <v>2</v>
      </c>
      <c r="N85" s="764">
        <v>0</v>
      </c>
    </row>
    <row r="86" spans="1:14" s="763" customFormat="1" ht="12">
      <c r="A86" s="718"/>
      <c r="B86" s="718" t="s">
        <v>1902</v>
      </c>
      <c r="C86" s="765">
        <v>1</v>
      </c>
      <c r="D86" s="768" t="s">
        <v>1753</v>
      </c>
      <c r="E86" s="768" t="s">
        <v>1753</v>
      </c>
      <c r="F86" s="768" t="s">
        <v>1753</v>
      </c>
      <c r="G86" s="768" t="s">
        <v>1753</v>
      </c>
      <c r="H86" s="768" t="s">
        <v>1753</v>
      </c>
      <c r="I86" s="768" t="s">
        <v>1753</v>
      </c>
      <c r="J86" s="768" t="s">
        <v>1753</v>
      </c>
      <c r="K86" s="768" t="s">
        <v>1753</v>
      </c>
      <c r="L86" s="768" t="s">
        <v>1753</v>
      </c>
      <c r="M86" s="768" t="s">
        <v>1753</v>
      </c>
      <c r="N86" s="768" t="s">
        <v>1753</v>
      </c>
    </row>
    <row r="87" spans="1:14" s="763" customFormat="1" ht="11.25">
      <c r="A87" s="718"/>
      <c r="B87" s="718" t="s">
        <v>1901</v>
      </c>
      <c r="C87" s="765">
        <v>4</v>
      </c>
      <c r="D87" s="764">
        <v>0</v>
      </c>
      <c r="E87" s="764">
        <v>0</v>
      </c>
      <c r="F87" s="764">
        <v>1</v>
      </c>
      <c r="G87" s="764">
        <v>1</v>
      </c>
      <c r="H87" s="764">
        <v>1</v>
      </c>
      <c r="I87" s="764">
        <v>0</v>
      </c>
      <c r="J87" s="764">
        <v>0</v>
      </c>
      <c r="K87" s="764">
        <v>0</v>
      </c>
      <c r="L87" s="764">
        <v>0</v>
      </c>
      <c r="M87" s="764">
        <v>1</v>
      </c>
      <c r="N87" s="764">
        <v>0</v>
      </c>
    </row>
    <row r="88" spans="1:14" s="763" customFormat="1" ht="11.25">
      <c r="A88" s="718"/>
      <c r="B88" s="718" t="s">
        <v>1900</v>
      </c>
      <c r="C88" s="765">
        <v>104</v>
      </c>
      <c r="D88" s="764">
        <v>9</v>
      </c>
      <c r="E88" s="764">
        <v>0</v>
      </c>
      <c r="F88" s="764">
        <v>8</v>
      </c>
      <c r="G88" s="764">
        <v>23</v>
      </c>
      <c r="H88" s="764">
        <v>13</v>
      </c>
      <c r="I88" s="764">
        <v>0</v>
      </c>
      <c r="J88" s="764">
        <v>2</v>
      </c>
      <c r="K88" s="764">
        <v>32</v>
      </c>
      <c r="L88" s="764">
        <v>1</v>
      </c>
      <c r="M88" s="764">
        <v>16</v>
      </c>
      <c r="N88" s="764">
        <v>0</v>
      </c>
    </row>
    <row r="89" spans="1:14" s="763" customFormat="1" ht="11.25">
      <c r="A89" s="718"/>
      <c r="B89" s="718" t="s">
        <v>1899</v>
      </c>
      <c r="C89" s="765">
        <v>2</v>
      </c>
      <c r="D89" s="764">
        <v>0</v>
      </c>
      <c r="E89" s="764">
        <v>0</v>
      </c>
      <c r="F89" s="764">
        <v>0</v>
      </c>
      <c r="G89" s="764">
        <v>1</v>
      </c>
      <c r="H89" s="764">
        <v>0</v>
      </c>
      <c r="I89" s="764">
        <v>0</v>
      </c>
      <c r="J89" s="764">
        <v>0</v>
      </c>
      <c r="K89" s="764">
        <v>1</v>
      </c>
      <c r="L89" s="764">
        <v>0</v>
      </c>
      <c r="M89" s="764">
        <v>0</v>
      </c>
      <c r="N89" s="764">
        <v>0</v>
      </c>
    </row>
    <row r="90" spans="1:14" s="763" customFormat="1" ht="11.25">
      <c r="A90" s="718"/>
      <c r="B90" s="718" t="s">
        <v>1898</v>
      </c>
      <c r="C90" s="765">
        <v>12</v>
      </c>
      <c r="D90" s="764">
        <v>0</v>
      </c>
      <c r="E90" s="764">
        <v>0</v>
      </c>
      <c r="F90" s="764">
        <v>2</v>
      </c>
      <c r="G90" s="764">
        <v>3</v>
      </c>
      <c r="H90" s="764">
        <v>2</v>
      </c>
      <c r="I90" s="764">
        <v>0</v>
      </c>
      <c r="J90" s="764">
        <v>1</v>
      </c>
      <c r="K90" s="764">
        <v>0</v>
      </c>
      <c r="L90" s="764">
        <v>0</v>
      </c>
      <c r="M90" s="764">
        <v>4</v>
      </c>
      <c r="N90" s="764">
        <v>0</v>
      </c>
    </row>
    <row r="91" spans="1:14" s="763" customFormat="1" ht="11.25">
      <c r="A91" s="718"/>
      <c r="B91" s="718" t="s">
        <v>1897</v>
      </c>
      <c r="C91" s="765">
        <v>2</v>
      </c>
      <c r="D91" s="764">
        <v>0</v>
      </c>
      <c r="E91" s="764">
        <v>0</v>
      </c>
      <c r="F91" s="764">
        <v>0</v>
      </c>
      <c r="G91" s="764">
        <v>1</v>
      </c>
      <c r="H91" s="764">
        <v>1</v>
      </c>
      <c r="I91" s="764">
        <v>0</v>
      </c>
      <c r="J91" s="764">
        <v>0</v>
      </c>
      <c r="K91" s="764">
        <v>0</v>
      </c>
      <c r="L91" s="764">
        <v>0</v>
      </c>
      <c r="M91" s="764">
        <v>0</v>
      </c>
      <c r="N91" s="764">
        <v>0</v>
      </c>
    </row>
    <row r="92" spans="1:14" s="763" customFormat="1" ht="11.25">
      <c r="A92" s="718"/>
      <c r="B92" s="718" t="s">
        <v>1896</v>
      </c>
      <c r="C92" s="765">
        <v>7</v>
      </c>
      <c r="D92" s="764">
        <v>2</v>
      </c>
      <c r="E92" s="764">
        <v>0</v>
      </c>
      <c r="F92" s="764">
        <v>0</v>
      </c>
      <c r="G92" s="764">
        <v>1</v>
      </c>
      <c r="H92" s="764">
        <v>0</v>
      </c>
      <c r="I92" s="764">
        <v>0</v>
      </c>
      <c r="J92" s="764">
        <v>0</v>
      </c>
      <c r="K92" s="764">
        <v>4</v>
      </c>
      <c r="L92" s="764">
        <v>0</v>
      </c>
      <c r="M92" s="764">
        <v>0</v>
      </c>
      <c r="N92" s="764">
        <v>0</v>
      </c>
    </row>
    <row r="93" spans="1:14" s="763" customFormat="1" ht="11.25">
      <c r="A93" s="718"/>
      <c r="B93" s="718" t="s">
        <v>1895</v>
      </c>
      <c r="C93" s="765">
        <v>2</v>
      </c>
      <c r="D93" s="764">
        <v>0</v>
      </c>
      <c r="E93" s="764">
        <v>0</v>
      </c>
      <c r="F93" s="764">
        <v>1</v>
      </c>
      <c r="G93" s="764">
        <v>1</v>
      </c>
      <c r="H93" s="764">
        <v>0</v>
      </c>
      <c r="I93" s="764">
        <v>0</v>
      </c>
      <c r="J93" s="764">
        <v>0</v>
      </c>
      <c r="K93" s="764">
        <v>0</v>
      </c>
      <c r="L93" s="764">
        <v>0</v>
      </c>
      <c r="M93" s="764">
        <v>0</v>
      </c>
      <c r="N93" s="764">
        <v>0</v>
      </c>
    </row>
    <row r="94" spans="1:14" s="763" customFormat="1" ht="11.25">
      <c r="A94" s="718"/>
      <c r="B94" s="718" t="s">
        <v>1894</v>
      </c>
      <c r="C94" s="765">
        <v>55</v>
      </c>
      <c r="D94" s="764">
        <v>6</v>
      </c>
      <c r="E94" s="764">
        <v>0</v>
      </c>
      <c r="F94" s="764">
        <v>2</v>
      </c>
      <c r="G94" s="764">
        <v>15</v>
      </c>
      <c r="H94" s="764">
        <v>9</v>
      </c>
      <c r="I94" s="764">
        <v>0</v>
      </c>
      <c r="J94" s="764">
        <v>6</v>
      </c>
      <c r="K94" s="764">
        <v>13</v>
      </c>
      <c r="L94" s="764">
        <v>0</v>
      </c>
      <c r="M94" s="764">
        <v>4</v>
      </c>
      <c r="N94" s="764">
        <v>0</v>
      </c>
    </row>
    <row r="95" spans="1:14" s="763" customFormat="1" ht="11.25">
      <c r="A95" s="718"/>
      <c r="B95" s="718" t="s">
        <v>1893</v>
      </c>
      <c r="C95" s="765">
        <v>7</v>
      </c>
      <c r="D95" s="764">
        <v>0</v>
      </c>
      <c r="E95" s="764">
        <v>0</v>
      </c>
      <c r="F95" s="764">
        <v>2</v>
      </c>
      <c r="G95" s="764">
        <v>2</v>
      </c>
      <c r="H95" s="764">
        <v>1</v>
      </c>
      <c r="I95" s="764">
        <v>0</v>
      </c>
      <c r="J95" s="764">
        <v>0</v>
      </c>
      <c r="K95" s="764">
        <v>1</v>
      </c>
      <c r="L95" s="764">
        <v>0</v>
      </c>
      <c r="M95" s="764">
        <v>1</v>
      </c>
      <c r="N95" s="764">
        <v>0</v>
      </c>
    </row>
    <row r="96" spans="1:14" s="763" customFormat="1" ht="11.25">
      <c r="A96" s="718"/>
      <c r="B96" s="718" t="s">
        <v>1892</v>
      </c>
      <c r="C96" s="765">
        <v>3</v>
      </c>
      <c r="D96" s="764">
        <v>1</v>
      </c>
      <c r="E96" s="764">
        <v>0</v>
      </c>
      <c r="F96" s="764">
        <v>0</v>
      </c>
      <c r="G96" s="764">
        <v>2</v>
      </c>
      <c r="H96" s="764">
        <v>0</v>
      </c>
      <c r="I96" s="764">
        <v>0</v>
      </c>
      <c r="J96" s="764">
        <v>0</v>
      </c>
      <c r="K96" s="764">
        <v>0</v>
      </c>
      <c r="L96" s="764">
        <v>0</v>
      </c>
      <c r="M96" s="764">
        <v>0</v>
      </c>
      <c r="N96" s="764">
        <v>0</v>
      </c>
    </row>
    <row r="97" spans="1:14" s="763" customFormat="1" ht="12">
      <c r="A97" s="718"/>
      <c r="B97" s="718" t="s">
        <v>1891</v>
      </c>
      <c r="C97" s="765">
        <v>1</v>
      </c>
      <c r="D97" s="768" t="s">
        <v>1753</v>
      </c>
      <c r="E97" s="768" t="s">
        <v>1753</v>
      </c>
      <c r="F97" s="768" t="s">
        <v>1753</v>
      </c>
      <c r="G97" s="768" t="s">
        <v>1753</v>
      </c>
      <c r="H97" s="768" t="s">
        <v>1753</v>
      </c>
      <c r="I97" s="768" t="s">
        <v>1753</v>
      </c>
      <c r="J97" s="768" t="s">
        <v>1753</v>
      </c>
      <c r="K97" s="768" t="s">
        <v>1753</v>
      </c>
      <c r="L97" s="768" t="s">
        <v>1753</v>
      </c>
      <c r="M97" s="768" t="s">
        <v>1753</v>
      </c>
      <c r="N97" s="768" t="s">
        <v>1753</v>
      </c>
    </row>
    <row r="98" spans="1:14" s="763" customFormat="1" ht="11.25">
      <c r="A98" s="718"/>
      <c r="B98" s="718" t="s">
        <v>1890</v>
      </c>
      <c r="C98" s="765">
        <v>13</v>
      </c>
      <c r="D98" s="764">
        <v>2</v>
      </c>
      <c r="E98" s="764">
        <v>0</v>
      </c>
      <c r="F98" s="764">
        <v>2</v>
      </c>
      <c r="G98" s="764">
        <v>4</v>
      </c>
      <c r="H98" s="764">
        <v>0</v>
      </c>
      <c r="I98" s="764">
        <v>0</v>
      </c>
      <c r="J98" s="764">
        <v>0</v>
      </c>
      <c r="K98" s="764">
        <v>1</v>
      </c>
      <c r="L98" s="764">
        <v>0</v>
      </c>
      <c r="M98" s="764">
        <v>4</v>
      </c>
      <c r="N98" s="764">
        <v>0</v>
      </c>
    </row>
    <row r="99" spans="1:14" s="763" customFormat="1" ht="11.25">
      <c r="A99" s="718"/>
      <c r="B99" s="718" t="s">
        <v>1889</v>
      </c>
      <c r="C99" s="765">
        <v>12</v>
      </c>
      <c r="D99" s="764">
        <v>2</v>
      </c>
      <c r="E99" s="764">
        <v>0</v>
      </c>
      <c r="F99" s="764">
        <v>0</v>
      </c>
      <c r="G99" s="764">
        <v>4</v>
      </c>
      <c r="H99" s="764">
        <v>1</v>
      </c>
      <c r="I99" s="764">
        <v>0</v>
      </c>
      <c r="J99" s="764">
        <v>1</v>
      </c>
      <c r="K99" s="764">
        <v>3</v>
      </c>
      <c r="L99" s="764">
        <v>0</v>
      </c>
      <c r="M99" s="764">
        <v>1</v>
      </c>
      <c r="N99" s="764">
        <v>0</v>
      </c>
    </row>
    <row r="100" spans="1:14" s="763" customFormat="1" ht="11.25">
      <c r="A100" s="718"/>
      <c r="B100" s="718" t="s">
        <v>1888</v>
      </c>
      <c r="C100" s="765">
        <v>20</v>
      </c>
      <c r="D100" s="764">
        <v>2</v>
      </c>
      <c r="E100" s="764">
        <v>0</v>
      </c>
      <c r="F100" s="764">
        <v>0</v>
      </c>
      <c r="G100" s="764">
        <v>4</v>
      </c>
      <c r="H100" s="764">
        <v>4</v>
      </c>
      <c r="I100" s="764">
        <v>0</v>
      </c>
      <c r="J100" s="764">
        <v>2</v>
      </c>
      <c r="K100" s="764">
        <v>7</v>
      </c>
      <c r="L100" s="764">
        <v>0</v>
      </c>
      <c r="M100" s="764">
        <v>1</v>
      </c>
      <c r="N100" s="764">
        <v>0</v>
      </c>
    </row>
    <row r="101" spans="1:14" s="763" customFormat="1" ht="11.25">
      <c r="A101" s="718"/>
      <c r="B101" s="718" t="s">
        <v>1887</v>
      </c>
      <c r="C101" s="765">
        <v>73</v>
      </c>
      <c r="D101" s="764">
        <v>10</v>
      </c>
      <c r="E101" s="764">
        <v>0</v>
      </c>
      <c r="F101" s="764">
        <v>20</v>
      </c>
      <c r="G101" s="764">
        <v>12</v>
      </c>
      <c r="H101" s="764">
        <v>6</v>
      </c>
      <c r="I101" s="764">
        <v>0</v>
      </c>
      <c r="J101" s="764">
        <v>2</v>
      </c>
      <c r="K101" s="764">
        <v>12</v>
      </c>
      <c r="L101" s="764">
        <v>4</v>
      </c>
      <c r="M101" s="764">
        <v>7</v>
      </c>
      <c r="N101" s="764">
        <v>0</v>
      </c>
    </row>
    <row r="102" spans="1:14" s="763" customFormat="1" ht="11.25">
      <c r="A102" s="718"/>
      <c r="B102" s="718" t="s">
        <v>1886</v>
      </c>
      <c r="C102" s="765">
        <v>2</v>
      </c>
      <c r="D102" s="764">
        <v>0</v>
      </c>
      <c r="E102" s="764">
        <v>0</v>
      </c>
      <c r="F102" s="764">
        <v>1</v>
      </c>
      <c r="G102" s="764">
        <v>1</v>
      </c>
      <c r="H102" s="764">
        <v>0</v>
      </c>
      <c r="I102" s="764">
        <v>0</v>
      </c>
      <c r="J102" s="764">
        <v>0</v>
      </c>
      <c r="K102" s="764">
        <v>0</v>
      </c>
      <c r="L102" s="764">
        <v>0</v>
      </c>
      <c r="M102" s="764">
        <v>0</v>
      </c>
      <c r="N102" s="764">
        <v>0</v>
      </c>
    </row>
    <row r="103" spans="1:14" s="763" customFormat="1" ht="11.25">
      <c r="A103" s="718"/>
      <c r="B103" s="718" t="s">
        <v>1885</v>
      </c>
      <c r="C103" s="765">
        <v>9</v>
      </c>
      <c r="D103" s="764">
        <v>0</v>
      </c>
      <c r="E103" s="764">
        <v>0</v>
      </c>
      <c r="F103" s="764">
        <v>1</v>
      </c>
      <c r="G103" s="764">
        <v>3</v>
      </c>
      <c r="H103" s="764">
        <v>1</v>
      </c>
      <c r="I103" s="764">
        <v>0</v>
      </c>
      <c r="J103" s="764">
        <v>1</v>
      </c>
      <c r="K103" s="764">
        <v>1</v>
      </c>
      <c r="L103" s="764">
        <v>0</v>
      </c>
      <c r="M103" s="764">
        <v>2</v>
      </c>
      <c r="N103" s="764">
        <v>0</v>
      </c>
    </row>
    <row r="104" spans="1:14" s="763" customFormat="1" ht="11.25">
      <c r="A104" s="718"/>
      <c r="B104" s="718" t="s">
        <v>1884</v>
      </c>
      <c r="C104" s="765">
        <v>18</v>
      </c>
      <c r="D104" s="764">
        <v>1</v>
      </c>
      <c r="E104" s="764">
        <v>0</v>
      </c>
      <c r="F104" s="764">
        <v>4</v>
      </c>
      <c r="G104" s="764">
        <v>7</v>
      </c>
      <c r="H104" s="764">
        <v>2</v>
      </c>
      <c r="I104" s="764">
        <v>0</v>
      </c>
      <c r="J104" s="764">
        <v>1</v>
      </c>
      <c r="K104" s="764">
        <v>1</v>
      </c>
      <c r="L104" s="764">
        <v>1</v>
      </c>
      <c r="M104" s="764">
        <v>1</v>
      </c>
      <c r="N104" s="764">
        <v>0</v>
      </c>
    </row>
    <row r="105" spans="1:14" s="763" customFormat="1" ht="11.25">
      <c r="A105" s="718"/>
      <c r="B105" s="718" t="s">
        <v>1883</v>
      </c>
      <c r="C105" s="765">
        <v>101</v>
      </c>
      <c r="D105" s="764">
        <v>6</v>
      </c>
      <c r="E105" s="764">
        <v>0</v>
      </c>
      <c r="F105" s="764">
        <v>11</v>
      </c>
      <c r="G105" s="764">
        <v>30</v>
      </c>
      <c r="H105" s="764">
        <v>11</v>
      </c>
      <c r="I105" s="764">
        <v>0</v>
      </c>
      <c r="J105" s="764">
        <v>1</v>
      </c>
      <c r="K105" s="764">
        <v>34</v>
      </c>
      <c r="L105" s="764">
        <v>0</v>
      </c>
      <c r="M105" s="764">
        <v>8</v>
      </c>
      <c r="N105" s="764">
        <v>0</v>
      </c>
    </row>
    <row r="106" spans="1:14" s="763" customFormat="1" ht="11.25">
      <c r="A106" s="718"/>
      <c r="B106" s="718" t="s">
        <v>1882</v>
      </c>
      <c r="C106" s="765">
        <v>7</v>
      </c>
      <c r="D106" s="764">
        <v>1</v>
      </c>
      <c r="E106" s="764">
        <v>0</v>
      </c>
      <c r="F106" s="764">
        <v>2</v>
      </c>
      <c r="G106" s="764">
        <v>3</v>
      </c>
      <c r="H106" s="764">
        <v>0</v>
      </c>
      <c r="I106" s="764">
        <v>0</v>
      </c>
      <c r="J106" s="764">
        <v>0</v>
      </c>
      <c r="K106" s="764">
        <v>1</v>
      </c>
      <c r="L106" s="764">
        <v>0</v>
      </c>
      <c r="M106" s="764">
        <v>0</v>
      </c>
      <c r="N106" s="764">
        <v>0</v>
      </c>
    </row>
    <row r="107" spans="1:14" s="763" customFormat="1" ht="12">
      <c r="A107" s="718"/>
      <c r="B107" s="718" t="s">
        <v>1881</v>
      </c>
      <c r="C107" s="765">
        <v>1</v>
      </c>
      <c r="D107" s="768" t="s">
        <v>1753</v>
      </c>
      <c r="E107" s="768" t="s">
        <v>1753</v>
      </c>
      <c r="F107" s="768" t="s">
        <v>1753</v>
      </c>
      <c r="G107" s="768" t="s">
        <v>1753</v>
      </c>
      <c r="H107" s="768" t="s">
        <v>1753</v>
      </c>
      <c r="I107" s="768" t="s">
        <v>1753</v>
      </c>
      <c r="J107" s="768" t="s">
        <v>1753</v>
      </c>
      <c r="K107" s="768" t="s">
        <v>1753</v>
      </c>
      <c r="L107" s="768" t="s">
        <v>1753</v>
      </c>
      <c r="M107" s="768" t="s">
        <v>1753</v>
      </c>
      <c r="N107" s="768" t="s">
        <v>1753</v>
      </c>
    </row>
    <row r="108" spans="1:14" s="763" customFormat="1" ht="22.5" customHeight="1">
      <c r="A108" s="718"/>
      <c r="B108" s="722" t="s">
        <v>1880</v>
      </c>
      <c r="C108" s="765">
        <v>2</v>
      </c>
      <c r="D108" s="768" t="s">
        <v>1753</v>
      </c>
      <c r="E108" s="768" t="s">
        <v>1753</v>
      </c>
      <c r="F108" s="768" t="s">
        <v>1753</v>
      </c>
      <c r="G108" s="768" t="s">
        <v>1753</v>
      </c>
      <c r="H108" s="768" t="s">
        <v>1753</v>
      </c>
      <c r="I108" s="768" t="s">
        <v>1753</v>
      </c>
      <c r="J108" s="768" t="s">
        <v>1753</v>
      </c>
      <c r="K108" s="768" t="s">
        <v>1753</v>
      </c>
      <c r="L108" s="768" t="s">
        <v>1753</v>
      </c>
      <c r="M108" s="768" t="s">
        <v>1753</v>
      </c>
      <c r="N108" s="768" t="s">
        <v>1753</v>
      </c>
    </row>
    <row r="109" spans="1:14" s="763" customFormat="1" ht="33.75" customHeight="1">
      <c r="A109" s="718"/>
      <c r="B109" s="722" t="s">
        <v>1879</v>
      </c>
      <c r="C109" s="765">
        <v>30</v>
      </c>
      <c r="D109" s="764">
        <v>23</v>
      </c>
      <c r="E109" s="764">
        <v>0</v>
      </c>
      <c r="F109" s="764">
        <v>7</v>
      </c>
      <c r="G109" s="764">
        <v>0</v>
      </c>
      <c r="H109" s="764">
        <v>0</v>
      </c>
      <c r="I109" s="764">
        <v>0</v>
      </c>
      <c r="J109" s="764">
        <v>0</v>
      </c>
      <c r="K109" s="764">
        <v>0</v>
      </c>
      <c r="L109" s="764">
        <v>0</v>
      </c>
      <c r="M109" s="764">
        <v>0</v>
      </c>
      <c r="N109" s="764">
        <v>0</v>
      </c>
    </row>
    <row r="110" spans="1:14" s="763" customFormat="1" ht="18" customHeight="1">
      <c r="A110" s="718"/>
      <c r="B110" s="766" t="s">
        <v>1878</v>
      </c>
      <c r="C110" s="765">
        <v>1335</v>
      </c>
      <c r="D110" s="764">
        <v>140</v>
      </c>
      <c r="E110" s="764">
        <v>3</v>
      </c>
      <c r="F110" s="764">
        <v>144</v>
      </c>
      <c r="G110" s="764">
        <v>336</v>
      </c>
      <c r="H110" s="764">
        <v>206</v>
      </c>
      <c r="I110" s="764">
        <v>6</v>
      </c>
      <c r="J110" s="764">
        <v>62</v>
      </c>
      <c r="K110" s="764">
        <v>312</v>
      </c>
      <c r="L110" s="764">
        <v>10</v>
      </c>
      <c r="M110" s="764">
        <v>116</v>
      </c>
      <c r="N110" s="764">
        <v>0</v>
      </c>
    </row>
    <row r="111" spans="1:14" s="763" customFormat="1" ht="18" customHeight="1">
      <c r="A111" s="718" t="s">
        <v>1877</v>
      </c>
      <c r="B111" s="718"/>
      <c r="D111" s="764"/>
      <c r="E111" s="764"/>
      <c r="F111" s="764"/>
      <c r="G111" s="764"/>
      <c r="H111" s="764"/>
      <c r="I111" s="764"/>
      <c r="J111" s="764"/>
      <c r="K111" s="764"/>
      <c r="L111" s="764"/>
      <c r="M111" s="764"/>
      <c r="N111" s="764"/>
    </row>
    <row r="112" spans="1:14" s="763" customFormat="1" ht="18" customHeight="1">
      <c r="B112" s="718" t="s">
        <v>1876</v>
      </c>
      <c r="C112" s="765">
        <v>189</v>
      </c>
      <c r="D112" s="764">
        <v>27</v>
      </c>
      <c r="E112" s="764">
        <v>0</v>
      </c>
      <c r="F112" s="764">
        <v>25</v>
      </c>
      <c r="G112" s="764">
        <v>48</v>
      </c>
      <c r="H112" s="764">
        <v>31</v>
      </c>
      <c r="I112" s="764">
        <v>0</v>
      </c>
      <c r="J112" s="764">
        <v>0</v>
      </c>
      <c r="K112" s="764">
        <v>19</v>
      </c>
      <c r="L112" s="764">
        <v>7</v>
      </c>
      <c r="M112" s="764">
        <v>32</v>
      </c>
      <c r="N112" s="764">
        <v>0</v>
      </c>
    </row>
    <row r="113" spans="1:14" s="763" customFormat="1" ht="11.25">
      <c r="A113" s="718"/>
      <c r="B113" s="718" t="s">
        <v>1875</v>
      </c>
      <c r="C113" s="765">
        <v>13</v>
      </c>
      <c r="D113" s="764">
        <v>2</v>
      </c>
      <c r="E113" s="764">
        <v>1</v>
      </c>
      <c r="F113" s="764">
        <v>0</v>
      </c>
      <c r="G113" s="764">
        <v>3</v>
      </c>
      <c r="H113" s="764">
        <v>2</v>
      </c>
      <c r="I113" s="764">
        <v>0</v>
      </c>
      <c r="J113" s="764">
        <v>0</v>
      </c>
      <c r="K113" s="764">
        <v>0</v>
      </c>
      <c r="L113" s="764">
        <v>1</v>
      </c>
      <c r="M113" s="764">
        <v>4</v>
      </c>
      <c r="N113" s="764">
        <v>0</v>
      </c>
    </row>
    <row r="114" spans="1:14" s="763" customFormat="1" ht="11.25">
      <c r="A114" s="718"/>
      <c r="B114" s="718" t="s">
        <v>1874</v>
      </c>
      <c r="C114" s="765">
        <v>35</v>
      </c>
      <c r="D114" s="764">
        <v>2</v>
      </c>
      <c r="E114" s="764">
        <v>0</v>
      </c>
      <c r="F114" s="764">
        <v>5</v>
      </c>
      <c r="G114" s="764">
        <v>7</v>
      </c>
      <c r="H114" s="764">
        <v>2</v>
      </c>
      <c r="I114" s="764">
        <v>0</v>
      </c>
      <c r="J114" s="764">
        <v>2</v>
      </c>
      <c r="K114" s="764">
        <v>7</v>
      </c>
      <c r="L114" s="764">
        <v>0</v>
      </c>
      <c r="M114" s="764">
        <v>10</v>
      </c>
      <c r="N114" s="764">
        <v>0</v>
      </c>
    </row>
    <row r="115" spans="1:14" s="763" customFormat="1" ht="11.25">
      <c r="A115" s="718"/>
      <c r="B115" s="718" t="s">
        <v>1873</v>
      </c>
      <c r="C115" s="765">
        <v>355</v>
      </c>
      <c r="D115" s="764">
        <v>35</v>
      </c>
      <c r="E115" s="764">
        <v>4</v>
      </c>
      <c r="F115" s="764">
        <v>47</v>
      </c>
      <c r="G115" s="764">
        <v>73</v>
      </c>
      <c r="H115" s="764">
        <v>56</v>
      </c>
      <c r="I115" s="764">
        <v>1</v>
      </c>
      <c r="J115" s="764">
        <v>7</v>
      </c>
      <c r="K115" s="764">
        <v>52</v>
      </c>
      <c r="L115" s="764">
        <v>31</v>
      </c>
      <c r="M115" s="764">
        <v>49</v>
      </c>
      <c r="N115" s="764">
        <v>0</v>
      </c>
    </row>
    <row r="116" spans="1:14" s="763" customFormat="1" ht="11.25">
      <c r="A116" s="718"/>
      <c r="B116" s="718" t="s">
        <v>1872</v>
      </c>
      <c r="C116" s="765">
        <v>150</v>
      </c>
      <c r="D116" s="764">
        <v>25</v>
      </c>
      <c r="E116" s="764">
        <v>1</v>
      </c>
      <c r="F116" s="764">
        <v>9</v>
      </c>
      <c r="G116" s="764">
        <v>48</v>
      </c>
      <c r="H116" s="764">
        <v>23</v>
      </c>
      <c r="I116" s="764">
        <v>3</v>
      </c>
      <c r="J116" s="764">
        <v>5</v>
      </c>
      <c r="K116" s="764">
        <v>20</v>
      </c>
      <c r="L116" s="764">
        <v>3</v>
      </c>
      <c r="M116" s="764">
        <v>13</v>
      </c>
      <c r="N116" s="764">
        <v>0</v>
      </c>
    </row>
    <row r="117" spans="1:14" s="763" customFormat="1" ht="11.25">
      <c r="A117" s="718"/>
      <c r="B117" s="718" t="s">
        <v>1871</v>
      </c>
      <c r="C117" s="765">
        <v>32</v>
      </c>
      <c r="D117" s="764">
        <v>2</v>
      </c>
      <c r="E117" s="764">
        <v>0</v>
      </c>
      <c r="F117" s="764">
        <v>0</v>
      </c>
      <c r="G117" s="764">
        <v>12</v>
      </c>
      <c r="H117" s="764">
        <v>7</v>
      </c>
      <c r="I117" s="764">
        <v>1</v>
      </c>
      <c r="J117" s="764">
        <v>0</v>
      </c>
      <c r="K117" s="764">
        <v>8</v>
      </c>
      <c r="L117" s="764">
        <v>1</v>
      </c>
      <c r="M117" s="764">
        <v>1</v>
      </c>
      <c r="N117" s="764">
        <v>0</v>
      </c>
    </row>
    <row r="118" spans="1:14" ht="11.25" customHeight="1"/>
    <row r="119" spans="1:14" s="763" customFormat="1" ht="11.25" customHeight="1">
      <c r="A119" s="718"/>
      <c r="B119" s="718"/>
      <c r="C119" s="764"/>
      <c r="D119" s="764"/>
      <c r="E119" s="764"/>
      <c r="F119" s="764"/>
      <c r="G119" s="764"/>
      <c r="H119" s="764"/>
      <c r="I119" s="764"/>
      <c r="J119" s="764"/>
      <c r="K119" s="764"/>
      <c r="L119" s="764"/>
      <c r="M119" s="764"/>
      <c r="N119" s="764"/>
    </row>
    <row r="120" spans="1:14" s="763" customFormat="1" ht="11.25">
      <c r="A120" s="589" t="s">
        <v>51</v>
      </c>
      <c r="B120" s="718"/>
      <c r="C120" s="764"/>
      <c r="D120" s="764"/>
      <c r="E120" s="764"/>
      <c r="F120" s="764"/>
      <c r="G120" s="764"/>
      <c r="H120" s="764"/>
      <c r="I120" s="764"/>
      <c r="J120" s="764"/>
      <c r="K120" s="764"/>
      <c r="L120" s="764"/>
      <c r="M120" s="764"/>
      <c r="N120" s="764"/>
    </row>
    <row r="121" spans="1:14" s="763" customFormat="1" ht="11.25">
      <c r="A121" s="718"/>
      <c r="B121" s="718" t="s">
        <v>1870</v>
      </c>
      <c r="C121" s="765">
        <v>2</v>
      </c>
      <c r="D121" s="764">
        <v>0</v>
      </c>
      <c r="E121" s="764">
        <v>0</v>
      </c>
      <c r="F121" s="764">
        <v>1</v>
      </c>
      <c r="G121" s="764">
        <v>0</v>
      </c>
      <c r="H121" s="764">
        <v>0</v>
      </c>
      <c r="I121" s="764">
        <v>0</v>
      </c>
      <c r="J121" s="764">
        <v>0</v>
      </c>
      <c r="K121" s="764">
        <v>0</v>
      </c>
      <c r="L121" s="764">
        <v>0</v>
      </c>
      <c r="M121" s="764">
        <v>1</v>
      </c>
      <c r="N121" s="764">
        <v>0</v>
      </c>
    </row>
    <row r="122" spans="1:14" s="763" customFormat="1" ht="11.25">
      <c r="A122" s="718"/>
      <c r="B122" s="718" t="s">
        <v>1869</v>
      </c>
      <c r="C122" s="765">
        <v>5</v>
      </c>
      <c r="D122" s="764">
        <v>1</v>
      </c>
      <c r="E122" s="764">
        <v>0</v>
      </c>
      <c r="F122" s="764">
        <v>1</v>
      </c>
      <c r="G122" s="764">
        <v>1</v>
      </c>
      <c r="H122" s="764">
        <v>1</v>
      </c>
      <c r="I122" s="764">
        <v>0</v>
      </c>
      <c r="J122" s="764">
        <v>0</v>
      </c>
      <c r="K122" s="764">
        <v>0</v>
      </c>
      <c r="L122" s="764">
        <v>0</v>
      </c>
      <c r="M122" s="764">
        <v>1</v>
      </c>
      <c r="N122" s="764">
        <v>0</v>
      </c>
    </row>
    <row r="123" spans="1:14" s="763" customFormat="1" ht="11.25">
      <c r="A123" s="718"/>
      <c r="B123" s="718" t="s">
        <v>1868</v>
      </c>
      <c r="C123" s="765">
        <v>50</v>
      </c>
      <c r="D123" s="764">
        <v>4</v>
      </c>
      <c r="E123" s="764">
        <v>0</v>
      </c>
      <c r="F123" s="764">
        <v>5</v>
      </c>
      <c r="G123" s="764">
        <v>13</v>
      </c>
      <c r="H123" s="764">
        <v>4</v>
      </c>
      <c r="I123" s="764">
        <v>0</v>
      </c>
      <c r="J123" s="764">
        <v>6</v>
      </c>
      <c r="K123" s="764">
        <v>12</v>
      </c>
      <c r="L123" s="764">
        <v>0</v>
      </c>
      <c r="M123" s="764">
        <v>6</v>
      </c>
      <c r="N123" s="764">
        <v>0</v>
      </c>
    </row>
    <row r="124" spans="1:14" s="763" customFormat="1" ht="11.25">
      <c r="A124" s="718"/>
      <c r="B124" s="718" t="s">
        <v>1867</v>
      </c>
      <c r="C124" s="765">
        <v>17</v>
      </c>
      <c r="D124" s="764">
        <v>1</v>
      </c>
      <c r="E124" s="764">
        <v>0</v>
      </c>
      <c r="F124" s="764">
        <v>2</v>
      </c>
      <c r="G124" s="764">
        <v>2</v>
      </c>
      <c r="H124" s="764">
        <v>2</v>
      </c>
      <c r="I124" s="764">
        <v>0</v>
      </c>
      <c r="J124" s="764">
        <v>1</v>
      </c>
      <c r="K124" s="764">
        <v>5</v>
      </c>
      <c r="L124" s="764">
        <v>0</v>
      </c>
      <c r="M124" s="764">
        <v>4</v>
      </c>
      <c r="N124" s="764">
        <v>0</v>
      </c>
    </row>
    <row r="125" spans="1:14" s="763" customFormat="1" ht="11.25">
      <c r="A125" s="718"/>
      <c r="B125" s="718" t="s">
        <v>1866</v>
      </c>
      <c r="C125" s="765">
        <v>19</v>
      </c>
      <c r="D125" s="764">
        <v>1</v>
      </c>
      <c r="E125" s="764">
        <v>0</v>
      </c>
      <c r="F125" s="764">
        <v>4</v>
      </c>
      <c r="G125" s="764">
        <v>0</v>
      </c>
      <c r="H125" s="764">
        <v>6</v>
      </c>
      <c r="I125" s="764">
        <v>0</v>
      </c>
      <c r="J125" s="764">
        <v>0</v>
      </c>
      <c r="K125" s="764">
        <v>4</v>
      </c>
      <c r="L125" s="764">
        <v>1</v>
      </c>
      <c r="M125" s="764">
        <v>3</v>
      </c>
      <c r="N125" s="764">
        <v>0</v>
      </c>
    </row>
    <row r="126" spans="1:14" s="763" customFormat="1" ht="11.25">
      <c r="A126" s="718"/>
      <c r="B126" s="718" t="s">
        <v>1865</v>
      </c>
      <c r="C126" s="765">
        <v>3</v>
      </c>
      <c r="D126" s="764">
        <v>0</v>
      </c>
      <c r="E126" s="764">
        <v>0</v>
      </c>
      <c r="F126" s="764">
        <v>1</v>
      </c>
      <c r="G126" s="764">
        <v>0</v>
      </c>
      <c r="H126" s="764">
        <v>1</v>
      </c>
      <c r="I126" s="764">
        <v>0</v>
      </c>
      <c r="J126" s="764">
        <v>0</v>
      </c>
      <c r="K126" s="764">
        <v>0</v>
      </c>
      <c r="L126" s="764">
        <v>1</v>
      </c>
      <c r="M126" s="764">
        <v>0</v>
      </c>
      <c r="N126" s="764">
        <v>0</v>
      </c>
    </row>
    <row r="127" spans="1:14" s="763" customFormat="1" ht="11.25">
      <c r="A127" s="718"/>
      <c r="B127" s="718" t="s">
        <v>1864</v>
      </c>
      <c r="C127" s="765">
        <v>7</v>
      </c>
      <c r="D127" s="764">
        <v>1</v>
      </c>
      <c r="E127" s="764">
        <v>0</v>
      </c>
      <c r="F127" s="764">
        <v>0</v>
      </c>
      <c r="G127" s="764">
        <v>0</v>
      </c>
      <c r="H127" s="764">
        <v>0</v>
      </c>
      <c r="I127" s="764">
        <v>0</v>
      </c>
      <c r="J127" s="764">
        <v>1</v>
      </c>
      <c r="K127" s="764">
        <v>3</v>
      </c>
      <c r="L127" s="764">
        <v>0</v>
      </c>
      <c r="M127" s="764">
        <v>2</v>
      </c>
      <c r="N127" s="764">
        <v>0</v>
      </c>
    </row>
    <row r="128" spans="1:14" s="763" customFormat="1" ht="11.25">
      <c r="A128" s="718"/>
      <c r="B128" s="718" t="s">
        <v>1863</v>
      </c>
      <c r="C128" s="765">
        <v>3</v>
      </c>
      <c r="D128" s="764">
        <v>2</v>
      </c>
      <c r="E128" s="764">
        <v>0</v>
      </c>
      <c r="F128" s="764">
        <v>1</v>
      </c>
      <c r="G128" s="764">
        <v>0</v>
      </c>
      <c r="H128" s="764">
        <v>0</v>
      </c>
      <c r="I128" s="764">
        <v>0</v>
      </c>
      <c r="J128" s="764">
        <v>0</v>
      </c>
      <c r="K128" s="764">
        <v>0</v>
      </c>
      <c r="L128" s="764">
        <v>0</v>
      </c>
      <c r="M128" s="764">
        <v>0</v>
      </c>
      <c r="N128" s="764">
        <v>0</v>
      </c>
    </row>
    <row r="129" spans="1:14" s="763" customFormat="1" ht="11.25">
      <c r="A129" s="718"/>
      <c r="B129" s="718" t="s">
        <v>1862</v>
      </c>
      <c r="C129" s="765">
        <v>354</v>
      </c>
      <c r="D129" s="764">
        <v>65</v>
      </c>
      <c r="E129" s="764">
        <v>0</v>
      </c>
      <c r="F129" s="764">
        <v>38</v>
      </c>
      <c r="G129" s="764">
        <v>80</v>
      </c>
      <c r="H129" s="764">
        <v>43</v>
      </c>
      <c r="I129" s="764">
        <v>1</v>
      </c>
      <c r="J129" s="764">
        <v>6</v>
      </c>
      <c r="K129" s="764">
        <v>25</v>
      </c>
      <c r="L129" s="764">
        <v>31</v>
      </c>
      <c r="M129" s="764">
        <v>65</v>
      </c>
      <c r="N129" s="764">
        <v>0</v>
      </c>
    </row>
    <row r="130" spans="1:14" s="763" customFormat="1" ht="11.25">
      <c r="A130" s="718"/>
      <c r="B130" s="718" t="s">
        <v>1861</v>
      </c>
      <c r="C130" s="765">
        <v>357</v>
      </c>
      <c r="D130" s="764">
        <v>35</v>
      </c>
      <c r="E130" s="764">
        <v>1</v>
      </c>
      <c r="F130" s="764">
        <v>25</v>
      </c>
      <c r="G130" s="764">
        <v>96</v>
      </c>
      <c r="H130" s="764">
        <v>46</v>
      </c>
      <c r="I130" s="764">
        <v>1</v>
      </c>
      <c r="J130" s="764">
        <v>5</v>
      </c>
      <c r="K130" s="764">
        <v>89</v>
      </c>
      <c r="L130" s="764">
        <v>9</v>
      </c>
      <c r="M130" s="764">
        <v>48</v>
      </c>
      <c r="N130" s="764">
        <v>2</v>
      </c>
    </row>
    <row r="131" spans="1:14" s="763" customFormat="1" ht="11.25">
      <c r="A131" s="718"/>
      <c r="B131" s="718" t="s">
        <v>1860</v>
      </c>
      <c r="C131" s="765">
        <v>39</v>
      </c>
      <c r="D131" s="764">
        <v>7</v>
      </c>
      <c r="E131" s="764">
        <v>0</v>
      </c>
      <c r="F131" s="764">
        <v>1</v>
      </c>
      <c r="G131" s="764">
        <v>13</v>
      </c>
      <c r="H131" s="764">
        <v>4</v>
      </c>
      <c r="I131" s="764">
        <v>1</v>
      </c>
      <c r="J131" s="764">
        <v>1</v>
      </c>
      <c r="K131" s="764">
        <v>4</v>
      </c>
      <c r="L131" s="764">
        <v>3</v>
      </c>
      <c r="M131" s="764">
        <v>5</v>
      </c>
      <c r="N131" s="764">
        <v>0</v>
      </c>
    </row>
    <row r="132" spans="1:14" s="763" customFormat="1" ht="11.25">
      <c r="A132" s="718"/>
      <c r="B132" s="718" t="s">
        <v>1859</v>
      </c>
      <c r="C132" s="765">
        <v>319</v>
      </c>
      <c r="D132" s="764">
        <v>28</v>
      </c>
      <c r="E132" s="764">
        <v>1</v>
      </c>
      <c r="F132" s="764">
        <v>24</v>
      </c>
      <c r="G132" s="764">
        <v>103</v>
      </c>
      <c r="H132" s="764">
        <v>37</v>
      </c>
      <c r="I132" s="764">
        <v>1</v>
      </c>
      <c r="J132" s="764">
        <v>4</v>
      </c>
      <c r="K132" s="764">
        <v>73</v>
      </c>
      <c r="L132" s="764">
        <v>3</v>
      </c>
      <c r="M132" s="764">
        <v>45</v>
      </c>
      <c r="N132" s="764">
        <v>0</v>
      </c>
    </row>
    <row r="133" spans="1:14" s="763" customFormat="1" ht="11.25">
      <c r="A133" s="718"/>
      <c r="B133" s="718" t="s">
        <v>1858</v>
      </c>
      <c r="C133" s="765">
        <v>12</v>
      </c>
      <c r="D133" s="764">
        <v>2</v>
      </c>
      <c r="E133" s="764">
        <v>0</v>
      </c>
      <c r="F133" s="764">
        <v>0</v>
      </c>
      <c r="G133" s="764">
        <v>4</v>
      </c>
      <c r="H133" s="764">
        <v>2</v>
      </c>
      <c r="I133" s="764">
        <v>0</v>
      </c>
      <c r="J133" s="764">
        <v>1</v>
      </c>
      <c r="K133" s="764">
        <v>3</v>
      </c>
      <c r="L133" s="764">
        <v>0</v>
      </c>
      <c r="M133" s="764">
        <v>0</v>
      </c>
      <c r="N133" s="764">
        <v>0</v>
      </c>
    </row>
    <row r="134" spans="1:14" s="763" customFormat="1" ht="11.25">
      <c r="A134" s="718"/>
      <c r="B134" s="718" t="s">
        <v>1857</v>
      </c>
      <c r="C134" s="765">
        <v>7</v>
      </c>
      <c r="D134" s="764">
        <v>0</v>
      </c>
      <c r="E134" s="764">
        <v>0</v>
      </c>
      <c r="F134" s="764">
        <v>0</v>
      </c>
      <c r="G134" s="764">
        <v>2</v>
      </c>
      <c r="H134" s="764">
        <v>0</v>
      </c>
      <c r="I134" s="764">
        <v>0</v>
      </c>
      <c r="J134" s="764">
        <v>0</v>
      </c>
      <c r="K134" s="764">
        <v>4</v>
      </c>
      <c r="L134" s="764">
        <v>0</v>
      </c>
      <c r="M134" s="764">
        <v>1</v>
      </c>
      <c r="N134" s="764">
        <v>0</v>
      </c>
    </row>
    <row r="135" spans="1:14" s="763" customFormat="1" ht="11.25">
      <c r="A135" s="718"/>
      <c r="B135" s="718" t="s">
        <v>1856</v>
      </c>
      <c r="C135" s="765">
        <v>11</v>
      </c>
      <c r="D135" s="764">
        <v>1</v>
      </c>
      <c r="E135" s="764">
        <v>0</v>
      </c>
      <c r="F135" s="764">
        <v>1</v>
      </c>
      <c r="G135" s="764">
        <v>2</v>
      </c>
      <c r="H135" s="764">
        <v>4</v>
      </c>
      <c r="I135" s="764">
        <v>0</v>
      </c>
      <c r="J135" s="764">
        <v>1</v>
      </c>
      <c r="K135" s="764">
        <v>2</v>
      </c>
      <c r="L135" s="764">
        <v>0</v>
      </c>
      <c r="M135" s="764">
        <v>0</v>
      </c>
      <c r="N135" s="764">
        <v>0</v>
      </c>
    </row>
    <row r="136" spans="1:14" s="763" customFormat="1" ht="11.25">
      <c r="A136" s="718"/>
      <c r="B136" s="718" t="s">
        <v>1855</v>
      </c>
      <c r="C136" s="765">
        <v>104</v>
      </c>
      <c r="D136" s="764">
        <v>17</v>
      </c>
      <c r="E136" s="764">
        <v>0</v>
      </c>
      <c r="F136" s="764">
        <v>19</v>
      </c>
      <c r="G136" s="764">
        <v>20</v>
      </c>
      <c r="H136" s="764">
        <v>9</v>
      </c>
      <c r="I136" s="764">
        <v>0</v>
      </c>
      <c r="J136" s="764">
        <v>5</v>
      </c>
      <c r="K136" s="764">
        <v>10</v>
      </c>
      <c r="L136" s="764">
        <v>3</v>
      </c>
      <c r="M136" s="764">
        <v>21</v>
      </c>
      <c r="N136" s="764">
        <v>0</v>
      </c>
    </row>
    <row r="137" spans="1:14" s="763" customFormat="1" ht="11.25">
      <c r="A137" s="718"/>
      <c r="B137" s="718" t="s">
        <v>1854</v>
      </c>
      <c r="C137" s="765">
        <v>7</v>
      </c>
      <c r="D137" s="764">
        <v>0</v>
      </c>
      <c r="E137" s="764">
        <v>0</v>
      </c>
      <c r="F137" s="764">
        <v>3</v>
      </c>
      <c r="G137" s="764">
        <v>2</v>
      </c>
      <c r="H137" s="764">
        <v>1</v>
      </c>
      <c r="I137" s="764">
        <v>0</v>
      </c>
      <c r="J137" s="764">
        <v>0</v>
      </c>
      <c r="K137" s="764">
        <v>1</v>
      </c>
      <c r="L137" s="764">
        <v>0</v>
      </c>
      <c r="M137" s="764">
        <v>0</v>
      </c>
      <c r="N137" s="764">
        <v>0</v>
      </c>
    </row>
    <row r="138" spans="1:14" s="763" customFormat="1" ht="12">
      <c r="A138" s="718"/>
      <c r="B138" s="718" t="s">
        <v>1853</v>
      </c>
      <c r="C138" s="765">
        <v>1</v>
      </c>
      <c r="D138" s="768" t="s">
        <v>1753</v>
      </c>
      <c r="E138" s="768" t="s">
        <v>1753</v>
      </c>
      <c r="F138" s="768" t="s">
        <v>1753</v>
      </c>
      <c r="G138" s="768" t="s">
        <v>1753</v>
      </c>
      <c r="H138" s="768" t="s">
        <v>1753</v>
      </c>
      <c r="I138" s="768" t="s">
        <v>1753</v>
      </c>
      <c r="J138" s="768" t="s">
        <v>1753</v>
      </c>
      <c r="K138" s="768" t="s">
        <v>1753</v>
      </c>
      <c r="L138" s="768" t="s">
        <v>1753</v>
      </c>
      <c r="M138" s="768" t="s">
        <v>1753</v>
      </c>
      <c r="N138" s="768" t="s">
        <v>1753</v>
      </c>
    </row>
    <row r="139" spans="1:14" s="763" customFormat="1" ht="11.25">
      <c r="A139" s="718"/>
      <c r="B139" s="718" t="s">
        <v>1852</v>
      </c>
      <c r="C139" s="765">
        <v>16</v>
      </c>
      <c r="D139" s="764">
        <v>2</v>
      </c>
      <c r="E139" s="764">
        <v>0</v>
      </c>
      <c r="F139" s="764">
        <v>11</v>
      </c>
      <c r="G139" s="764">
        <v>2</v>
      </c>
      <c r="H139" s="764">
        <v>0</v>
      </c>
      <c r="I139" s="764">
        <v>0</v>
      </c>
      <c r="J139" s="764">
        <v>0</v>
      </c>
      <c r="K139" s="764">
        <v>1</v>
      </c>
      <c r="L139" s="764">
        <v>0</v>
      </c>
      <c r="M139" s="764">
        <v>0</v>
      </c>
      <c r="N139" s="764">
        <v>0</v>
      </c>
    </row>
    <row r="140" spans="1:14" s="763" customFormat="1" ht="11.25">
      <c r="A140" s="718"/>
      <c r="B140" s="718" t="s">
        <v>1851</v>
      </c>
      <c r="C140" s="765">
        <v>16</v>
      </c>
      <c r="D140" s="764">
        <v>2</v>
      </c>
      <c r="E140" s="764">
        <v>0</v>
      </c>
      <c r="F140" s="764">
        <v>4</v>
      </c>
      <c r="G140" s="764">
        <v>6</v>
      </c>
      <c r="H140" s="764">
        <v>1</v>
      </c>
      <c r="I140" s="764">
        <v>0</v>
      </c>
      <c r="J140" s="764">
        <v>0</v>
      </c>
      <c r="K140" s="764">
        <v>1</v>
      </c>
      <c r="L140" s="764">
        <v>0</v>
      </c>
      <c r="M140" s="764">
        <v>2</v>
      </c>
      <c r="N140" s="764">
        <v>0</v>
      </c>
    </row>
    <row r="141" spans="1:14" s="763" customFormat="1" ht="11.25">
      <c r="A141" s="718"/>
      <c r="B141" s="718" t="s">
        <v>1850</v>
      </c>
      <c r="C141" s="765">
        <v>77</v>
      </c>
      <c r="D141" s="764">
        <v>3</v>
      </c>
      <c r="E141" s="764">
        <v>0</v>
      </c>
      <c r="F141" s="764">
        <v>5</v>
      </c>
      <c r="G141" s="764">
        <v>22</v>
      </c>
      <c r="H141" s="764">
        <v>8</v>
      </c>
      <c r="I141" s="764">
        <v>0</v>
      </c>
      <c r="J141" s="764">
        <v>1</v>
      </c>
      <c r="K141" s="764">
        <v>21</v>
      </c>
      <c r="L141" s="764">
        <v>5</v>
      </c>
      <c r="M141" s="764">
        <v>12</v>
      </c>
      <c r="N141" s="764">
        <v>0</v>
      </c>
    </row>
    <row r="142" spans="1:14" s="763" customFormat="1" ht="11.25">
      <c r="A142" s="718"/>
      <c r="B142" s="718" t="s">
        <v>1849</v>
      </c>
      <c r="C142" s="765">
        <v>2104</v>
      </c>
      <c r="D142" s="764">
        <v>505</v>
      </c>
      <c r="E142" s="764">
        <v>13</v>
      </c>
      <c r="F142" s="764">
        <v>348</v>
      </c>
      <c r="G142" s="764">
        <v>345</v>
      </c>
      <c r="H142" s="764">
        <v>162</v>
      </c>
      <c r="I142" s="764">
        <v>4</v>
      </c>
      <c r="J142" s="764">
        <v>26</v>
      </c>
      <c r="K142" s="764">
        <v>143</v>
      </c>
      <c r="L142" s="764">
        <v>189</v>
      </c>
      <c r="M142" s="764">
        <v>368</v>
      </c>
      <c r="N142" s="764">
        <v>1</v>
      </c>
    </row>
    <row r="143" spans="1:14" ht="22.5">
      <c r="B143" s="722" t="s">
        <v>1848</v>
      </c>
      <c r="C143" s="765">
        <v>2</v>
      </c>
      <c r="D143" s="764">
        <v>1</v>
      </c>
      <c r="E143" s="764">
        <v>0</v>
      </c>
      <c r="F143" s="764">
        <v>0</v>
      </c>
      <c r="G143" s="764">
        <v>0</v>
      </c>
      <c r="H143" s="764">
        <v>0</v>
      </c>
      <c r="I143" s="764">
        <v>0</v>
      </c>
      <c r="J143" s="764">
        <v>0</v>
      </c>
      <c r="K143" s="764">
        <v>0</v>
      </c>
      <c r="L143" s="764">
        <v>1</v>
      </c>
      <c r="M143" s="764">
        <v>0</v>
      </c>
      <c r="N143" s="764">
        <v>0</v>
      </c>
    </row>
    <row r="144" spans="1:14" ht="22.5">
      <c r="B144" s="722" t="s">
        <v>1847</v>
      </c>
      <c r="C144" s="765">
        <v>26</v>
      </c>
      <c r="D144" s="764">
        <v>7</v>
      </c>
      <c r="E144" s="764">
        <v>0</v>
      </c>
      <c r="F144" s="764">
        <v>7</v>
      </c>
      <c r="G144" s="764">
        <v>7</v>
      </c>
      <c r="H144" s="764">
        <v>1</v>
      </c>
      <c r="I144" s="764">
        <v>0</v>
      </c>
      <c r="J144" s="764">
        <v>0</v>
      </c>
      <c r="K144" s="764">
        <v>3</v>
      </c>
      <c r="L144" s="764">
        <v>0</v>
      </c>
      <c r="M144" s="764">
        <v>1</v>
      </c>
      <c r="N144" s="764">
        <v>0</v>
      </c>
    </row>
    <row r="145" spans="1:14" ht="33.75">
      <c r="B145" s="722" t="s">
        <v>1846</v>
      </c>
      <c r="C145" s="765">
        <v>1</v>
      </c>
      <c r="D145" s="768" t="s">
        <v>1753</v>
      </c>
      <c r="E145" s="768" t="s">
        <v>1753</v>
      </c>
      <c r="F145" s="768" t="s">
        <v>1753</v>
      </c>
      <c r="G145" s="768" t="s">
        <v>1753</v>
      </c>
      <c r="H145" s="768" t="s">
        <v>1753</v>
      </c>
      <c r="I145" s="768" t="s">
        <v>1753</v>
      </c>
      <c r="J145" s="768" t="s">
        <v>1753</v>
      </c>
      <c r="K145" s="768" t="s">
        <v>1753</v>
      </c>
      <c r="L145" s="768" t="s">
        <v>1753</v>
      </c>
      <c r="M145" s="768" t="s">
        <v>1753</v>
      </c>
      <c r="N145" s="768" t="s">
        <v>1753</v>
      </c>
    </row>
    <row r="146" spans="1:14" ht="22.5">
      <c r="B146" s="722" t="s">
        <v>1845</v>
      </c>
      <c r="C146" s="765">
        <v>1</v>
      </c>
      <c r="D146" s="768" t="s">
        <v>1753</v>
      </c>
      <c r="E146" s="768" t="s">
        <v>1753</v>
      </c>
      <c r="F146" s="768" t="s">
        <v>1753</v>
      </c>
      <c r="G146" s="768" t="s">
        <v>1753</v>
      </c>
      <c r="H146" s="768" t="s">
        <v>1753</v>
      </c>
      <c r="I146" s="768" t="s">
        <v>1753</v>
      </c>
      <c r="J146" s="768" t="s">
        <v>1753</v>
      </c>
      <c r="K146" s="768" t="s">
        <v>1753</v>
      </c>
      <c r="L146" s="768" t="s">
        <v>1753</v>
      </c>
      <c r="M146" s="768" t="s">
        <v>1753</v>
      </c>
      <c r="N146" s="768" t="s">
        <v>1753</v>
      </c>
    </row>
    <row r="147" spans="1:14" s="763" customFormat="1" ht="18" customHeight="1">
      <c r="A147" s="718"/>
      <c r="B147" s="766" t="s">
        <v>1844</v>
      </c>
      <c r="C147" s="765">
        <v>4334</v>
      </c>
      <c r="D147" s="764">
        <v>778</v>
      </c>
      <c r="E147" s="764">
        <v>21</v>
      </c>
      <c r="F147" s="764">
        <v>587</v>
      </c>
      <c r="G147" s="764">
        <v>911</v>
      </c>
      <c r="H147" s="764">
        <v>454</v>
      </c>
      <c r="I147" s="764">
        <v>13</v>
      </c>
      <c r="J147" s="764">
        <v>73</v>
      </c>
      <c r="K147" s="764">
        <v>510</v>
      </c>
      <c r="L147" s="764">
        <v>290</v>
      </c>
      <c r="M147" s="764">
        <v>694</v>
      </c>
      <c r="N147" s="764">
        <v>3</v>
      </c>
    </row>
    <row r="148" spans="1:14" s="763" customFormat="1" ht="18" customHeight="1">
      <c r="A148" s="718" t="s">
        <v>1843</v>
      </c>
      <c r="B148" s="766"/>
      <c r="C148" s="764"/>
      <c r="D148" s="764"/>
      <c r="E148" s="764"/>
      <c r="F148" s="764"/>
      <c r="G148" s="764"/>
      <c r="H148" s="764"/>
      <c r="I148" s="764"/>
      <c r="J148" s="764"/>
      <c r="K148" s="764"/>
      <c r="L148" s="764"/>
      <c r="M148" s="764"/>
      <c r="N148" s="764"/>
    </row>
    <row r="149" spans="1:14" s="763" customFormat="1" ht="18" customHeight="1">
      <c r="B149" s="718" t="s">
        <v>1842</v>
      </c>
      <c r="C149" s="765">
        <v>19</v>
      </c>
      <c r="D149" s="764">
        <v>0</v>
      </c>
      <c r="E149" s="764">
        <v>0</v>
      </c>
      <c r="F149" s="764">
        <v>2</v>
      </c>
      <c r="G149" s="764">
        <v>6</v>
      </c>
      <c r="H149" s="764">
        <v>5</v>
      </c>
      <c r="I149" s="764">
        <v>0</v>
      </c>
      <c r="J149" s="764">
        <v>0</v>
      </c>
      <c r="K149" s="764">
        <v>4</v>
      </c>
      <c r="L149" s="764">
        <v>0</v>
      </c>
      <c r="M149" s="764">
        <v>2</v>
      </c>
      <c r="N149" s="764">
        <v>0</v>
      </c>
    </row>
    <row r="150" spans="1:14" s="763" customFormat="1" ht="11.25">
      <c r="A150" s="718"/>
      <c r="B150" s="718" t="s">
        <v>1841</v>
      </c>
      <c r="C150" s="765">
        <v>101</v>
      </c>
      <c r="D150" s="764">
        <v>11</v>
      </c>
      <c r="E150" s="764">
        <v>0</v>
      </c>
      <c r="F150" s="764">
        <v>15</v>
      </c>
      <c r="G150" s="764">
        <v>31</v>
      </c>
      <c r="H150" s="764">
        <v>13</v>
      </c>
      <c r="I150" s="764">
        <v>0</v>
      </c>
      <c r="J150" s="764">
        <v>5</v>
      </c>
      <c r="K150" s="764">
        <v>8</v>
      </c>
      <c r="L150" s="764">
        <v>8</v>
      </c>
      <c r="M150" s="764">
        <v>9</v>
      </c>
      <c r="N150" s="764">
        <v>1</v>
      </c>
    </row>
    <row r="151" spans="1:14" s="763" customFormat="1" ht="11.25">
      <c r="A151" s="718"/>
      <c r="B151" s="718" t="s">
        <v>1840</v>
      </c>
      <c r="C151" s="765">
        <v>72</v>
      </c>
      <c r="D151" s="764">
        <v>1</v>
      </c>
      <c r="E151" s="764">
        <v>0</v>
      </c>
      <c r="F151" s="764">
        <v>5</v>
      </c>
      <c r="G151" s="764">
        <v>4</v>
      </c>
      <c r="H151" s="764">
        <v>40</v>
      </c>
      <c r="I151" s="764">
        <v>0</v>
      </c>
      <c r="J151" s="764">
        <v>1</v>
      </c>
      <c r="K151" s="764">
        <v>10</v>
      </c>
      <c r="L151" s="764">
        <v>6</v>
      </c>
      <c r="M151" s="764">
        <v>5</v>
      </c>
      <c r="N151" s="764">
        <v>0</v>
      </c>
    </row>
    <row r="152" spans="1:14" s="763" customFormat="1" ht="11.25">
      <c r="A152" s="718"/>
      <c r="B152" s="718" t="s">
        <v>1839</v>
      </c>
      <c r="C152" s="765">
        <v>2</v>
      </c>
      <c r="D152" s="764">
        <v>1</v>
      </c>
      <c r="E152" s="764">
        <v>0</v>
      </c>
      <c r="F152" s="764">
        <v>1</v>
      </c>
      <c r="G152" s="764">
        <v>0</v>
      </c>
      <c r="H152" s="764">
        <v>0</v>
      </c>
      <c r="I152" s="764">
        <v>0</v>
      </c>
      <c r="J152" s="764">
        <v>0</v>
      </c>
      <c r="K152" s="764">
        <v>0</v>
      </c>
      <c r="L152" s="764">
        <v>0</v>
      </c>
      <c r="M152" s="764">
        <v>0</v>
      </c>
      <c r="N152" s="764">
        <v>0</v>
      </c>
    </row>
    <row r="153" spans="1:14" s="763" customFormat="1" ht="11.25">
      <c r="A153" s="718"/>
      <c r="B153" s="718" t="s">
        <v>1838</v>
      </c>
      <c r="C153" s="765">
        <v>111</v>
      </c>
      <c r="D153" s="764">
        <v>3</v>
      </c>
      <c r="E153" s="764">
        <v>0</v>
      </c>
      <c r="F153" s="764">
        <v>10</v>
      </c>
      <c r="G153" s="764">
        <v>37</v>
      </c>
      <c r="H153" s="764">
        <v>4</v>
      </c>
      <c r="I153" s="764">
        <v>0</v>
      </c>
      <c r="J153" s="764">
        <v>3</v>
      </c>
      <c r="K153" s="764">
        <v>46</v>
      </c>
      <c r="L153" s="764">
        <v>0</v>
      </c>
      <c r="M153" s="764">
        <v>8</v>
      </c>
      <c r="N153" s="764">
        <v>0</v>
      </c>
    </row>
    <row r="154" spans="1:14" s="763" customFormat="1" ht="11.25">
      <c r="A154" s="718"/>
      <c r="B154" s="718" t="s">
        <v>1837</v>
      </c>
      <c r="C154" s="765">
        <v>2</v>
      </c>
      <c r="D154" s="764">
        <v>1</v>
      </c>
      <c r="E154" s="764">
        <v>0</v>
      </c>
      <c r="F154" s="764">
        <v>0</v>
      </c>
      <c r="G154" s="764">
        <v>0</v>
      </c>
      <c r="H154" s="764">
        <v>0</v>
      </c>
      <c r="I154" s="764">
        <v>0</v>
      </c>
      <c r="J154" s="764">
        <v>0</v>
      </c>
      <c r="K154" s="764">
        <v>0</v>
      </c>
      <c r="L154" s="764">
        <v>0</v>
      </c>
      <c r="M154" s="764">
        <v>1</v>
      </c>
      <c r="N154" s="764">
        <v>0</v>
      </c>
    </row>
    <row r="155" spans="1:14" s="763" customFormat="1" ht="11.25">
      <c r="A155" s="718"/>
      <c r="B155" s="718" t="s">
        <v>1836</v>
      </c>
      <c r="C155" s="765">
        <v>2568</v>
      </c>
      <c r="D155" s="764">
        <v>193</v>
      </c>
      <c r="E155" s="764">
        <v>5</v>
      </c>
      <c r="F155" s="764">
        <v>175</v>
      </c>
      <c r="G155" s="764">
        <v>896</v>
      </c>
      <c r="H155" s="764">
        <v>350</v>
      </c>
      <c r="I155" s="764">
        <v>1</v>
      </c>
      <c r="J155" s="764">
        <v>49</v>
      </c>
      <c r="K155" s="764">
        <v>664</v>
      </c>
      <c r="L155" s="764">
        <v>37</v>
      </c>
      <c r="M155" s="764">
        <v>193</v>
      </c>
      <c r="N155" s="764">
        <v>5</v>
      </c>
    </row>
    <row r="156" spans="1:14" s="763" customFormat="1" ht="11.25">
      <c r="A156" s="718"/>
      <c r="B156" s="718" t="s">
        <v>1835</v>
      </c>
      <c r="C156" s="765">
        <v>132</v>
      </c>
      <c r="D156" s="764">
        <v>17</v>
      </c>
      <c r="E156" s="764">
        <v>0</v>
      </c>
      <c r="F156" s="764">
        <v>11</v>
      </c>
      <c r="G156" s="764">
        <v>26</v>
      </c>
      <c r="H156" s="764">
        <v>37</v>
      </c>
      <c r="I156" s="764">
        <v>0</v>
      </c>
      <c r="J156" s="764">
        <v>0</v>
      </c>
      <c r="K156" s="764">
        <v>7</v>
      </c>
      <c r="L156" s="764">
        <v>17</v>
      </c>
      <c r="M156" s="764">
        <v>17</v>
      </c>
      <c r="N156" s="764">
        <v>0</v>
      </c>
    </row>
    <row r="157" spans="1:14" s="763" customFormat="1" ht="11.25">
      <c r="A157" s="718"/>
      <c r="B157" s="718" t="s">
        <v>1834</v>
      </c>
      <c r="C157" s="765">
        <v>6</v>
      </c>
      <c r="D157" s="764">
        <v>2</v>
      </c>
      <c r="E157" s="764">
        <v>0</v>
      </c>
      <c r="F157" s="764">
        <v>0</v>
      </c>
      <c r="G157" s="764">
        <v>1</v>
      </c>
      <c r="H157" s="764">
        <v>0</v>
      </c>
      <c r="I157" s="764">
        <v>0</v>
      </c>
      <c r="J157" s="764">
        <v>0</v>
      </c>
      <c r="K157" s="764">
        <v>0</v>
      </c>
      <c r="L157" s="764">
        <v>3</v>
      </c>
      <c r="M157" s="764">
        <v>0</v>
      </c>
      <c r="N157" s="764">
        <v>0</v>
      </c>
    </row>
    <row r="158" spans="1:14" s="763" customFormat="1" ht="11.25">
      <c r="A158" s="718"/>
      <c r="B158" s="718" t="s">
        <v>1833</v>
      </c>
      <c r="C158" s="765">
        <v>1922</v>
      </c>
      <c r="D158" s="764">
        <v>60</v>
      </c>
      <c r="E158" s="764">
        <v>0</v>
      </c>
      <c r="F158" s="764">
        <v>63</v>
      </c>
      <c r="G158" s="764">
        <v>764</v>
      </c>
      <c r="H158" s="764">
        <v>460</v>
      </c>
      <c r="I158" s="764">
        <v>5</v>
      </c>
      <c r="J158" s="764">
        <v>25</v>
      </c>
      <c r="K158" s="764">
        <v>416</v>
      </c>
      <c r="L158" s="764">
        <v>0</v>
      </c>
      <c r="M158" s="764">
        <v>128</v>
      </c>
      <c r="N158" s="764">
        <v>1</v>
      </c>
    </row>
    <row r="159" spans="1:14" s="763" customFormat="1" ht="11.25">
      <c r="A159" s="718"/>
      <c r="B159" s="718" t="s">
        <v>1832</v>
      </c>
      <c r="C159" s="765">
        <v>157</v>
      </c>
      <c r="D159" s="764">
        <v>16</v>
      </c>
      <c r="E159" s="764">
        <v>0</v>
      </c>
      <c r="F159" s="764">
        <v>7</v>
      </c>
      <c r="G159" s="764">
        <v>35</v>
      </c>
      <c r="H159" s="764">
        <v>33</v>
      </c>
      <c r="I159" s="764">
        <v>0</v>
      </c>
      <c r="J159" s="764">
        <v>5</v>
      </c>
      <c r="K159" s="764">
        <v>44</v>
      </c>
      <c r="L159" s="764">
        <v>0</v>
      </c>
      <c r="M159" s="764">
        <v>17</v>
      </c>
      <c r="N159" s="764">
        <v>0</v>
      </c>
    </row>
    <row r="160" spans="1:14" s="763" customFormat="1" ht="11.25">
      <c r="A160" s="718"/>
      <c r="B160" s="718" t="s">
        <v>1831</v>
      </c>
      <c r="C160" s="765">
        <v>78</v>
      </c>
      <c r="D160" s="764">
        <v>2</v>
      </c>
      <c r="E160" s="764">
        <v>0</v>
      </c>
      <c r="F160" s="764">
        <v>3</v>
      </c>
      <c r="G160" s="764">
        <v>21</v>
      </c>
      <c r="H160" s="764">
        <v>18</v>
      </c>
      <c r="I160" s="764">
        <v>0</v>
      </c>
      <c r="J160" s="764">
        <v>0</v>
      </c>
      <c r="K160" s="764">
        <v>31</v>
      </c>
      <c r="L160" s="764">
        <v>0</v>
      </c>
      <c r="M160" s="764">
        <v>3</v>
      </c>
      <c r="N160" s="764">
        <v>0</v>
      </c>
    </row>
    <row r="161" spans="1:14" s="763" customFormat="1" ht="11.25">
      <c r="A161" s="718"/>
      <c r="B161" s="718" t="s">
        <v>1830</v>
      </c>
      <c r="C161" s="765">
        <v>1351</v>
      </c>
      <c r="D161" s="764">
        <v>65</v>
      </c>
      <c r="E161" s="764">
        <v>5</v>
      </c>
      <c r="F161" s="764">
        <v>55</v>
      </c>
      <c r="G161" s="764">
        <v>443</v>
      </c>
      <c r="H161" s="764">
        <v>184</v>
      </c>
      <c r="I161" s="764">
        <v>2</v>
      </c>
      <c r="J161" s="764">
        <v>34</v>
      </c>
      <c r="K161" s="764">
        <v>453</v>
      </c>
      <c r="L161" s="764">
        <v>17</v>
      </c>
      <c r="M161" s="764">
        <v>91</v>
      </c>
      <c r="N161" s="764">
        <v>2</v>
      </c>
    </row>
    <row r="162" spans="1:14" s="763" customFormat="1" ht="11.25">
      <c r="A162" s="718"/>
      <c r="B162" s="718" t="s">
        <v>1829</v>
      </c>
      <c r="C162" s="765">
        <v>210</v>
      </c>
      <c r="D162" s="764">
        <v>44</v>
      </c>
      <c r="E162" s="764">
        <v>0</v>
      </c>
      <c r="F162" s="764">
        <v>16</v>
      </c>
      <c r="G162" s="764">
        <v>46</v>
      </c>
      <c r="H162" s="764">
        <v>52</v>
      </c>
      <c r="I162" s="764">
        <v>1</v>
      </c>
      <c r="J162" s="764">
        <v>4</v>
      </c>
      <c r="K162" s="764">
        <v>17</v>
      </c>
      <c r="L162" s="764">
        <v>23</v>
      </c>
      <c r="M162" s="764">
        <v>7</v>
      </c>
      <c r="N162" s="764">
        <v>0</v>
      </c>
    </row>
    <row r="163" spans="1:14" s="763" customFormat="1" ht="11.25">
      <c r="A163" s="718"/>
      <c r="B163" s="718" t="s">
        <v>1828</v>
      </c>
      <c r="C163" s="765">
        <v>608</v>
      </c>
      <c r="D163" s="764">
        <v>115</v>
      </c>
      <c r="E163" s="764">
        <v>0</v>
      </c>
      <c r="F163" s="764">
        <v>30</v>
      </c>
      <c r="G163" s="764">
        <v>95</v>
      </c>
      <c r="H163" s="764">
        <v>53</v>
      </c>
      <c r="I163" s="764">
        <v>3</v>
      </c>
      <c r="J163" s="764">
        <v>5</v>
      </c>
      <c r="K163" s="764">
        <v>22</v>
      </c>
      <c r="L163" s="764">
        <v>215</v>
      </c>
      <c r="M163" s="764">
        <v>69</v>
      </c>
      <c r="N163" s="764">
        <v>1</v>
      </c>
    </row>
    <row r="164" spans="1:14" s="763" customFormat="1" ht="11.25">
      <c r="A164" s="718"/>
      <c r="B164" s="718" t="s">
        <v>1827</v>
      </c>
      <c r="C164" s="765">
        <v>39</v>
      </c>
      <c r="D164" s="764">
        <v>1</v>
      </c>
      <c r="E164" s="764">
        <v>0</v>
      </c>
      <c r="F164" s="764">
        <v>0</v>
      </c>
      <c r="G164" s="764">
        <v>11</v>
      </c>
      <c r="H164" s="764">
        <v>15</v>
      </c>
      <c r="I164" s="764">
        <v>0</v>
      </c>
      <c r="J164" s="764">
        <v>0</v>
      </c>
      <c r="K164" s="764">
        <v>9</v>
      </c>
      <c r="L164" s="764">
        <v>0</v>
      </c>
      <c r="M164" s="764">
        <v>3</v>
      </c>
      <c r="N164" s="764">
        <v>0</v>
      </c>
    </row>
    <row r="165" spans="1:14" s="763" customFormat="1" ht="11.25">
      <c r="A165" s="718"/>
      <c r="B165" s="718" t="s">
        <v>1826</v>
      </c>
      <c r="C165" s="765">
        <v>99</v>
      </c>
      <c r="D165" s="764">
        <v>6</v>
      </c>
      <c r="E165" s="764">
        <v>1</v>
      </c>
      <c r="F165" s="764">
        <v>5</v>
      </c>
      <c r="G165" s="764">
        <v>25</v>
      </c>
      <c r="H165" s="764">
        <v>37</v>
      </c>
      <c r="I165" s="764">
        <v>0</v>
      </c>
      <c r="J165" s="764">
        <v>0</v>
      </c>
      <c r="K165" s="764">
        <v>21</v>
      </c>
      <c r="L165" s="764">
        <v>1</v>
      </c>
      <c r="M165" s="764">
        <v>3</v>
      </c>
      <c r="N165" s="764">
        <v>0</v>
      </c>
    </row>
    <row r="166" spans="1:14" s="763" customFormat="1" ht="11.25">
      <c r="A166" s="718"/>
      <c r="B166" s="718" t="s">
        <v>1825</v>
      </c>
      <c r="C166" s="765">
        <v>4</v>
      </c>
      <c r="D166" s="764">
        <v>0</v>
      </c>
      <c r="E166" s="764">
        <v>0</v>
      </c>
      <c r="F166" s="764">
        <v>1</v>
      </c>
      <c r="G166" s="764">
        <v>1</v>
      </c>
      <c r="H166" s="764">
        <v>0</v>
      </c>
      <c r="I166" s="764">
        <v>0</v>
      </c>
      <c r="J166" s="764">
        <v>1</v>
      </c>
      <c r="K166" s="764">
        <v>0</v>
      </c>
      <c r="L166" s="764">
        <v>0</v>
      </c>
      <c r="M166" s="764">
        <v>1</v>
      </c>
      <c r="N166" s="764">
        <v>0</v>
      </c>
    </row>
    <row r="167" spans="1:14" s="763" customFormat="1" ht="11.25">
      <c r="A167" s="718"/>
      <c r="B167" s="718" t="s">
        <v>1824</v>
      </c>
      <c r="C167" s="765">
        <v>87</v>
      </c>
      <c r="D167" s="764">
        <v>15</v>
      </c>
      <c r="E167" s="764">
        <v>0</v>
      </c>
      <c r="F167" s="764">
        <v>4</v>
      </c>
      <c r="G167" s="764">
        <v>18</v>
      </c>
      <c r="H167" s="764">
        <v>9</v>
      </c>
      <c r="I167" s="764">
        <v>0</v>
      </c>
      <c r="J167" s="764">
        <v>1</v>
      </c>
      <c r="K167" s="764">
        <v>18</v>
      </c>
      <c r="L167" s="764">
        <v>6</v>
      </c>
      <c r="M167" s="764">
        <v>16</v>
      </c>
      <c r="N167" s="764">
        <v>0</v>
      </c>
    </row>
    <row r="168" spans="1:14" s="763" customFormat="1" ht="11.25">
      <c r="A168" s="718"/>
      <c r="B168" s="718" t="s">
        <v>1823</v>
      </c>
      <c r="C168" s="765">
        <v>44</v>
      </c>
      <c r="D168" s="764">
        <v>7</v>
      </c>
      <c r="E168" s="764">
        <v>0</v>
      </c>
      <c r="F168" s="764">
        <v>6</v>
      </c>
      <c r="G168" s="764">
        <v>8</v>
      </c>
      <c r="H168" s="764">
        <v>13</v>
      </c>
      <c r="I168" s="764">
        <v>0</v>
      </c>
      <c r="J168" s="764">
        <v>1</v>
      </c>
      <c r="K168" s="764">
        <v>8</v>
      </c>
      <c r="L168" s="764">
        <v>0</v>
      </c>
      <c r="M168" s="764">
        <v>1</v>
      </c>
      <c r="N168" s="764">
        <v>0</v>
      </c>
    </row>
    <row r="169" spans="1:14" s="763" customFormat="1" ht="11.25">
      <c r="A169" s="718"/>
      <c r="B169" s="718" t="s">
        <v>1822</v>
      </c>
      <c r="C169" s="765">
        <v>108</v>
      </c>
      <c r="D169" s="764">
        <v>19</v>
      </c>
      <c r="E169" s="764">
        <v>1</v>
      </c>
      <c r="F169" s="764">
        <v>4</v>
      </c>
      <c r="G169" s="764">
        <v>26</v>
      </c>
      <c r="H169" s="764">
        <v>18</v>
      </c>
      <c r="I169" s="764">
        <v>0</v>
      </c>
      <c r="J169" s="764">
        <v>1</v>
      </c>
      <c r="K169" s="764">
        <v>12</v>
      </c>
      <c r="L169" s="764">
        <v>19</v>
      </c>
      <c r="M169" s="764">
        <v>8</v>
      </c>
      <c r="N169" s="764">
        <v>0</v>
      </c>
    </row>
    <row r="170" spans="1:14" s="763" customFormat="1" ht="11.25">
      <c r="A170" s="718"/>
      <c r="B170" s="718" t="s">
        <v>1821</v>
      </c>
      <c r="C170" s="765">
        <v>266</v>
      </c>
      <c r="D170" s="764">
        <v>48</v>
      </c>
      <c r="E170" s="764">
        <v>2</v>
      </c>
      <c r="F170" s="764">
        <v>17</v>
      </c>
      <c r="G170" s="764">
        <v>50</v>
      </c>
      <c r="H170" s="764">
        <v>19</v>
      </c>
      <c r="I170" s="764">
        <v>0</v>
      </c>
      <c r="J170" s="764">
        <v>1</v>
      </c>
      <c r="K170" s="764">
        <v>37</v>
      </c>
      <c r="L170" s="764">
        <v>72</v>
      </c>
      <c r="M170" s="764">
        <v>20</v>
      </c>
      <c r="N170" s="764">
        <v>0</v>
      </c>
    </row>
    <row r="171" spans="1:14" s="763" customFormat="1" ht="12">
      <c r="A171" s="718"/>
      <c r="B171" s="718" t="s">
        <v>1820</v>
      </c>
      <c r="C171" s="765">
        <v>2</v>
      </c>
      <c r="D171" s="768" t="s">
        <v>1753</v>
      </c>
      <c r="E171" s="768" t="s">
        <v>1753</v>
      </c>
      <c r="F171" s="768" t="s">
        <v>1753</v>
      </c>
      <c r="G171" s="768" t="s">
        <v>1753</v>
      </c>
      <c r="H171" s="768" t="s">
        <v>1753</v>
      </c>
      <c r="I171" s="768" t="s">
        <v>1753</v>
      </c>
      <c r="J171" s="768" t="s">
        <v>1753</v>
      </c>
      <c r="K171" s="768" t="s">
        <v>1753</v>
      </c>
      <c r="L171" s="768" t="s">
        <v>1753</v>
      </c>
      <c r="M171" s="768" t="s">
        <v>1753</v>
      </c>
      <c r="N171" s="768" t="s">
        <v>1753</v>
      </c>
    </row>
    <row r="172" spans="1:14" s="763" customFormat="1" ht="12">
      <c r="A172" s="718"/>
      <c r="B172" s="718" t="s">
        <v>1819</v>
      </c>
      <c r="C172" s="765">
        <v>3</v>
      </c>
      <c r="D172" s="768" t="s">
        <v>1753</v>
      </c>
      <c r="E172" s="768" t="s">
        <v>1753</v>
      </c>
      <c r="F172" s="768" t="s">
        <v>1753</v>
      </c>
      <c r="G172" s="768" t="s">
        <v>1753</v>
      </c>
      <c r="H172" s="768" t="s">
        <v>1753</v>
      </c>
      <c r="I172" s="768" t="s">
        <v>1753</v>
      </c>
      <c r="J172" s="768" t="s">
        <v>1753</v>
      </c>
      <c r="K172" s="768" t="s">
        <v>1753</v>
      </c>
      <c r="L172" s="768" t="s">
        <v>1753</v>
      </c>
      <c r="M172" s="768" t="s">
        <v>1753</v>
      </c>
      <c r="N172" s="768" t="s">
        <v>1753</v>
      </c>
    </row>
    <row r="173" spans="1:14" s="763" customFormat="1" ht="11.25">
      <c r="A173" s="718"/>
      <c r="B173" s="718"/>
      <c r="C173" s="764"/>
      <c r="D173" s="764"/>
      <c r="E173" s="764"/>
      <c r="F173" s="764"/>
      <c r="G173" s="764"/>
      <c r="H173" s="764"/>
      <c r="I173" s="764"/>
      <c r="J173" s="764"/>
      <c r="K173" s="764"/>
      <c r="L173" s="764"/>
      <c r="M173" s="764"/>
      <c r="N173" s="764"/>
    </row>
    <row r="174" spans="1:14" s="763" customFormat="1" ht="11.25">
      <c r="A174" s="718"/>
      <c r="B174" s="718"/>
      <c r="C174" s="764"/>
      <c r="D174" s="764"/>
      <c r="E174" s="764"/>
      <c r="F174" s="764"/>
      <c r="G174" s="764"/>
      <c r="H174" s="764"/>
      <c r="I174" s="764"/>
      <c r="J174" s="764"/>
      <c r="K174" s="764"/>
      <c r="L174" s="764"/>
      <c r="M174" s="764"/>
      <c r="N174" s="764"/>
    </row>
    <row r="175" spans="1:14" s="763" customFormat="1" ht="11.25">
      <c r="A175" s="718"/>
      <c r="B175" s="718"/>
      <c r="C175" s="764"/>
      <c r="D175" s="764"/>
      <c r="E175" s="764"/>
      <c r="F175" s="764"/>
      <c r="G175" s="764"/>
      <c r="H175" s="764"/>
      <c r="I175" s="764"/>
      <c r="J175" s="764"/>
      <c r="K175" s="764"/>
      <c r="L175" s="764"/>
      <c r="M175" s="764"/>
      <c r="N175" s="764"/>
    </row>
    <row r="176" spans="1:14" s="763" customFormat="1" ht="11.25">
      <c r="A176" s="589" t="s">
        <v>51</v>
      </c>
      <c r="B176" s="718"/>
      <c r="C176" s="764"/>
      <c r="D176" s="764"/>
      <c r="E176" s="764"/>
      <c r="F176" s="764"/>
      <c r="G176" s="764"/>
      <c r="H176" s="764"/>
      <c r="I176" s="764"/>
      <c r="J176" s="764"/>
      <c r="K176" s="764"/>
      <c r="L176" s="764"/>
      <c r="M176" s="764"/>
      <c r="N176" s="764"/>
    </row>
    <row r="177" spans="1:14" s="763" customFormat="1" ht="11.25">
      <c r="A177" s="718"/>
      <c r="B177" s="718" t="s">
        <v>1818</v>
      </c>
      <c r="C177" s="765">
        <v>102</v>
      </c>
      <c r="D177" s="764">
        <v>7</v>
      </c>
      <c r="E177" s="764">
        <v>0</v>
      </c>
      <c r="F177" s="764">
        <v>10</v>
      </c>
      <c r="G177" s="764">
        <v>21</v>
      </c>
      <c r="H177" s="764">
        <v>26</v>
      </c>
      <c r="I177" s="764">
        <v>0</v>
      </c>
      <c r="J177" s="764">
        <v>0</v>
      </c>
      <c r="K177" s="764">
        <v>28</v>
      </c>
      <c r="L177" s="764">
        <v>2</v>
      </c>
      <c r="M177" s="764">
        <v>8</v>
      </c>
      <c r="N177" s="764">
        <v>0</v>
      </c>
    </row>
    <row r="178" spans="1:14" s="763" customFormat="1" ht="11.25">
      <c r="A178" s="718"/>
      <c r="B178" s="718" t="s">
        <v>1817</v>
      </c>
      <c r="C178" s="765">
        <v>4</v>
      </c>
      <c r="D178" s="764">
        <v>1</v>
      </c>
      <c r="E178" s="764">
        <v>0</v>
      </c>
      <c r="F178" s="764">
        <v>1</v>
      </c>
      <c r="G178" s="764">
        <v>2</v>
      </c>
      <c r="H178" s="764">
        <v>0</v>
      </c>
      <c r="I178" s="764">
        <v>0</v>
      </c>
      <c r="J178" s="764">
        <v>0</v>
      </c>
      <c r="K178" s="764">
        <v>0</v>
      </c>
      <c r="L178" s="764">
        <v>0</v>
      </c>
      <c r="M178" s="764">
        <v>0</v>
      </c>
      <c r="N178" s="764">
        <v>0</v>
      </c>
    </row>
    <row r="179" spans="1:14" s="763" customFormat="1" ht="11.25">
      <c r="A179" s="718"/>
      <c r="B179" s="718" t="s">
        <v>1816</v>
      </c>
      <c r="C179" s="765">
        <v>54</v>
      </c>
      <c r="D179" s="764">
        <v>0</v>
      </c>
      <c r="E179" s="764">
        <v>0</v>
      </c>
      <c r="F179" s="764">
        <v>8</v>
      </c>
      <c r="G179" s="764">
        <v>14</v>
      </c>
      <c r="H179" s="764">
        <v>14</v>
      </c>
      <c r="I179" s="764">
        <v>0</v>
      </c>
      <c r="J179" s="764">
        <v>2</v>
      </c>
      <c r="K179" s="764">
        <v>11</v>
      </c>
      <c r="L179" s="764">
        <v>1</v>
      </c>
      <c r="M179" s="764">
        <v>4</v>
      </c>
      <c r="N179" s="764">
        <v>0</v>
      </c>
    </row>
    <row r="180" spans="1:14" s="763" customFormat="1" ht="11.25">
      <c r="A180" s="718"/>
      <c r="B180" s="718" t="s">
        <v>1815</v>
      </c>
      <c r="C180" s="765">
        <v>42</v>
      </c>
      <c r="D180" s="764">
        <v>6</v>
      </c>
      <c r="E180" s="764">
        <v>0</v>
      </c>
      <c r="F180" s="764">
        <v>3</v>
      </c>
      <c r="G180" s="764">
        <v>11</v>
      </c>
      <c r="H180" s="764">
        <v>13</v>
      </c>
      <c r="I180" s="764">
        <v>0</v>
      </c>
      <c r="J180" s="764">
        <v>0</v>
      </c>
      <c r="K180" s="764">
        <v>4</v>
      </c>
      <c r="L180" s="764">
        <v>1</v>
      </c>
      <c r="M180" s="764">
        <v>4</v>
      </c>
      <c r="N180" s="764">
        <v>0</v>
      </c>
    </row>
    <row r="181" spans="1:14" s="763" customFormat="1" ht="11.25">
      <c r="A181" s="718"/>
      <c r="B181" s="718" t="s">
        <v>1814</v>
      </c>
      <c r="C181" s="765">
        <v>4</v>
      </c>
      <c r="D181" s="764">
        <v>1</v>
      </c>
      <c r="E181" s="764">
        <v>0</v>
      </c>
      <c r="F181" s="764">
        <v>0</v>
      </c>
      <c r="G181" s="764">
        <v>1</v>
      </c>
      <c r="H181" s="764">
        <v>0</v>
      </c>
      <c r="I181" s="764">
        <v>0</v>
      </c>
      <c r="J181" s="764">
        <v>0</v>
      </c>
      <c r="K181" s="764">
        <v>2</v>
      </c>
      <c r="L181" s="764">
        <v>0</v>
      </c>
      <c r="M181" s="764">
        <v>0</v>
      </c>
      <c r="N181" s="764">
        <v>0</v>
      </c>
    </row>
    <row r="182" spans="1:14" s="763" customFormat="1" ht="11.25">
      <c r="A182" s="718"/>
      <c r="B182" s="718" t="s">
        <v>1813</v>
      </c>
      <c r="C182" s="765">
        <v>80</v>
      </c>
      <c r="D182" s="764">
        <v>2</v>
      </c>
      <c r="E182" s="764">
        <v>0</v>
      </c>
      <c r="F182" s="764">
        <v>1</v>
      </c>
      <c r="G182" s="764">
        <v>30</v>
      </c>
      <c r="H182" s="764">
        <v>7</v>
      </c>
      <c r="I182" s="764">
        <v>0</v>
      </c>
      <c r="J182" s="764">
        <v>7</v>
      </c>
      <c r="K182" s="764">
        <v>23</v>
      </c>
      <c r="L182" s="764">
        <v>0</v>
      </c>
      <c r="M182" s="764">
        <v>10</v>
      </c>
      <c r="N182" s="764">
        <v>0</v>
      </c>
    </row>
    <row r="183" spans="1:14" s="763" customFormat="1" ht="11.25">
      <c r="A183" s="718"/>
      <c r="B183" s="718" t="s">
        <v>1812</v>
      </c>
      <c r="C183" s="765">
        <v>368</v>
      </c>
      <c r="D183" s="764">
        <v>9</v>
      </c>
      <c r="E183" s="764">
        <v>2</v>
      </c>
      <c r="F183" s="764">
        <v>12</v>
      </c>
      <c r="G183" s="764">
        <v>105</v>
      </c>
      <c r="H183" s="764">
        <v>39</v>
      </c>
      <c r="I183" s="764">
        <v>0</v>
      </c>
      <c r="J183" s="764">
        <v>12</v>
      </c>
      <c r="K183" s="764">
        <v>153</v>
      </c>
      <c r="L183" s="764">
        <v>2</v>
      </c>
      <c r="M183" s="764">
        <v>33</v>
      </c>
      <c r="N183" s="764">
        <v>1</v>
      </c>
    </row>
    <row r="184" spans="1:14" s="763" customFormat="1" ht="11.25">
      <c r="A184" s="718"/>
      <c r="B184" s="718" t="s">
        <v>1811</v>
      </c>
      <c r="C184" s="765">
        <v>34</v>
      </c>
      <c r="D184" s="764">
        <v>1</v>
      </c>
      <c r="E184" s="764">
        <v>2</v>
      </c>
      <c r="F184" s="764">
        <v>7</v>
      </c>
      <c r="G184" s="764">
        <v>10</v>
      </c>
      <c r="H184" s="764">
        <v>5</v>
      </c>
      <c r="I184" s="764">
        <v>0</v>
      </c>
      <c r="J184" s="764">
        <v>2</v>
      </c>
      <c r="K184" s="764">
        <v>4</v>
      </c>
      <c r="L184" s="764">
        <v>0</v>
      </c>
      <c r="M184" s="764">
        <v>3</v>
      </c>
      <c r="N184" s="764">
        <v>0</v>
      </c>
    </row>
    <row r="185" spans="1:14" s="763" customFormat="1" ht="11.25">
      <c r="A185" s="718"/>
      <c r="B185" s="718" t="s">
        <v>1810</v>
      </c>
      <c r="C185" s="765">
        <v>21</v>
      </c>
      <c r="D185" s="764">
        <v>0</v>
      </c>
      <c r="E185" s="764">
        <v>0</v>
      </c>
      <c r="F185" s="764">
        <v>1</v>
      </c>
      <c r="G185" s="764">
        <v>1</v>
      </c>
      <c r="H185" s="764">
        <v>15</v>
      </c>
      <c r="I185" s="764">
        <v>0</v>
      </c>
      <c r="J185" s="764">
        <v>0</v>
      </c>
      <c r="K185" s="764">
        <v>4</v>
      </c>
      <c r="L185" s="764">
        <v>0</v>
      </c>
      <c r="M185" s="764">
        <v>0</v>
      </c>
      <c r="N185" s="764">
        <v>0</v>
      </c>
    </row>
    <row r="186" spans="1:14" s="763" customFormat="1" ht="11.25">
      <c r="A186" s="718"/>
      <c r="B186" s="718" t="s">
        <v>1809</v>
      </c>
      <c r="C186" s="765">
        <v>35</v>
      </c>
      <c r="D186" s="764">
        <v>5</v>
      </c>
      <c r="E186" s="764">
        <v>0</v>
      </c>
      <c r="F186" s="764">
        <v>13</v>
      </c>
      <c r="G186" s="764">
        <v>5</v>
      </c>
      <c r="H186" s="764">
        <v>6</v>
      </c>
      <c r="I186" s="764">
        <v>0</v>
      </c>
      <c r="J186" s="764">
        <v>0</v>
      </c>
      <c r="K186" s="764">
        <v>5</v>
      </c>
      <c r="L186" s="764">
        <v>1</v>
      </c>
      <c r="M186" s="764">
        <v>0</v>
      </c>
      <c r="N186" s="764">
        <v>0</v>
      </c>
    </row>
    <row r="187" spans="1:14" s="763" customFormat="1" ht="11.25">
      <c r="A187" s="718"/>
      <c r="B187" s="718" t="s">
        <v>1808</v>
      </c>
      <c r="C187" s="765">
        <v>22</v>
      </c>
      <c r="D187" s="764">
        <v>2</v>
      </c>
      <c r="E187" s="764">
        <v>0</v>
      </c>
      <c r="F187" s="764">
        <v>3</v>
      </c>
      <c r="G187" s="764">
        <v>6</v>
      </c>
      <c r="H187" s="764">
        <v>2</v>
      </c>
      <c r="I187" s="764">
        <v>0</v>
      </c>
      <c r="J187" s="764">
        <v>2</v>
      </c>
      <c r="K187" s="764">
        <v>5</v>
      </c>
      <c r="L187" s="764">
        <v>0</v>
      </c>
      <c r="M187" s="764">
        <v>2</v>
      </c>
      <c r="N187" s="764">
        <v>0</v>
      </c>
    </row>
    <row r="188" spans="1:14" s="763" customFormat="1" ht="11.25">
      <c r="A188" s="718"/>
      <c r="B188" s="718" t="s">
        <v>1807</v>
      </c>
      <c r="C188" s="765">
        <v>428</v>
      </c>
      <c r="D188" s="764">
        <v>24</v>
      </c>
      <c r="E188" s="764">
        <v>2</v>
      </c>
      <c r="F188" s="764">
        <v>7</v>
      </c>
      <c r="G188" s="764">
        <v>91</v>
      </c>
      <c r="H188" s="764">
        <v>141</v>
      </c>
      <c r="I188" s="764">
        <v>8</v>
      </c>
      <c r="J188" s="764">
        <v>13</v>
      </c>
      <c r="K188" s="764">
        <v>108</v>
      </c>
      <c r="L188" s="764">
        <v>1</v>
      </c>
      <c r="M188" s="764">
        <v>28</v>
      </c>
      <c r="N188" s="764">
        <v>5</v>
      </c>
    </row>
    <row r="189" spans="1:14" s="763" customFormat="1" ht="11.25">
      <c r="A189" s="718"/>
      <c r="B189" s="718" t="s">
        <v>1806</v>
      </c>
      <c r="C189" s="765">
        <v>8</v>
      </c>
      <c r="D189" s="764">
        <v>2</v>
      </c>
      <c r="E189" s="764">
        <v>0</v>
      </c>
      <c r="F189" s="764">
        <v>2</v>
      </c>
      <c r="G189" s="764">
        <v>1</v>
      </c>
      <c r="H189" s="764">
        <v>1</v>
      </c>
      <c r="I189" s="764">
        <v>0</v>
      </c>
      <c r="J189" s="764">
        <v>0</v>
      </c>
      <c r="K189" s="764">
        <v>1</v>
      </c>
      <c r="L189" s="764">
        <v>1</v>
      </c>
      <c r="M189" s="764">
        <v>0</v>
      </c>
      <c r="N189" s="764">
        <v>0</v>
      </c>
    </row>
    <row r="190" spans="1:14" s="763" customFormat="1" ht="11.25">
      <c r="A190" s="718"/>
      <c r="B190" s="718" t="s">
        <v>1805</v>
      </c>
      <c r="C190" s="765">
        <v>151</v>
      </c>
      <c r="D190" s="764">
        <v>24</v>
      </c>
      <c r="E190" s="764">
        <v>2</v>
      </c>
      <c r="F190" s="764">
        <v>10</v>
      </c>
      <c r="G190" s="764">
        <v>41</v>
      </c>
      <c r="H190" s="764">
        <v>16</v>
      </c>
      <c r="I190" s="764">
        <v>0</v>
      </c>
      <c r="J190" s="764">
        <v>4</v>
      </c>
      <c r="K190" s="764">
        <v>28</v>
      </c>
      <c r="L190" s="764">
        <v>15</v>
      </c>
      <c r="M190" s="764">
        <v>11</v>
      </c>
      <c r="N190" s="764">
        <v>0</v>
      </c>
    </row>
    <row r="191" spans="1:14" s="763" customFormat="1" ht="11.25">
      <c r="A191" s="718"/>
      <c r="B191" s="718" t="s">
        <v>1804</v>
      </c>
      <c r="C191" s="765">
        <v>107</v>
      </c>
      <c r="D191" s="764">
        <v>10</v>
      </c>
      <c r="E191" s="764">
        <v>0</v>
      </c>
      <c r="F191" s="764">
        <v>10</v>
      </c>
      <c r="G191" s="764">
        <v>28</v>
      </c>
      <c r="H191" s="764">
        <v>16</v>
      </c>
      <c r="I191" s="764">
        <v>1</v>
      </c>
      <c r="J191" s="764">
        <v>6</v>
      </c>
      <c r="K191" s="764">
        <v>30</v>
      </c>
      <c r="L191" s="764">
        <v>0</v>
      </c>
      <c r="M191" s="764">
        <v>6</v>
      </c>
      <c r="N191" s="764">
        <v>0</v>
      </c>
    </row>
    <row r="192" spans="1:14" s="763" customFormat="1" ht="11.25">
      <c r="A192" s="718"/>
      <c r="B192" s="718" t="s">
        <v>1803</v>
      </c>
      <c r="C192" s="765">
        <v>7</v>
      </c>
      <c r="D192" s="764">
        <v>1</v>
      </c>
      <c r="E192" s="764">
        <v>0</v>
      </c>
      <c r="F192" s="764">
        <v>0</v>
      </c>
      <c r="G192" s="764">
        <v>1</v>
      </c>
      <c r="H192" s="764">
        <v>2</v>
      </c>
      <c r="I192" s="764">
        <v>0</v>
      </c>
      <c r="J192" s="764">
        <v>0</v>
      </c>
      <c r="K192" s="764">
        <v>2</v>
      </c>
      <c r="L192" s="764">
        <v>0</v>
      </c>
      <c r="M192" s="764">
        <v>1</v>
      </c>
      <c r="N192" s="764">
        <v>0</v>
      </c>
    </row>
    <row r="193" spans="1:14" s="763" customFormat="1" ht="11.25">
      <c r="A193" s="718"/>
      <c r="B193" s="718" t="s">
        <v>1802</v>
      </c>
      <c r="C193" s="765">
        <v>58</v>
      </c>
      <c r="D193" s="764">
        <v>5</v>
      </c>
      <c r="E193" s="764">
        <v>0</v>
      </c>
      <c r="F193" s="764">
        <v>4</v>
      </c>
      <c r="G193" s="764">
        <v>13</v>
      </c>
      <c r="H193" s="764">
        <v>7</v>
      </c>
      <c r="I193" s="764">
        <v>0</v>
      </c>
      <c r="J193" s="764">
        <v>2</v>
      </c>
      <c r="K193" s="764">
        <v>13</v>
      </c>
      <c r="L193" s="764">
        <v>7</v>
      </c>
      <c r="M193" s="764">
        <v>7</v>
      </c>
      <c r="N193" s="764">
        <v>0</v>
      </c>
    </row>
    <row r="194" spans="1:14" s="763" customFormat="1" ht="11.25">
      <c r="A194" s="718"/>
      <c r="B194" s="718" t="s">
        <v>1801</v>
      </c>
      <c r="C194" s="765">
        <v>9</v>
      </c>
      <c r="D194" s="764">
        <v>1</v>
      </c>
      <c r="E194" s="764">
        <v>0</v>
      </c>
      <c r="F194" s="764">
        <v>0</v>
      </c>
      <c r="G194" s="764">
        <v>3</v>
      </c>
      <c r="H194" s="764">
        <v>5</v>
      </c>
      <c r="I194" s="764">
        <v>0</v>
      </c>
      <c r="J194" s="764">
        <v>0</v>
      </c>
      <c r="K194" s="764">
        <v>0</v>
      </c>
      <c r="L194" s="764">
        <v>0</v>
      </c>
      <c r="M194" s="764">
        <v>0</v>
      </c>
      <c r="N194" s="764">
        <v>0</v>
      </c>
    </row>
    <row r="195" spans="1:14" s="763" customFormat="1" ht="11.25">
      <c r="A195" s="718"/>
      <c r="B195" s="718" t="s">
        <v>1800</v>
      </c>
      <c r="C195" s="765">
        <v>281</v>
      </c>
      <c r="D195" s="764">
        <v>12</v>
      </c>
      <c r="E195" s="764">
        <v>0</v>
      </c>
      <c r="F195" s="764">
        <v>19</v>
      </c>
      <c r="G195" s="764">
        <v>102</v>
      </c>
      <c r="H195" s="764">
        <v>24</v>
      </c>
      <c r="I195" s="764">
        <v>1</v>
      </c>
      <c r="J195" s="764">
        <v>0</v>
      </c>
      <c r="K195" s="764">
        <v>106</v>
      </c>
      <c r="L195" s="764">
        <v>2</v>
      </c>
      <c r="M195" s="764">
        <v>15</v>
      </c>
      <c r="N195" s="764">
        <v>0</v>
      </c>
    </row>
    <row r="196" spans="1:14" s="763" customFormat="1" ht="11.25">
      <c r="A196" s="718"/>
      <c r="B196" s="718" t="s">
        <v>1799</v>
      </c>
      <c r="C196" s="765">
        <v>13</v>
      </c>
      <c r="D196" s="764">
        <v>1</v>
      </c>
      <c r="E196" s="764">
        <v>0</v>
      </c>
      <c r="F196" s="764">
        <v>0</v>
      </c>
      <c r="G196" s="764">
        <v>1</v>
      </c>
      <c r="H196" s="764">
        <v>2</v>
      </c>
      <c r="I196" s="764">
        <v>0</v>
      </c>
      <c r="J196" s="764">
        <v>0</v>
      </c>
      <c r="K196" s="764">
        <v>9</v>
      </c>
      <c r="L196" s="764">
        <v>0</v>
      </c>
      <c r="M196" s="764">
        <v>0</v>
      </c>
      <c r="N196" s="764">
        <v>0</v>
      </c>
    </row>
    <row r="197" spans="1:14" s="763" customFormat="1" ht="11.25">
      <c r="A197" s="718"/>
      <c r="B197" s="718" t="s">
        <v>1798</v>
      </c>
      <c r="C197" s="765">
        <v>22</v>
      </c>
      <c r="D197" s="764">
        <v>2</v>
      </c>
      <c r="E197" s="764">
        <v>1</v>
      </c>
      <c r="F197" s="764">
        <v>0</v>
      </c>
      <c r="G197" s="764">
        <v>7</v>
      </c>
      <c r="H197" s="764">
        <v>1</v>
      </c>
      <c r="I197" s="764">
        <v>0</v>
      </c>
      <c r="J197" s="764">
        <v>0</v>
      </c>
      <c r="K197" s="764">
        <v>7</v>
      </c>
      <c r="L197" s="764">
        <v>0</v>
      </c>
      <c r="M197" s="764">
        <v>4</v>
      </c>
      <c r="N197" s="764">
        <v>0</v>
      </c>
    </row>
    <row r="198" spans="1:14" s="763" customFormat="1" ht="18" customHeight="1">
      <c r="A198" s="718"/>
      <c r="B198" s="766" t="s">
        <v>1797</v>
      </c>
      <c r="C198" s="765">
        <v>9841</v>
      </c>
      <c r="D198" s="764">
        <v>746</v>
      </c>
      <c r="E198" s="764">
        <v>23</v>
      </c>
      <c r="F198" s="764">
        <v>541</v>
      </c>
      <c r="G198" s="764">
        <v>3038</v>
      </c>
      <c r="H198" s="764">
        <v>1703</v>
      </c>
      <c r="I198" s="764">
        <v>22</v>
      </c>
      <c r="J198" s="764">
        <v>186</v>
      </c>
      <c r="K198" s="764">
        <v>2370</v>
      </c>
      <c r="L198" s="764">
        <v>457</v>
      </c>
      <c r="M198" s="764">
        <v>739</v>
      </c>
      <c r="N198" s="764">
        <v>16</v>
      </c>
    </row>
    <row r="199" spans="1:14" s="763" customFormat="1" ht="18" customHeight="1">
      <c r="A199" s="718" t="s">
        <v>1796</v>
      </c>
      <c r="B199" s="766"/>
    </row>
    <row r="200" spans="1:14" s="763" customFormat="1" ht="18" customHeight="1">
      <c r="B200" s="718" t="s">
        <v>1795</v>
      </c>
      <c r="C200" s="765">
        <v>220</v>
      </c>
      <c r="D200" s="764">
        <v>44</v>
      </c>
      <c r="E200" s="764">
        <v>1</v>
      </c>
      <c r="F200" s="764">
        <v>22</v>
      </c>
      <c r="G200" s="764">
        <v>66</v>
      </c>
      <c r="H200" s="764">
        <v>29</v>
      </c>
      <c r="I200" s="764">
        <v>0</v>
      </c>
      <c r="J200" s="764">
        <v>3</v>
      </c>
      <c r="K200" s="764">
        <v>17</v>
      </c>
      <c r="L200" s="764">
        <v>21</v>
      </c>
      <c r="M200" s="764">
        <v>16</v>
      </c>
      <c r="N200" s="764">
        <v>1</v>
      </c>
    </row>
    <row r="201" spans="1:14" s="763" customFormat="1" ht="11.25">
      <c r="A201" s="718"/>
      <c r="B201" s="718" t="s">
        <v>1794</v>
      </c>
      <c r="C201" s="765">
        <v>62</v>
      </c>
      <c r="D201" s="764">
        <v>11</v>
      </c>
      <c r="E201" s="764">
        <v>0</v>
      </c>
      <c r="F201" s="764">
        <v>8</v>
      </c>
      <c r="G201" s="764">
        <v>12</v>
      </c>
      <c r="H201" s="764">
        <v>7</v>
      </c>
      <c r="I201" s="764">
        <v>0</v>
      </c>
      <c r="J201" s="764">
        <v>2</v>
      </c>
      <c r="K201" s="764">
        <v>3</v>
      </c>
      <c r="L201" s="764">
        <v>8</v>
      </c>
      <c r="M201" s="764">
        <v>11</v>
      </c>
      <c r="N201" s="764">
        <v>0</v>
      </c>
    </row>
    <row r="202" spans="1:14" s="763" customFormat="1" ht="22.5">
      <c r="A202" s="718"/>
      <c r="B202" s="722" t="s">
        <v>1793</v>
      </c>
      <c r="C202" s="765">
        <v>1</v>
      </c>
      <c r="D202" s="768" t="s">
        <v>1753</v>
      </c>
      <c r="E202" s="768" t="s">
        <v>1753</v>
      </c>
      <c r="F202" s="768" t="s">
        <v>1753</v>
      </c>
      <c r="G202" s="768" t="s">
        <v>1753</v>
      </c>
      <c r="H202" s="768" t="s">
        <v>1753</v>
      </c>
      <c r="I202" s="768" t="s">
        <v>1753</v>
      </c>
      <c r="J202" s="768" t="s">
        <v>1753</v>
      </c>
      <c r="K202" s="768" t="s">
        <v>1753</v>
      </c>
      <c r="L202" s="768" t="s">
        <v>1753</v>
      </c>
      <c r="M202" s="768" t="s">
        <v>1753</v>
      </c>
      <c r="N202" s="768" t="s">
        <v>1753</v>
      </c>
    </row>
    <row r="203" spans="1:14" s="763" customFormat="1" ht="22.5">
      <c r="A203" s="718"/>
      <c r="B203" s="722" t="s">
        <v>1792</v>
      </c>
      <c r="C203" s="765">
        <v>6</v>
      </c>
      <c r="D203" s="764">
        <v>3</v>
      </c>
      <c r="E203" s="764">
        <v>0</v>
      </c>
      <c r="F203" s="764">
        <v>1</v>
      </c>
      <c r="G203" s="764">
        <v>0</v>
      </c>
      <c r="H203" s="764">
        <v>0</v>
      </c>
      <c r="I203" s="764">
        <v>0</v>
      </c>
      <c r="J203" s="764">
        <v>0</v>
      </c>
      <c r="K203" s="764">
        <v>0</v>
      </c>
      <c r="L203" s="764">
        <v>0</v>
      </c>
      <c r="M203" s="764">
        <v>2</v>
      </c>
      <c r="N203" s="764">
        <v>0</v>
      </c>
    </row>
    <row r="204" spans="1:14" s="763" customFormat="1" ht="33.75">
      <c r="A204" s="718"/>
      <c r="B204" s="722" t="s">
        <v>1791</v>
      </c>
      <c r="C204" s="765">
        <v>1</v>
      </c>
      <c r="D204" s="768" t="s">
        <v>1753</v>
      </c>
      <c r="E204" s="768" t="s">
        <v>1753</v>
      </c>
      <c r="F204" s="768" t="s">
        <v>1753</v>
      </c>
      <c r="G204" s="768" t="s">
        <v>1753</v>
      </c>
      <c r="H204" s="768" t="s">
        <v>1753</v>
      </c>
      <c r="I204" s="768" t="s">
        <v>1753</v>
      </c>
      <c r="J204" s="768" t="s">
        <v>1753</v>
      </c>
      <c r="K204" s="768" t="s">
        <v>1753</v>
      </c>
      <c r="L204" s="768" t="s">
        <v>1753</v>
      </c>
      <c r="M204" s="768" t="s">
        <v>1753</v>
      </c>
      <c r="N204" s="768" t="s">
        <v>1753</v>
      </c>
    </row>
    <row r="205" spans="1:14" ht="33.75">
      <c r="B205" s="722" t="s">
        <v>1790</v>
      </c>
      <c r="C205" s="765">
        <v>1</v>
      </c>
      <c r="D205" s="768" t="s">
        <v>1753</v>
      </c>
      <c r="E205" s="768" t="s">
        <v>1753</v>
      </c>
      <c r="F205" s="768" t="s">
        <v>1753</v>
      </c>
      <c r="G205" s="768" t="s">
        <v>1753</v>
      </c>
      <c r="H205" s="768" t="s">
        <v>1753</v>
      </c>
      <c r="I205" s="768" t="s">
        <v>1753</v>
      </c>
      <c r="J205" s="768" t="s">
        <v>1753</v>
      </c>
      <c r="K205" s="768" t="s">
        <v>1753</v>
      </c>
      <c r="L205" s="768" t="s">
        <v>1753</v>
      </c>
      <c r="M205" s="768" t="s">
        <v>1753</v>
      </c>
      <c r="N205" s="768" t="s">
        <v>1753</v>
      </c>
    </row>
    <row r="206" spans="1:14" ht="22.5">
      <c r="B206" s="722" t="s">
        <v>1789</v>
      </c>
      <c r="C206" s="765">
        <v>2</v>
      </c>
      <c r="D206" s="764">
        <v>1</v>
      </c>
      <c r="E206" s="764">
        <v>0</v>
      </c>
      <c r="F206" s="764">
        <v>0</v>
      </c>
      <c r="G206" s="764">
        <v>1</v>
      </c>
      <c r="H206" s="764">
        <v>0</v>
      </c>
      <c r="I206" s="764">
        <v>0</v>
      </c>
      <c r="J206" s="764">
        <v>0</v>
      </c>
      <c r="K206" s="764">
        <v>0</v>
      </c>
      <c r="L206" s="764">
        <v>0</v>
      </c>
      <c r="M206" s="764">
        <v>0</v>
      </c>
      <c r="N206" s="764">
        <v>0</v>
      </c>
    </row>
    <row r="207" spans="1:14" ht="22.5">
      <c r="B207" s="722" t="s">
        <v>1788</v>
      </c>
      <c r="C207" s="765">
        <v>2</v>
      </c>
      <c r="D207" s="768" t="s">
        <v>1753</v>
      </c>
      <c r="E207" s="768" t="s">
        <v>1753</v>
      </c>
      <c r="F207" s="768" t="s">
        <v>1753</v>
      </c>
      <c r="G207" s="768" t="s">
        <v>1753</v>
      </c>
      <c r="H207" s="768" t="s">
        <v>1753</v>
      </c>
      <c r="I207" s="768" t="s">
        <v>1753</v>
      </c>
      <c r="J207" s="768" t="s">
        <v>1753</v>
      </c>
      <c r="K207" s="768" t="s">
        <v>1753</v>
      </c>
      <c r="L207" s="768" t="s">
        <v>1753</v>
      </c>
      <c r="M207" s="768" t="s">
        <v>1753</v>
      </c>
      <c r="N207" s="768" t="s">
        <v>1753</v>
      </c>
    </row>
    <row r="208" spans="1:14" s="763" customFormat="1" ht="27" customHeight="1">
      <c r="A208" s="718"/>
      <c r="B208" s="767" t="s">
        <v>1787</v>
      </c>
      <c r="C208" s="765">
        <v>295</v>
      </c>
      <c r="D208" s="764">
        <v>62</v>
      </c>
      <c r="E208" s="764">
        <v>1</v>
      </c>
      <c r="F208" s="764">
        <v>31</v>
      </c>
      <c r="G208" s="764">
        <v>80</v>
      </c>
      <c r="H208" s="764">
        <v>36</v>
      </c>
      <c r="I208" s="764">
        <v>0</v>
      </c>
      <c r="J208" s="764">
        <v>5</v>
      </c>
      <c r="K208" s="764">
        <v>20</v>
      </c>
      <c r="L208" s="764">
        <v>30</v>
      </c>
      <c r="M208" s="764">
        <v>29</v>
      </c>
      <c r="N208" s="764">
        <v>1</v>
      </c>
    </row>
    <row r="209" spans="1:14" s="763" customFormat="1" ht="18" customHeight="1">
      <c r="A209" s="718"/>
      <c r="B209" s="718" t="s">
        <v>1786</v>
      </c>
      <c r="C209" s="765">
        <v>16</v>
      </c>
      <c r="D209" s="764">
        <v>2</v>
      </c>
      <c r="E209" s="764">
        <v>0</v>
      </c>
      <c r="F209" s="764">
        <v>1</v>
      </c>
      <c r="G209" s="764">
        <v>4</v>
      </c>
      <c r="H209" s="764">
        <v>0</v>
      </c>
      <c r="I209" s="764">
        <v>0</v>
      </c>
      <c r="J209" s="764">
        <v>0</v>
      </c>
      <c r="K209" s="764">
        <v>6</v>
      </c>
      <c r="L209" s="764">
        <v>1</v>
      </c>
      <c r="M209" s="764">
        <v>2</v>
      </c>
      <c r="N209" s="764">
        <v>0</v>
      </c>
    </row>
    <row r="210" spans="1:14" s="763" customFormat="1" ht="18" customHeight="1">
      <c r="A210" s="718"/>
      <c r="B210" s="718" t="s">
        <v>1785</v>
      </c>
      <c r="C210" s="765">
        <v>78</v>
      </c>
      <c r="D210" s="764">
        <v>3</v>
      </c>
      <c r="E210" s="764">
        <v>2</v>
      </c>
      <c r="F210" s="764">
        <v>15</v>
      </c>
      <c r="G210" s="764">
        <v>20</v>
      </c>
      <c r="H210" s="764">
        <v>2</v>
      </c>
      <c r="I210" s="764">
        <v>0</v>
      </c>
      <c r="J210" s="764">
        <v>3</v>
      </c>
      <c r="K210" s="764">
        <v>20</v>
      </c>
      <c r="L210" s="764">
        <v>0</v>
      </c>
      <c r="M210" s="764">
        <v>13</v>
      </c>
      <c r="N210" s="764">
        <v>0</v>
      </c>
    </row>
    <row r="211" spans="1:14" s="763" customFormat="1" ht="18" customHeight="1">
      <c r="A211" s="718"/>
      <c r="B211" s="718" t="s">
        <v>1784</v>
      </c>
      <c r="C211" s="765">
        <v>748</v>
      </c>
      <c r="D211" s="764">
        <v>96</v>
      </c>
      <c r="E211" s="764">
        <v>1</v>
      </c>
      <c r="F211" s="764">
        <v>370</v>
      </c>
      <c r="G211" s="764">
        <v>39</v>
      </c>
      <c r="H211" s="764">
        <v>0</v>
      </c>
      <c r="I211" s="764">
        <v>0</v>
      </c>
      <c r="J211" s="764">
        <v>3</v>
      </c>
      <c r="K211" s="764">
        <v>120</v>
      </c>
      <c r="L211" s="764">
        <v>99</v>
      </c>
      <c r="M211" s="764">
        <v>20</v>
      </c>
      <c r="N211" s="764">
        <v>0</v>
      </c>
    </row>
    <row r="212" spans="1:14" s="763" customFormat="1" ht="21" customHeight="1">
      <c r="A212" s="718"/>
      <c r="B212" s="766" t="s">
        <v>105</v>
      </c>
      <c r="C212" s="765">
        <v>381269</v>
      </c>
      <c r="D212" s="764">
        <v>50936</v>
      </c>
      <c r="E212" s="764">
        <v>3361</v>
      </c>
      <c r="F212" s="764">
        <v>72858</v>
      </c>
      <c r="G212" s="764">
        <v>71126</v>
      </c>
      <c r="H212" s="764">
        <v>65272</v>
      </c>
      <c r="I212" s="764">
        <v>1780</v>
      </c>
      <c r="J212" s="764">
        <v>6732</v>
      </c>
      <c r="K212" s="764">
        <v>61140</v>
      </c>
      <c r="L212" s="764">
        <v>19226</v>
      </c>
      <c r="M212" s="764">
        <v>27614</v>
      </c>
      <c r="N212" s="764">
        <v>1224</v>
      </c>
    </row>
    <row r="224" spans="1:14" s="763" customFormat="1" ht="11.25">
      <c r="A224" s="589" t="s">
        <v>51</v>
      </c>
      <c r="B224" s="718"/>
      <c r="C224" s="764"/>
      <c r="D224" s="764"/>
      <c r="E224" s="764"/>
      <c r="F224" s="764"/>
      <c r="G224" s="764"/>
      <c r="H224" s="764"/>
      <c r="I224" s="764"/>
      <c r="J224" s="764"/>
      <c r="K224" s="764"/>
      <c r="L224" s="764"/>
      <c r="M224" s="764"/>
      <c r="N224" s="764"/>
    </row>
  </sheetData>
  <printOptions horizontalCentered="1"/>
  <pageMargins left="0.31496062992125984" right="0.31496062992125984" top="0.39370078740157483" bottom="0.59055118110236227" header="0.51181102362204722" footer="0.51181102362204722"/>
  <pageSetup paperSize="9" scale="91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30"/>
  <sheetViews>
    <sheetView zoomScaleNormal="100" workbookViewId="0">
      <pane ySplit="15" topLeftCell="A16" activePane="bottomLeft" state="frozen"/>
      <selection pane="bottomLeft"/>
    </sheetView>
  </sheetViews>
  <sheetFormatPr baseColWidth="10" defaultRowHeight="12.75"/>
  <cols>
    <col min="1" max="1" width="1.28515625" style="709" customWidth="1"/>
    <col min="2" max="2" width="21.5703125" style="709" customWidth="1"/>
    <col min="3" max="3" width="2.42578125" style="709" customWidth="1"/>
    <col min="4" max="4" width="5.85546875" style="709" customWidth="1"/>
    <col min="5" max="5" width="6.140625" style="709" customWidth="1"/>
    <col min="6" max="6" width="5.140625" style="709" customWidth="1"/>
    <col min="7" max="7" width="6.140625" style="709" customWidth="1"/>
    <col min="8" max="8" width="5.140625" style="709" customWidth="1"/>
    <col min="9" max="9" width="6.140625" style="709" customWidth="1"/>
    <col min="10" max="10" width="5.140625" style="709" customWidth="1"/>
    <col min="11" max="11" width="6.140625" style="709" customWidth="1"/>
    <col min="12" max="12" width="5.140625" style="709" customWidth="1"/>
    <col min="13" max="13" width="5.28515625" style="709" customWidth="1"/>
    <col min="14" max="14" width="6.140625" style="709" customWidth="1"/>
    <col min="15" max="15" width="7.42578125" style="709" customWidth="1"/>
    <col min="16" max="16384" width="11.42578125" style="709"/>
  </cols>
  <sheetData>
    <row r="1" spans="1:15" s="805" customFormat="1" ht="12">
      <c r="A1" s="648" t="s">
        <v>621</v>
      </c>
      <c r="B1" s="648"/>
      <c r="C1" s="648"/>
      <c r="D1" s="648"/>
      <c r="E1" s="648"/>
      <c r="F1" s="648"/>
      <c r="G1" s="648"/>
      <c r="H1" s="648"/>
      <c r="I1" s="648"/>
      <c r="J1" s="648"/>
      <c r="K1" s="648"/>
      <c r="L1" s="648"/>
      <c r="M1" s="648"/>
      <c r="N1" s="648"/>
      <c r="O1" s="648"/>
    </row>
    <row r="2" spans="1:15" s="590" customFormat="1" ht="9">
      <c r="A2" s="647"/>
      <c r="B2" s="647"/>
      <c r="C2" s="647"/>
      <c r="D2" s="647"/>
      <c r="E2" s="647"/>
      <c r="F2" s="647"/>
      <c r="G2" s="647"/>
      <c r="H2" s="647"/>
      <c r="I2" s="647"/>
      <c r="J2" s="647"/>
      <c r="K2" s="647"/>
      <c r="L2" s="647"/>
      <c r="M2" s="647"/>
      <c r="N2" s="647"/>
      <c r="O2" s="647"/>
    </row>
    <row r="3" spans="1:15" s="715" customFormat="1" ht="11.25">
      <c r="A3" s="643" t="s">
        <v>2022</v>
      </c>
      <c r="B3" s="640"/>
      <c r="C3" s="640"/>
      <c r="D3" s="640"/>
      <c r="E3" s="640"/>
      <c r="F3" s="640"/>
      <c r="G3" s="640"/>
      <c r="H3" s="640"/>
      <c r="I3" s="640"/>
      <c r="J3" s="640"/>
      <c r="K3" s="640"/>
      <c r="L3" s="640"/>
      <c r="M3" s="640"/>
      <c r="N3" s="640"/>
      <c r="O3" s="640"/>
    </row>
    <row r="4" spans="1:15" s="715" customFormat="1" ht="11.25">
      <c r="A4" s="643" t="s">
        <v>2021</v>
      </c>
      <c r="B4" s="640"/>
      <c r="C4" s="640"/>
      <c r="D4" s="640"/>
      <c r="E4" s="640"/>
      <c r="F4" s="640"/>
      <c r="G4" s="640"/>
      <c r="H4" s="640"/>
      <c r="I4" s="640"/>
      <c r="J4" s="640"/>
      <c r="K4" s="640"/>
      <c r="L4" s="640"/>
      <c r="M4" s="640"/>
      <c r="N4" s="640"/>
      <c r="O4" s="640"/>
    </row>
    <row r="5" spans="1:15" s="590" customFormat="1" ht="9">
      <c r="A5" s="588"/>
      <c r="B5" s="588"/>
      <c r="C5" s="602"/>
      <c r="D5" s="588"/>
      <c r="E5" s="588"/>
      <c r="F5" s="588"/>
      <c r="G5" s="588"/>
      <c r="H5" s="588"/>
      <c r="I5" s="588"/>
      <c r="J5" s="588"/>
      <c r="K5" s="588"/>
      <c r="L5" s="588"/>
      <c r="M5" s="588"/>
      <c r="N5" s="588"/>
      <c r="O5" s="588"/>
    </row>
    <row r="6" spans="1:15" s="590" customFormat="1" ht="9">
      <c r="A6" s="637"/>
      <c r="B6" s="637"/>
      <c r="C6" s="635"/>
      <c r="D6" s="1473"/>
      <c r="E6" s="1476" t="s">
        <v>71</v>
      </c>
      <c r="F6" s="1477"/>
      <c r="G6" s="1477"/>
      <c r="H6" s="1477"/>
      <c r="I6" s="1477"/>
      <c r="J6" s="1477"/>
      <c r="K6" s="1477"/>
      <c r="L6" s="1477"/>
      <c r="M6" s="1477"/>
      <c r="N6" s="1478"/>
      <c r="O6" s="804" t="s">
        <v>2020</v>
      </c>
    </row>
    <row r="7" spans="1:15" s="590" customFormat="1" ht="9">
      <c r="C7" s="622"/>
      <c r="D7" s="1474"/>
      <c r="E7" s="1479"/>
      <c r="F7" s="1480"/>
      <c r="G7" s="1480"/>
      <c r="H7" s="1480"/>
      <c r="I7" s="1480"/>
      <c r="J7" s="1480"/>
      <c r="K7" s="1480"/>
      <c r="L7" s="1480"/>
      <c r="M7" s="1480"/>
      <c r="N7" s="1481"/>
      <c r="O7" s="638" t="s">
        <v>2019</v>
      </c>
    </row>
    <row r="8" spans="1:15" s="590" customFormat="1" ht="9">
      <c r="A8" s="1475" t="s">
        <v>218</v>
      </c>
      <c r="B8" s="1475"/>
      <c r="C8" s="622"/>
      <c r="D8" s="588"/>
      <c r="E8" s="802" t="s">
        <v>488</v>
      </c>
      <c r="F8" s="803"/>
      <c r="G8" s="802" t="s">
        <v>2018</v>
      </c>
      <c r="H8" s="803"/>
      <c r="I8" s="802" t="s">
        <v>2017</v>
      </c>
      <c r="J8" s="613"/>
      <c r="K8" s="801" t="s">
        <v>2016</v>
      </c>
      <c r="L8" s="801"/>
      <c r="M8" s="800"/>
      <c r="N8" s="800"/>
      <c r="O8" s="618" t="s">
        <v>7</v>
      </c>
    </row>
    <row r="9" spans="1:15" s="590" customFormat="1" ht="9">
      <c r="A9" s="613" t="s">
        <v>1681</v>
      </c>
      <c r="B9" s="613"/>
      <c r="C9" s="622"/>
      <c r="E9" s="799" t="s">
        <v>2015</v>
      </c>
      <c r="F9" s="798"/>
      <c r="G9" s="620" t="s">
        <v>2015</v>
      </c>
      <c r="H9" s="620"/>
      <c r="I9" s="797" t="s">
        <v>7</v>
      </c>
      <c r="J9" s="620"/>
      <c r="K9" s="797" t="s">
        <v>7</v>
      </c>
      <c r="L9" s="797"/>
      <c r="M9" s="793"/>
      <c r="N9" s="793"/>
      <c r="O9" s="602"/>
    </row>
    <row r="10" spans="1:15" s="590" customFormat="1" ht="9">
      <c r="A10" s="613" t="s">
        <v>454</v>
      </c>
      <c r="B10" s="613"/>
      <c r="C10" s="610"/>
      <c r="D10" s="621" t="s">
        <v>1743</v>
      </c>
      <c r="E10" s="602"/>
      <c r="F10" s="621" t="s">
        <v>2014</v>
      </c>
      <c r="G10" s="602"/>
      <c r="H10" s="621" t="s">
        <v>2014</v>
      </c>
      <c r="I10" s="629"/>
      <c r="J10" s="629" t="s">
        <v>2014</v>
      </c>
      <c r="K10" s="602"/>
      <c r="L10" s="621" t="s">
        <v>2014</v>
      </c>
      <c r="M10" s="621" t="s">
        <v>2013</v>
      </c>
      <c r="N10" s="796" t="s">
        <v>2012</v>
      </c>
      <c r="O10" s="610" t="s">
        <v>2011</v>
      </c>
    </row>
    <row r="11" spans="1:15" s="590" customFormat="1" ht="9">
      <c r="A11" s="626"/>
      <c r="B11" s="626"/>
      <c r="C11" s="610"/>
      <c r="D11" s="621" t="s">
        <v>40</v>
      </c>
      <c r="E11" s="602"/>
      <c r="F11" s="621" t="s">
        <v>2010</v>
      </c>
      <c r="G11" s="602"/>
      <c r="H11" s="621" t="s">
        <v>2010</v>
      </c>
      <c r="I11" s="621"/>
      <c r="J11" s="621" t="s">
        <v>2010</v>
      </c>
      <c r="K11" s="602"/>
      <c r="L11" s="621" t="s">
        <v>2010</v>
      </c>
      <c r="M11" s="621" t="s">
        <v>2009</v>
      </c>
      <c r="N11" s="621" t="s">
        <v>2008</v>
      </c>
      <c r="O11" s="610" t="s">
        <v>2007</v>
      </c>
    </row>
    <row r="12" spans="1:15" s="590" customFormat="1" ht="9">
      <c r="A12" s="626"/>
      <c r="B12" s="626"/>
      <c r="C12" s="622"/>
      <c r="D12" s="610"/>
      <c r="E12" s="621" t="s">
        <v>234</v>
      </c>
      <c r="F12" s="621" t="s">
        <v>2006</v>
      </c>
      <c r="G12" s="621" t="s">
        <v>234</v>
      </c>
      <c r="H12" s="621" t="s">
        <v>2006</v>
      </c>
      <c r="I12" s="621" t="s">
        <v>234</v>
      </c>
      <c r="J12" s="621" t="s">
        <v>2006</v>
      </c>
      <c r="K12" s="621" t="s">
        <v>234</v>
      </c>
      <c r="L12" s="621" t="s">
        <v>2006</v>
      </c>
      <c r="M12" s="621" t="s">
        <v>2005</v>
      </c>
      <c r="N12" s="621" t="s">
        <v>2004</v>
      </c>
      <c r="O12" s="610" t="s">
        <v>1678</v>
      </c>
    </row>
    <row r="13" spans="1:15" s="590" customFormat="1" ht="9">
      <c r="A13" s="791" t="s">
        <v>1662</v>
      </c>
      <c r="B13" s="613"/>
      <c r="C13" s="622"/>
      <c r="D13" s="610"/>
      <c r="E13" s="621" t="s">
        <v>230</v>
      </c>
      <c r="F13" s="621" t="s">
        <v>14</v>
      </c>
      <c r="G13" s="621" t="s">
        <v>230</v>
      </c>
      <c r="H13" s="621" t="s">
        <v>14</v>
      </c>
      <c r="I13" s="621" t="s">
        <v>230</v>
      </c>
      <c r="J13" s="621" t="s">
        <v>14</v>
      </c>
      <c r="K13" s="621" t="s">
        <v>230</v>
      </c>
      <c r="L13" s="621" t="s">
        <v>14</v>
      </c>
      <c r="M13" s="621"/>
      <c r="N13" s="621" t="s">
        <v>2003</v>
      </c>
      <c r="O13" s="610"/>
    </row>
    <row r="14" spans="1:15" s="590" customFormat="1" ht="9">
      <c r="A14" s="791" t="s">
        <v>1656</v>
      </c>
      <c r="B14" s="613"/>
      <c r="C14" s="622"/>
      <c r="D14" s="795"/>
      <c r="E14" s="591"/>
      <c r="F14" s="621" t="s">
        <v>522</v>
      </c>
      <c r="G14" s="591"/>
      <c r="H14" s="621" t="s">
        <v>522</v>
      </c>
      <c r="I14" s="794"/>
      <c r="J14" s="621" t="s">
        <v>522</v>
      </c>
      <c r="K14" s="591"/>
      <c r="L14" s="621" t="s">
        <v>522</v>
      </c>
      <c r="M14" s="793"/>
      <c r="N14" s="793"/>
    </row>
    <row r="15" spans="1:15" s="590" customFormat="1" ht="9">
      <c r="A15" s="792"/>
      <c r="B15" s="620"/>
      <c r="C15" s="616"/>
      <c r="D15" s="615"/>
      <c r="E15" s="615"/>
      <c r="F15" s="615" t="s">
        <v>520</v>
      </c>
      <c r="G15" s="615"/>
      <c r="H15" s="615" t="s">
        <v>520</v>
      </c>
      <c r="I15" s="615"/>
      <c r="J15" s="618" t="s">
        <v>520</v>
      </c>
      <c r="K15" s="615"/>
      <c r="L15" s="615" t="s">
        <v>520</v>
      </c>
      <c r="M15" s="615"/>
      <c r="N15" s="615"/>
      <c r="O15" s="754"/>
    </row>
    <row r="16" spans="1:15" s="590" customFormat="1" ht="9">
      <c r="A16" s="791"/>
      <c r="B16" s="613"/>
      <c r="C16" s="610"/>
      <c r="D16" s="610"/>
      <c r="E16" s="610"/>
      <c r="F16" s="610"/>
      <c r="G16" s="610"/>
      <c r="H16" s="610"/>
      <c r="I16" s="610"/>
      <c r="J16" s="610"/>
      <c r="K16" s="610"/>
      <c r="L16" s="610"/>
      <c r="M16" s="610"/>
      <c r="N16" s="610"/>
      <c r="O16" s="626"/>
    </row>
    <row r="17" spans="1:15" s="588" customFormat="1" ht="18" customHeight="1">
      <c r="A17" s="625" t="s">
        <v>446</v>
      </c>
      <c r="C17" s="602"/>
      <c r="D17" s="780"/>
      <c r="E17" s="780"/>
      <c r="F17" s="780"/>
      <c r="G17" s="780"/>
      <c r="H17" s="780"/>
      <c r="I17" s="780"/>
      <c r="J17" s="780"/>
      <c r="K17" s="780"/>
      <c r="L17" s="780"/>
      <c r="M17" s="780"/>
      <c r="N17" s="780"/>
      <c r="O17" s="780"/>
    </row>
    <row r="18" spans="1:15" s="588" customFormat="1" ht="17.45" customHeight="1">
      <c r="B18" s="592" t="s">
        <v>1636</v>
      </c>
      <c r="C18" s="602" t="s">
        <v>1588</v>
      </c>
      <c r="D18" s="780">
        <v>95</v>
      </c>
      <c r="E18" s="780">
        <v>43</v>
      </c>
      <c r="F18" s="780">
        <v>33</v>
      </c>
      <c r="G18" s="780">
        <v>3</v>
      </c>
      <c r="H18" s="780">
        <v>0</v>
      </c>
      <c r="I18" s="780">
        <v>41</v>
      </c>
      <c r="J18" s="780">
        <v>27</v>
      </c>
      <c r="K18" s="780">
        <v>8</v>
      </c>
      <c r="L18" s="780">
        <v>4</v>
      </c>
      <c r="M18" s="780">
        <v>0</v>
      </c>
      <c r="N18" s="780">
        <v>0</v>
      </c>
      <c r="O18" s="780">
        <v>0</v>
      </c>
    </row>
    <row r="19" spans="1:15" s="588" customFormat="1" ht="9">
      <c r="C19" s="602" t="s">
        <v>1587</v>
      </c>
      <c r="D19" s="780">
        <v>293</v>
      </c>
      <c r="E19" s="780">
        <v>269</v>
      </c>
      <c r="F19" s="780">
        <v>89</v>
      </c>
      <c r="G19" s="780">
        <v>2</v>
      </c>
      <c r="H19" s="780">
        <v>2</v>
      </c>
      <c r="I19" s="780">
        <v>6</v>
      </c>
      <c r="J19" s="780">
        <v>4</v>
      </c>
      <c r="K19" s="780">
        <v>13</v>
      </c>
      <c r="L19" s="780">
        <v>8</v>
      </c>
      <c r="M19" s="780">
        <v>0</v>
      </c>
      <c r="N19" s="780">
        <v>1</v>
      </c>
      <c r="O19" s="780">
        <v>2</v>
      </c>
    </row>
    <row r="20" spans="1:15" s="590" customFormat="1" ht="18" customHeight="1">
      <c r="C20" s="591" t="s">
        <v>1586</v>
      </c>
      <c r="D20" s="779">
        <v>388</v>
      </c>
      <c r="E20" s="779">
        <v>312</v>
      </c>
      <c r="F20" s="779">
        <v>122</v>
      </c>
      <c r="G20" s="779">
        <v>5</v>
      </c>
      <c r="H20" s="779">
        <v>2</v>
      </c>
      <c r="I20" s="779">
        <v>47</v>
      </c>
      <c r="J20" s="779">
        <v>31</v>
      </c>
      <c r="K20" s="779">
        <v>21</v>
      </c>
      <c r="L20" s="779">
        <v>12</v>
      </c>
      <c r="M20" s="779">
        <v>0</v>
      </c>
      <c r="N20" s="779">
        <v>1</v>
      </c>
      <c r="O20" s="779">
        <v>2</v>
      </c>
    </row>
    <row r="21" spans="1:15" s="588" customFormat="1" ht="9">
      <c r="B21" s="588" t="s">
        <v>822</v>
      </c>
      <c r="C21" s="602" t="s">
        <v>1588</v>
      </c>
      <c r="D21" s="780">
        <v>30</v>
      </c>
      <c r="E21" s="780">
        <v>17</v>
      </c>
      <c r="F21" s="780">
        <v>12</v>
      </c>
      <c r="G21" s="780">
        <v>7</v>
      </c>
      <c r="H21" s="780">
        <v>3</v>
      </c>
      <c r="I21" s="780">
        <v>2</v>
      </c>
      <c r="J21" s="780">
        <v>1</v>
      </c>
      <c r="K21" s="780">
        <v>2</v>
      </c>
      <c r="L21" s="780">
        <v>0</v>
      </c>
      <c r="M21" s="780">
        <v>0</v>
      </c>
      <c r="N21" s="780">
        <v>1</v>
      </c>
      <c r="O21" s="780">
        <v>1</v>
      </c>
    </row>
    <row r="22" spans="1:15" s="588" customFormat="1" ht="9">
      <c r="C22" s="602" t="s">
        <v>1587</v>
      </c>
      <c r="D22" s="780">
        <v>221</v>
      </c>
      <c r="E22" s="780">
        <v>191</v>
      </c>
      <c r="F22" s="780">
        <v>15</v>
      </c>
      <c r="G22" s="780">
        <v>20</v>
      </c>
      <c r="H22" s="780">
        <v>5</v>
      </c>
      <c r="I22" s="780">
        <v>0</v>
      </c>
      <c r="J22" s="780">
        <v>0</v>
      </c>
      <c r="K22" s="780">
        <v>6</v>
      </c>
      <c r="L22" s="780">
        <v>0</v>
      </c>
      <c r="M22" s="780">
        <v>0</v>
      </c>
      <c r="N22" s="780">
        <v>0</v>
      </c>
      <c r="O22" s="780">
        <v>4</v>
      </c>
    </row>
    <row r="23" spans="1:15" s="590" customFormat="1" ht="18" customHeight="1">
      <c r="C23" s="591" t="s">
        <v>1586</v>
      </c>
      <c r="D23" s="779">
        <v>251</v>
      </c>
      <c r="E23" s="779">
        <v>208</v>
      </c>
      <c r="F23" s="779">
        <v>27</v>
      </c>
      <c r="G23" s="779">
        <v>27</v>
      </c>
      <c r="H23" s="779">
        <v>8</v>
      </c>
      <c r="I23" s="779">
        <v>2</v>
      </c>
      <c r="J23" s="779">
        <v>1</v>
      </c>
      <c r="K23" s="779">
        <v>8</v>
      </c>
      <c r="L23" s="779">
        <v>0</v>
      </c>
      <c r="M23" s="779">
        <v>0</v>
      </c>
      <c r="N23" s="779">
        <v>1</v>
      </c>
      <c r="O23" s="779">
        <v>5</v>
      </c>
    </row>
    <row r="24" spans="1:15" s="588" customFormat="1" ht="9">
      <c r="B24" s="588" t="s">
        <v>821</v>
      </c>
      <c r="C24" s="602" t="s">
        <v>1588</v>
      </c>
      <c r="D24" s="780">
        <v>19</v>
      </c>
      <c r="E24" s="780">
        <v>6</v>
      </c>
      <c r="F24" s="780">
        <v>4</v>
      </c>
      <c r="G24" s="780">
        <v>6</v>
      </c>
      <c r="H24" s="780">
        <v>2</v>
      </c>
      <c r="I24" s="780">
        <v>2</v>
      </c>
      <c r="J24" s="780">
        <v>2</v>
      </c>
      <c r="K24" s="780">
        <v>3</v>
      </c>
      <c r="L24" s="780">
        <v>0</v>
      </c>
      <c r="M24" s="780">
        <v>0</v>
      </c>
      <c r="N24" s="780">
        <v>0</v>
      </c>
      <c r="O24" s="780">
        <v>2</v>
      </c>
    </row>
    <row r="25" spans="1:15" s="588" customFormat="1" ht="9">
      <c r="C25" s="602" t="s">
        <v>1587</v>
      </c>
      <c r="D25" s="780">
        <v>224</v>
      </c>
      <c r="E25" s="780">
        <v>192</v>
      </c>
      <c r="F25" s="780">
        <v>13</v>
      </c>
      <c r="G25" s="780">
        <v>8</v>
      </c>
      <c r="H25" s="780">
        <v>1</v>
      </c>
      <c r="I25" s="780">
        <v>1</v>
      </c>
      <c r="J25" s="780">
        <v>0</v>
      </c>
      <c r="K25" s="780">
        <v>16</v>
      </c>
      <c r="L25" s="780">
        <v>0</v>
      </c>
      <c r="M25" s="780">
        <v>0</v>
      </c>
      <c r="N25" s="780">
        <v>0</v>
      </c>
      <c r="O25" s="780">
        <v>7</v>
      </c>
    </row>
    <row r="26" spans="1:15" s="590" customFormat="1" ht="18" customHeight="1">
      <c r="C26" s="591" t="s">
        <v>1586</v>
      </c>
      <c r="D26" s="779">
        <v>243</v>
      </c>
      <c r="E26" s="779">
        <v>198</v>
      </c>
      <c r="F26" s="779">
        <v>17</v>
      </c>
      <c r="G26" s="779">
        <v>14</v>
      </c>
      <c r="H26" s="779">
        <v>3</v>
      </c>
      <c r="I26" s="779">
        <v>3</v>
      </c>
      <c r="J26" s="779">
        <v>2</v>
      </c>
      <c r="K26" s="779">
        <v>19</v>
      </c>
      <c r="L26" s="779">
        <v>0</v>
      </c>
      <c r="M26" s="779">
        <v>0</v>
      </c>
      <c r="N26" s="779">
        <v>0</v>
      </c>
      <c r="O26" s="779">
        <v>9</v>
      </c>
    </row>
    <row r="27" spans="1:15" s="588" customFormat="1" ht="9">
      <c r="B27" s="588" t="s">
        <v>820</v>
      </c>
      <c r="C27" s="602" t="s">
        <v>1588</v>
      </c>
      <c r="D27" s="780">
        <v>35</v>
      </c>
      <c r="E27" s="780">
        <v>18</v>
      </c>
      <c r="F27" s="780">
        <v>6</v>
      </c>
      <c r="G27" s="780">
        <v>5</v>
      </c>
      <c r="H27" s="780">
        <v>4</v>
      </c>
      <c r="I27" s="780">
        <v>5</v>
      </c>
      <c r="J27" s="780">
        <v>2</v>
      </c>
      <c r="K27" s="780">
        <v>6</v>
      </c>
      <c r="L27" s="780">
        <v>2</v>
      </c>
      <c r="M27" s="780">
        <v>0</v>
      </c>
      <c r="N27" s="780">
        <v>0</v>
      </c>
      <c r="O27" s="780">
        <v>1</v>
      </c>
    </row>
    <row r="28" spans="1:15" s="588" customFormat="1" ht="9">
      <c r="C28" s="602" t="s">
        <v>1587</v>
      </c>
      <c r="D28" s="780">
        <v>274</v>
      </c>
      <c r="E28" s="780">
        <v>225</v>
      </c>
      <c r="F28" s="780">
        <v>28</v>
      </c>
      <c r="G28" s="780">
        <v>13</v>
      </c>
      <c r="H28" s="780">
        <v>6</v>
      </c>
      <c r="I28" s="780">
        <v>5</v>
      </c>
      <c r="J28" s="780">
        <v>0</v>
      </c>
      <c r="K28" s="780">
        <v>30</v>
      </c>
      <c r="L28" s="780">
        <v>3</v>
      </c>
      <c r="M28" s="780">
        <v>0</v>
      </c>
      <c r="N28" s="780">
        <v>0</v>
      </c>
      <c r="O28" s="780">
        <v>1</v>
      </c>
    </row>
    <row r="29" spans="1:15" s="590" customFormat="1" ht="18" customHeight="1">
      <c r="C29" s="591" t="s">
        <v>1586</v>
      </c>
      <c r="D29" s="779">
        <v>309</v>
      </c>
      <c r="E29" s="779">
        <v>243</v>
      </c>
      <c r="F29" s="779">
        <v>34</v>
      </c>
      <c r="G29" s="779">
        <v>18</v>
      </c>
      <c r="H29" s="779">
        <v>10</v>
      </c>
      <c r="I29" s="779">
        <v>10</v>
      </c>
      <c r="J29" s="779">
        <v>2</v>
      </c>
      <c r="K29" s="779">
        <v>36</v>
      </c>
      <c r="L29" s="779">
        <v>5</v>
      </c>
      <c r="M29" s="779">
        <v>0</v>
      </c>
      <c r="N29" s="779">
        <v>0</v>
      </c>
      <c r="O29" s="779">
        <v>2</v>
      </c>
    </row>
    <row r="30" spans="1:15" s="588" customFormat="1" ht="9">
      <c r="B30" s="588" t="s">
        <v>819</v>
      </c>
      <c r="C30" s="602" t="s">
        <v>1588</v>
      </c>
      <c r="D30" s="780">
        <v>117</v>
      </c>
      <c r="E30" s="780">
        <v>31</v>
      </c>
      <c r="F30" s="780">
        <v>20</v>
      </c>
      <c r="G30" s="780">
        <v>10</v>
      </c>
      <c r="H30" s="780">
        <v>2</v>
      </c>
      <c r="I30" s="780">
        <v>56</v>
      </c>
      <c r="J30" s="780">
        <v>19</v>
      </c>
      <c r="K30" s="780">
        <v>16</v>
      </c>
      <c r="L30" s="780">
        <v>6</v>
      </c>
      <c r="M30" s="780">
        <v>0</v>
      </c>
      <c r="N30" s="780">
        <v>0</v>
      </c>
      <c r="O30" s="780">
        <v>4</v>
      </c>
    </row>
    <row r="31" spans="1:15" s="588" customFormat="1" ht="9">
      <c r="C31" s="602" t="s">
        <v>1587</v>
      </c>
      <c r="D31" s="780">
        <v>591</v>
      </c>
      <c r="E31" s="780">
        <v>470</v>
      </c>
      <c r="F31" s="780">
        <v>82</v>
      </c>
      <c r="G31" s="780">
        <v>37</v>
      </c>
      <c r="H31" s="780">
        <v>22</v>
      </c>
      <c r="I31" s="780">
        <v>54</v>
      </c>
      <c r="J31" s="780">
        <v>17</v>
      </c>
      <c r="K31" s="780">
        <v>24</v>
      </c>
      <c r="L31" s="780">
        <v>7</v>
      </c>
      <c r="M31" s="780">
        <v>0</v>
      </c>
      <c r="N31" s="780">
        <v>3</v>
      </c>
      <c r="O31" s="780">
        <v>3</v>
      </c>
    </row>
    <row r="32" spans="1:15" s="590" customFormat="1" ht="18" customHeight="1">
      <c r="C32" s="591" t="s">
        <v>1586</v>
      </c>
      <c r="D32" s="779">
        <v>708</v>
      </c>
      <c r="E32" s="779">
        <v>501</v>
      </c>
      <c r="F32" s="779">
        <v>102</v>
      </c>
      <c r="G32" s="779">
        <v>47</v>
      </c>
      <c r="H32" s="779">
        <v>24</v>
      </c>
      <c r="I32" s="779">
        <v>110</v>
      </c>
      <c r="J32" s="779">
        <v>36</v>
      </c>
      <c r="K32" s="779">
        <v>40</v>
      </c>
      <c r="L32" s="779">
        <v>13</v>
      </c>
      <c r="M32" s="779">
        <v>0</v>
      </c>
      <c r="N32" s="779">
        <v>3</v>
      </c>
      <c r="O32" s="779">
        <v>7</v>
      </c>
    </row>
    <row r="33" spans="2:15" s="588" customFormat="1" ht="17.45" customHeight="1">
      <c r="B33" s="592" t="s">
        <v>1635</v>
      </c>
      <c r="C33" s="602" t="s">
        <v>1588</v>
      </c>
      <c r="D33" s="780">
        <v>14</v>
      </c>
      <c r="E33" s="780">
        <v>3</v>
      </c>
      <c r="F33" s="780">
        <v>1</v>
      </c>
      <c r="G33" s="780">
        <v>2</v>
      </c>
      <c r="H33" s="780">
        <v>1</v>
      </c>
      <c r="I33" s="780">
        <v>6</v>
      </c>
      <c r="J33" s="780">
        <v>6</v>
      </c>
      <c r="K33" s="780">
        <v>2</v>
      </c>
      <c r="L33" s="780">
        <v>2</v>
      </c>
      <c r="M33" s="780">
        <v>0</v>
      </c>
      <c r="N33" s="780">
        <v>1</v>
      </c>
      <c r="O33" s="780">
        <v>0</v>
      </c>
    </row>
    <row r="34" spans="2:15" s="588" customFormat="1" ht="9">
      <c r="C34" s="602" t="s">
        <v>1587</v>
      </c>
      <c r="D34" s="780">
        <v>27</v>
      </c>
      <c r="E34" s="780">
        <v>19</v>
      </c>
      <c r="F34" s="780">
        <v>4</v>
      </c>
      <c r="G34" s="780">
        <v>1</v>
      </c>
      <c r="H34" s="780">
        <v>0</v>
      </c>
      <c r="I34" s="780">
        <v>2</v>
      </c>
      <c r="J34" s="780">
        <v>2</v>
      </c>
      <c r="K34" s="780">
        <v>4</v>
      </c>
      <c r="L34" s="780">
        <v>2</v>
      </c>
      <c r="M34" s="780">
        <v>0</v>
      </c>
      <c r="N34" s="780">
        <v>0</v>
      </c>
      <c r="O34" s="780">
        <v>1</v>
      </c>
    </row>
    <row r="35" spans="2:15" s="590" customFormat="1" ht="18" customHeight="1">
      <c r="C35" s="591" t="s">
        <v>1586</v>
      </c>
      <c r="D35" s="779">
        <v>41</v>
      </c>
      <c r="E35" s="779">
        <v>22</v>
      </c>
      <c r="F35" s="779">
        <v>5</v>
      </c>
      <c r="G35" s="779">
        <v>3</v>
      </c>
      <c r="H35" s="779">
        <v>1</v>
      </c>
      <c r="I35" s="779">
        <v>8</v>
      </c>
      <c r="J35" s="779">
        <v>8</v>
      </c>
      <c r="K35" s="779">
        <v>6</v>
      </c>
      <c r="L35" s="779">
        <v>4</v>
      </c>
      <c r="M35" s="779">
        <v>0</v>
      </c>
      <c r="N35" s="779">
        <v>1</v>
      </c>
      <c r="O35" s="779">
        <v>1</v>
      </c>
    </row>
    <row r="36" spans="2:15" s="588" customFormat="1" ht="26.45" customHeight="1">
      <c r="B36" s="592" t="s">
        <v>1634</v>
      </c>
      <c r="C36" s="602" t="s">
        <v>1588</v>
      </c>
      <c r="D36" s="780">
        <v>53</v>
      </c>
      <c r="E36" s="780">
        <v>20</v>
      </c>
      <c r="F36" s="780">
        <v>7</v>
      </c>
      <c r="G36" s="780">
        <v>0</v>
      </c>
      <c r="H36" s="780">
        <v>0</v>
      </c>
      <c r="I36" s="780">
        <v>23</v>
      </c>
      <c r="J36" s="780">
        <v>18</v>
      </c>
      <c r="K36" s="780">
        <v>5</v>
      </c>
      <c r="L36" s="780">
        <v>3</v>
      </c>
      <c r="M36" s="780">
        <v>0</v>
      </c>
      <c r="N36" s="780">
        <v>0</v>
      </c>
      <c r="O36" s="780">
        <v>5</v>
      </c>
    </row>
    <row r="37" spans="2:15" s="588" customFormat="1" ht="9">
      <c r="C37" s="602" t="s">
        <v>1587</v>
      </c>
      <c r="D37" s="780">
        <v>211</v>
      </c>
      <c r="E37" s="780">
        <v>190</v>
      </c>
      <c r="F37" s="780">
        <v>51</v>
      </c>
      <c r="G37" s="780">
        <v>9</v>
      </c>
      <c r="H37" s="780">
        <v>3</v>
      </c>
      <c r="I37" s="780">
        <v>2</v>
      </c>
      <c r="J37" s="780">
        <v>1</v>
      </c>
      <c r="K37" s="780">
        <v>6</v>
      </c>
      <c r="L37" s="780">
        <v>0</v>
      </c>
      <c r="M37" s="780">
        <v>0</v>
      </c>
      <c r="N37" s="780">
        <v>0</v>
      </c>
      <c r="O37" s="780">
        <v>4</v>
      </c>
    </row>
    <row r="38" spans="2:15" s="590" customFormat="1" ht="18" customHeight="1">
      <c r="C38" s="591" t="s">
        <v>1586</v>
      </c>
      <c r="D38" s="779">
        <v>264</v>
      </c>
      <c r="E38" s="779">
        <v>210</v>
      </c>
      <c r="F38" s="779">
        <v>58</v>
      </c>
      <c r="G38" s="779">
        <v>9</v>
      </c>
      <c r="H38" s="779">
        <v>3</v>
      </c>
      <c r="I38" s="779">
        <v>25</v>
      </c>
      <c r="J38" s="779">
        <v>19</v>
      </c>
      <c r="K38" s="779">
        <v>11</v>
      </c>
      <c r="L38" s="779">
        <v>3</v>
      </c>
      <c r="M38" s="779">
        <v>0</v>
      </c>
      <c r="N38" s="779">
        <v>0</v>
      </c>
      <c r="O38" s="779">
        <v>9</v>
      </c>
    </row>
    <row r="39" spans="2:15" s="588" customFormat="1" ht="17.45" customHeight="1">
      <c r="B39" s="592" t="s">
        <v>1633</v>
      </c>
      <c r="C39" s="602" t="s">
        <v>1588</v>
      </c>
      <c r="D39" s="780">
        <v>10</v>
      </c>
      <c r="E39" s="780">
        <v>1</v>
      </c>
      <c r="F39" s="780">
        <v>0</v>
      </c>
      <c r="G39" s="780">
        <v>4</v>
      </c>
      <c r="H39" s="780">
        <v>3</v>
      </c>
      <c r="I39" s="780">
        <v>1</v>
      </c>
      <c r="J39" s="780">
        <v>1</v>
      </c>
      <c r="K39" s="780">
        <v>4</v>
      </c>
      <c r="L39" s="780">
        <v>0</v>
      </c>
      <c r="M39" s="780">
        <v>0</v>
      </c>
      <c r="N39" s="780">
        <v>0</v>
      </c>
      <c r="O39" s="780">
        <v>0</v>
      </c>
    </row>
    <row r="40" spans="2:15" s="588" customFormat="1" ht="9">
      <c r="C40" s="602" t="s">
        <v>1587</v>
      </c>
      <c r="D40" s="780">
        <v>72</v>
      </c>
      <c r="E40" s="780">
        <v>59</v>
      </c>
      <c r="F40" s="780">
        <v>3</v>
      </c>
      <c r="G40" s="780">
        <v>5</v>
      </c>
      <c r="H40" s="780">
        <v>2</v>
      </c>
      <c r="I40" s="780">
        <v>3</v>
      </c>
      <c r="J40" s="780">
        <v>1</v>
      </c>
      <c r="K40" s="780">
        <v>5</v>
      </c>
      <c r="L40" s="780">
        <v>1</v>
      </c>
      <c r="M40" s="780">
        <v>0</v>
      </c>
      <c r="N40" s="780">
        <v>0</v>
      </c>
      <c r="O40" s="780">
        <v>0</v>
      </c>
    </row>
    <row r="41" spans="2:15" s="590" customFormat="1" ht="18" customHeight="1">
      <c r="C41" s="591" t="s">
        <v>1586</v>
      </c>
      <c r="D41" s="779">
        <v>82</v>
      </c>
      <c r="E41" s="779">
        <v>60</v>
      </c>
      <c r="F41" s="779">
        <v>3</v>
      </c>
      <c r="G41" s="779">
        <v>9</v>
      </c>
      <c r="H41" s="779">
        <v>5</v>
      </c>
      <c r="I41" s="779">
        <v>4</v>
      </c>
      <c r="J41" s="779">
        <v>2</v>
      </c>
      <c r="K41" s="779">
        <v>9</v>
      </c>
      <c r="L41" s="779">
        <v>1</v>
      </c>
      <c r="M41" s="779">
        <v>0</v>
      </c>
      <c r="N41" s="779">
        <v>0</v>
      </c>
      <c r="O41" s="779">
        <v>0</v>
      </c>
    </row>
    <row r="42" spans="2:15" s="588" customFormat="1" ht="26.45" customHeight="1">
      <c r="B42" s="592" t="s">
        <v>1632</v>
      </c>
      <c r="C42" s="602" t="s">
        <v>1588</v>
      </c>
      <c r="D42" s="780">
        <v>52</v>
      </c>
      <c r="E42" s="780">
        <v>25</v>
      </c>
      <c r="F42" s="780">
        <v>14</v>
      </c>
      <c r="G42" s="780">
        <v>12</v>
      </c>
      <c r="H42" s="780">
        <v>4</v>
      </c>
      <c r="I42" s="780">
        <v>10</v>
      </c>
      <c r="J42" s="780">
        <v>7</v>
      </c>
      <c r="K42" s="780">
        <v>4</v>
      </c>
      <c r="L42" s="780">
        <v>1</v>
      </c>
      <c r="M42" s="780">
        <v>0</v>
      </c>
      <c r="N42" s="780">
        <v>0</v>
      </c>
      <c r="O42" s="780">
        <v>1</v>
      </c>
    </row>
    <row r="43" spans="2:15" s="588" customFormat="1" ht="9">
      <c r="C43" s="602" t="s">
        <v>1587</v>
      </c>
      <c r="D43" s="780">
        <v>424</v>
      </c>
      <c r="E43" s="780">
        <v>382</v>
      </c>
      <c r="F43" s="780">
        <v>48</v>
      </c>
      <c r="G43" s="780">
        <v>18</v>
      </c>
      <c r="H43" s="780">
        <v>11</v>
      </c>
      <c r="I43" s="780">
        <v>7</v>
      </c>
      <c r="J43" s="780">
        <v>5</v>
      </c>
      <c r="K43" s="780">
        <v>17</v>
      </c>
      <c r="L43" s="780">
        <v>2</v>
      </c>
      <c r="M43" s="780">
        <v>0</v>
      </c>
      <c r="N43" s="780">
        <v>0</v>
      </c>
      <c r="O43" s="780">
        <v>0</v>
      </c>
    </row>
    <row r="44" spans="2:15" s="590" customFormat="1" ht="18" customHeight="1">
      <c r="C44" s="591" t="s">
        <v>1586</v>
      </c>
      <c r="D44" s="779">
        <v>476</v>
      </c>
      <c r="E44" s="779">
        <v>407</v>
      </c>
      <c r="F44" s="779">
        <v>62</v>
      </c>
      <c r="G44" s="779">
        <v>30</v>
      </c>
      <c r="H44" s="779">
        <v>15</v>
      </c>
      <c r="I44" s="779">
        <v>17</v>
      </c>
      <c r="J44" s="779">
        <v>12</v>
      </c>
      <c r="K44" s="779">
        <v>21</v>
      </c>
      <c r="L44" s="779">
        <v>3</v>
      </c>
      <c r="M44" s="779">
        <v>0</v>
      </c>
      <c r="N44" s="779">
        <v>0</v>
      </c>
      <c r="O44" s="779">
        <v>1</v>
      </c>
    </row>
    <row r="45" spans="2:15" s="588" customFormat="1" ht="9">
      <c r="B45" s="588" t="s">
        <v>812</v>
      </c>
      <c r="C45" s="602" t="s">
        <v>1588</v>
      </c>
      <c r="D45" s="780">
        <v>14</v>
      </c>
      <c r="E45" s="780">
        <v>5</v>
      </c>
      <c r="F45" s="780">
        <v>0</v>
      </c>
      <c r="G45" s="780">
        <v>4</v>
      </c>
      <c r="H45" s="780">
        <v>1</v>
      </c>
      <c r="I45" s="780">
        <v>4</v>
      </c>
      <c r="J45" s="780">
        <v>3</v>
      </c>
      <c r="K45" s="780">
        <v>1</v>
      </c>
      <c r="L45" s="780">
        <v>0</v>
      </c>
      <c r="M45" s="780">
        <v>0</v>
      </c>
      <c r="N45" s="780">
        <v>0</v>
      </c>
      <c r="O45" s="780">
        <v>0</v>
      </c>
    </row>
    <row r="46" spans="2:15" s="588" customFormat="1" ht="9">
      <c r="C46" s="602" t="s">
        <v>1587</v>
      </c>
      <c r="D46" s="780">
        <v>243</v>
      </c>
      <c r="E46" s="780">
        <v>211</v>
      </c>
      <c r="F46" s="780">
        <v>25</v>
      </c>
      <c r="G46" s="780">
        <v>17</v>
      </c>
      <c r="H46" s="780">
        <v>8</v>
      </c>
      <c r="I46" s="780">
        <v>4</v>
      </c>
      <c r="J46" s="780">
        <v>3</v>
      </c>
      <c r="K46" s="780">
        <v>11</v>
      </c>
      <c r="L46" s="780">
        <v>1</v>
      </c>
      <c r="M46" s="780">
        <v>0</v>
      </c>
      <c r="N46" s="780">
        <v>0</v>
      </c>
      <c r="O46" s="780">
        <v>0</v>
      </c>
    </row>
    <row r="47" spans="2:15" s="590" customFormat="1" ht="18" customHeight="1">
      <c r="C47" s="591" t="s">
        <v>1586</v>
      </c>
      <c r="D47" s="779">
        <v>257</v>
      </c>
      <c r="E47" s="779">
        <v>216</v>
      </c>
      <c r="F47" s="779">
        <v>25</v>
      </c>
      <c r="G47" s="779">
        <v>21</v>
      </c>
      <c r="H47" s="779">
        <v>9</v>
      </c>
      <c r="I47" s="779">
        <v>8</v>
      </c>
      <c r="J47" s="779">
        <v>6</v>
      </c>
      <c r="K47" s="779">
        <v>12</v>
      </c>
      <c r="L47" s="779">
        <v>1</v>
      </c>
      <c r="M47" s="779">
        <v>0</v>
      </c>
      <c r="N47" s="779">
        <v>0</v>
      </c>
      <c r="O47" s="779">
        <v>0</v>
      </c>
    </row>
    <row r="48" spans="2:15" s="588" customFormat="1" ht="9">
      <c r="B48" s="588" t="s">
        <v>811</v>
      </c>
      <c r="C48" s="602" t="s">
        <v>1588</v>
      </c>
      <c r="D48" s="780">
        <v>14</v>
      </c>
      <c r="E48" s="780">
        <v>7</v>
      </c>
      <c r="F48" s="780">
        <v>4</v>
      </c>
      <c r="G48" s="780">
        <v>5</v>
      </c>
      <c r="H48" s="780">
        <v>2</v>
      </c>
      <c r="I48" s="780">
        <v>1</v>
      </c>
      <c r="J48" s="780">
        <v>1</v>
      </c>
      <c r="K48" s="780">
        <v>1</v>
      </c>
      <c r="L48" s="780">
        <v>0</v>
      </c>
      <c r="M48" s="780">
        <v>0</v>
      </c>
      <c r="N48" s="780">
        <v>0</v>
      </c>
      <c r="O48" s="780">
        <v>0</v>
      </c>
    </row>
    <row r="49" spans="1:15" s="588" customFormat="1" ht="9">
      <c r="C49" s="602" t="s">
        <v>1587</v>
      </c>
      <c r="D49" s="780">
        <v>191</v>
      </c>
      <c r="E49" s="780">
        <v>173</v>
      </c>
      <c r="F49" s="780">
        <v>49</v>
      </c>
      <c r="G49" s="780">
        <v>12</v>
      </c>
      <c r="H49" s="780">
        <v>7</v>
      </c>
      <c r="I49" s="780">
        <v>1</v>
      </c>
      <c r="J49" s="780">
        <v>0</v>
      </c>
      <c r="K49" s="780">
        <v>4</v>
      </c>
      <c r="L49" s="780">
        <v>0</v>
      </c>
      <c r="M49" s="780">
        <v>0</v>
      </c>
      <c r="N49" s="780">
        <v>1</v>
      </c>
      <c r="O49" s="780">
        <v>0</v>
      </c>
    </row>
    <row r="50" spans="1:15" s="590" customFormat="1" ht="18" customHeight="1">
      <c r="C50" s="591" t="s">
        <v>1586</v>
      </c>
      <c r="D50" s="779">
        <v>205</v>
      </c>
      <c r="E50" s="779">
        <v>180</v>
      </c>
      <c r="F50" s="779">
        <v>53</v>
      </c>
      <c r="G50" s="779">
        <v>17</v>
      </c>
      <c r="H50" s="779">
        <v>9</v>
      </c>
      <c r="I50" s="779">
        <v>2</v>
      </c>
      <c r="J50" s="779">
        <v>1</v>
      </c>
      <c r="K50" s="779">
        <v>5</v>
      </c>
      <c r="L50" s="779">
        <v>0</v>
      </c>
      <c r="M50" s="779">
        <v>0</v>
      </c>
      <c r="N50" s="779">
        <v>1</v>
      </c>
      <c r="O50" s="779">
        <v>0</v>
      </c>
    </row>
    <row r="51" spans="1:15" s="588" customFormat="1" ht="9">
      <c r="B51" s="588" t="s">
        <v>810</v>
      </c>
      <c r="C51" s="602" t="s">
        <v>1588</v>
      </c>
      <c r="D51" s="780">
        <v>12</v>
      </c>
      <c r="E51" s="780">
        <v>7</v>
      </c>
      <c r="F51" s="780">
        <v>4</v>
      </c>
      <c r="G51" s="780">
        <v>2</v>
      </c>
      <c r="H51" s="780">
        <v>1</v>
      </c>
      <c r="I51" s="780">
        <v>3</v>
      </c>
      <c r="J51" s="780">
        <v>2</v>
      </c>
      <c r="K51" s="780">
        <v>0</v>
      </c>
      <c r="L51" s="780">
        <v>0</v>
      </c>
      <c r="M51" s="780">
        <v>0</v>
      </c>
      <c r="N51" s="780">
        <v>0</v>
      </c>
      <c r="O51" s="780">
        <v>0</v>
      </c>
    </row>
    <row r="52" spans="1:15" s="588" customFormat="1" ht="9">
      <c r="C52" s="602" t="s">
        <v>1587</v>
      </c>
      <c r="D52" s="780">
        <v>59</v>
      </c>
      <c r="E52" s="780">
        <v>53</v>
      </c>
      <c r="F52" s="780">
        <v>11</v>
      </c>
      <c r="G52" s="780">
        <v>6</v>
      </c>
      <c r="H52" s="780">
        <v>3</v>
      </c>
      <c r="I52" s="780">
        <v>0</v>
      </c>
      <c r="J52" s="780">
        <v>0</v>
      </c>
      <c r="K52" s="780">
        <v>0</v>
      </c>
      <c r="L52" s="780">
        <v>0</v>
      </c>
      <c r="M52" s="780">
        <v>0</v>
      </c>
      <c r="N52" s="780">
        <v>0</v>
      </c>
      <c r="O52" s="780">
        <v>0</v>
      </c>
    </row>
    <row r="53" spans="1:15" s="590" customFormat="1" ht="18" customHeight="1">
      <c r="C53" s="591" t="s">
        <v>1586</v>
      </c>
      <c r="D53" s="779">
        <v>71</v>
      </c>
      <c r="E53" s="779">
        <v>60</v>
      </c>
      <c r="F53" s="779">
        <v>15</v>
      </c>
      <c r="G53" s="779">
        <v>8</v>
      </c>
      <c r="H53" s="779">
        <v>4</v>
      </c>
      <c r="I53" s="779">
        <v>3</v>
      </c>
      <c r="J53" s="779">
        <v>2</v>
      </c>
      <c r="K53" s="779">
        <v>0</v>
      </c>
      <c r="L53" s="779">
        <v>0</v>
      </c>
      <c r="M53" s="779">
        <v>0</v>
      </c>
      <c r="N53" s="779">
        <v>0</v>
      </c>
      <c r="O53" s="779">
        <v>0</v>
      </c>
    </row>
    <row r="54" spans="1:15" s="588" customFormat="1" ht="26.45" customHeight="1">
      <c r="B54" s="592" t="s">
        <v>1630</v>
      </c>
      <c r="C54" s="602" t="s">
        <v>1588</v>
      </c>
      <c r="D54" s="780">
        <v>38</v>
      </c>
      <c r="E54" s="780">
        <v>18</v>
      </c>
      <c r="F54" s="780">
        <v>9</v>
      </c>
      <c r="G54" s="780">
        <v>7</v>
      </c>
      <c r="H54" s="780">
        <v>2</v>
      </c>
      <c r="I54" s="780">
        <v>12</v>
      </c>
      <c r="J54" s="780">
        <v>8</v>
      </c>
      <c r="K54" s="780">
        <v>1</v>
      </c>
      <c r="L54" s="780">
        <v>0</v>
      </c>
      <c r="M54" s="780">
        <v>0</v>
      </c>
      <c r="N54" s="780">
        <v>0</v>
      </c>
      <c r="O54" s="780">
        <v>0</v>
      </c>
    </row>
    <row r="55" spans="1:15" s="588" customFormat="1" ht="9">
      <c r="C55" s="602" t="s">
        <v>1587</v>
      </c>
      <c r="D55" s="780">
        <v>208</v>
      </c>
      <c r="E55" s="780">
        <v>183</v>
      </c>
      <c r="F55" s="780">
        <v>36</v>
      </c>
      <c r="G55" s="780">
        <v>19</v>
      </c>
      <c r="H55" s="780">
        <v>9</v>
      </c>
      <c r="I55" s="780">
        <v>2</v>
      </c>
      <c r="J55" s="780">
        <v>2</v>
      </c>
      <c r="K55" s="780">
        <v>4</v>
      </c>
      <c r="L55" s="780">
        <v>1</v>
      </c>
      <c r="M55" s="780">
        <v>0</v>
      </c>
      <c r="N55" s="780">
        <v>0</v>
      </c>
      <c r="O55" s="780">
        <v>0</v>
      </c>
    </row>
    <row r="56" spans="1:15" s="590" customFormat="1" ht="18" customHeight="1">
      <c r="C56" s="591" t="s">
        <v>1586</v>
      </c>
      <c r="D56" s="779">
        <v>246</v>
      </c>
      <c r="E56" s="779">
        <v>201</v>
      </c>
      <c r="F56" s="779">
        <v>45</v>
      </c>
      <c r="G56" s="779">
        <v>26</v>
      </c>
      <c r="H56" s="779">
        <v>11</v>
      </c>
      <c r="I56" s="779">
        <v>14</v>
      </c>
      <c r="J56" s="779">
        <v>10</v>
      </c>
      <c r="K56" s="779">
        <v>5</v>
      </c>
      <c r="L56" s="779">
        <v>1</v>
      </c>
      <c r="M56" s="779">
        <v>0</v>
      </c>
      <c r="N56" s="779">
        <v>0</v>
      </c>
      <c r="O56" s="779">
        <v>0</v>
      </c>
    </row>
    <row r="57" spans="1:15" s="590" customFormat="1" ht="54" customHeight="1">
      <c r="C57" s="591"/>
      <c r="D57" s="779"/>
      <c r="E57" s="779"/>
      <c r="F57" s="779"/>
      <c r="G57" s="779"/>
      <c r="H57" s="779"/>
      <c r="I57" s="779"/>
      <c r="J57" s="779"/>
      <c r="K57" s="779"/>
      <c r="L57" s="779"/>
      <c r="M57" s="779"/>
      <c r="N57" s="779"/>
      <c r="O57" s="779"/>
    </row>
    <row r="58" spans="1:15" s="588" customFormat="1" ht="10.5" customHeight="1">
      <c r="A58" s="589" t="s">
        <v>51</v>
      </c>
      <c r="B58" s="589"/>
    </row>
    <row r="59" spans="1:15" s="588" customFormat="1" ht="9">
      <c r="B59" s="588" t="s">
        <v>807</v>
      </c>
      <c r="C59" s="602" t="s">
        <v>1588</v>
      </c>
      <c r="D59" s="780">
        <v>11</v>
      </c>
      <c r="E59" s="780">
        <v>9</v>
      </c>
      <c r="F59" s="780">
        <v>5</v>
      </c>
      <c r="G59" s="780">
        <v>1</v>
      </c>
      <c r="H59" s="780">
        <v>0</v>
      </c>
      <c r="I59" s="780">
        <v>1</v>
      </c>
      <c r="J59" s="780">
        <v>1</v>
      </c>
      <c r="K59" s="780">
        <v>0</v>
      </c>
      <c r="L59" s="780">
        <v>0</v>
      </c>
      <c r="M59" s="780">
        <v>0</v>
      </c>
      <c r="N59" s="780">
        <v>0</v>
      </c>
      <c r="O59" s="780">
        <v>0</v>
      </c>
    </row>
    <row r="60" spans="1:15" s="588" customFormat="1" ht="9">
      <c r="C60" s="602" t="s">
        <v>1587</v>
      </c>
      <c r="D60" s="780">
        <v>84</v>
      </c>
      <c r="E60" s="780">
        <v>71</v>
      </c>
      <c r="F60" s="780">
        <v>19</v>
      </c>
      <c r="G60" s="780">
        <v>7</v>
      </c>
      <c r="H60" s="780">
        <v>4</v>
      </c>
      <c r="I60" s="780">
        <v>1</v>
      </c>
      <c r="J60" s="780">
        <v>0</v>
      </c>
      <c r="K60" s="780">
        <v>2</v>
      </c>
      <c r="L60" s="780">
        <v>2</v>
      </c>
      <c r="M60" s="780">
        <v>0</v>
      </c>
      <c r="N60" s="780">
        <v>0</v>
      </c>
      <c r="O60" s="780">
        <v>3</v>
      </c>
    </row>
    <row r="61" spans="1:15" s="590" customFormat="1" ht="18" customHeight="1">
      <c r="C61" s="591" t="s">
        <v>1586</v>
      </c>
      <c r="D61" s="779">
        <v>95</v>
      </c>
      <c r="E61" s="779">
        <v>80</v>
      </c>
      <c r="F61" s="779">
        <v>24</v>
      </c>
      <c r="G61" s="779">
        <v>8</v>
      </c>
      <c r="H61" s="779">
        <v>4</v>
      </c>
      <c r="I61" s="779">
        <v>2</v>
      </c>
      <c r="J61" s="779">
        <v>1</v>
      </c>
      <c r="K61" s="779">
        <v>2</v>
      </c>
      <c r="L61" s="779">
        <v>2</v>
      </c>
      <c r="M61" s="779">
        <v>0</v>
      </c>
      <c r="N61" s="779">
        <v>0</v>
      </c>
      <c r="O61" s="779">
        <v>3</v>
      </c>
    </row>
    <row r="62" spans="1:15" s="588" customFormat="1" ht="9">
      <c r="B62" s="588" t="s">
        <v>806</v>
      </c>
      <c r="C62" s="602" t="s">
        <v>1588</v>
      </c>
      <c r="D62" s="780">
        <v>184</v>
      </c>
      <c r="E62" s="780">
        <v>36</v>
      </c>
      <c r="F62" s="780">
        <v>22</v>
      </c>
      <c r="G62" s="780">
        <v>2</v>
      </c>
      <c r="H62" s="780">
        <v>1</v>
      </c>
      <c r="I62" s="780">
        <v>94</v>
      </c>
      <c r="J62" s="780">
        <v>66</v>
      </c>
      <c r="K62" s="780">
        <v>24</v>
      </c>
      <c r="L62" s="780">
        <v>5</v>
      </c>
      <c r="M62" s="780">
        <v>0</v>
      </c>
      <c r="N62" s="780">
        <v>12</v>
      </c>
      <c r="O62" s="780">
        <v>16</v>
      </c>
    </row>
    <row r="63" spans="1:15" s="588" customFormat="1" ht="9">
      <c r="C63" s="602" t="s">
        <v>1587</v>
      </c>
      <c r="D63" s="780">
        <v>657</v>
      </c>
      <c r="E63" s="780">
        <v>494</v>
      </c>
      <c r="F63" s="780">
        <v>72</v>
      </c>
      <c r="G63" s="780">
        <v>18</v>
      </c>
      <c r="H63" s="780">
        <v>2</v>
      </c>
      <c r="I63" s="780">
        <v>92</v>
      </c>
      <c r="J63" s="780">
        <v>37</v>
      </c>
      <c r="K63" s="780">
        <v>31</v>
      </c>
      <c r="L63" s="780">
        <v>4</v>
      </c>
      <c r="M63" s="780">
        <v>1</v>
      </c>
      <c r="N63" s="780">
        <v>6</v>
      </c>
      <c r="O63" s="780">
        <v>15</v>
      </c>
    </row>
    <row r="64" spans="1:15" s="590" customFormat="1" ht="18" customHeight="1">
      <c r="C64" s="591" t="s">
        <v>1586</v>
      </c>
      <c r="D64" s="779">
        <v>841</v>
      </c>
      <c r="E64" s="779">
        <v>530</v>
      </c>
      <c r="F64" s="779">
        <v>94</v>
      </c>
      <c r="G64" s="779">
        <v>20</v>
      </c>
      <c r="H64" s="779">
        <v>3</v>
      </c>
      <c r="I64" s="779">
        <v>186</v>
      </c>
      <c r="J64" s="779">
        <v>103</v>
      </c>
      <c r="K64" s="779">
        <v>55</v>
      </c>
      <c r="L64" s="779">
        <v>9</v>
      </c>
      <c r="M64" s="779">
        <v>1</v>
      </c>
      <c r="N64" s="779">
        <v>18</v>
      </c>
      <c r="O64" s="779">
        <v>31</v>
      </c>
    </row>
    <row r="65" spans="1:15" s="588" customFormat="1" ht="9">
      <c r="B65" s="588" t="s">
        <v>805</v>
      </c>
      <c r="C65" s="602" t="s">
        <v>1588</v>
      </c>
      <c r="D65" s="780">
        <v>68</v>
      </c>
      <c r="E65" s="780">
        <v>32</v>
      </c>
      <c r="F65" s="780">
        <v>23</v>
      </c>
      <c r="G65" s="780">
        <v>5</v>
      </c>
      <c r="H65" s="780">
        <v>0</v>
      </c>
      <c r="I65" s="780">
        <v>23</v>
      </c>
      <c r="J65" s="780">
        <v>18</v>
      </c>
      <c r="K65" s="780">
        <v>7</v>
      </c>
      <c r="L65" s="780">
        <v>3</v>
      </c>
      <c r="M65" s="780">
        <v>0</v>
      </c>
      <c r="N65" s="780">
        <v>0</v>
      </c>
      <c r="O65" s="780">
        <v>1</v>
      </c>
    </row>
    <row r="66" spans="1:15" s="588" customFormat="1" ht="9">
      <c r="C66" s="602" t="s">
        <v>1587</v>
      </c>
      <c r="D66" s="780">
        <v>645</v>
      </c>
      <c r="E66" s="780">
        <v>556</v>
      </c>
      <c r="F66" s="780">
        <v>101</v>
      </c>
      <c r="G66" s="780">
        <v>9</v>
      </c>
      <c r="H66" s="780">
        <v>3</v>
      </c>
      <c r="I66" s="780">
        <v>10</v>
      </c>
      <c r="J66" s="780">
        <v>7</v>
      </c>
      <c r="K66" s="780">
        <v>60</v>
      </c>
      <c r="L66" s="780">
        <v>4</v>
      </c>
      <c r="M66" s="780">
        <v>0</v>
      </c>
      <c r="N66" s="780">
        <v>9</v>
      </c>
      <c r="O66" s="780">
        <v>1</v>
      </c>
    </row>
    <row r="67" spans="1:15" s="590" customFormat="1" ht="18" customHeight="1">
      <c r="C67" s="591" t="s">
        <v>1586</v>
      </c>
      <c r="D67" s="779">
        <v>713</v>
      </c>
      <c r="E67" s="779">
        <v>588</v>
      </c>
      <c r="F67" s="779">
        <v>124</v>
      </c>
      <c r="G67" s="779">
        <v>14</v>
      </c>
      <c r="H67" s="779">
        <v>3</v>
      </c>
      <c r="I67" s="779">
        <v>33</v>
      </c>
      <c r="J67" s="779">
        <v>25</v>
      </c>
      <c r="K67" s="779">
        <v>67</v>
      </c>
      <c r="L67" s="779">
        <v>7</v>
      </c>
      <c r="M67" s="779">
        <v>0</v>
      </c>
      <c r="N67" s="779">
        <v>9</v>
      </c>
      <c r="O67" s="779">
        <v>2</v>
      </c>
    </row>
    <row r="68" spans="1:15" s="588" customFormat="1" ht="9">
      <c r="B68" s="588" t="s">
        <v>804</v>
      </c>
      <c r="C68" s="602" t="s">
        <v>1588</v>
      </c>
      <c r="D68" s="780">
        <v>13</v>
      </c>
      <c r="E68" s="780">
        <v>8</v>
      </c>
      <c r="F68" s="780">
        <v>4</v>
      </c>
      <c r="G68" s="780">
        <v>0</v>
      </c>
      <c r="H68" s="780">
        <v>0</v>
      </c>
      <c r="I68" s="780">
        <v>4</v>
      </c>
      <c r="J68" s="780">
        <v>3</v>
      </c>
      <c r="K68" s="780">
        <v>1</v>
      </c>
      <c r="L68" s="780">
        <v>0</v>
      </c>
      <c r="M68" s="780">
        <v>0</v>
      </c>
      <c r="N68" s="780">
        <v>0</v>
      </c>
      <c r="O68" s="780">
        <v>0</v>
      </c>
    </row>
    <row r="69" spans="1:15" s="588" customFormat="1" ht="9">
      <c r="C69" s="602" t="s">
        <v>1587</v>
      </c>
      <c r="D69" s="780">
        <v>87</v>
      </c>
      <c r="E69" s="780">
        <v>82</v>
      </c>
      <c r="F69" s="780">
        <v>10</v>
      </c>
      <c r="G69" s="780">
        <v>0</v>
      </c>
      <c r="H69" s="780">
        <v>0</v>
      </c>
      <c r="I69" s="780">
        <v>3</v>
      </c>
      <c r="J69" s="780">
        <v>1</v>
      </c>
      <c r="K69" s="780">
        <v>1</v>
      </c>
      <c r="L69" s="780">
        <v>0</v>
      </c>
      <c r="M69" s="780">
        <v>0</v>
      </c>
      <c r="N69" s="780">
        <v>0</v>
      </c>
      <c r="O69" s="780">
        <v>1</v>
      </c>
    </row>
    <row r="70" spans="1:15" s="590" customFormat="1" ht="18" customHeight="1">
      <c r="C70" s="591" t="s">
        <v>1586</v>
      </c>
      <c r="D70" s="779">
        <v>100</v>
      </c>
      <c r="E70" s="779">
        <v>90</v>
      </c>
      <c r="F70" s="779">
        <v>14</v>
      </c>
      <c r="G70" s="779">
        <v>0</v>
      </c>
      <c r="H70" s="779">
        <v>0</v>
      </c>
      <c r="I70" s="779">
        <v>7</v>
      </c>
      <c r="J70" s="779">
        <v>4</v>
      </c>
      <c r="K70" s="779">
        <v>2</v>
      </c>
      <c r="L70" s="779">
        <v>0</v>
      </c>
      <c r="M70" s="779">
        <v>0</v>
      </c>
      <c r="N70" s="779">
        <v>0</v>
      </c>
      <c r="O70" s="779">
        <v>1</v>
      </c>
    </row>
    <row r="71" spans="1:15" s="789" customFormat="1" ht="18" customHeight="1">
      <c r="A71" s="1448" t="s">
        <v>2002</v>
      </c>
      <c r="B71" s="1449"/>
      <c r="C71" s="790" t="s">
        <v>1588</v>
      </c>
      <c r="D71" s="780">
        <v>779</v>
      </c>
      <c r="E71" s="780">
        <v>286</v>
      </c>
      <c r="F71" s="780">
        <v>168</v>
      </c>
      <c r="G71" s="780">
        <v>75</v>
      </c>
      <c r="H71" s="780">
        <v>26</v>
      </c>
      <c r="I71" s="780">
        <v>288</v>
      </c>
      <c r="J71" s="780">
        <v>185</v>
      </c>
      <c r="K71" s="780">
        <v>85</v>
      </c>
      <c r="L71" s="780">
        <v>26</v>
      </c>
      <c r="M71" s="780">
        <v>0</v>
      </c>
      <c r="N71" s="780">
        <v>14</v>
      </c>
      <c r="O71" s="780">
        <v>31</v>
      </c>
    </row>
    <row r="72" spans="1:15" s="785" customFormat="1" ht="9" customHeight="1">
      <c r="A72" s="788"/>
      <c r="B72" s="787"/>
      <c r="C72" s="786" t="s">
        <v>1587</v>
      </c>
      <c r="D72" s="780">
        <v>4511</v>
      </c>
      <c r="E72" s="780">
        <v>3820</v>
      </c>
      <c r="F72" s="780">
        <v>656</v>
      </c>
      <c r="G72" s="780">
        <v>201</v>
      </c>
      <c r="H72" s="780">
        <v>88</v>
      </c>
      <c r="I72" s="780">
        <v>193</v>
      </c>
      <c r="J72" s="780">
        <v>80</v>
      </c>
      <c r="K72" s="780">
        <v>234</v>
      </c>
      <c r="L72" s="780">
        <v>35</v>
      </c>
      <c r="M72" s="780">
        <v>1</v>
      </c>
      <c r="N72" s="780">
        <v>20</v>
      </c>
      <c r="O72" s="780">
        <v>42</v>
      </c>
    </row>
    <row r="73" spans="1:15" ht="18" customHeight="1">
      <c r="A73" s="784"/>
      <c r="B73" s="783"/>
      <c r="C73" s="782" t="s">
        <v>1586</v>
      </c>
      <c r="D73" s="779">
        <v>5290</v>
      </c>
      <c r="E73" s="779">
        <v>4106</v>
      </c>
      <c r="F73" s="779">
        <v>824</v>
      </c>
      <c r="G73" s="779">
        <v>276</v>
      </c>
      <c r="H73" s="779">
        <v>114</v>
      </c>
      <c r="I73" s="779">
        <v>481</v>
      </c>
      <c r="J73" s="779">
        <v>265</v>
      </c>
      <c r="K73" s="779">
        <v>319</v>
      </c>
      <c r="L73" s="779">
        <v>61</v>
      </c>
      <c r="M73" s="779">
        <v>1</v>
      </c>
      <c r="N73" s="779">
        <v>34</v>
      </c>
      <c r="O73" s="779">
        <v>73</v>
      </c>
    </row>
    <row r="74" spans="1:15" s="588" customFormat="1" ht="18" customHeight="1">
      <c r="A74" s="625" t="s">
        <v>424</v>
      </c>
      <c r="C74" s="602"/>
    </row>
    <row r="75" spans="1:15" s="588" customFormat="1" ht="9">
      <c r="B75" s="588" t="s">
        <v>424</v>
      </c>
      <c r="C75" s="602" t="s">
        <v>1588</v>
      </c>
      <c r="D75" s="780">
        <v>225</v>
      </c>
      <c r="E75" s="780">
        <v>55</v>
      </c>
      <c r="F75" s="780">
        <v>25</v>
      </c>
      <c r="G75" s="780">
        <v>0</v>
      </c>
      <c r="H75" s="780">
        <v>0</v>
      </c>
      <c r="I75" s="780">
        <v>96</v>
      </c>
      <c r="J75" s="780">
        <v>21</v>
      </c>
      <c r="K75" s="780">
        <v>48</v>
      </c>
      <c r="L75" s="780">
        <v>6</v>
      </c>
      <c r="M75" s="780">
        <v>0</v>
      </c>
      <c r="N75" s="780">
        <v>6</v>
      </c>
      <c r="O75" s="780">
        <v>20</v>
      </c>
    </row>
    <row r="76" spans="1:15" s="588" customFormat="1" ht="9">
      <c r="C76" s="602" t="s">
        <v>1587</v>
      </c>
      <c r="D76" s="780">
        <v>332</v>
      </c>
      <c r="E76" s="780">
        <v>242</v>
      </c>
      <c r="F76" s="780">
        <v>43</v>
      </c>
      <c r="G76" s="780">
        <v>3</v>
      </c>
      <c r="H76" s="780">
        <v>0</v>
      </c>
      <c r="I76" s="780">
        <v>42</v>
      </c>
      <c r="J76" s="780">
        <v>9</v>
      </c>
      <c r="K76" s="780">
        <v>29</v>
      </c>
      <c r="L76" s="780">
        <v>3</v>
      </c>
      <c r="M76" s="780">
        <v>0</v>
      </c>
      <c r="N76" s="780">
        <v>6</v>
      </c>
      <c r="O76" s="780">
        <v>10</v>
      </c>
    </row>
    <row r="77" spans="1:15" s="590" customFormat="1" ht="18" customHeight="1">
      <c r="C77" s="591" t="s">
        <v>1586</v>
      </c>
      <c r="D77" s="779">
        <v>557</v>
      </c>
      <c r="E77" s="779">
        <v>297</v>
      </c>
      <c r="F77" s="779">
        <v>68</v>
      </c>
      <c r="G77" s="779">
        <v>3</v>
      </c>
      <c r="H77" s="779">
        <v>0</v>
      </c>
      <c r="I77" s="779">
        <v>138</v>
      </c>
      <c r="J77" s="779">
        <v>30</v>
      </c>
      <c r="K77" s="779">
        <v>77</v>
      </c>
      <c r="L77" s="779">
        <v>9</v>
      </c>
      <c r="M77" s="779">
        <v>0</v>
      </c>
      <c r="N77" s="779">
        <v>12</v>
      </c>
      <c r="O77" s="779">
        <v>30</v>
      </c>
    </row>
    <row r="78" spans="1:15" s="588" customFormat="1" ht="9">
      <c r="A78" s="588" t="s">
        <v>1628</v>
      </c>
      <c r="C78" s="602" t="s">
        <v>1588</v>
      </c>
      <c r="D78" s="780">
        <v>225</v>
      </c>
      <c r="E78" s="780">
        <v>55</v>
      </c>
      <c r="F78" s="780">
        <v>25</v>
      </c>
      <c r="G78" s="780">
        <v>0</v>
      </c>
      <c r="H78" s="780">
        <v>0</v>
      </c>
      <c r="I78" s="780">
        <v>96</v>
      </c>
      <c r="J78" s="780">
        <v>21</v>
      </c>
      <c r="K78" s="780">
        <v>48</v>
      </c>
      <c r="L78" s="780">
        <v>6</v>
      </c>
      <c r="M78" s="780">
        <v>0</v>
      </c>
      <c r="N78" s="780">
        <v>6</v>
      </c>
      <c r="O78" s="780">
        <v>20</v>
      </c>
    </row>
    <row r="79" spans="1:15" s="625" customFormat="1" ht="9">
      <c r="C79" s="781" t="s">
        <v>1587</v>
      </c>
      <c r="D79" s="780">
        <v>332</v>
      </c>
      <c r="E79" s="780">
        <v>242</v>
      </c>
      <c r="F79" s="780">
        <v>43</v>
      </c>
      <c r="G79" s="780">
        <v>3</v>
      </c>
      <c r="H79" s="780">
        <v>0</v>
      </c>
      <c r="I79" s="780">
        <v>42</v>
      </c>
      <c r="J79" s="780">
        <v>9</v>
      </c>
      <c r="K79" s="780">
        <v>29</v>
      </c>
      <c r="L79" s="780">
        <v>3</v>
      </c>
      <c r="M79" s="780">
        <v>0</v>
      </c>
      <c r="N79" s="780">
        <v>6</v>
      </c>
      <c r="O79" s="780">
        <v>10</v>
      </c>
    </row>
    <row r="80" spans="1:15" s="590" customFormat="1" ht="18" customHeight="1">
      <c r="C80" s="591" t="s">
        <v>1586</v>
      </c>
      <c r="D80" s="779">
        <v>557</v>
      </c>
      <c r="E80" s="779">
        <v>297</v>
      </c>
      <c r="F80" s="779">
        <v>68</v>
      </c>
      <c r="G80" s="779">
        <v>3</v>
      </c>
      <c r="H80" s="779">
        <v>0</v>
      </c>
      <c r="I80" s="779">
        <v>138</v>
      </c>
      <c r="J80" s="779">
        <v>30</v>
      </c>
      <c r="K80" s="779">
        <v>77</v>
      </c>
      <c r="L80" s="779">
        <v>9</v>
      </c>
      <c r="M80" s="779">
        <v>0</v>
      </c>
      <c r="N80" s="779">
        <v>12</v>
      </c>
      <c r="O80" s="779">
        <v>30</v>
      </c>
    </row>
    <row r="81" spans="1:15" s="588" customFormat="1" ht="18" customHeight="1">
      <c r="A81" s="1448" t="s">
        <v>803</v>
      </c>
      <c r="B81" s="1449"/>
      <c r="C81" s="602"/>
    </row>
    <row r="82" spans="1:15" s="588" customFormat="1" ht="24" customHeight="1">
      <c r="B82" s="592" t="s">
        <v>2001</v>
      </c>
      <c r="C82" s="602" t="s">
        <v>1588</v>
      </c>
      <c r="D82" s="780">
        <v>127</v>
      </c>
      <c r="E82" s="780">
        <v>66</v>
      </c>
      <c r="F82" s="780">
        <v>56</v>
      </c>
      <c r="G82" s="780">
        <v>1</v>
      </c>
      <c r="H82" s="780">
        <v>1</v>
      </c>
      <c r="I82" s="780">
        <v>36</v>
      </c>
      <c r="J82" s="780">
        <v>25</v>
      </c>
      <c r="K82" s="780">
        <v>17</v>
      </c>
      <c r="L82" s="780">
        <v>9</v>
      </c>
      <c r="M82" s="780">
        <v>0</v>
      </c>
      <c r="N82" s="780">
        <v>4</v>
      </c>
      <c r="O82" s="780">
        <v>3</v>
      </c>
    </row>
    <row r="83" spans="1:15" s="588" customFormat="1" ht="9">
      <c r="C83" s="602" t="s">
        <v>1587</v>
      </c>
      <c r="D83" s="780">
        <v>463</v>
      </c>
      <c r="E83" s="780">
        <v>407</v>
      </c>
      <c r="F83" s="780">
        <v>227</v>
      </c>
      <c r="G83" s="780">
        <v>16</v>
      </c>
      <c r="H83" s="780">
        <v>8</v>
      </c>
      <c r="I83" s="780">
        <v>9</v>
      </c>
      <c r="J83" s="780">
        <v>4</v>
      </c>
      <c r="K83" s="780">
        <v>17</v>
      </c>
      <c r="L83" s="780">
        <v>2</v>
      </c>
      <c r="M83" s="780">
        <v>0</v>
      </c>
      <c r="N83" s="780">
        <v>1</v>
      </c>
      <c r="O83" s="780">
        <v>13</v>
      </c>
    </row>
    <row r="84" spans="1:15" s="590" customFormat="1" ht="18" customHeight="1">
      <c r="C84" s="591" t="s">
        <v>1586</v>
      </c>
      <c r="D84" s="779">
        <v>590</v>
      </c>
      <c r="E84" s="779">
        <v>473</v>
      </c>
      <c r="F84" s="779">
        <v>283</v>
      </c>
      <c r="G84" s="779">
        <v>17</v>
      </c>
      <c r="H84" s="779">
        <v>9</v>
      </c>
      <c r="I84" s="779">
        <v>45</v>
      </c>
      <c r="J84" s="779">
        <v>29</v>
      </c>
      <c r="K84" s="779">
        <v>34</v>
      </c>
      <c r="L84" s="779">
        <v>11</v>
      </c>
      <c r="M84" s="779">
        <v>0</v>
      </c>
      <c r="N84" s="779">
        <v>5</v>
      </c>
      <c r="O84" s="779">
        <v>16</v>
      </c>
    </row>
    <row r="85" spans="1:15" s="588" customFormat="1" ht="9">
      <c r="B85" s="588" t="s">
        <v>802</v>
      </c>
      <c r="C85" s="602" t="s">
        <v>1588</v>
      </c>
      <c r="D85" s="780">
        <v>11</v>
      </c>
      <c r="E85" s="780">
        <v>6</v>
      </c>
      <c r="F85" s="780">
        <v>5</v>
      </c>
      <c r="G85" s="780">
        <v>0</v>
      </c>
      <c r="H85" s="780">
        <v>0</v>
      </c>
      <c r="I85" s="780">
        <v>3</v>
      </c>
      <c r="J85" s="780">
        <v>3</v>
      </c>
      <c r="K85" s="780">
        <v>2</v>
      </c>
      <c r="L85" s="780">
        <v>2</v>
      </c>
      <c r="M85" s="780">
        <v>0</v>
      </c>
      <c r="N85" s="780">
        <v>0</v>
      </c>
      <c r="O85" s="780">
        <v>0</v>
      </c>
    </row>
    <row r="86" spans="1:15" s="588" customFormat="1" ht="9">
      <c r="C86" s="602" t="s">
        <v>1587</v>
      </c>
      <c r="D86" s="780">
        <v>45</v>
      </c>
      <c r="E86" s="780">
        <v>42</v>
      </c>
      <c r="F86" s="780">
        <v>21</v>
      </c>
      <c r="G86" s="780">
        <v>1</v>
      </c>
      <c r="H86" s="780">
        <v>1</v>
      </c>
      <c r="I86" s="780">
        <v>1</v>
      </c>
      <c r="J86" s="780">
        <v>1</v>
      </c>
      <c r="K86" s="780">
        <v>1</v>
      </c>
      <c r="L86" s="780">
        <v>1</v>
      </c>
      <c r="M86" s="780">
        <v>0</v>
      </c>
      <c r="N86" s="780">
        <v>0</v>
      </c>
      <c r="O86" s="780">
        <v>0</v>
      </c>
    </row>
    <row r="87" spans="1:15" s="590" customFormat="1" ht="18" customHeight="1">
      <c r="C87" s="591" t="s">
        <v>1586</v>
      </c>
      <c r="D87" s="779">
        <v>56</v>
      </c>
      <c r="E87" s="779">
        <v>48</v>
      </c>
      <c r="F87" s="779">
        <v>26</v>
      </c>
      <c r="G87" s="779">
        <v>1</v>
      </c>
      <c r="H87" s="779">
        <v>1</v>
      </c>
      <c r="I87" s="779">
        <v>4</v>
      </c>
      <c r="J87" s="779">
        <v>4</v>
      </c>
      <c r="K87" s="779">
        <v>3</v>
      </c>
      <c r="L87" s="779">
        <v>3</v>
      </c>
      <c r="M87" s="779">
        <v>0</v>
      </c>
      <c r="N87" s="779">
        <v>0</v>
      </c>
      <c r="O87" s="779">
        <v>0</v>
      </c>
    </row>
    <row r="88" spans="1:15" s="588" customFormat="1" ht="9">
      <c r="B88" s="588" t="s">
        <v>800</v>
      </c>
      <c r="C88" s="602" t="s">
        <v>1588</v>
      </c>
      <c r="D88" s="780">
        <v>29</v>
      </c>
      <c r="E88" s="780">
        <v>18</v>
      </c>
      <c r="F88" s="780">
        <v>15</v>
      </c>
      <c r="G88" s="780">
        <v>2</v>
      </c>
      <c r="H88" s="780">
        <v>1</v>
      </c>
      <c r="I88" s="780">
        <v>5</v>
      </c>
      <c r="J88" s="780">
        <v>2</v>
      </c>
      <c r="K88" s="780">
        <v>3</v>
      </c>
      <c r="L88" s="780">
        <v>1</v>
      </c>
      <c r="M88" s="780">
        <v>0</v>
      </c>
      <c r="N88" s="780">
        <v>0</v>
      </c>
      <c r="O88" s="780">
        <v>1</v>
      </c>
    </row>
    <row r="89" spans="1:15" s="588" customFormat="1" ht="9">
      <c r="C89" s="602" t="s">
        <v>1587</v>
      </c>
      <c r="D89" s="780">
        <v>247</v>
      </c>
      <c r="E89" s="780">
        <v>231</v>
      </c>
      <c r="F89" s="780">
        <v>54</v>
      </c>
      <c r="G89" s="780">
        <v>8</v>
      </c>
      <c r="H89" s="780">
        <v>2</v>
      </c>
      <c r="I89" s="780">
        <v>2</v>
      </c>
      <c r="J89" s="780">
        <v>1</v>
      </c>
      <c r="K89" s="780">
        <v>5</v>
      </c>
      <c r="L89" s="780">
        <v>4</v>
      </c>
      <c r="M89" s="780">
        <v>0</v>
      </c>
      <c r="N89" s="780">
        <v>0</v>
      </c>
      <c r="O89" s="780">
        <v>1</v>
      </c>
    </row>
    <row r="90" spans="1:15" s="590" customFormat="1" ht="18" customHeight="1">
      <c r="C90" s="591" t="s">
        <v>1586</v>
      </c>
      <c r="D90" s="779">
        <v>276</v>
      </c>
      <c r="E90" s="779">
        <v>249</v>
      </c>
      <c r="F90" s="779">
        <v>69</v>
      </c>
      <c r="G90" s="779">
        <v>10</v>
      </c>
      <c r="H90" s="779">
        <v>3</v>
      </c>
      <c r="I90" s="779">
        <v>7</v>
      </c>
      <c r="J90" s="779">
        <v>3</v>
      </c>
      <c r="K90" s="779">
        <v>8</v>
      </c>
      <c r="L90" s="779">
        <v>5</v>
      </c>
      <c r="M90" s="779">
        <v>0</v>
      </c>
      <c r="N90" s="779">
        <v>0</v>
      </c>
      <c r="O90" s="779">
        <v>2</v>
      </c>
    </row>
    <row r="91" spans="1:15" s="588" customFormat="1" ht="9">
      <c r="B91" s="588" t="s">
        <v>799</v>
      </c>
      <c r="C91" s="602" t="s">
        <v>1588</v>
      </c>
      <c r="D91" s="780">
        <v>63</v>
      </c>
      <c r="E91" s="780">
        <v>34</v>
      </c>
      <c r="F91" s="780">
        <v>25</v>
      </c>
      <c r="G91" s="780">
        <v>2</v>
      </c>
      <c r="H91" s="780">
        <v>1</v>
      </c>
      <c r="I91" s="780">
        <v>14</v>
      </c>
      <c r="J91" s="780">
        <v>7</v>
      </c>
      <c r="K91" s="780">
        <v>8</v>
      </c>
      <c r="L91" s="780">
        <v>1</v>
      </c>
      <c r="M91" s="780">
        <v>0</v>
      </c>
      <c r="N91" s="780">
        <v>2</v>
      </c>
      <c r="O91" s="780">
        <v>3</v>
      </c>
    </row>
    <row r="92" spans="1:15" s="588" customFormat="1" ht="9">
      <c r="C92" s="602" t="s">
        <v>1587</v>
      </c>
      <c r="D92" s="780">
        <v>383</v>
      </c>
      <c r="E92" s="780">
        <v>333</v>
      </c>
      <c r="F92" s="780">
        <v>58</v>
      </c>
      <c r="G92" s="780">
        <v>5</v>
      </c>
      <c r="H92" s="780">
        <v>0</v>
      </c>
      <c r="I92" s="780">
        <v>1</v>
      </c>
      <c r="J92" s="780">
        <v>1</v>
      </c>
      <c r="K92" s="780">
        <v>36</v>
      </c>
      <c r="L92" s="780">
        <v>4</v>
      </c>
      <c r="M92" s="780">
        <v>0</v>
      </c>
      <c r="N92" s="780">
        <v>0</v>
      </c>
      <c r="O92" s="780">
        <v>8</v>
      </c>
    </row>
    <row r="93" spans="1:15" s="590" customFormat="1" ht="18" customHeight="1">
      <c r="C93" s="591" t="s">
        <v>1586</v>
      </c>
      <c r="D93" s="779">
        <v>446</v>
      </c>
      <c r="E93" s="779">
        <v>367</v>
      </c>
      <c r="F93" s="779">
        <v>83</v>
      </c>
      <c r="G93" s="779">
        <v>7</v>
      </c>
      <c r="H93" s="779">
        <v>1</v>
      </c>
      <c r="I93" s="779">
        <v>15</v>
      </c>
      <c r="J93" s="779">
        <v>8</v>
      </c>
      <c r="K93" s="779">
        <v>44</v>
      </c>
      <c r="L93" s="779">
        <v>5</v>
      </c>
      <c r="M93" s="779">
        <v>0</v>
      </c>
      <c r="N93" s="779">
        <v>2</v>
      </c>
      <c r="O93" s="779">
        <v>11</v>
      </c>
    </row>
    <row r="94" spans="1:15" s="588" customFormat="1" ht="9">
      <c r="B94" s="588" t="s">
        <v>798</v>
      </c>
      <c r="C94" s="602" t="s">
        <v>1588</v>
      </c>
      <c r="D94" s="780">
        <v>137</v>
      </c>
      <c r="E94" s="780">
        <v>46</v>
      </c>
      <c r="F94" s="780">
        <v>35</v>
      </c>
      <c r="G94" s="780">
        <v>1</v>
      </c>
      <c r="H94" s="780">
        <v>1</v>
      </c>
      <c r="I94" s="780">
        <v>29</v>
      </c>
      <c r="J94" s="780">
        <v>15</v>
      </c>
      <c r="K94" s="780">
        <v>13</v>
      </c>
      <c r="L94" s="780">
        <v>8</v>
      </c>
      <c r="M94" s="780">
        <v>0</v>
      </c>
      <c r="N94" s="780">
        <v>2</v>
      </c>
      <c r="O94" s="780">
        <v>46</v>
      </c>
    </row>
    <row r="95" spans="1:15" s="588" customFormat="1" ht="9">
      <c r="C95" s="602" t="s">
        <v>1587</v>
      </c>
      <c r="D95" s="780">
        <v>454</v>
      </c>
      <c r="E95" s="780">
        <v>257</v>
      </c>
      <c r="F95" s="780">
        <v>99</v>
      </c>
      <c r="G95" s="780">
        <v>17</v>
      </c>
      <c r="H95" s="780">
        <v>2</v>
      </c>
      <c r="I95" s="780">
        <v>9</v>
      </c>
      <c r="J95" s="780">
        <v>7</v>
      </c>
      <c r="K95" s="780">
        <v>41</v>
      </c>
      <c r="L95" s="780">
        <v>26</v>
      </c>
      <c r="M95" s="780">
        <v>0</v>
      </c>
      <c r="N95" s="780">
        <v>11</v>
      </c>
      <c r="O95" s="780">
        <v>119</v>
      </c>
    </row>
    <row r="96" spans="1:15" s="590" customFormat="1" ht="18" customHeight="1">
      <c r="C96" s="591" t="s">
        <v>1586</v>
      </c>
      <c r="D96" s="779">
        <v>591</v>
      </c>
      <c r="E96" s="779">
        <v>303</v>
      </c>
      <c r="F96" s="779">
        <v>134</v>
      </c>
      <c r="G96" s="779">
        <v>18</v>
      </c>
      <c r="H96" s="779">
        <v>3</v>
      </c>
      <c r="I96" s="779">
        <v>38</v>
      </c>
      <c r="J96" s="779">
        <v>22</v>
      </c>
      <c r="K96" s="779">
        <v>54</v>
      </c>
      <c r="L96" s="779">
        <v>34</v>
      </c>
      <c r="M96" s="779">
        <v>0</v>
      </c>
      <c r="N96" s="779">
        <v>13</v>
      </c>
      <c r="O96" s="779">
        <v>165</v>
      </c>
    </row>
    <row r="97" spans="1:15" s="588" customFormat="1" ht="9">
      <c r="B97" s="588" t="s">
        <v>797</v>
      </c>
      <c r="C97" s="602" t="s">
        <v>1588</v>
      </c>
      <c r="D97" s="780">
        <v>124</v>
      </c>
      <c r="E97" s="780">
        <v>57</v>
      </c>
      <c r="F97" s="780">
        <v>33</v>
      </c>
      <c r="G97" s="780">
        <v>34</v>
      </c>
      <c r="H97" s="780">
        <v>8</v>
      </c>
      <c r="I97" s="780">
        <v>13</v>
      </c>
      <c r="J97" s="780">
        <v>4</v>
      </c>
      <c r="K97" s="780">
        <v>10</v>
      </c>
      <c r="L97" s="780">
        <v>2</v>
      </c>
      <c r="M97" s="780">
        <v>0</v>
      </c>
      <c r="N97" s="780">
        <v>2</v>
      </c>
      <c r="O97" s="780">
        <v>8</v>
      </c>
    </row>
    <row r="98" spans="1:15" s="588" customFormat="1" ht="9">
      <c r="C98" s="602" t="s">
        <v>1587</v>
      </c>
      <c r="D98" s="780">
        <v>1034</v>
      </c>
      <c r="E98" s="780">
        <v>870</v>
      </c>
      <c r="F98" s="780">
        <v>115</v>
      </c>
      <c r="G98" s="780">
        <v>113</v>
      </c>
      <c r="H98" s="780">
        <v>42</v>
      </c>
      <c r="I98" s="780">
        <v>4</v>
      </c>
      <c r="J98" s="780">
        <v>4</v>
      </c>
      <c r="K98" s="780">
        <v>45</v>
      </c>
      <c r="L98" s="780">
        <v>3</v>
      </c>
      <c r="M98" s="780">
        <v>0</v>
      </c>
      <c r="N98" s="780">
        <v>1</v>
      </c>
      <c r="O98" s="780">
        <v>1</v>
      </c>
    </row>
    <row r="99" spans="1:15" s="590" customFormat="1" ht="18" customHeight="1">
      <c r="C99" s="591" t="s">
        <v>1586</v>
      </c>
      <c r="D99" s="779">
        <v>1158</v>
      </c>
      <c r="E99" s="779">
        <v>927</v>
      </c>
      <c r="F99" s="779">
        <v>148</v>
      </c>
      <c r="G99" s="779">
        <v>147</v>
      </c>
      <c r="H99" s="779">
        <v>50</v>
      </c>
      <c r="I99" s="779">
        <v>17</v>
      </c>
      <c r="J99" s="779">
        <v>8</v>
      </c>
      <c r="K99" s="779">
        <v>55</v>
      </c>
      <c r="L99" s="779">
        <v>5</v>
      </c>
      <c r="M99" s="779">
        <v>0</v>
      </c>
      <c r="N99" s="779">
        <v>3</v>
      </c>
      <c r="O99" s="779">
        <v>9</v>
      </c>
    </row>
    <row r="100" spans="1:15" s="588" customFormat="1" ht="9">
      <c r="B100" s="588" t="s">
        <v>1626</v>
      </c>
      <c r="C100" s="602" t="s">
        <v>1588</v>
      </c>
      <c r="D100" s="780">
        <v>413</v>
      </c>
      <c r="E100" s="780">
        <v>309</v>
      </c>
      <c r="F100" s="780">
        <v>172</v>
      </c>
      <c r="G100" s="780">
        <v>7</v>
      </c>
      <c r="H100" s="780">
        <v>3</v>
      </c>
      <c r="I100" s="780">
        <v>54</v>
      </c>
      <c r="J100" s="780">
        <v>8</v>
      </c>
      <c r="K100" s="780">
        <v>42</v>
      </c>
      <c r="L100" s="780">
        <v>31</v>
      </c>
      <c r="M100" s="780">
        <v>0</v>
      </c>
      <c r="N100" s="780">
        <v>1</v>
      </c>
      <c r="O100" s="780">
        <v>0</v>
      </c>
    </row>
    <row r="101" spans="1:15" s="588" customFormat="1" ht="9">
      <c r="C101" s="602" t="s">
        <v>1587</v>
      </c>
      <c r="D101" s="780">
        <v>532</v>
      </c>
      <c r="E101" s="780">
        <v>458</v>
      </c>
      <c r="F101" s="780">
        <v>135</v>
      </c>
      <c r="G101" s="780">
        <v>37</v>
      </c>
      <c r="H101" s="780">
        <v>7</v>
      </c>
      <c r="I101" s="780">
        <v>6</v>
      </c>
      <c r="J101" s="780">
        <v>2</v>
      </c>
      <c r="K101" s="780">
        <v>27</v>
      </c>
      <c r="L101" s="780">
        <v>17</v>
      </c>
      <c r="M101" s="780">
        <v>0</v>
      </c>
      <c r="N101" s="780">
        <v>3</v>
      </c>
      <c r="O101" s="780">
        <v>1</v>
      </c>
    </row>
    <row r="102" spans="1:15" s="590" customFormat="1" ht="18" customHeight="1">
      <c r="C102" s="591" t="s">
        <v>1586</v>
      </c>
      <c r="D102" s="779">
        <v>945</v>
      </c>
      <c r="E102" s="779">
        <v>767</v>
      </c>
      <c r="F102" s="779">
        <v>307</v>
      </c>
      <c r="G102" s="779">
        <v>44</v>
      </c>
      <c r="H102" s="779">
        <v>10</v>
      </c>
      <c r="I102" s="779">
        <v>60</v>
      </c>
      <c r="J102" s="779">
        <v>10</v>
      </c>
      <c r="K102" s="779">
        <v>69</v>
      </c>
      <c r="L102" s="779">
        <v>48</v>
      </c>
      <c r="M102" s="779">
        <v>0</v>
      </c>
      <c r="N102" s="779">
        <v>4</v>
      </c>
      <c r="O102" s="779">
        <v>1</v>
      </c>
    </row>
    <row r="103" spans="1:15" s="588" customFormat="1" ht="9">
      <c r="B103" s="588" t="s">
        <v>795</v>
      </c>
      <c r="C103" s="602" t="s">
        <v>1588</v>
      </c>
      <c r="D103" s="780">
        <v>507</v>
      </c>
      <c r="E103" s="780">
        <v>200</v>
      </c>
      <c r="F103" s="780">
        <v>151</v>
      </c>
      <c r="G103" s="780">
        <v>11</v>
      </c>
      <c r="H103" s="780">
        <v>3</v>
      </c>
      <c r="I103" s="780">
        <v>176</v>
      </c>
      <c r="J103" s="780">
        <v>142</v>
      </c>
      <c r="K103" s="780">
        <v>54</v>
      </c>
      <c r="L103" s="780">
        <v>44</v>
      </c>
      <c r="M103" s="780">
        <v>0</v>
      </c>
      <c r="N103" s="780">
        <v>29</v>
      </c>
      <c r="O103" s="780">
        <v>37</v>
      </c>
    </row>
    <row r="104" spans="1:15" s="588" customFormat="1" ht="9">
      <c r="C104" s="602" t="s">
        <v>1587</v>
      </c>
      <c r="D104" s="780">
        <v>2420</v>
      </c>
      <c r="E104" s="780">
        <v>2042</v>
      </c>
      <c r="F104" s="780">
        <v>482</v>
      </c>
      <c r="G104" s="780">
        <v>66</v>
      </c>
      <c r="H104" s="780">
        <v>21</v>
      </c>
      <c r="I104" s="780">
        <v>69</v>
      </c>
      <c r="J104" s="780">
        <v>58</v>
      </c>
      <c r="K104" s="780">
        <v>149</v>
      </c>
      <c r="L104" s="780">
        <v>90</v>
      </c>
      <c r="M104" s="780">
        <v>0</v>
      </c>
      <c r="N104" s="780">
        <v>39</v>
      </c>
      <c r="O104" s="780">
        <v>55</v>
      </c>
    </row>
    <row r="105" spans="1:15" s="590" customFormat="1" ht="18" customHeight="1">
      <c r="C105" s="591" t="s">
        <v>1586</v>
      </c>
      <c r="D105" s="779">
        <v>2927</v>
      </c>
      <c r="E105" s="779">
        <v>2242</v>
      </c>
      <c r="F105" s="779">
        <v>633</v>
      </c>
      <c r="G105" s="779">
        <v>77</v>
      </c>
      <c r="H105" s="779">
        <v>24</v>
      </c>
      <c r="I105" s="779">
        <v>245</v>
      </c>
      <c r="J105" s="779">
        <v>200</v>
      </c>
      <c r="K105" s="779">
        <v>203</v>
      </c>
      <c r="L105" s="779">
        <v>134</v>
      </c>
      <c r="M105" s="779">
        <v>0</v>
      </c>
      <c r="N105" s="779">
        <v>68</v>
      </c>
      <c r="O105" s="779">
        <v>92</v>
      </c>
    </row>
    <row r="106" spans="1:15" s="590" customFormat="1" ht="16.5" customHeight="1">
      <c r="C106" s="591"/>
      <c r="D106" s="779"/>
      <c r="E106" s="779"/>
      <c r="F106" s="779"/>
      <c r="G106" s="779"/>
      <c r="H106" s="779"/>
      <c r="I106" s="779"/>
      <c r="J106" s="779"/>
      <c r="K106" s="779"/>
      <c r="L106" s="779"/>
      <c r="M106" s="779"/>
      <c r="N106" s="779"/>
      <c r="O106" s="779"/>
    </row>
    <row r="107" spans="1:15" s="588" customFormat="1" ht="10.5" customHeight="1">
      <c r="A107" s="589" t="s">
        <v>51</v>
      </c>
      <c r="B107" s="589"/>
    </row>
    <row r="108" spans="1:15" s="588" customFormat="1" ht="26.45" customHeight="1">
      <c r="B108" s="592" t="s">
        <v>1625</v>
      </c>
      <c r="C108" s="602" t="s">
        <v>1588</v>
      </c>
      <c r="D108" s="780">
        <v>117</v>
      </c>
      <c r="E108" s="780">
        <v>16</v>
      </c>
      <c r="F108" s="780">
        <v>15</v>
      </c>
      <c r="G108" s="780">
        <v>0</v>
      </c>
      <c r="H108" s="780">
        <v>0</v>
      </c>
      <c r="I108" s="780">
        <v>77</v>
      </c>
      <c r="J108" s="780">
        <v>59</v>
      </c>
      <c r="K108" s="780">
        <v>2</v>
      </c>
      <c r="L108" s="780">
        <v>0</v>
      </c>
      <c r="M108" s="780">
        <v>0</v>
      </c>
      <c r="N108" s="780">
        <v>21</v>
      </c>
      <c r="O108" s="780">
        <v>1</v>
      </c>
    </row>
    <row r="109" spans="1:15" s="588" customFormat="1" ht="9">
      <c r="C109" s="602" t="s">
        <v>1587</v>
      </c>
      <c r="D109" s="780">
        <v>162</v>
      </c>
      <c r="E109" s="780">
        <v>107</v>
      </c>
      <c r="F109" s="780">
        <v>30</v>
      </c>
      <c r="G109" s="780">
        <v>0</v>
      </c>
      <c r="H109" s="780">
        <v>0</v>
      </c>
      <c r="I109" s="780">
        <v>25</v>
      </c>
      <c r="J109" s="780">
        <v>24</v>
      </c>
      <c r="K109" s="780">
        <v>11</v>
      </c>
      <c r="L109" s="780">
        <v>0</v>
      </c>
      <c r="M109" s="780">
        <v>0</v>
      </c>
      <c r="N109" s="780">
        <v>13</v>
      </c>
      <c r="O109" s="780">
        <v>6</v>
      </c>
    </row>
    <row r="110" spans="1:15" s="590" customFormat="1" ht="18" customHeight="1">
      <c r="C110" s="591" t="s">
        <v>1586</v>
      </c>
      <c r="D110" s="779">
        <v>279</v>
      </c>
      <c r="E110" s="779">
        <v>123</v>
      </c>
      <c r="F110" s="779">
        <v>45</v>
      </c>
      <c r="G110" s="779">
        <v>0</v>
      </c>
      <c r="H110" s="779">
        <v>0</v>
      </c>
      <c r="I110" s="779">
        <v>102</v>
      </c>
      <c r="J110" s="779">
        <v>83</v>
      </c>
      <c r="K110" s="779">
        <v>13</v>
      </c>
      <c r="L110" s="779">
        <v>0</v>
      </c>
      <c r="M110" s="779">
        <v>0</v>
      </c>
      <c r="N110" s="779">
        <v>34</v>
      </c>
      <c r="O110" s="779">
        <v>7</v>
      </c>
    </row>
    <row r="111" spans="1:15" s="789" customFormat="1" ht="18" customHeight="1">
      <c r="A111" s="1448" t="s">
        <v>1770</v>
      </c>
      <c r="B111" s="1449"/>
      <c r="C111" s="790" t="s">
        <v>1588</v>
      </c>
      <c r="D111" s="780">
        <v>1528</v>
      </c>
      <c r="E111" s="780">
        <v>752</v>
      </c>
      <c r="F111" s="780">
        <v>507</v>
      </c>
      <c r="G111" s="780">
        <v>58</v>
      </c>
      <c r="H111" s="780">
        <v>18</v>
      </c>
      <c r="I111" s="780">
        <v>407</v>
      </c>
      <c r="J111" s="780">
        <v>265</v>
      </c>
      <c r="K111" s="780">
        <v>151</v>
      </c>
      <c r="L111" s="780">
        <v>98</v>
      </c>
      <c r="M111" s="780">
        <v>0</v>
      </c>
      <c r="N111" s="780">
        <v>61</v>
      </c>
      <c r="O111" s="780">
        <v>99</v>
      </c>
    </row>
    <row r="112" spans="1:15" s="785" customFormat="1" ht="9" customHeight="1">
      <c r="A112" s="788"/>
      <c r="B112" s="787"/>
      <c r="C112" s="786" t="s">
        <v>1587</v>
      </c>
      <c r="D112" s="780">
        <v>5740</v>
      </c>
      <c r="E112" s="780">
        <v>4747</v>
      </c>
      <c r="F112" s="780">
        <v>1221</v>
      </c>
      <c r="G112" s="780">
        <v>263</v>
      </c>
      <c r="H112" s="780">
        <v>83</v>
      </c>
      <c r="I112" s="780">
        <v>126</v>
      </c>
      <c r="J112" s="780">
        <v>102</v>
      </c>
      <c r="K112" s="780">
        <v>332</v>
      </c>
      <c r="L112" s="780">
        <v>147</v>
      </c>
      <c r="M112" s="780">
        <v>0</v>
      </c>
      <c r="N112" s="780">
        <v>68</v>
      </c>
      <c r="O112" s="780">
        <v>204</v>
      </c>
    </row>
    <row r="113" spans="1:15" ht="18" customHeight="1">
      <c r="A113" s="784"/>
      <c r="B113" s="783"/>
      <c r="C113" s="782" t="s">
        <v>1586</v>
      </c>
      <c r="D113" s="779">
        <v>7268</v>
      </c>
      <c r="E113" s="779">
        <v>5499</v>
      </c>
      <c r="F113" s="779">
        <v>1728</v>
      </c>
      <c r="G113" s="779">
        <v>321</v>
      </c>
      <c r="H113" s="779">
        <v>101</v>
      </c>
      <c r="I113" s="779">
        <v>533</v>
      </c>
      <c r="J113" s="779">
        <v>367</v>
      </c>
      <c r="K113" s="779">
        <v>483</v>
      </c>
      <c r="L113" s="779">
        <v>245</v>
      </c>
      <c r="M113" s="779">
        <v>0</v>
      </c>
      <c r="N113" s="779">
        <v>129</v>
      </c>
      <c r="O113" s="779">
        <v>303</v>
      </c>
    </row>
    <row r="114" spans="1:15" s="588" customFormat="1" ht="18" customHeight="1">
      <c r="A114" s="625" t="s">
        <v>413</v>
      </c>
      <c r="C114" s="602"/>
    </row>
    <row r="115" spans="1:15" s="588" customFormat="1" ht="17.45" customHeight="1">
      <c r="B115" s="592" t="s">
        <v>1623</v>
      </c>
      <c r="C115" s="602" t="s">
        <v>1588</v>
      </c>
      <c r="D115" s="780">
        <v>129</v>
      </c>
      <c r="E115" s="780">
        <v>25</v>
      </c>
      <c r="F115" s="780">
        <v>19</v>
      </c>
      <c r="G115" s="780">
        <v>4</v>
      </c>
      <c r="H115" s="780">
        <v>0</v>
      </c>
      <c r="I115" s="780">
        <v>85</v>
      </c>
      <c r="J115" s="780">
        <v>55</v>
      </c>
      <c r="K115" s="780">
        <v>6</v>
      </c>
      <c r="L115" s="780">
        <v>4</v>
      </c>
      <c r="M115" s="780">
        <v>0</v>
      </c>
      <c r="N115" s="780">
        <v>6</v>
      </c>
      <c r="O115" s="780">
        <v>3</v>
      </c>
    </row>
    <row r="116" spans="1:15" s="588" customFormat="1" ht="9">
      <c r="C116" s="602" t="s">
        <v>1587</v>
      </c>
      <c r="D116" s="780">
        <v>285</v>
      </c>
      <c r="E116" s="780">
        <v>198</v>
      </c>
      <c r="F116" s="780">
        <v>63</v>
      </c>
      <c r="G116" s="780">
        <v>11</v>
      </c>
      <c r="H116" s="780">
        <v>3</v>
      </c>
      <c r="I116" s="780">
        <v>67</v>
      </c>
      <c r="J116" s="780">
        <v>37</v>
      </c>
      <c r="K116" s="780">
        <v>3</v>
      </c>
      <c r="L116" s="780">
        <v>2</v>
      </c>
      <c r="M116" s="780">
        <v>0</v>
      </c>
      <c r="N116" s="780">
        <v>4</v>
      </c>
      <c r="O116" s="780">
        <v>2</v>
      </c>
    </row>
    <row r="117" spans="1:15" s="590" customFormat="1" ht="18" customHeight="1">
      <c r="C117" s="591" t="s">
        <v>1586</v>
      </c>
      <c r="D117" s="779">
        <v>414</v>
      </c>
      <c r="E117" s="779">
        <v>223</v>
      </c>
      <c r="F117" s="779">
        <v>82</v>
      </c>
      <c r="G117" s="779">
        <v>15</v>
      </c>
      <c r="H117" s="779">
        <v>3</v>
      </c>
      <c r="I117" s="779">
        <v>152</v>
      </c>
      <c r="J117" s="779">
        <v>92</v>
      </c>
      <c r="K117" s="779">
        <v>9</v>
      </c>
      <c r="L117" s="779">
        <v>6</v>
      </c>
      <c r="M117" s="779">
        <v>0</v>
      </c>
      <c r="N117" s="779">
        <v>10</v>
      </c>
      <c r="O117" s="779">
        <v>5</v>
      </c>
    </row>
    <row r="118" spans="1:15" s="588" customFormat="1" ht="9">
      <c r="B118" s="588" t="s">
        <v>792</v>
      </c>
      <c r="C118" s="602" t="s">
        <v>1588</v>
      </c>
      <c r="D118" s="780">
        <v>184</v>
      </c>
      <c r="E118" s="780">
        <v>31</v>
      </c>
      <c r="F118" s="780">
        <v>18</v>
      </c>
      <c r="G118" s="780">
        <v>3</v>
      </c>
      <c r="H118" s="780">
        <v>2</v>
      </c>
      <c r="I118" s="780">
        <v>121</v>
      </c>
      <c r="J118" s="780">
        <v>97</v>
      </c>
      <c r="K118" s="780">
        <v>15</v>
      </c>
      <c r="L118" s="780">
        <v>13</v>
      </c>
      <c r="M118" s="780">
        <v>0</v>
      </c>
      <c r="N118" s="780">
        <v>12</v>
      </c>
      <c r="O118" s="780">
        <v>2</v>
      </c>
    </row>
    <row r="119" spans="1:15" s="588" customFormat="1" ht="9">
      <c r="C119" s="602" t="s">
        <v>1587</v>
      </c>
      <c r="D119" s="780">
        <v>775</v>
      </c>
      <c r="E119" s="780">
        <v>684</v>
      </c>
      <c r="F119" s="780">
        <v>66</v>
      </c>
      <c r="G119" s="780">
        <v>13</v>
      </c>
      <c r="H119" s="780">
        <v>3</v>
      </c>
      <c r="I119" s="780">
        <v>40</v>
      </c>
      <c r="J119" s="780">
        <v>32</v>
      </c>
      <c r="K119" s="780">
        <v>33</v>
      </c>
      <c r="L119" s="780">
        <v>8</v>
      </c>
      <c r="M119" s="780">
        <v>0</v>
      </c>
      <c r="N119" s="780">
        <v>4</v>
      </c>
      <c r="O119" s="780">
        <v>1</v>
      </c>
    </row>
    <row r="120" spans="1:15" s="590" customFormat="1" ht="18" customHeight="1">
      <c r="C120" s="591" t="s">
        <v>1586</v>
      </c>
      <c r="D120" s="779">
        <v>959</v>
      </c>
      <c r="E120" s="779">
        <v>715</v>
      </c>
      <c r="F120" s="779">
        <v>84</v>
      </c>
      <c r="G120" s="779">
        <v>16</v>
      </c>
      <c r="H120" s="779">
        <v>5</v>
      </c>
      <c r="I120" s="779">
        <v>161</v>
      </c>
      <c r="J120" s="779">
        <v>129</v>
      </c>
      <c r="K120" s="779">
        <v>48</v>
      </c>
      <c r="L120" s="779">
        <v>21</v>
      </c>
      <c r="M120" s="779">
        <v>0</v>
      </c>
      <c r="N120" s="779">
        <v>16</v>
      </c>
      <c r="O120" s="779">
        <v>3</v>
      </c>
    </row>
    <row r="121" spans="1:15" s="588" customFormat="1" ht="9">
      <c r="B121" s="588" t="s">
        <v>791</v>
      </c>
      <c r="C121" s="602" t="s">
        <v>1588</v>
      </c>
      <c r="D121" s="780">
        <v>1079</v>
      </c>
      <c r="E121" s="780">
        <v>163</v>
      </c>
      <c r="F121" s="780">
        <v>125</v>
      </c>
      <c r="G121" s="780">
        <v>4</v>
      </c>
      <c r="H121" s="780">
        <v>0</v>
      </c>
      <c r="I121" s="780">
        <v>776</v>
      </c>
      <c r="J121" s="780">
        <v>692</v>
      </c>
      <c r="K121" s="780">
        <v>70</v>
      </c>
      <c r="L121" s="780">
        <v>52</v>
      </c>
      <c r="M121" s="780">
        <v>0</v>
      </c>
      <c r="N121" s="780">
        <v>43</v>
      </c>
      <c r="O121" s="780">
        <v>23</v>
      </c>
    </row>
    <row r="122" spans="1:15" s="588" customFormat="1" ht="9">
      <c r="C122" s="602" t="s">
        <v>1587</v>
      </c>
      <c r="D122" s="780">
        <v>1252</v>
      </c>
      <c r="E122" s="780">
        <v>989</v>
      </c>
      <c r="F122" s="780">
        <v>176</v>
      </c>
      <c r="G122" s="780">
        <v>7</v>
      </c>
      <c r="H122" s="780">
        <v>3</v>
      </c>
      <c r="I122" s="780">
        <v>177</v>
      </c>
      <c r="J122" s="780">
        <v>150</v>
      </c>
      <c r="K122" s="780">
        <v>66</v>
      </c>
      <c r="L122" s="780">
        <v>28</v>
      </c>
      <c r="M122" s="780">
        <v>0</v>
      </c>
      <c r="N122" s="780">
        <v>7</v>
      </c>
      <c r="O122" s="780">
        <v>6</v>
      </c>
    </row>
    <row r="123" spans="1:15" s="590" customFormat="1" ht="18" customHeight="1">
      <c r="C123" s="591" t="s">
        <v>1586</v>
      </c>
      <c r="D123" s="779">
        <v>2331</v>
      </c>
      <c r="E123" s="779">
        <v>1152</v>
      </c>
      <c r="F123" s="779">
        <v>301</v>
      </c>
      <c r="G123" s="779">
        <v>11</v>
      </c>
      <c r="H123" s="779">
        <v>3</v>
      </c>
      <c r="I123" s="779">
        <v>953</v>
      </c>
      <c r="J123" s="779">
        <v>842</v>
      </c>
      <c r="K123" s="779">
        <v>136</v>
      </c>
      <c r="L123" s="779">
        <v>80</v>
      </c>
      <c r="M123" s="779">
        <v>0</v>
      </c>
      <c r="N123" s="779">
        <v>50</v>
      </c>
      <c r="O123" s="779">
        <v>29</v>
      </c>
    </row>
    <row r="124" spans="1:15" s="588" customFormat="1" ht="9">
      <c r="B124" s="588" t="s">
        <v>790</v>
      </c>
      <c r="C124" s="602" t="s">
        <v>1588</v>
      </c>
      <c r="D124" s="780">
        <v>2140</v>
      </c>
      <c r="E124" s="780">
        <v>133</v>
      </c>
      <c r="F124" s="780">
        <v>62</v>
      </c>
      <c r="G124" s="780">
        <v>1</v>
      </c>
      <c r="H124" s="780">
        <v>1</v>
      </c>
      <c r="I124" s="780">
        <v>1528</v>
      </c>
      <c r="J124" s="780">
        <v>820</v>
      </c>
      <c r="K124" s="780">
        <v>193</v>
      </c>
      <c r="L124" s="780">
        <v>68</v>
      </c>
      <c r="M124" s="780">
        <v>0</v>
      </c>
      <c r="N124" s="780">
        <v>280</v>
      </c>
      <c r="O124" s="780">
        <v>5</v>
      </c>
    </row>
    <row r="125" spans="1:15" s="588" customFormat="1" ht="9">
      <c r="C125" s="602" t="s">
        <v>1587</v>
      </c>
      <c r="D125" s="780">
        <v>1441</v>
      </c>
      <c r="E125" s="780">
        <v>921</v>
      </c>
      <c r="F125" s="780">
        <v>180</v>
      </c>
      <c r="G125" s="780">
        <v>6</v>
      </c>
      <c r="H125" s="780">
        <v>3</v>
      </c>
      <c r="I125" s="780">
        <v>419</v>
      </c>
      <c r="J125" s="780">
        <v>171</v>
      </c>
      <c r="K125" s="780">
        <v>48</v>
      </c>
      <c r="L125" s="780">
        <v>14</v>
      </c>
      <c r="M125" s="780">
        <v>0</v>
      </c>
      <c r="N125" s="780">
        <v>45</v>
      </c>
      <c r="O125" s="780">
        <v>2</v>
      </c>
    </row>
    <row r="126" spans="1:15" s="590" customFormat="1" ht="18" customHeight="1">
      <c r="C126" s="591" t="s">
        <v>1586</v>
      </c>
      <c r="D126" s="779">
        <v>3581</v>
      </c>
      <c r="E126" s="779">
        <v>1054</v>
      </c>
      <c r="F126" s="779">
        <v>242</v>
      </c>
      <c r="G126" s="779">
        <v>7</v>
      </c>
      <c r="H126" s="779">
        <v>4</v>
      </c>
      <c r="I126" s="779">
        <v>1947</v>
      </c>
      <c r="J126" s="779">
        <v>991</v>
      </c>
      <c r="K126" s="779">
        <v>241</v>
      </c>
      <c r="L126" s="779">
        <v>82</v>
      </c>
      <c r="M126" s="779">
        <v>0</v>
      </c>
      <c r="N126" s="779">
        <v>325</v>
      </c>
      <c r="O126" s="779">
        <v>7</v>
      </c>
    </row>
    <row r="127" spans="1:15" s="588" customFormat="1" ht="9">
      <c r="B127" s="588" t="s">
        <v>789</v>
      </c>
      <c r="C127" s="602" t="s">
        <v>1588</v>
      </c>
      <c r="D127" s="780">
        <v>1536</v>
      </c>
      <c r="E127" s="780">
        <v>101</v>
      </c>
      <c r="F127" s="780">
        <v>49</v>
      </c>
      <c r="G127" s="780">
        <v>4</v>
      </c>
      <c r="H127" s="780">
        <v>3</v>
      </c>
      <c r="I127" s="780">
        <v>1143</v>
      </c>
      <c r="J127" s="780">
        <v>532</v>
      </c>
      <c r="K127" s="780">
        <v>112</v>
      </c>
      <c r="L127" s="780">
        <v>24</v>
      </c>
      <c r="M127" s="780">
        <v>0</v>
      </c>
      <c r="N127" s="780">
        <v>175</v>
      </c>
      <c r="O127" s="780">
        <v>1</v>
      </c>
    </row>
    <row r="128" spans="1:15" s="588" customFormat="1" ht="9">
      <c r="C128" s="602" t="s">
        <v>1587</v>
      </c>
      <c r="D128" s="780">
        <v>2584</v>
      </c>
      <c r="E128" s="780">
        <v>905</v>
      </c>
      <c r="F128" s="780">
        <v>133</v>
      </c>
      <c r="G128" s="780">
        <v>8</v>
      </c>
      <c r="H128" s="780">
        <v>4</v>
      </c>
      <c r="I128" s="780">
        <v>1418</v>
      </c>
      <c r="J128" s="780">
        <v>430</v>
      </c>
      <c r="K128" s="780">
        <v>103</v>
      </c>
      <c r="L128" s="780">
        <v>20</v>
      </c>
      <c r="M128" s="780">
        <v>0</v>
      </c>
      <c r="N128" s="780">
        <v>149</v>
      </c>
      <c r="O128" s="780">
        <v>1</v>
      </c>
    </row>
    <row r="129" spans="1:15" s="590" customFormat="1" ht="18" customHeight="1">
      <c r="C129" s="591" t="s">
        <v>1586</v>
      </c>
      <c r="D129" s="779">
        <v>4120</v>
      </c>
      <c r="E129" s="779">
        <v>1006</v>
      </c>
      <c r="F129" s="779">
        <v>182</v>
      </c>
      <c r="G129" s="779">
        <v>12</v>
      </c>
      <c r="H129" s="779">
        <v>7</v>
      </c>
      <c r="I129" s="779">
        <v>2561</v>
      </c>
      <c r="J129" s="779">
        <v>962</v>
      </c>
      <c r="K129" s="779">
        <v>215</v>
      </c>
      <c r="L129" s="779">
        <v>44</v>
      </c>
      <c r="M129" s="779">
        <v>0</v>
      </c>
      <c r="N129" s="779">
        <v>324</v>
      </c>
      <c r="O129" s="779">
        <v>2</v>
      </c>
    </row>
    <row r="130" spans="1:15" s="588" customFormat="1" ht="9">
      <c r="B130" s="588" t="s">
        <v>788</v>
      </c>
      <c r="C130" s="602" t="s">
        <v>1588</v>
      </c>
      <c r="D130" s="780">
        <v>168</v>
      </c>
      <c r="E130" s="780">
        <v>9</v>
      </c>
      <c r="F130" s="780">
        <v>5</v>
      </c>
      <c r="G130" s="780">
        <v>0</v>
      </c>
      <c r="H130" s="780">
        <v>0</v>
      </c>
      <c r="I130" s="780">
        <v>125</v>
      </c>
      <c r="J130" s="780">
        <v>30</v>
      </c>
      <c r="K130" s="780">
        <v>15</v>
      </c>
      <c r="L130" s="780">
        <v>1</v>
      </c>
      <c r="M130" s="780">
        <v>0</v>
      </c>
      <c r="N130" s="780">
        <v>19</v>
      </c>
      <c r="O130" s="780">
        <v>0</v>
      </c>
    </row>
    <row r="131" spans="1:15" s="588" customFormat="1" ht="9">
      <c r="C131" s="602" t="s">
        <v>1587</v>
      </c>
      <c r="D131" s="780">
        <v>478</v>
      </c>
      <c r="E131" s="780">
        <v>121</v>
      </c>
      <c r="F131" s="780">
        <v>10</v>
      </c>
      <c r="G131" s="780">
        <v>2</v>
      </c>
      <c r="H131" s="780">
        <v>0</v>
      </c>
      <c r="I131" s="780">
        <v>301</v>
      </c>
      <c r="J131" s="780">
        <v>86</v>
      </c>
      <c r="K131" s="780">
        <v>16</v>
      </c>
      <c r="L131" s="780">
        <v>2</v>
      </c>
      <c r="M131" s="780">
        <v>0</v>
      </c>
      <c r="N131" s="780">
        <v>37</v>
      </c>
      <c r="O131" s="780">
        <v>1</v>
      </c>
    </row>
    <row r="132" spans="1:15" s="590" customFormat="1" ht="18" customHeight="1">
      <c r="C132" s="591" t="s">
        <v>1586</v>
      </c>
      <c r="D132" s="779">
        <v>646</v>
      </c>
      <c r="E132" s="779">
        <v>130</v>
      </c>
      <c r="F132" s="779">
        <v>15</v>
      </c>
      <c r="G132" s="779">
        <v>2</v>
      </c>
      <c r="H132" s="779">
        <v>0</v>
      </c>
      <c r="I132" s="779">
        <v>426</v>
      </c>
      <c r="J132" s="779">
        <v>116</v>
      </c>
      <c r="K132" s="779">
        <v>31</v>
      </c>
      <c r="L132" s="779">
        <v>3</v>
      </c>
      <c r="M132" s="779">
        <v>0</v>
      </c>
      <c r="N132" s="779">
        <v>56</v>
      </c>
      <c r="O132" s="779">
        <v>1</v>
      </c>
    </row>
    <row r="133" spans="1:15" s="588" customFormat="1" ht="9">
      <c r="B133" s="588" t="s">
        <v>787</v>
      </c>
      <c r="C133" s="602" t="s">
        <v>1588</v>
      </c>
      <c r="D133" s="780">
        <v>1304</v>
      </c>
      <c r="E133" s="780">
        <v>86</v>
      </c>
      <c r="F133" s="780">
        <v>39</v>
      </c>
      <c r="G133" s="780">
        <v>3</v>
      </c>
      <c r="H133" s="780">
        <v>0</v>
      </c>
      <c r="I133" s="780">
        <v>875</v>
      </c>
      <c r="J133" s="780">
        <v>367</v>
      </c>
      <c r="K133" s="780">
        <v>219</v>
      </c>
      <c r="L133" s="780">
        <v>27</v>
      </c>
      <c r="M133" s="780">
        <v>0</v>
      </c>
      <c r="N133" s="780">
        <v>118</v>
      </c>
      <c r="O133" s="780">
        <v>3</v>
      </c>
    </row>
    <row r="134" spans="1:15" s="588" customFormat="1" ht="9">
      <c r="C134" s="602" t="s">
        <v>1587</v>
      </c>
      <c r="D134" s="780">
        <v>3714</v>
      </c>
      <c r="E134" s="780">
        <v>946</v>
      </c>
      <c r="F134" s="780">
        <v>160</v>
      </c>
      <c r="G134" s="780">
        <v>9</v>
      </c>
      <c r="H134" s="780">
        <v>3</v>
      </c>
      <c r="I134" s="780">
        <v>2310</v>
      </c>
      <c r="J134" s="780">
        <v>712</v>
      </c>
      <c r="K134" s="780">
        <v>333</v>
      </c>
      <c r="L134" s="780">
        <v>39</v>
      </c>
      <c r="M134" s="780">
        <v>0</v>
      </c>
      <c r="N134" s="780">
        <v>107</v>
      </c>
      <c r="O134" s="780">
        <v>9</v>
      </c>
    </row>
    <row r="135" spans="1:15" s="590" customFormat="1" ht="18" customHeight="1">
      <c r="C135" s="591" t="s">
        <v>1586</v>
      </c>
      <c r="D135" s="779">
        <v>5018</v>
      </c>
      <c r="E135" s="779">
        <v>1032</v>
      </c>
      <c r="F135" s="779">
        <v>199</v>
      </c>
      <c r="G135" s="779">
        <v>12</v>
      </c>
      <c r="H135" s="779">
        <v>3</v>
      </c>
      <c r="I135" s="779">
        <v>3185</v>
      </c>
      <c r="J135" s="779">
        <v>1079</v>
      </c>
      <c r="K135" s="779">
        <v>552</v>
      </c>
      <c r="L135" s="779">
        <v>66</v>
      </c>
      <c r="M135" s="779">
        <v>0</v>
      </c>
      <c r="N135" s="779">
        <v>225</v>
      </c>
      <c r="O135" s="779">
        <v>12</v>
      </c>
    </row>
    <row r="136" spans="1:15" s="588" customFormat="1" ht="17.45" customHeight="1">
      <c r="B136" s="592" t="s">
        <v>1622</v>
      </c>
      <c r="C136" s="602" t="s">
        <v>1588</v>
      </c>
      <c r="D136" s="780">
        <v>486</v>
      </c>
      <c r="E136" s="780">
        <v>28</v>
      </c>
      <c r="F136" s="780">
        <v>15</v>
      </c>
      <c r="G136" s="780">
        <v>2</v>
      </c>
      <c r="H136" s="780">
        <v>0</v>
      </c>
      <c r="I136" s="780">
        <v>398</v>
      </c>
      <c r="J136" s="780">
        <v>229</v>
      </c>
      <c r="K136" s="780">
        <v>28</v>
      </c>
      <c r="L136" s="780">
        <v>4</v>
      </c>
      <c r="M136" s="780">
        <v>0</v>
      </c>
      <c r="N136" s="780">
        <v>27</v>
      </c>
      <c r="O136" s="780">
        <v>3</v>
      </c>
    </row>
    <row r="137" spans="1:15" s="588" customFormat="1" ht="9">
      <c r="C137" s="602" t="s">
        <v>1587</v>
      </c>
      <c r="D137" s="780">
        <v>638</v>
      </c>
      <c r="E137" s="780">
        <v>292</v>
      </c>
      <c r="F137" s="780">
        <v>73</v>
      </c>
      <c r="G137" s="780">
        <v>15</v>
      </c>
      <c r="H137" s="780">
        <v>6</v>
      </c>
      <c r="I137" s="780">
        <v>295</v>
      </c>
      <c r="J137" s="780">
        <v>126</v>
      </c>
      <c r="K137" s="780">
        <v>20</v>
      </c>
      <c r="L137" s="780">
        <v>4</v>
      </c>
      <c r="M137" s="780">
        <v>0</v>
      </c>
      <c r="N137" s="780">
        <v>16</v>
      </c>
      <c r="O137" s="780">
        <v>0</v>
      </c>
    </row>
    <row r="138" spans="1:15" s="590" customFormat="1" ht="18" customHeight="1">
      <c r="C138" s="591" t="s">
        <v>1586</v>
      </c>
      <c r="D138" s="779">
        <v>1124</v>
      </c>
      <c r="E138" s="779">
        <v>320</v>
      </c>
      <c r="F138" s="779">
        <v>88</v>
      </c>
      <c r="G138" s="779">
        <v>17</v>
      </c>
      <c r="H138" s="779">
        <v>6</v>
      </c>
      <c r="I138" s="779">
        <v>693</v>
      </c>
      <c r="J138" s="779">
        <v>355</v>
      </c>
      <c r="K138" s="779">
        <v>48</v>
      </c>
      <c r="L138" s="779">
        <v>8</v>
      </c>
      <c r="M138" s="779">
        <v>0</v>
      </c>
      <c r="N138" s="779">
        <v>43</v>
      </c>
      <c r="O138" s="779">
        <v>3</v>
      </c>
    </row>
    <row r="139" spans="1:15" s="588" customFormat="1" ht="9">
      <c r="B139" s="588" t="s">
        <v>785</v>
      </c>
      <c r="C139" s="602" t="s">
        <v>1588</v>
      </c>
      <c r="D139" s="780">
        <v>117</v>
      </c>
      <c r="E139" s="780">
        <v>23</v>
      </c>
      <c r="F139" s="780">
        <v>14</v>
      </c>
      <c r="G139" s="780">
        <v>2</v>
      </c>
      <c r="H139" s="780">
        <v>2</v>
      </c>
      <c r="I139" s="780">
        <v>84</v>
      </c>
      <c r="J139" s="780">
        <v>57</v>
      </c>
      <c r="K139" s="780">
        <v>4</v>
      </c>
      <c r="L139" s="780">
        <v>2</v>
      </c>
      <c r="M139" s="780">
        <v>0</v>
      </c>
      <c r="N139" s="780">
        <v>4</v>
      </c>
      <c r="O139" s="780">
        <v>0</v>
      </c>
    </row>
    <row r="140" spans="1:15" s="588" customFormat="1" ht="9">
      <c r="C140" s="602" t="s">
        <v>1587</v>
      </c>
      <c r="D140" s="780">
        <v>299</v>
      </c>
      <c r="E140" s="780">
        <v>178</v>
      </c>
      <c r="F140" s="780">
        <v>30</v>
      </c>
      <c r="G140" s="780">
        <v>14</v>
      </c>
      <c r="H140" s="780">
        <v>5</v>
      </c>
      <c r="I140" s="780">
        <v>98</v>
      </c>
      <c r="J140" s="780">
        <v>36</v>
      </c>
      <c r="K140" s="780">
        <v>8</v>
      </c>
      <c r="L140" s="780">
        <v>0</v>
      </c>
      <c r="M140" s="780">
        <v>0</v>
      </c>
      <c r="N140" s="780">
        <v>0</v>
      </c>
      <c r="O140" s="780">
        <v>1</v>
      </c>
    </row>
    <row r="141" spans="1:15" s="590" customFormat="1" ht="18" customHeight="1">
      <c r="C141" s="591" t="s">
        <v>1586</v>
      </c>
      <c r="D141" s="779">
        <v>416</v>
      </c>
      <c r="E141" s="779">
        <v>201</v>
      </c>
      <c r="F141" s="779">
        <v>44</v>
      </c>
      <c r="G141" s="779">
        <v>16</v>
      </c>
      <c r="H141" s="779">
        <v>7</v>
      </c>
      <c r="I141" s="779">
        <v>182</v>
      </c>
      <c r="J141" s="779">
        <v>93</v>
      </c>
      <c r="K141" s="779">
        <v>12</v>
      </c>
      <c r="L141" s="779">
        <v>2</v>
      </c>
      <c r="M141" s="779">
        <v>0</v>
      </c>
      <c r="N141" s="779">
        <v>4</v>
      </c>
      <c r="O141" s="779">
        <v>1</v>
      </c>
    </row>
    <row r="142" spans="1:15" s="789" customFormat="1" ht="18" customHeight="1">
      <c r="A142" s="1448" t="s">
        <v>2000</v>
      </c>
      <c r="B142" s="1449"/>
      <c r="C142" s="790" t="s">
        <v>1588</v>
      </c>
      <c r="D142" s="780">
        <v>7143</v>
      </c>
      <c r="E142" s="780">
        <v>599</v>
      </c>
      <c r="F142" s="780">
        <v>346</v>
      </c>
      <c r="G142" s="780">
        <v>23</v>
      </c>
      <c r="H142" s="780">
        <v>8</v>
      </c>
      <c r="I142" s="780">
        <v>5135</v>
      </c>
      <c r="J142" s="780">
        <v>2879</v>
      </c>
      <c r="K142" s="780">
        <v>662</v>
      </c>
      <c r="L142" s="780">
        <v>195</v>
      </c>
      <c r="M142" s="780">
        <v>0</v>
      </c>
      <c r="N142" s="780">
        <v>684</v>
      </c>
      <c r="O142" s="780">
        <v>40</v>
      </c>
    </row>
    <row r="143" spans="1:15" s="785" customFormat="1" ht="9" customHeight="1">
      <c r="A143" s="788"/>
      <c r="B143" s="787"/>
      <c r="C143" s="786" t="s">
        <v>1587</v>
      </c>
      <c r="D143" s="780">
        <v>11466</v>
      </c>
      <c r="E143" s="780">
        <v>5234</v>
      </c>
      <c r="F143" s="780">
        <v>891</v>
      </c>
      <c r="G143" s="780">
        <v>85</v>
      </c>
      <c r="H143" s="780">
        <v>30</v>
      </c>
      <c r="I143" s="780">
        <v>5125</v>
      </c>
      <c r="J143" s="780">
        <v>1780</v>
      </c>
      <c r="K143" s="780">
        <v>630</v>
      </c>
      <c r="L143" s="780">
        <v>117</v>
      </c>
      <c r="M143" s="780">
        <v>0</v>
      </c>
      <c r="N143" s="780">
        <v>369</v>
      </c>
      <c r="O143" s="780">
        <v>23</v>
      </c>
    </row>
    <row r="144" spans="1:15" ht="18" customHeight="1">
      <c r="A144" s="784"/>
      <c r="B144" s="783"/>
      <c r="C144" s="782" t="s">
        <v>1586</v>
      </c>
      <c r="D144" s="779">
        <v>18609</v>
      </c>
      <c r="E144" s="779">
        <v>5833</v>
      </c>
      <c r="F144" s="779">
        <v>1237</v>
      </c>
      <c r="G144" s="779">
        <v>108</v>
      </c>
      <c r="H144" s="779">
        <v>38</v>
      </c>
      <c r="I144" s="779">
        <v>10260</v>
      </c>
      <c r="J144" s="779">
        <v>4659</v>
      </c>
      <c r="K144" s="779">
        <v>1292</v>
      </c>
      <c r="L144" s="779">
        <v>312</v>
      </c>
      <c r="M144" s="779">
        <v>0</v>
      </c>
      <c r="N144" s="779">
        <v>1053</v>
      </c>
      <c r="O144" s="779">
        <v>63</v>
      </c>
    </row>
    <row r="145" spans="1:15" s="588" customFormat="1" ht="18" customHeight="1">
      <c r="A145" s="625" t="s">
        <v>403</v>
      </c>
      <c r="C145" s="602"/>
    </row>
    <row r="146" spans="1:15" s="588" customFormat="1" ht="9">
      <c r="B146" s="588" t="s">
        <v>784</v>
      </c>
      <c r="C146" s="602" t="s">
        <v>1588</v>
      </c>
      <c r="D146" s="780">
        <v>76</v>
      </c>
      <c r="E146" s="780">
        <v>35</v>
      </c>
      <c r="F146" s="780">
        <v>28</v>
      </c>
      <c r="G146" s="780">
        <v>1</v>
      </c>
      <c r="H146" s="780">
        <v>1</v>
      </c>
      <c r="I146" s="780">
        <v>20</v>
      </c>
      <c r="J146" s="780">
        <v>11</v>
      </c>
      <c r="K146" s="780">
        <v>5</v>
      </c>
      <c r="L146" s="780">
        <v>2</v>
      </c>
      <c r="M146" s="780">
        <v>4</v>
      </c>
      <c r="N146" s="780">
        <v>9</v>
      </c>
      <c r="O146" s="780">
        <v>2</v>
      </c>
    </row>
    <row r="147" spans="1:15" s="588" customFormat="1" ht="9">
      <c r="C147" s="602" t="s">
        <v>1587</v>
      </c>
      <c r="D147" s="780">
        <v>244</v>
      </c>
      <c r="E147" s="780">
        <v>149</v>
      </c>
      <c r="F147" s="780">
        <v>76</v>
      </c>
      <c r="G147" s="780">
        <v>1</v>
      </c>
      <c r="H147" s="780">
        <v>1</v>
      </c>
      <c r="I147" s="780">
        <v>54</v>
      </c>
      <c r="J147" s="780">
        <v>25</v>
      </c>
      <c r="K147" s="780">
        <v>12</v>
      </c>
      <c r="L147" s="780">
        <v>3</v>
      </c>
      <c r="M147" s="780">
        <v>12</v>
      </c>
      <c r="N147" s="780">
        <v>4</v>
      </c>
      <c r="O147" s="780">
        <v>12</v>
      </c>
    </row>
    <row r="148" spans="1:15" s="590" customFormat="1" ht="18" customHeight="1">
      <c r="C148" s="591" t="s">
        <v>1586</v>
      </c>
      <c r="D148" s="779">
        <v>320</v>
      </c>
      <c r="E148" s="779">
        <v>184</v>
      </c>
      <c r="F148" s="779">
        <v>104</v>
      </c>
      <c r="G148" s="779">
        <v>2</v>
      </c>
      <c r="H148" s="779">
        <v>2</v>
      </c>
      <c r="I148" s="779">
        <v>74</v>
      </c>
      <c r="J148" s="779">
        <v>36</v>
      </c>
      <c r="K148" s="779">
        <v>17</v>
      </c>
      <c r="L148" s="779">
        <v>5</v>
      </c>
      <c r="M148" s="779">
        <v>16</v>
      </c>
      <c r="N148" s="779">
        <v>13</v>
      </c>
      <c r="O148" s="779">
        <v>14</v>
      </c>
    </row>
    <row r="149" spans="1:15" s="588" customFormat="1" ht="17.45" customHeight="1">
      <c r="B149" s="592" t="s">
        <v>1620</v>
      </c>
      <c r="C149" s="602" t="s">
        <v>1588</v>
      </c>
      <c r="D149" s="780">
        <v>35</v>
      </c>
      <c r="E149" s="780">
        <v>17</v>
      </c>
      <c r="F149" s="780">
        <v>10</v>
      </c>
      <c r="G149" s="780">
        <v>0</v>
      </c>
      <c r="H149" s="780">
        <v>0</v>
      </c>
      <c r="I149" s="780">
        <v>5</v>
      </c>
      <c r="J149" s="780">
        <v>3</v>
      </c>
      <c r="K149" s="780">
        <v>12</v>
      </c>
      <c r="L149" s="780">
        <v>6</v>
      </c>
      <c r="M149" s="780">
        <v>0</v>
      </c>
      <c r="N149" s="780">
        <v>1</v>
      </c>
      <c r="O149" s="780">
        <v>0</v>
      </c>
    </row>
    <row r="150" spans="1:15" s="588" customFormat="1" ht="9">
      <c r="C150" s="602" t="s">
        <v>1587</v>
      </c>
      <c r="D150" s="780">
        <v>217</v>
      </c>
      <c r="E150" s="780">
        <v>85</v>
      </c>
      <c r="F150" s="780">
        <v>35</v>
      </c>
      <c r="G150" s="780">
        <v>0</v>
      </c>
      <c r="H150" s="780">
        <v>0</v>
      </c>
      <c r="I150" s="780">
        <v>41</v>
      </c>
      <c r="J150" s="780">
        <v>28</v>
      </c>
      <c r="K150" s="780">
        <v>72</v>
      </c>
      <c r="L150" s="780">
        <v>31</v>
      </c>
      <c r="M150" s="780">
        <v>1</v>
      </c>
      <c r="N150" s="780">
        <v>2</v>
      </c>
      <c r="O150" s="780">
        <v>16</v>
      </c>
    </row>
    <row r="151" spans="1:15" s="590" customFormat="1" ht="18" customHeight="1">
      <c r="C151" s="591" t="s">
        <v>1586</v>
      </c>
      <c r="D151" s="779">
        <v>252</v>
      </c>
      <c r="E151" s="779">
        <v>102</v>
      </c>
      <c r="F151" s="779">
        <v>45</v>
      </c>
      <c r="G151" s="779">
        <v>0</v>
      </c>
      <c r="H151" s="779">
        <v>0</v>
      </c>
      <c r="I151" s="779">
        <v>46</v>
      </c>
      <c r="J151" s="779">
        <v>31</v>
      </c>
      <c r="K151" s="779">
        <v>84</v>
      </c>
      <c r="L151" s="779">
        <v>37</v>
      </c>
      <c r="M151" s="779">
        <v>1</v>
      </c>
      <c r="N151" s="779">
        <v>3</v>
      </c>
      <c r="O151" s="779">
        <v>16</v>
      </c>
    </row>
    <row r="152" spans="1:15" s="590" customFormat="1" ht="18" customHeight="1">
      <c r="C152" s="591"/>
      <c r="D152" s="779"/>
      <c r="E152" s="779"/>
      <c r="F152" s="779"/>
      <c r="G152" s="779"/>
      <c r="H152" s="779"/>
      <c r="I152" s="779"/>
      <c r="J152" s="779"/>
      <c r="K152" s="779"/>
      <c r="L152" s="779"/>
      <c r="M152" s="779"/>
      <c r="N152" s="779"/>
      <c r="O152" s="779"/>
    </row>
    <row r="153" spans="1:15" s="588" customFormat="1" ht="10.5" customHeight="1">
      <c r="A153" s="589" t="s">
        <v>51</v>
      </c>
      <c r="B153" s="589"/>
    </row>
    <row r="154" spans="1:15" s="588" customFormat="1" ht="17.45" customHeight="1">
      <c r="B154" s="592" t="s">
        <v>1619</v>
      </c>
      <c r="C154" s="602" t="s">
        <v>1588</v>
      </c>
      <c r="D154" s="780">
        <v>575</v>
      </c>
      <c r="E154" s="780">
        <v>57</v>
      </c>
      <c r="F154" s="780">
        <v>41</v>
      </c>
      <c r="G154" s="780">
        <v>0</v>
      </c>
      <c r="H154" s="780">
        <v>0</v>
      </c>
      <c r="I154" s="780">
        <v>273</v>
      </c>
      <c r="J154" s="780">
        <v>135</v>
      </c>
      <c r="K154" s="780">
        <v>206</v>
      </c>
      <c r="L154" s="780">
        <v>99</v>
      </c>
      <c r="M154" s="780">
        <v>7</v>
      </c>
      <c r="N154" s="780">
        <v>11</v>
      </c>
      <c r="O154" s="780">
        <v>21</v>
      </c>
    </row>
    <row r="155" spans="1:15" s="588" customFormat="1" ht="9">
      <c r="C155" s="602" t="s">
        <v>1587</v>
      </c>
      <c r="D155" s="780">
        <v>2078</v>
      </c>
      <c r="E155" s="780">
        <v>261</v>
      </c>
      <c r="F155" s="780">
        <v>73</v>
      </c>
      <c r="G155" s="780">
        <v>10</v>
      </c>
      <c r="H155" s="780">
        <v>2</v>
      </c>
      <c r="I155" s="780">
        <v>726</v>
      </c>
      <c r="J155" s="780">
        <v>299</v>
      </c>
      <c r="K155" s="780">
        <v>975</v>
      </c>
      <c r="L155" s="780">
        <v>442</v>
      </c>
      <c r="M155" s="780">
        <v>50</v>
      </c>
      <c r="N155" s="780">
        <v>20</v>
      </c>
      <c r="O155" s="780">
        <v>36</v>
      </c>
    </row>
    <row r="156" spans="1:15" s="590" customFormat="1" ht="18" customHeight="1">
      <c r="C156" s="591" t="s">
        <v>1586</v>
      </c>
      <c r="D156" s="779">
        <v>2653</v>
      </c>
      <c r="E156" s="779">
        <v>318</v>
      </c>
      <c r="F156" s="779">
        <v>114</v>
      </c>
      <c r="G156" s="779">
        <v>10</v>
      </c>
      <c r="H156" s="779">
        <v>2</v>
      </c>
      <c r="I156" s="779">
        <v>999</v>
      </c>
      <c r="J156" s="779">
        <v>434</v>
      </c>
      <c r="K156" s="779">
        <v>1181</v>
      </c>
      <c r="L156" s="779">
        <v>541</v>
      </c>
      <c r="M156" s="779">
        <v>57</v>
      </c>
      <c r="N156" s="779">
        <v>31</v>
      </c>
      <c r="O156" s="779">
        <v>57</v>
      </c>
    </row>
    <row r="157" spans="1:15" s="588" customFormat="1" ht="26.45" customHeight="1">
      <c r="B157" s="592" t="s">
        <v>1999</v>
      </c>
      <c r="C157" s="602" t="s">
        <v>1588</v>
      </c>
      <c r="D157" s="780">
        <v>1705</v>
      </c>
      <c r="E157" s="780">
        <v>126</v>
      </c>
      <c r="F157" s="780">
        <v>80</v>
      </c>
      <c r="G157" s="780">
        <v>3</v>
      </c>
      <c r="H157" s="780">
        <v>3</v>
      </c>
      <c r="I157" s="780">
        <v>531</v>
      </c>
      <c r="J157" s="780">
        <v>272</v>
      </c>
      <c r="K157" s="780">
        <v>882</v>
      </c>
      <c r="L157" s="780">
        <v>375</v>
      </c>
      <c r="M157" s="780">
        <v>68</v>
      </c>
      <c r="N157" s="780">
        <v>33</v>
      </c>
      <c r="O157" s="780">
        <v>62</v>
      </c>
    </row>
    <row r="158" spans="1:15" s="588" customFormat="1" ht="9">
      <c r="C158" s="602" t="s">
        <v>1587</v>
      </c>
      <c r="D158" s="780">
        <v>9687</v>
      </c>
      <c r="E158" s="780">
        <v>893</v>
      </c>
      <c r="F158" s="780">
        <v>270</v>
      </c>
      <c r="G158" s="780">
        <v>10</v>
      </c>
      <c r="H158" s="780">
        <v>4</v>
      </c>
      <c r="I158" s="780">
        <v>2634</v>
      </c>
      <c r="J158" s="780">
        <v>1271</v>
      </c>
      <c r="K158" s="780">
        <v>5599</v>
      </c>
      <c r="L158" s="780">
        <v>2290</v>
      </c>
      <c r="M158" s="780">
        <v>406</v>
      </c>
      <c r="N158" s="780">
        <v>47</v>
      </c>
      <c r="O158" s="780">
        <v>98</v>
      </c>
    </row>
    <row r="159" spans="1:15" s="590" customFormat="1" ht="18" customHeight="1">
      <c r="C159" s="591" t="s">
        <v>1586</v>
      </c>
      <c r="D159" s="779">
        <v>11392</v>
      </c>
      <c r="E159" s="779">
        <v>1019</v>
      </c>
      <c r="F159" s="779">
        <v>350</v>
      </c>
      <c r="G159" s="779">
        <v>13</v>
      </c>
      <c r="H159" s="779">
        <v>7</v>
      </c>
      <c r="I159" s="779">
        <v>3165</v>
      </c>
      <c r="J159" s="779">
        <v>1543</v>
      </c>
      <c r="K159" s="779">
        <v>6481</v>
      </c>
      <c r="L159" s="779">
        <v>2665</v>
      </c>
      <c r="M159" s="779">
        <v>474</v>
      </c>
      <c r="N159" s="779">
        <v>80</v>
      </c>
      <c r="O159" s="779">
        <v>160</v>
      </c>
    </row>
    <row r="160" spans="1:15" s="588" customFormat="1" ht="26.45" customHeight="1">
      <c r="B160" s="592" t="s">
        <v>1998</v>
      </c>
      <c r="C160" s="602" t="s">
        <v>1588</v>
      </c>
      <c r="D160" s="780">
        <v>13010</v>
      </c>
      <c r="E160" s="780">
        <v>300</v>
      </c>
      <c r="F160" s="780">
        <v>138</v>
      </c>
      <c r="G160" s="780">
        <v>1</v>
      </c>
      <c r="H160" s="780">
        <v>0</v>
      </c>
      <c r="I160" s="780">
        <v>985</v>
      </c>
      <c r="J160" s="780">
        <v>581</v>
      </c>
      <c r="K160" s="780">
        <v>2148</v>
      </c>
      <c r="L160" s="780">
        <v>911</v>
      </c>
      <c r="M160" s="780">
        <v>9197</v>
      </c>
      <c r="N160" s="780">
        <v>228</v>
      </c>
      <c r="O160" s="780">
        <v>151</v>
      </c>
    </row>
    <row r="161" spans="1:15" s="588" customFormat="1" ht="9">
      <c r="C161" s="602" t="s">
        <v>1587</v>
      </c>
      <c r="D161" s="780">
        <v>71093</v>
      </c>
      <c r="E161" s="780">
        <v>3350</v>
      </c>
      <c r="F161" s="780">
        <v>548</v>
      </c>
      <c r="G161" s="780">
        <v>16</v>
      </c>
      <c r="H161" s="780">
        <v>6</v>
      </c>
      <c r="I161" s="780">
        <v>5666</v>
      </c>
      <c r="J161" s="780">
        <v>2137</v>
      </c>
      <c r="K161" s="780">
        <v>16445</v>
      </c>
      <c r="L161" s="780">
        <v>4666</v>
      </c>
      <c r="M161" s="780">
        <v>44571</v>
      </c>
      <c r="N161" s="780">
        <v>812</v>
      </c>
      <c r="O161" s="780">
        <v>233</v>
      </c>
    </row>
    <row r="162" spans="1:15" s="590" customFormat="1" ht="18" customHeight="1">
      <c r="C162" s="591" t="s">
        <v>1586</v>
      </c>
      <c r="D162" s="779">
        <v>84103</v>
      </c>
      <c r="E162" s="779">
        <v>3650</v>
      </c>
      <c r="F162" s="779">
        <v>686</v>
      </c>
      <c r="G162" s="779">
        <v>17</v>
      </c>
      <c r="H162" s="779">
        <v>6</v>
      </c>
      <c r="I162" s="779">
        <v>6651</v>
      </c>
      <c r="J162" s="779">
        <v>2718</v>
      </c>
      <c r="K162" s="779">
        <v>18593</v>
      </c>
      <c r="L162" s="779">
        <v>5577</v>
      </c>
      <c r="M162" s="779">
        <v>53768</v>
      </c>
      <c r="N162" s="779">
        <v>1040</v>
      </c>
      <c r="O162" s="779">
        <v>384</v>
      </c>
    </row>
    <row r="163" spans="1:15" s="588" customFormat="1" ht="9">
      <c r="B163" s="588" t="s">
        <v>777</v>
      </c>
      <c r="C163" s="602" t="s">
        <v>1588</v>
      </c>
      <c r="D163" s="780">
        <v>373</v>
      </c>
      <c r="E163" s="780">
        <v>18</v>
      </c>
      <c r="F163" s="780">
        <v>5</v>
      </c>
      <c r="G163" s="780">
        <v>1</v>
      </c>
      <c r="H163" s="780">
        <v>1</v>
      </c>
      <c r="I163" s="780">
        <v>89</v>
      </c>
      <c r="J163" s="780">
        <v>42</v>
      </c>
      <c r="K163" s="780">
        <v>142</v>
      </c>
      <c r="L163" s="780">
        <v>62</v>
      </c>
      <c r="M163" s="780">
        <v>78</v>
      </c>
      <c r="N163" s="780">
        <v>11</v>
      </c>
      <c r="O163" s="780">
        <v>34</v>
      </c>
    </row>
    <row r="164" spans="1:15" s="588" customFormat="1" ht="9">
      <c r="C164" s="602" t="s">
        <v>1587</v>
      </c>
      <c r="D164" s="780">
        <v>2920</v>
      </c>
      <c r="E164" s="780">
        <v>208</v>
      </c>
      <c r="F164" s="780">
        <v>18</v>
      </c>
      <c r="G164" s="780">
        <v>2</v>
      </c>
      <c r="H164" s="780">
        <v>1</v>
      </c>
      <c r="I164" s="780">
        <v>514</v>
      </c>
      <c r="J164" s="780">
        <v>44</v>
      </c>
      <c r="K164" s="780">
        <v>1383</v>
      </c>
      <c r="L164" s="780">
        <v>116</v>
      </c>
      <c r="M164" s="780">
        <v>544</v>
      </c>
      <c r="N164" s="780">
        <v>217</v>
      </c>
      <c r="O164" s="780">
        <v>52</v>
      </c>
    </row>
    <row r="165" spans="1:15" s="590" customFormat="1" ht="18" customHeight="1">
      <c r="C165" s="591" t="s">
        <v>1586</v>
      </c>
      <c r="D165" s="779">
        <v>3293</v>
      </c>
      <c r="E165" s="779">
        <v>226</v>
      </c>
      <c r="F165" s="779">
        <v>23</v>
      </c>
      <c r="G165" s="779">
        <v>3</v>
      </c>
      <c r="H165" s="779">
        <v>2</v>
      </c>
      <c r="I165" s="779">
        <v>603</v>
      </c>
      <c r="J165" s="779">
        <v>86</v>
      </c>
      <c r="K165" s="779">
        <v>1525</v>
      </c>
      <c r="L165" s="779">
        <v>178</v>
      </c>
      <c r="M165" s="779">
        <v>622</v>
      </c>
      <c r="N165" s="779">
        <v>228</v>
      </c>
      <c r="O165" s="779">
        <v>86</v>
      </c>
    </row>
    <row r="166" spans="1:15" s="789" customFormat="1" ht="18" customHeight="1">
      <c r="A166" s="1448" t="s">
        <v>1997</v>
      </c>
      <c r="B166" s="1449"/>
      <c r="C166" s="790" t="s">
        <v>1588</v>
      </c>
      <c r="D166" s="780">
        <v>15774</v>
      </c>
      <c r="E166" s="780">
        <v>553</v>
      </c>
      <c r="F166" s="780">
        <v>302</v>
      </c>
      <c r="G166" s="780">
        <v>6</v>
      </c>
      <c r="H166" s="780">
        <v>5</v>
      </c>
      <c r="I166" s="780">
        <v>1903</v>
      </c>
      <c r="J166" s="780">
        <v>1044</v>
      </c>
      <c r="K166" s="780">
        <v>3395</v>
      </c>
      <c r="L166" s="780">
        <v>1455</v>
      </c>
      <c r="M166" s="780">
        <v>9354</v>
      </c>
      <c r="N166" s="780">
        <v>293</v>
      </c>
      <c r="O166" s="780">
        <v>270</v>
      </c>
    </row>
    <row r="167" spans="1:15" s="785" customFormat="1" ht="9" customHeight="1">
      <c r="A167" s="788"/>
      <c r="B167" s="787"/>
      <c r="C167" s="786" t="s">
        <v>1587</v>
      </c>
      <c r="D167" s="780">
        <v>86239</v>
      </c>
      <c r="E167" s="780">
        <v>4946</v>
      </c>
      <c r="F167" s="780">
        <v>1020</v>
      </c>
      <c r="G167" s="780">
        <v>39</v>
      </c>
      <c r="H167" s="780">
        <v>14</v>
      </c>
      <c r="I167" s="780">
        <v>9635</v>
      </c>
      <c r="J167" s="780">
        <v>3804</v>
      </c>
      <c r="K167" s="780">
        <v>24486</v>
      </c>
      <c r="L167" s="780">
        <v>7548</v>
      </c>
      <c r="M167" s="780">
        <v>45584</v>
      </c>
      <c r="N167" s="780">
        <v>1102</v>
      </c>
      <c r="O167" s="780">
        <v>447</v>
      </c>
    </row>
    <row r="168" spans="1:15" ht="18" customHeight="1">
      <c r="A168" s="784"/>
      <c r="B168" s="783"/>
      <c r="C168" s="782" t="s">
        <v>1586</v>
      </c>
      <c r="D168" s="779">
        <v>102013</v>
      </c>
      <c r="E168" s="779">
        <v>5499</v>
      </c>
      <c r="F168" s="779">
        <v>1322</v>
      </c>
      <c r="G168" s="779">
        <v>45</v>
      </c>
      <c r="H168" s="779">
        <v>19</v>
      </c>
      <c r="I168" s="779">
        <v>11538</v>
      </c>
      <c r="J168" s="779">
        <v>4848</v>
      </c>
      <c r="K168" s="779">
        <v>27881</v>
      </c>
      <c r="L168" s="779">
        <v>9003</v>
      </c>
      <c r="M168" s="779">
        <v>54938</v>
      </c>
      <c r="N168" s="779">
        <v>1395</v>
      </c>
      <c r="O168" s="779">
        <v>717</v>
      </c>
    </row>
    <row r="169" spans="1:15" s="588" customFormat="1" ht="18" customHeight="1">
      <c r="A169" s="625" t="s">
        <v>394</v>
      </c>
      <c r="C169" s="602"/>
    </row>
    <row r="170" spans="1:15" s="588" customFormat="1" ht="9">
      <c r="B170" s="588" t="s">
        <v>776</v>
      </c>
      <c r="C170" s="602" t="s">
        <v>1588</v>
      </c>
      <c r="D170" s="780">
        <v>17</v>
      </c>
      <c r="E170" s="780">
        <v>5</v>
      </c>
      <c r="F170" s="780">
        <v>5</v>
      </c>
      <c r="G170" s="780">
        <v>0</v>
      </c>
      <c r="H170" s="780">
        <v>0</v>
      </c>
      <c r="I170" s="780">
        <v>6</v>
      </c>
      <c r="J170" s="780">
        <v>3</v>
      </c>
      <c r="K170" s="780">
        <v>6</v>
      </c>
      <c r="L170" s="780">
        <v>0</v>
      </c>
      <c r="M170" s="780">
        <v>0</v>
      </c>
      <c r="N170" s="780">
        <v>0</v>
      </c>
      <c r="O170" s="780">
        <v>0</v>
      </c>
    </row>
    <row r="171" spans="1:15" s="588" customFormat="1" ht="9">
      <c r="C171" s="602" t="s">
        <v>1587</v>
      </c>
      <c r="D171" s="780">
        <v>29</v>
      </c>
      <c r="E171" s="780">
        <v>21</v>
      </c>
      <c r="F171" s="780">
        <v>10</v>
      </c>
      <c r="G171" s="780">
        <v>0</v>
      </c>
      <c r="H171" s="780">
        <v>0</v>
      </c>
      <c r="I171" s="780">
        <v>1</v>
      </c>
      <c r="J171" s="780">
        <v>1</v>
      </c>
      <c r="K171" s="780">
        <v>6</v>
      </c>
      <c r="L171" s="780">
        <v>0</v>
      </c>
      <c r="M171" s="780">
        <v>0</v>
      </c>
      <c r="N171" s="780">
        <v>1</v>
      </c>
      <c r="O171" s="780">
        <v>0</v>
      </c>
    </row>
    <row r="172" spans="1:15" s="590" customFormat="1" ht="18" customHeight="1">
      <c r="C172" s="591" t="s">
        <v>1586</v>
      </c>
      <c r="D172" s="779">
        <v>46</v>
      </c>
      <c r="E172" s="779">
        <v>26</v>
      </c>
      <c r="F172" s="779">
        <v>15</v>
      </c>
      <c r="G172" s="779">
        <v>0</v>
      </c>
      <c r="H172" s="779">
        <v>0</v>
      </c>
      <c r="I172" s="779">
        <v>7</v>
      </c>
      <c r="J172" s="779">
        <v>4</v>
      </c>
      <c r="K172" s="779">
        <v>12</v>
      </c>
      <c r="L172" s="779">
        <v>0</v>
      </c>
      <c r="M172" s="779">
        <v>0</v>
      </c>
      <c r="N172" s="779">
        <v>1</v>
      </c>
      <c r="O172" s="779">
        <v>0</v>
      </c>
    </row>
    <row r="173" spans="1:15" s="588" customFormat="1" ht="9">
      <c r="B173" s="588" t="s">
        <v>775</v>
      </c>
      <c r="C173" s="602" t="s">
        <v>1588</v>
      </c>
      <c r="D173" s="780">
        <v>34</v>
      </c>
      <c r="E173" s="780">
        <v>0</v>
      </c>
      <c r="F173" s="780">
        <v>0</v>
      </c>
      <c r="G173" s="780">
        <v>0</v>
      </c>
      <c r="H173" s="780">
        <v>0</v>
      </c>
      <c r="I173" s="780">
        <v>27</v>
      </c>
      <c r="J173" s="780">
        <v>11</v>
      </c>
      <c r="K173" s="780">
        <v>6</v>
      </c>
      <c r="L173" s="780">
        <v>1</v>
      </c>
      <c r="M173" s="780">
        <v>0</v>
      </c>
      <c r="N173" s="780">
        <v>1</v>
      </c>
      <c r="O173" s="780">
        <v>0</v>
      </c>
    </row>
    <row r="174" spans="1:15" s="588" customFormat="1" ht="9">
      <c r="C174" s="602" t="s">
        <v>1587</v>
      </c>
      <c r="D174" s="780">
        <v>112</v>
      </c>
      <c r="E174" s="780">
        <v>23</v>
      </c>
      <c r="F174" s="780">
        <v>4</v>
      </c>
      <c r="G174" s="780">
        <v>0</v>
      </c>
      <c r="H174" s="780">
        <v>0</v>
      </c>
      <c r="I174" s="780">
        <v>66</v>
      </c>
      <c r="J174" s="780">
        <v>29</v>
      </c>
      <c r="K174" s="780">
        <v>19</v>
      </c>
      <c r="L174" s="780">
        <v>2</v>
      </c>
      <c r="M174" s="780">
        <v>0</v>
      </c>
      <c r="N174" s="780">
        <v>4</v>
      </c>
      <c r="O174" s="780">
        <v>0</v>
      </c>
    </row>
    <row r="175" spans="1:15" s="590" customFormat="1" ht="18" customHeight="1">
      <c r="C175" s="591" t="s">
        <v>1586</v>
      </c>
      <c r="D175" s="779">
        <v>146</v>
      </c>
      <c r="E175" s="779">
        <v>23</v>
      </c>
      <c r="F175" s="779">
        <v>4</v>
      </c>
      <c r="G175" s="779">
        <v>0</v>
      </c>
      <c r="H175" s="779">
        <v>0</v>
      </c>
      <c r="I175" s="779">
        <v>93</v>
      </c>
      <c r="J175" s="779">
        <v>40</v>
      </c>
      <c r="K175" s="779">
        <v>25</v>
      </c>
      <c r="L175" s="779">
        <v>3</v>
      </c>
      <c r="M175" s="779">
        <v>0</v>
      </c>
      <c r="N175" s="779">
        <v>5</v>
      </c>
      <c r="O175" s="779">
        <v>0</v>
      </c>
    </row>
    <row r="176" spans="1:15" s="588" customFormat="1" ht="17.45" customHeight="1">
      <c r="B176" s="592" t="s">
        <v>1614</v>
      </c>
      <c r="C176" s="602" t="s">
        <v>1588</v>
      </c>
      <c r="D176" s="780">
        <v>118</v>
      </c>
      <c r="E176" s="780">
        <v>3</v>
      </c>
      <c r="F176" s="780">
        <v>1</v>
      </c>
      <c r="G176" s="780">
        <v>0</v>
      </c>
      <c r="H176" s="780">
        <v>0</v>
      </c>
      <c r="I176" s="780">
        <v>62</v>
      </c>
      <c r="J176" s="780">
        <v>15</v>
      </c>
      <c r="K176" s="780">
        <v>42</v>
      </c>
      <c r="L176" s="780">
        <v>3</v>
      </c>
      <c r="M176" s="780">
        <v>3</v>
      </c>
      <c r="N176" s="780">
        <v>8</v>
      </c>
      <c r="O176" s="780">
        <v>0</v>
      </c>
    </row>
    <row r="177" spans="1:15" s="588" customFormat="1" ht="9">
      <c r="C177" s="602" t="s">
        <v>1587</v>
      </c>
      <c r="D177" s="780">
        <v>362</v>
      </c>
      <c r="E177" s="780">
        <v>55</v>
      </c>
      <c r="F177" s="780">
        <v>6</v>
      </c>
      <c r="G177" s="780">
        <v>0</v>
      </c>
      <c r="H177" s="780">
        <v>0</v>
      </c>
      <c r="I177" s="780">
        <v>198</v>
      </c>
      <c r="J177" s="780">
        <v>72</v>
      </c>
      <c r="K177" s="780">
        <v>80</v>
      </c>
      <c r="L177" s="780">
        <v>5</v>
      </c>
      <c r="M177" s="780">
        <v>11</v>
      </c>
      <c r="N177" s="780">
        <v>18</v>
      </c>
      <c r="O177" s="780">
        <v>0</v>
      </c>
    </row>
    <row r="178" spans="1:15" s="590" customFormat="1" ht="18" customHeight="1">
      <c r="C178" s="591" t="s">
        <v>1586</v>
      </c>
      <c r="D178" s="779">
        <v>480</v>
      </c>
      <c r="E178" s="779">
        <v>58</v>
      </c>
      <c r="F178" s="779">
        <v>7</v>
      </c>
      <c r="G178" s="779">
        <v>0</v>
      </c>
      <c r="H178" s="779">
        <v>0</v>
      </c>
      <c r="I178" s="779">
        <v>260</v>
      </c>
      <c r="J178" s="779">
        <v>87</v>
      </c>
      <c r="K178" s="779">
        <v>122</v>
      </c>
      <c r="L178" s="779">
        <v>8</v>
      </c>
      <c r="M178" s="779">
        <v>14</v>
      </c>
      <c r="N178" s="779">
        <v>26</v>
      </c>
      <c r="O178" s="779">
        <v>0</v>
      </c>
    </row>
    <row r="179" spans="1:15" s="588" customFormat="1" ht="17.45" customHeight="1">
      <c r="B179" s="592" t="s">
        <v>1613</v>
      </c>
      <c r="C179" s="602" t="s">
        <v>1588</v>
      </c>
      <c r="D179" s="780">
        <v>132</v>
      </c>
      <c r="E179" s="780">
        <v>4</v>
      </c>
      <c r="F179" s="780">
        <v>2</v>
      </c>
      <c r="G179" s="780">
        <v>0</v>
      </c>
      <c r="H179" s="780">
        <v>0</v>
      </c>
      <c r="I179" s="780">
        <v>54</v>
      </c>
      <c r="J179" s="780">
        <v>10</v>
      </c>
      <c r="K179" s="780">
        <v>61</v>
      </c>
      <c r="L179" s="780">
        <v>2</v>
      </c>
      <c r="M179" s="780">
        <v>0</v>
      </c>
      <c r="N179" s="780">
        <v>13</v>
      </c>
      <c r="O179" s="780">
        <v>0</v>
      </c>
    </row>
    <row r="180" spans="1:15" s="588" customFormat="1" ht="9">
      <c r="C180" s="602" t="s">
        <v>1587</v>
      </c>
      <c r="D180" s="780">
        <v>365</v>
      </c>
      <c r="E180" s="780">
        <v>66</v>
      </c>
      <c r="F180" s="780">
        <v>3</v>
      </c>
      <c r="G180" s="780">
        <v>0</v>
      </c>
      <c r="H180" s="780">
        <v>0</v>
      </c>
      <c r="I180" s="780">
        <v>154</v>
      </c>
      <c r="J180" s="780">
        <v>29</v>
      </c>
      <c r="K180" s="780">
        <v>97</v>
      </c>
      <c r="L180" s="780">
        <v>3</v>
      </c>
      <c r="M180" s="780">
        <v>0</v>
      </c>
      <c r="N180" s="780">
        <v>47</v>
      </c>
      <c r="O180" s="780">
        <v>1</v>
      </c>
    </row>
    <row r="181" spans="1:15" s="590" customFormat="1" ht="18" customHeight="1">
      <c r="C181" s="591" t="s">
        <v>1586</v>
      </c>
      <c r="D181" s="779">
        <v>497</v>
      </c>
      <c r="E181" s="779">
        <v>70</v>
      </c>
      <c r="F181" s="779">
        <v>5</v>
      </c>
      <c r="G181" s="779">
        <v>0</v>
      </c>
      <c r="H181" s="779">
        <v>0</v>
      </c>
      <c r="I181" s="779">
        <v>208</v>
      </c>
      <c r="J181" s="779">
        <v>39</v>
      </c>
      <c r="K181" s="779">
        <v>158</v>
      </c>
      <c r="L181" s="779">
        <v>5</v>
      </c>
      <c r="M181" s="779">
        <v>0</v>
      </c>
      <c r="N181" s="779">
        <v>60</v>
      </c>
      <c r="O181" s="779">
        <v>1</v>
      </c>
    </row>
    <row r="182" spans="1:15" s="588" customFormat="1" ht="9">
      <c r="A182" s="588" t="s">
        <v>1612</v>
      </c>
      <c r="C182" s="602" t="s">
        <v>1588</v>
      </c>
      <c r="D182" s="780">
        <v>301</v>
      </c>
      <c r="E182" s="780">
        <v>12</v>
      </c>
      <c r="F182" s="780">
        <v>8</v>
      </c>
      <c r="G182" s="780">
        <v>0</v>
      </c>
      <c r="H182" s="780">
        <v>0</v>
      </c>
      <c r="I182" s="780">
        <v>149</v>
      </c>
      <c r="J182" s="780">
        <v>39</v>
      </c>
      <c r="K182" s="780">
        <v>115</v>
      </c>
      <c r="L182" s="780">
        <v>6</v>
      </c>
      <c r="M182" s="780">
        <v>3</v>
      </c>
      <c r="N182" s="780">
        <v>22</v>
      </c>
      <c r="O182" s="780">
        <v>0</v>
      </c>
    </row>
    <row r="183" spans="1:15" s="625" customFormat="1" ht="9">
      <c r="C183" s="781" t="s">
        <v>1587</v>
      </c>
      <c r="D183" s="780">
        <v>868</v>
      </c>
      <c r="E183" s="780">
        <v>165</v>
      </c>
      <c r="F183" s="780">
        <v>23</v>
      </c>
      <c r="G183" s="780">
        <v>0</v>
      </c>
      <c r="H183" s="780">
        <v>0</v>
      </c>
      <c r="I183" s="780">
        <v>419</v>
      </c>
      <c r="J183" s="780">
        <v>131</v>
      </c>
      <c r="K183" s="780">
        <v>202</v>
      </c>
      <c r="L183" s="780">
        <v>10</v>
      </c>
      <c r="M183" s="780">
        <v>11</v>
      </c>
      <c r="N183" s="780">
        <v>70</v>
      </c>
      <c r="O183" s="780">
        <v>1</v>
      </c>
    </row>
    <row r="184" spans="1:15" s="590" customFormat="1" ht="18" customHeight="1">
      <c r="C184" s="591" t="s">
        <v>1586</v>
      </c>
      <c r="D184" s="779">
        <v>1169</v>
      </c>
      <c r="E184" s="779">
        <v>177</v>
      </c>
      <c r="F184" s="779">
        <v>31</v>
      </c>
      <c r="G184" s="779">
        <v>0</v>
      </c>
      <c r="H184" s="779">
        <v>0</v>
      </c>
      <c r="I184" s="779">
        <v>568</v>
      </c>
      <c r="J184" s="779">
        <v>170</v>
      </c>
      <c r="K184" s="779">
        <v>317</v>
      </c>
      <c r="L184" s="779">
        <v>16</v>
      </c>
      <c r="M184" s="779">
        <v>14</v>
      </c>
      <c r="N184" s="779">
        <v>92</v>
      </c>
      <c r="O184" s="779">
        <v>1</v>
      </c>
    </row>
    <row r="185" spans="1:15" s="588" customFormat="1" ht="18" customHeight="1">
      <c r="A185" s="625" t="s">
        <v>772</v>
      </c>
      <c r="C185" s="602"/>
    </row>
    <row r="186" spans="1:15" s="588" customFormat="1" ht="17.45" customHeight="1">
      <c r="B186" s="592" t="s">
        <v>1611</v>
      </c>
      <c r="C186" s="602" t="s">
        <v>1588</v>
      </c>
      <c r="D186" s="780">
        <v>154</v>
      </c>
      <c r="E186" s="780">
        <v>14</v>
      </c>
      <c r="F186" s="780">
        <v>10</v>
      </c>
      <c r="G186" s="780">
        <v>1</v>
      </c>
      <c r="H186" s="780">
        <v>1</v>
      </c>
      <c r="I186" s="780">
        <v>90</v>
      </c>
      <c r="J186" s="780">
        <v>43</v>
      </c>
      <c r="K186" s="780">
        <v>36</v>
      </c>
      <c r="L186" s="780">
        <v>4</v>
      </c>
      <c r="M186" s="780">
        <v>0</v>
      </c>
      <c r="N186" s="780">
        <v>13</v>
      </c>
      <c r="O186" s="780">
        <v>0</v>
      </c>
    </row>
    <row r="187" spans="1:15" s="588" customFormat="1" ht="9">
      <c r="C187" s="602" t="s">
        <v>1587</v>
      </c>
      <c r="D187" s="780">
        <v>183</v>
      </c>
      <c r="E187" s="780">
        <v>72</v>
      </c>
      <c r="F187" s="780">
        <v>21</v>
      </c>
      <c r="G187" s="780">
        <v>3</v>
      </c>
      <c r="H187" s="780">
        <v>2</v>
      </c>
      <c r="I187" s="780">
        <v>72</v>
      </c>
      <c r="J187" s="780">
        <v>14</v>
      </c>
      <c r="K187" s="780">
        <v>33</v>
      </c>
      <c r="L187" s="780">
        <v>4</v>
      </c>
      <c r="M187" s="780">
        <v>0</v>
      </c>
      <c r="N187" s="780">
        <v>3</v>
      </c>
      <c r="O187" s="780">
        <v>0</v>
      </c>
    </row>
    <row r="188" spans="1:15" s="590" customFormat="1" ht="18" customHeight="1">
      <c r="C188" s="591" t="s">
        <v>1586</v>
      </c>
      <c r="D188" s="779">
        <v>337</v>
      </c>
      <c r="E188" s="779">
        <v>86</v>
      </c>
      <c r="F188" s="779">
        <v>31</v>
      </c>
      <c r="G188" s="779">
        <v>4</v>
      </c>
      <c r="H188" s="779">
        <v>3</v>
      </c>
      <c r="I188" s="779">
        <v>162</v>
      </c>
      <c r="J188" s="779">
        <v>57</v>
      </c>
      <c r="K188" s="779">
        <v>69</v>
      </c>
      <c r="L188" s="779">
        <v>8</v>
      </c>
      <c r="M188" s="779">
        <v>0</v>
      </c>
      <c r="N188" s="779">
        <v>16</v>
      </c>
      <c r="O188" s="779">
        <v>0</v>
      </c>
    </row>
    <row r="189" spans="1:15" s="588" customFormat="1" ht="9">
      <c r="B189" s="588" t="s">
        <v>770</v>
      </c>
      <c r="C189" s="602" t="s">
        <v>1588</v>
      </c>
      <c r="D189" s="780">
        <v>43</v>
      </c>
      <c r="E189" s="780">
        <v>5</v>
      </c>
      <c r="F189" s="780">
        <v>4</v>
      </c>
      <c r="G189" s="780">
        <v>0</v>
      </c>
      <c r="H189" s="780">
        <v>0</v>
      </c>
      <c r="I189" s="780">
        <v>38</v>
      </c>
      <c r="J189" s="780">
        <v>23</v>
      </c>
      <c r="K189" s="780">
        <v>0</v>
      </c>
      <c r="L189" s="780">
        <v>0</v>
      </c>
      <c r="M189" s="780">
        <v>0</v>
      </c>
      <c r="N189" s="780">
        <v>0</v>
      </c>
      <c r="O189" s="780">
        <v>0</v>
      </c>
    </row>
    <row r="190" spans="1:15" s="588" customFormat="1" ht="9">
      <c r="C190" s="602" t="s">
        <v>1587</v>
      </c>
      <c r="D190" s="780">
        <v>103</v>
      </c>
      <c r="E190" s="780">
        <v>46</v>
      </c>
      <c r="F190" s="780">
        <v>12</v>
      </c>
      <c r="G190" s="780">
        <v>0</v>
      </c>
      <c r="H190" s="780">
        <v>0</v>
      </c>
      <c r="I190" s="780">
        <v>53</v>
      </c>
      <c r="J190" s="780">
        <v>21</v>
      </c>
      <c r="K190" s="780">
        <v>4</v>
      </c>
      <c r="L190" s="780">
        <v>3</v>
      </c>
      <c r="M190" s="780">
        <v>0</v>
      </c>
      <c r="N190" s="780">
        <v>0</v>
      </c>
      <c r="O190" s="780">
        <v>0</v>
      </c>
    </row>
    <row r="191" spans="1:15" s="590" customFormat="1" ht="18" customHeight="1">
      <c r="C191" s="591" t="s">
        <v>1586</v>
      </c>
      <c r="D191" s="779">
        <v>146</v>
      </c>
      <c r="E191" s="779">
        <v>51</v>
      </c>
      <c r="F191" s="779">
        <v>16</v>
      </c>
      <c r="G191" s="779">
        <v>0</v>
      </c>
      <c r="H191" s="779">
        <v>0</v>
      </c>
      <c r="I191" s="779">
        <v>91</v>
      </c>
      <c r="J191" s="779">
        <v>44</v>
      </c>
      <c r="K191" s="779">
        <v>4</v>
      </c>
      <c r="L191" s="779">
        <v>3</v>
      </c>
      <c r="M191" s="779">
        <v>0</v>
      </c>
      <c r="N191" s="779">
        <v>0</v>
      </c>
      <c r="O191" s="779">
        <v>0</v>
      </c>
    </row>
    <row r="192" spans="1:15" s="588" customFormat="1" ht="26.45" customHeight="1">
      <c r="B192" s="592" t="s">
        <v>1610</v>
      </c>
      <c r="C192" s="602" t="s">
        <v>1588</v>
      </c>
      <c r="D192" s="780">
        <v>820</v>
      </c>
      <c r="E192" s="780">
        <v>37</v>
      </c>
      <c r="F192" s="780">
        <v>24</v>
      </c>
      <c r="G192" s="780">
        <v>0</v>
      </c>
      <c r="H192" s="780">
        <v>0</v>
      </c>
      <c r="I192" s="780">
        <v>626</v>
      </c>
      <c r="J192" s="780">
        <v>281</v>
      </c>
      <c r="K192" s="780">
        <v>84</v>
      </c>
      <c r="L192" s="780">
        <v>6</v>
      </c>
      <c r="M192" s="780">
        <v>0</v>
      </c>
      <c r="N192" s="780">
        <v>66</v>
      </c>
      <c r="O192" s="780">
        <v>7</v>
      </c>
    </row>
    <row r="193" spans="1:15" s="588" customFormat="1" ht="9">
      <c r="C193" s="602" t="s">
        <v>1587</v>
      </c>
      <c r="D193" s="780">
        <v>1477</v>
      </c>
      <c r="E193" s="780">
        <v>394</v>
      </c>
      <c r="F193" s="780">
        <v>68</v>
      </c>
      <c r="G193" s="780">
        <v>3</v>
      </c>
      <c r="H193" s="780">
        <v>2</v>
      </c>
      <c r="I193" s="780">
        <v>929</v>
      </c>
      <c r="J193" s="780">
        <v>296</v>
      </c>
      <c r="K193" s="780">
        <v>50</v>
      </c>
      <c r="L193" s="780">
        <v>10</v>
      </c>
      <c r="M193" s="780">
        <v>0</v>
      </c>
      <c r="N193" s="780">
        <v>79</v>
      </c>
      <c r="O193" s="780">
        <v>22</v>
      </c>
    </row>
    <row r="194" spans="1:15" s="590" customFormat="1" ht="18" customHeight="1">
      <c r="C194" s="591" t="s">
        <v>1586</v>
      </c>
      <c r="D194" s="779">
        <v>2297</v>
      </c>
      <c r="E194" s="779">
        <v>431</v>
      </c>
      <c r="F194" s="779">
        <v>92</v>
      </c>
      <c r="G194" s="779">
        <v>3</v>
      </c>
      <c r="H194" s="779">
        <v>2</v>
      </c>
      <c r="I194" s="779">
        <v>1555</v>
      </c>
      <c r="J194" s="779">
        <v>577</v>
      </c>
      <c r="K194" s="779">
        <v>134</v>
      </c>
      <c r="L194" s="779">
        <v>16</v>
      </c>
      <c r="M194" s="779">
        <v>0</v>
      </c>
      <c r="N194" s="779">
        <v>145</v>
      </c>
      <c r="O194" s="779">
        <v>29</v>
      </c>
    </row>
    <row r="195" spans="1:15" s="590" customFormat="1" ht="19.5" customHeight="1">
      <c r="C195" s="591"/>
      <c r="D195" s="779"/>
      <c r="E195" s="779"/>
      <c r="F195" s="779"/>
      <c r="G195" s="779"/>
      <c r="H195" s="779"/>
      <c r="I195" s="779"/>
      <c r="J195" s="779"/>
      <c r="K195" s="779"/>
      <c r="L195" s="779"/>
      <c r="M195" s="779"/>
      <c r="N195" s="779"/>
      <c r="O195" s="779"/>
    </row>
    <row r="196" spans="1:15" s="588" customFormat="1" ht="10.5" customHeight="1">
      <c r="A196" s="589" t="s">
        <v>51</v>
      </c>
      <c r="B196" s="589"/>
    </row>
    <row r="197" spans="1:15" s="588" customFormat="1" ht="9">
      <c r="B197" s="588" t="s">
        <v>767</v>
      </c>
      <c r="C197" s="602" t="s">
        <v>1588</v>
      </c>
      <c r="D197" s="780">
        <v>136</v>
      </c>
      <c r="E197" s="780">
        <v>11</v>
      </c>
      <c r="F197" s="780">
        <v>9</v>
      </c>
      <c r="G197" s="780">
        <v>0</v>
      </c>
      <c r="H197" s="780">
        <v>0</v>
      </c>
      <c r="I197" s="780">
        <v>102</v>
      </c>
      <c r="J197" s="780">
        <v>55</v>
      </c>
      <c r="K197" s="780">
        <v>20</v>
      </c>
      <c r="L197" s="780">
        <v>3</v>
      </c>
      <c r="M197" s="780">
        <v>0</v>
      </c>
      <c r="N197" s="780">
        <v>2</v>
      </c>
      <c r="O197" s="780">
        <v>1</v>
      </c>
    </row>
    <row r="198" spans="1:15" s="588" customFormat="1" ht="9">
      <c r="C198" s="602" t="s">
        <v>1587</v>
      </c>
      <c r="D198" s="780">
        <v>226</v>
      </c>
      <c r="E198" s="780">
        <v>125</v>
      </c>
      <c r="F198" s="780">
        <v>24</v>
      </c>
      <c r="G198" s="780">
        <v>2</v>
      </c>
      <c r="H198" s="780">
        <v>0</v>
      </c>
      <c r="I198" s="780">
        <v>90</v>
      </c>
      <c r="J198" s="780">
        <v>38</v>
      </c>
      <c r="K198" s="780">
        <v>9</v>
      </c>
      <c r="L198" s="780">
        <v>1</v>
      </c>
      <c r="M198" s="780">
        <v>0</v>
      </c>
      <c r="N198" s="780">
        <v>0</v>
      </c>
      <c r="O198" s="780">
        <v>0</v>
      </c>
    </row>
    <row r="199" spans="1:15" s="590" customFormat="1" ht="18" customHeight="1">
      <c r="C199" s="591" t="s">
        <v>1586</v>
      </c>
      <c r="D199" s="779">
        <v>362</v>
      </c>
      <c r="E199" s="779">
        <v>136</v>
      </c>
      <c r="F199" s="779">
        <v>33</v>
      </c>
      <c r="G199" s="779">
        <v>2</v>
      </c>
      <c r="H199" s="779">
        <v>0</v>
      </c>
      <c r="I199" s="779">
        <v>192</v>
      </c>
      <c r="J199" s="779">
        <v>93</v>
      </c>
      <c r="K199" s="779">
        <v>29</v>
      </c>
      <c r="L199" s="779">
        <v>4</v>
      </c>
      <c r="M199" s="779">
        <v>0</v>
      </c>
      <c r="N199" s="779">
        <v>2</v>
      </c>
      <c r="O199" s="779">
        <v>1</v>
      </c>
    </row>
    <row r="200" spans="1:15" s="588" customFormat="1" ht="17.45" customHeight="1">
      <c r="B200" s="592" t="s">
        <v>1608</v>
      </c>
      <c r="C200" s="602" t="s">
        <v>1588</v>
      </c>
      <c r="D200" s="780">
        <v>38</v>
      </c>
      <c r="E200" s="780">
        <v>3</v>
      </c>
      <c r="F200" s="780">
        <v>1</v>
      </c>
      <c r="G200" s="780">
        <v>0</v>
      </c>
      <c r="H200" s="780">
        <v>0</v>
      </c>
      <c r="I200" s="780">
        <v>34</v>
      </c>
      <c r="J200" s="780">
        <v>15</v>
      </c>
      <c r="K200" s="780">
        <v>0</v>
      </c>
      <c r="L200" s="780">
        <v>0</v>
      </c>
      <c r="M200" s="780">
        <v>0</v>
      </c>
      <c r="N200" s="780">
        <v>1</v>
      </c>
      <c r="O200" s="780">
        <v>0</v>
      </c>
    </row>
    <row r="201" spans="1:15" s="588" customFormat="1" ht="9">
      <c r="C201" s="602" t="s">
        <v>1587</v>
      </c>
      <c r="D201" s="780">
        <v>194</v>
      </c>
      <c r="E201" s="780">
        <v>80</v>
      </c>
      <c r="F201" s="780">
        <v>17</v>
      </c>
      <c r="G201" s="780">
        <v>0</v>
      </c>
      <c r="H201" s="780">
        <v>0</v>
      </c>
      <c r="I201" s="780">
        <v>104</v>
      </c>
      <c r="J201" s="780">
        <v>33</v>
      </c>
      <c r="K201" s="780">
        <v>5</v>
      </c>
      <c r="L201" s="780">
        <v>1</v>
      </c>
      <c r="M201" s="780">
        <v>4</v>
      </c>
      <c r="N201" s="780">
        <v>1</v>
      </c>
      <c r="O201" s="780">
        <v>0</v>
      </c>
    </row>
    <row r="202" spans="1:15" s="590" customFormat="1" ht="18" customHeight="1">
      <c r="C202" s="591" t="s">
        <v>1586</v>
      </c>
      <c r="D202" s="779">
        <v>232</v>
      </c>
      <c r="E202" s="779">
        <v>83</v>
      </c>
      <c r="F202" s="779">
        <v>18</v>
      </c>
      <c r="G202" s="779">
        <v>0</v>
      </c>
      <c r="H202" s="779">
        <v>0</v>
      </c>
      <c r="I202" s="779">
        <v>138</v>
      </c>
      <c r="J202" s="779">
        <v>48</v>
      </c>
      <c r="K202" s="779">
        <v>5</v>
      </c>
      <c r="L202" s="779">
        <v>1</v>
      </c>
      <c r="M202" s="779">
        <v>4</v>
      </c>
      <c r="N202" s="779">
        <v>2</v>
      </c>
      <c r="O202" s="779">
        <v>0</v>
      </c>
    </row>
    <row r="203" spans="1:15" s="789" customFormat="1" ht="18" customHeight="1">
      <c r="A203" s="1448" t="s">
        <v>1996</v>
      </c>
      <c r="B203" s="1449"/>
      <c r="C203" s="790" t="s">
        <v>1588</v>
      </c>
      <c r="D203" s="780">
        <v>1191</v>
      </c>
      <c r="E203" s="780">
        <v>70</v>
      </c>
      <c r="F203" s="780">
        <v>48</v>
      </c>
      <c r="G203" s="780">
        <v>1</v>
      </c>
      <c r="H203" s="780">
        <v>1</v>
      </c>
      <c r="I203" s="780">
        <v>890</v>
      </c>
      <c r="J203" s="780">
        <v>417</v>
      </c>
      <c r="K203" s="780">
        <v>140</v>
      </c>
      <c r="L203" s="780">
        <v>13</v>
      </c>
      <c r="M203" s="780">
        <v>0</v>
      </c>
      <c r="N203" s="780">
        <v>82</v>
      </c>
      <c r="O203" s="780">
        <v>8</v>
      </c>
    </row>
    <row r="204" spans="1:15" s="785" customFormat="1" ht="9" customHeight="1">
      <c r="A204" s="788"/>
      <c r="B204" s="787"/>
      <c r="C204" s="786" t="s">
        <v>1587</v>
      </c>
      <c r="D204" s="780">
        <v>2183</v>
      </c>
      <c r="E204" s="780">
        <v>717</v>
      </c>
      <c r="F204" s="780">
        <v>142</v>
      </c>
      <c r="G204" s="780">
        <v>8</v>
      </c>
      <c r="H204" s="780">
        <v>4</v>
      </c>
      <c r="I204" s="780">
        <v>1248</v>
      </c>
      <c r="J204" s="780">
        <v>402</v>
      </c>
      <c r="K204" s="780">
        <v>101</v>
      </c>
      <c r="L204" s="780">
        <v>19</v>
      </c>
      <c r="M204" s="780">
        <v>4</v>
      </c>
      <c r="N204" s="780">
        <v>83</v>
      </c>
      <c r="O204" s="780">
        <v>22</v>
      </c>
    </row>
    <row r="205" spans="1:15" ht="18" customHeight="1">
      <c r="A205" s="784"/>
      <c r="B205" s="783"/>
      <c r="C205" s="782" t="s">
        <v>1586</v>
      </c>
      <c r="D205" s="779">
        <v>3374</v>
      </c>
      <c r="E205" s="779">
        <v>787</v>
      </c>
      <c r="F205" s="779">
        <v>190</v>
      </c>
      <c r="G205" s="779">
        <v>9</v>
      </c>
      <c r="H205" s="779">
        <v>5</v>
      </c>
      <c r="I205" s="779">
        <v>2138</v>
      </c>
      <c r="J205" s="779">
        <v>819</v>
      </c>
      <c r="K205" s="779">
        <v>241</v>
      </c>
      <c r="L205" s="779">
        <v>32</v>
      </c>
      <c r="M205" s="779">
        <v>4</v>
      </c>
      <c r="N205" s="779">
        <v>165</v>
      </c>
      <c r="O205" s="779">
        <v>30</v>
      </c>
    </row>
    <row r="206" spans="1:15" s="588" customFormat="1" ht="18" customHeight="1">
      <c r="A206" s="625" t="s">
        <v>380</v>
      </c>
      <c r="C206" s="602"/>
    </row>
    <row r="207" spans="1:15" s="588" customFormat="1" ht="9">
      <c r="B207" s="588" t="s">
        <v>765</v>
      </c>
      <c r="C207" s="602" t="s">
        <v>1588</v>
      </c>
      <c r="D207" s="780">
        <v>623</v>
      </c>
      <c r="E207" s="780">
        <v>23</v>
      </c>
      <c r="F207" s="780">
        <v>13</v>
      </c>
      <c r="G207" s="780">
        <v>0</v>
      </c>
      <c r="H207" s="780">
        <v>0</v>
      </c>
      <c r="I207" s="780">
        <v>532</v>
      </c>
      <c r="J207" s="780">
        <v>421</v>
      </c>
      <c r="K207" s="780">
        <v>37</v>
      </c>
      <c r="L207" s="780">
        <v>10</v>
      </c>
      <c r="M207" s="780">
        <v>0</v>
      </c>
      <c r="N207" s="780">
        <v>23</v>
      </c>
      <c r="O207" s="780">
        <v>8</v>
      </c>
    </row>
    <row r="208" spans="1:15" s="588" customFormat="1" ht="9">
      <c r="C208" s="602" t="s">
        <v>1587</v>
      </c>
      <c r="D208" s="780">
        <v>438</v>
      </c>
      <c r="E208" s="780">
        <v>231</v>
      </c>
      <c r="F208" s="780">
        <v>59</v>
      </c>
      <c r="G208" s="780">
        <v>1</v>
      </c>
      <c r="H208" s="780">
        <v>0</v>
      </c>
      <c r="I208" s="780">
        <v>160</v>
      </c>
      <c r="J208" s="780">
        <v>105</v>
      </c>
      <c r="K208" s="780">
        <v>19</v>
      </c>
      <c r="L208" s="780">
        <v>8</v>
      </c>
      <c r="M208" s="780">
        <v>0</v>
      </c>
      <c r="N208" s="780">
        <v>17</v>
      </c>
      <c r="O208" s="780">
        <v>10</v>
      </c>
    </row>
    <row r="209" spans="2:15" s="590" customFormat="1" ht="18" customHeight="1">
      <c r="C209" s="591" t="s">
        <v>1586</v>
      </c>
      <c r="D209" s="779">
        <v>1061</v>
      </c>
      <c r="E209" s="779">
        <v>254</v>
      </c>
      <c r="F209" s="779">
        <v>72</v>
      </c>
      <c r="G209" s="779">
        <v>1</v>
      </c>
      <c r="H209" s="779">
        <v>0</v>
      </c>
      <c r="I209" s="779">
        <v>692</v>
      </c>
      <c r="J209" s="779">
        <v>526</v>
      </c>
      <c r="K209" s="779">
        <v>56</v>
      </c>
      <c r="L209" s="779">
        <v>18</v>
      </c>
      <c r="M209" s="779">
        <v>0</v>
      </c>
      <c r="N209" s="779">
        <v>40</v>
      </c>
      <c r="O209" s="779">
        <v>18</v>
      </c>
    </row>
    <row r="210" spans="2:15" s="588" customFormat="1" ht="26.45" customHeight="1">
      <c r="B210" s="592" t="s">
        <v>1605</v>
      </c>
      <c r="C210" s="602" t="s">
        <v>1588</v>
      </c>
      <c r="D210" s="780">
        <v>60</v>
      </c>
      <c r="E210" s="780">
        <v>1</v>
      </c>
      <c r="F210" s="780">
        <v>1</v>
      </c>
      <c r="G210" s="780">
        <v>0</v>
      </c>
      <c r="H210" s="780">
        <v>0</v>
      </c>
      <c r="I210" s="780">
        <v>55</v>
      </c>
      <c r="J210" s="780">
        <v>48</v>
      </c>
      <c r="K210" s="780">
        <v>4</v>
      </c>
      <c r="L210" s="780">
        <v>4</v>
      </c>
      <c r="M210" s="780">
        <v>0</v>
      </c>
      <c r="N210" s="780">
        <v>0</v>
      </c>
      <c r="O210" s="780">
        <v>0</v>
      </c>
    </row>
    <row r="211" spans="2:15" s="588" customFormat="1" ht="9">
      <c r="C211" s="602" t="s">
        <v>1587</v>
      </c>
      <c r="D211" s="780">
        <v>89</v>
      </c>
      <c r="E211" s="780">
        <v>49</v>
      </c>
      <c r="F211" s="780">
        <v>8</v>
      </c>
      <c r="G211" s="780">
        <v>0</v>
      </c>
      <c r="H211" s="780">
        <v>0</v>
      </c>
      <c r="I211" s="780">
        <v>25</v>
      </c>
      <c r="J211" s="780">
        <v>23</v>
      </c>
      <c r="K211" s="780">
        <v>14</v>
      </c>
      <c r="L211" s="780">
        <v>13</v>
      </c>
      <c r="M211" s="780">
        <v>0</v>
      </c>
      <c r="N211" s="780">
        <v>1</v>
      </c>
      <c r="O211" s="780">
        <v>0</v>
      </c>
    </row>
    <row r="212" spans="2:15" s="590" customFormat="1" ht="18" customHeight="1">
      <c r="C212" s="591" t="s">
        <v>1586</v>
      </c>
      <c r="D212" s="779">
        <v>149</v>
      </c>
      <c r="E212" s="779">
        <v>50</v>
      </c>
      <c r="F212" s="779">
        <v>9</v>
      </c>
      <c r="G212" s="779">
        <v>0</v>
      </c>
      <c r="H212" s="779">
        <v>0</v>
      </c>
      <c r="I212" s="779">
        <v>80</v>
      </c>
      <c r="J212" s="779">
        <v>71</v>
      </c>
      <c r="K212" s="779">
        <v>18</v>
      </c>
      <c r="L212" s="779">
        <v>17</v>
      </c>
      <c r="M212" s="779">
        <v>0</v>
      </c>
      <c r="N212" s="779">
        <v>1</v>
      </c>
      <c r="O212" s="779">
        <v>0</v>
      </c>
    </row>
    <row r="213" spans="2:15" s="588" customFormat="1" ht="9">
      <c r="B213" s="588" t="s">
        <v>762</v>
      </c>
      <c r="C213" s="602" t="s">
        <v>1588</v>
      </c>
      <c r="D213" s="780">
        <v>238</v>
      </c>
      <c r="E213" s="780">
        <v>7</v>
      </c>
      <c r="F213" s="780">
        <v>3</v>
      </c>
      <c r="G213" s="780">
        <v>0</v>
      </c>
      <c r="H213" s="780">
        <v>0</v>
      </c>
      <c r="I213" s="780">
        <v>187</v>
      </c>
      <c r="J213" s="780">
        <v>73</v>
      </c>
      <c r="K213" s="780">
        <v>5</v>
      </c>
      <c r="L213" s="780">
        <v>0</v>
      </c>
      <c r="M213" s="780">
        <v>0</v>
      </c>
      <c r="N213" s="780">
        <v>39</v>
      </c>
      <c r="O213" s="780">
        <v>0</v>
      </c>
    </row>
    <row r="214" spans="2:15" s="588" customFormat="1" ht="9">
      <c r="C214" s="602" t="s">
        <v>1587</v>
      </c>
      <c r="D214" s="780">
        <v>152</v>
      </c>
      <c r="E214" s="780">
        <v>67</v>
      </c>
      <c r="F214" s="780">
        <v>11</v>
      </c>
      <c r="G214" s="780">
        <v>1</v>
      </c>
      <c r="H214" s="780">
        <v>1</v>
      </c>
      <c r="I214" s="780">
        <v>67</v>
      </c>
      <c r="J214" s="780">
        <v>25</v>
      </c>
      <c r="K214" s="780">
        <v>2</v>
      </c>
      <c r="L214" s="780">
        <v>0</v>
      </c>
      <c r="M214" s="780">
        <v>0</v>
      </c>
      <c r="N214" s="780">
        <v>15</v>
      </c>
      <c r="O214" s="780">
        <v>0</v>
      </c>
    </row>
    <row r="215" spans="2:15" s="590" customFormat="1" ht="18" customHeight="1">
      <c r="C215" s="591" t="s">
        <v>1586</v>
      </c>
      <c r="D215" s="779">
        <v>390</v>
      </c>
      <c r="E215" s="779">
        <v>74</v>
      </c>
      <c r="F215" s="779">
        <v>14</v>
      </c>
      <c r="G215" s="779">
        <v>1</v>
      </c>
      <c r="H215" s="779">
        <v>1</v>
      </c>
      <c r="I215" s="779">
        <v>254</v>
      </c>
      <c r="J215" s="779">
        <v>98</v>
      </c>
      <c r="K215" s="779">
        <v>7</v>
      </c>
      <c r="L215" s="779">
        <v>0</v>
      </c>
      <c r="M215" s="779">
        <v>0</v>
      </c>
      <c r="N215" s="779">
        <v>54</v>
      </c>
      <c r="O215" s="779">
        <v>0</v>
      </c>
    </row>
    <row r="216" spans="2:15" s="588" customFormat="1" ht="9">
      <c r="B216" s="588" t="s">
        <v>761</v>
      </c>
      <c r="C216" s="602" t="s">
        <v>1588</v>
      </c>
      <c r="D216" s="780">
        <v>4406</v>
      </c>
      <c r="E216" s="780">
        <v>199</v>
      </c>
      <c r="F216" s="780">
        <v>127</v>
      </c>
      <c r="G216" s="780">
        <v>1</v>
      </c>
      <c r="H216" s="780">
        <v>1</v>
      </c>
      <c r="I216" s="780">
        <v>3367</v>
      </c>
      <c r="J216" s="780">
        <v>1990</v>
      </c>
      <c r="K216" s="780">
        <v>389</v>
      </c>
      <c r="L216" s="780">
        <v>97</v>
      </c>
      <c r="M216" s="780">
        <v>0</v>
      </c>
      <c r="N216" s="780">
        <v>426</v>
      </c>
      <c r="O216" s="780">
        <v>24</v>
      </c>
    </row>
    <row r="217" spans="2:15" s="588" customFormat="1" ht="9">
      <c r="C217" s="602" t="s">
        <v>1587</v>
      </c>
      <c r="D217" s="780">
        <v>2784</v>
      </c>
      <c r="E217" s="780">
        <v>1550</v>
      </c>
      <c r="F217" s="780">
        <v>300</v>
      </c>
      <c r="G217" s="780">
        <v>6</v>
      </c>
      <c r="H217" s="780">
        <v>2</v>
      </c>
      <c r="I217" s="780">
        <v>1030</v>
      </c>
      <c r="J217" s="780">
        <v>507</v>
      </c>
      <c r="K217" s="780">
        <v>82</v>
      </c>
      <c r="L217" s="780">
        <v>31</v>
      </c>
      <c r="M217" s="780">
        <v>0</v>
      </c>
      <c r="N217" s="780">
        <v>97</v>
      </c>
      <c r="O217" s="780">
        <v>19</v>
      </c>
    </row>
    <row r="218" spans="2:15" s="590" customFormat="1" ht="18" customHeight="1">
      <c r="C218" s="591" t="s">
        <v>1586</v>
      </c>
      <c r="D218" s="779">
        <v>7190</v>
      </c>
      <c r="E218" s="779">
        <v>1749</v>
      </c>
      <c r="F218" s="779">
        <v>427</v>
      </c>
      <c r="G218" s="779">
        <v>7</v>
      </c>
      <c r="H218" s="779">
        <v>3</v>
      </c>
      <c r="I218" s="779">
        <v>4397</v>
      </c>
      <c r="J218" s="779">
        <v>2497</v>
      </c>
      <c r="K218" s="779">
        <v>471</v>
      </c>
      <c r="L218" s="779">
        <v>128</v>
      </c>
      <c r="M218" s="779">
        <v>0</v>
      </c>
      <c r="N218" s="779">
        <v>523</v>
      </c>
      <c r="O218" s="779">
        <v>43</v>
      </c>
    </row>
    <row r="219" spans="2:15" s="588" customFormat="1" ht="9">
      <c r="B219" s="588" t="s">
        <v>760</v>
      </c>
      <c r="C219" s="602" t="s">
        <v>1588</v>
      </c>
      <c r="D219" s="780">
        <v>2059</v>
      </c>
      <c r="E219" s="780">
        <v>101</v>
      </c>
      <c r="F219" s="780">
        <v>63</v>
      </c>
      <c r="G219" s="780">
        <v>0</v>
      </c>
      <c r="H219" s="780">
        <v>0</v>
      </c>
      <c r="I219" s="780">
        <v>1585</v>
      </c>
      <c r="J219" s="780">
        <v>1075</v>
      </c>
      <c r="K219" s="780">
        <v>188</v>
      </c>
      <c r="L219" s="780">
        <v>71</v>
      </c>
      <c r="M219" s="780">
        <v>0</v>
      </c>
      <c r="N219" s="780">
        <v>181</v>
      </c>
      <c r="O219" s="780">
        <v>4</v>
      </c>
    </row>
    <row r="220" spans="2:15" s="588" customFormat="1" ht="9">
      <c r="C220" s="602" t="s">
        <v>1587</v>
      </c>
      <c r="D220" s="780">
        <v>1192</v>
      </c>
      <c r="E220" s="780">
        <v>804</v>
      </c>
      <c r="F220" s="780">
        <v>130</v>
      </c>
      <c r="G220" s="780">
        <v>2</v>
      </c>
      <c r="H220" s="780">
        <v>0</v>
      </c>
      <c r="I220" s="780">
        <v>285</v>
      </c>
      <c r="J220" s="780">
        <v>143</v>
      </c>
      <c r="K220" s="780">
        <v>58</v>
      </c>
      <c r="L220" s="780">
        <v>16</v>
      </c>
      <c r="M220" s="780">
        <v>0</v>
      </c>
      <c r="N220" s="780">
        <v>40</v>
      </c>
      <c r="O220" s="780">
        <v>3</v>
      </c>
    </row>
    <row r="221" spans="2:15" s="590" customFormat="1" ht="18" customHeight="1">
      <c r="C221" s="591" t="s">
        <v>1586</v>
      </c>
      <c r="D221" s="779">
        <v>3251</v>
      </c>
      <c r="E221" s="779">
        <v>905</v>
      </c>
      <c r="F221" s="779">
        <v>193</v>
      </c>
      <c r="G221" s="779">
        <v>2</v>
      </c>
      <c r="H221" s="779">
        <v>0</v>
      </c>
      <c r="I221" s="779">
        <v>1870</v>
      </c>
      <c r="J221" s="779">
        <v>1218</v>
      </c>
      <c r="K221" s="779">
        <v>246</v>
      </c>
      <c r="L221" s="779">
        <v>87</v>
      </c>
      <c r="M221" s="779">
        <v>0</v>
      </c>
      <c r="N221" s="779">
        <v>221</v>
      </c>
      <c r="O221" s="779">
        <v>7</v>
      </c>
    </row>
    <row r="222" spans="2:15" s="588" customFormat="1" ht="9">
      <c r="B222" s="588" t="s">
        <v>759</v>
      </c>
      <c r="C222" s="602" t="s">
        <v>1588</v>
      </c>
      <c r="D222" s="780">
        <v>542</v>
      </c>
      <c r="E222" s="780">
        <v>11</v>
      </c>
      <c r="F222" s="780">
        <v>9</v>
      </c>
      <c r="G222" s="780">
        <v>0</v>
      </c>
      <c r="H222" s="780">
        <v>0</v>
      </c>
      <c r="I222" s="780">
        <v>424</v>
      </c>
      <c r="J222" s="780">
        <v>233</v>
      </c>
      <c r="K222" s="780">
        <v>68</v>
      </c>
      <c r="L222" s="780">
        <v>31</v>
      </c>
      <c r="M222" s="780">
        <v>0</v>
      </c>
      <c r="N222" s="780">
        <v>39</v>
      </c>
      <c r="O222" s="780">
        <v>0</v>
      </c>
    </row>
    <row r="223" spans="2:15" s="588" customFormat="1" ht="9">
      <c r="C223" s="602" t="s">
        <v>1587</v>
      </c>
      <c r="D223" s="780">
        <v>216</v>
      </c>
      <c r="E223" s="780">
        <v>141</v>
      </c>
      <c r="F223" s="780">
        <v>26</v>
      </c>
      <c r="G223" s="780">
        <v>3</v>
      </c>
      <c r="H223" s="780">
        <v>0</v>
      </c>
      <c r="I223" s="780">
        <v>43</v>
      </c>
      <c r="J223" s="780">
        <v>27</v>
      </c>
      <c r="K223" s="780">
        <v>16</v>
      </c>
      <c r="L223" s="780">
        <v>5</v>
      </c>
      <c r="M223" s="780">
        <v>0</v>
      </c>
      <c r="N223" s="780">
        <v>9</v>
      </c>
      <c r="O223" s="780">
        <v>4</v>
      </c>
    </row>
    <row r="224" spans="2:15" s="590" customFormat="1" ht="18" customHeight="1">
      <c r="C224" s="591" t="s">
        <v>1586</v>
      </c>
      <c r="D224" s="779">
        <v>758</v>
      </c>
      <c r="E224" s="779">
        <v>152</v>
      </c>
      <c r="F224" s="779">
        <v>35</v>
      </c>
      <c r="G224" s="779">
        <v>3</v>
      </c>
      <c r="H224" s="779">
        <v>0</v>
      </c>
      <c r="I224" s="779">
        <v>467</v>
      </c>
      <c r="J224" s="779">
        <v>260</v>
      </c>
      <c r="K224" s="779">
        <v>84</v>
      </c>
      <c r="L224" s="779">
        <v>36</v>
      </c>
      <c r="M224" s="779">
        <v>0</v>
      </c>
      <c r="N224" s="779">
        <v>48</v>
      </c>
      <c r="O224" s="779">
        <v>4</v>
      </c>
    </row>
    <row r="225" spans="1:15" s="588" customFormat="1" ht="9">
      <c r="B225" s="588" t="s">
        <v>758</v>
      </c>
      <c r="C225" s="602" t="s">
        <v>1588</v>
      </c>
      <c r="D225" s="780">
        <v>262</v>
      </c>
      <c r="E225" s="780">
        <v>28</v>
      </c>
      <c r="F225" s="780">
        <v>14</v>
      </c>
      <c r="G225" s="780">
        <v>2</v>
      </c>
      <c r="H225" s="780">
        <v>2</v>
      </c>
      <c r="I225" s="780">
        <v>197</v>
      </c>
      <c r="J225" s="780">
        <v>124</v>
      </c>
      <c r="K225" s="780">
        <v>14</v>
      </c>
      <c r="L225" s="780">
        <v>6</v>
      </c>
      <c r="M225" s="780">
        <v>0</v>
      </c>
      <c r="N225" s="780">
        <v>12</v>
      </c>
      <c r="O225" s="780">
        <v>9</v>
      </c>
    </row>
    <row r="226" spans="1:15" s="588" customFormat="1" ht="9">
      <c r="C226" s="602" t="s">
        <v>1587</v>
      </c>
      <c r="D226" s="780">
        <v>461</v>
      </c>
      <c r="E226" s="780">
        <v>315</v>
      </c>
      <c r="F226" s="780">
        <v>37</v>
      </c>
      <c r="G226" s="780">
        <v>12</v>
      </c>
      <c r="H226" s="780">
        <v>5</v>
      </c>
      <c r="I226" s="780">
        <v>95</v>
      </c>
      <c r="J226" s="780">
        <v>58</v>
      </c>
      <c r="K226" s="780">
        <v>14</v>
      </c>
      <c r="L226" s="780">
        <v>10</v>
      </c>
      <c r="M226" s="780">
        <v>0</v>
      </c>
      <c r="N226" s="780">
        <v>10</v>
      </c>
      <c r="O226" s="780">
        <v>15</v>
      </c>
    </row>
    <row r="227" spans="1:15" s="590" customFormat="1" ht="18" customHeight="1">
      <c r="C227" s="591" t="s">
        <v>1586</v>
      </c>
      <c r="D227" s="779">
        <v>723</v>
      </c>
      <c r="E227" s="779">
        <v>343</v>
      </c>
      <c r="F227" s="779">
        <v>51</v>
      </c>
      <c r="G227" s="779">
        <v>14</v>
      </c>
      <c r="H227" s="779">
        <v>7</v>
      </c>
      <c r="I227" s="779">
        <v>292</v>
      </c>
      <c r="J227" s="779">
        <v>182</v>
      </c>
      <c r="K227" s="779">
        <v>28</v>
      </c>
      <c r="L227" s="779">
        <v>16</v>
      </c>
      <c r="M227" s="779">
        <v>0</v>
      </c>
      <c r="N227" s="779">
        <v>22</v>
      </c>
      <c r="O227" s="779">
        <v>24</v>
      </c>
    </row>
    <row r="228" spans="1:15" s="588" customFormat="1" ht="9">
      <c r="B228" s="588" t="s">
        <v>757</v>
      </c>
      <c r="C228" s="602" t="s">
        <v>1588</v>
      </c>
      <c r="D228" s="780">
        <v>35</v>
      </c>
      <c r="E228" s="780">
        <v>6</v>
      </c>
      <c r="F228" s="780">
        <v>2</v>
      </c>
      <c r="G228" s="780">
        <v>0</v>
      </c>
      <c r="H228" s="780">
        <v>0</v>
      </c>
      <c r="I228" s="780">
        <v>25</v>
      </c>
      <c r="J228" s="780">
        <v>12</v>
      </c>
      <c r="K228" s="780">
        <v>1</v>
      </c>
      <c r="L228" s="780">
        <v>1</v>
      </c>
      <c r="M228" s="780">
        <v>0</v>
      </c>
      <c r="N228" s="780">
        <v>2</v>
      </c>
      <c r="O228" s="780">
        <v>1</v>
      </c>
    </row>
    <row r="229" spans="1:15" s="588" customFormat="1" ht="9">
      <c r="C229" s="602" t="s">
        <v>1587</v>
      </c>
      <c r="D229" s="780">
        <v>88</v>
      </c>
      <c r="E229" s="780">
        <v>58</v>
      </c>
      <c r="F229" s="780">
        <v>4</v>
      </c>
      <c r="G229" s="780">
        <v>0</v>
      </c>
      <c r="H229" s="780">
        <v>0</v>
      </c>
      <c r="I229" s="780">
        <v>29</v>
      </c>
      <c r="J229" s="780">
        <v>9</v>
      </c>
      <c r="K229" s="780">
        <v>1</v>
      </c>
      <c r="L229" s="780">
        <v>0</v>
      </c>
      <c r="M229" s="780">
        <v>0</v>
      </c>
      <c r="N229" s="780">
        <v>0</v>
      </c>
      <c r="O229" s="780">
        <v>0</v>
      </c>
    </row>
    <row r="230" spans="1:15" s="590" customFormat="1" ht="18" customHeight="1">
      <c r="C230" s="591" t="s">
        <v>1586</v>
      </c>
      <c r="D230" s="779">
        <v>123</v>
      </c>
      <c r="E230" s="779">
        <v>64</v>
      </c>
      <c r="F230" s="779">
        <v>6</v>
      </c>
      <c r="G230" s="779">
        <v>0</v>
      </c>
      <c r="H230" s="779">
        <v>0</v>
      </c>
      <c r="I230" s="779">
        <v>54</v>
      </c>
      <c r="J230" s="779">
        <v>21</v>
      </c>
      <c r="K230" s="779">
        <v>2</v>
      </c>
      <c r="L230" s="779">
        <v>1</v>
      </c>
      <c r="M230" s="779">
        <v>0</v>
      </c>
      <c r="N230" s="779">
        <v>2</v>
      </c>
      <c r="O230" s="779">
        <v>1</v>
      </c>
    </row>
    <row r="231" spans="1:15" s="588" customFormat="1" ht="9">
      <c r="B231" s="588" t="s">
        <v>756</v>
      </c>
      <c r="C231" s="602" t="s">
        <v>1588</v>
      </c>
      <c r="D231" s="780">
        <v>1130</v>
      </c>
      <c r="E231" s="780">
        <v>62</v>
      </c>
      <c r="F231" s="780">
        <v>32</v>
      </c>
      <c r="G231" s="780">
        <v>2</v>
      </c>
      <c r="H231" s="780">
        <v>2</v>
      </c>
      <c r="I231" s="780">
        <v>862</v>
      </c>
      <c r="J231" s="780">
        <v>403</v>
      </c>
      <c r="K231" s="780">
        <v>76</v>
      </c>
      <c r="L231" s="780">
        <v>29</v>
      </c>
      <c r="M231" s="780">
        <v>0</v>
      </c>
      <c r="N231" s="780">
        <v>124</v>
      </c>
      <c r="O231" s="780">
        <v>4</v>
      </c>
    </row>
    <row r="232" spans="1:15" s="588" customFormat="1" ht="9">
      <c r="C232" s="602" t="s">
        <v>1587</v>
      </c>
      <c r="D232" s="780">
        <v>898</v>
      </c>
      <c r="E232" s="780">
        <v>497</v>
      </c>
      <c r="F232" s="780">
        <v>74</v>
      </c>
      <c r="G232" s="780">
        <v>9</v>
      </c>
      <c r="H232" s="780">
        <v>1</v>
      </c>
      <c r="I232" s="780">
        <v>329</v>
      </c>
      <c r="J232" s="780">
        <v>141</v>
      </c>
      <c r="K232" s="780">
        <v>22</v>
      </c>
      <c r="L232" s="780">
        <v>9</v>
      </c>
      <c r="M232" s="780">
        <v>0</v>
      </c>
      <c r="N232" s="780">
        <v>34</v>
      </c>
      <c r="O232" s="780">
        <v>7</v>
      </c>
    </row>
    <row r="233" spans="1:15" s="590" customFormat="1" ht="18" customHeight="1">
      <c r="C233" s="591" t="s">
        <v>1586</v>
      </c>
      <c r="D233" s="779">
        <v>2028</v>
      </c>
      <c r="E233" s="779">
        <v>559</v>
      </c>
      <c r="F233" s="779">
        <v>106</v>
      </c>
      <c r="G233" s="779">
        <v>11</v>
      </c>
      <c r="H233" s="779">
        <v>3</v>
      </c>
      <c r="I233" s="779">
        <v>1191</v>
      </c>
      <c r="J233" s="779">
        <v>544</v>
      </c>
      <c r="K233" s="779">
        <v>98</v>
      </c>
      <c r="L233" s="779">
        <v>38</v>
      </c>
      <c r="M233" s="779">
        <v>0</v>
      </c>
      <c r="N233" s="779">
        <v>158</v>
      </c>
      <c r="O233" s="779">
        <v>11</v>
      </c>
    </row>
    <row r="234" spans="1:15" s="588" customFormat="1" ht="9">
      <c r="B234" s="588" t="s">
        <v>755</v>
      </c>
      <c r="C234" s="602" t="s">
        <v>1588</v>
      </c>
      <c r="D234" s="780">
        <v>105</v>
      </c>
      <c r="E234" s="780">
        <v>3</v>
      </c>
      <c r="F234" s="780">
        <v>1</v>
      </c>
      <c r="G234" s="780">
        <v>1</v>
      </c>
      <c r="H234" s="780">
        <v>1</v>
      </c>
      <c r="I234" s="780">
        <v>94</v>
      </c>
      <c r="J234" s="780">
        <v>63</v>
      </c>
      <c r="K234" s="780">
        <v>7</v>
      </c>
      <c r="L234" s="780">
        <v>3</v>
      </c>
      <c r="M234" s="780">
        <v>0</v>
      </c>
      <c r="N234" s="780">
        <v>0</v>
      </c>
      <c r="O234" s="780">
        <v>0</v>
      </c>
    </row>
    <row r="235" spans="1:15" s="588" customFormat="1" ht="9">
      <c r="C235" s="602" t="s">
        <v>1587</v>
      </c>
      <c r="D235" s="780">
        <v>81</v>
      </c>
      <c r="E235" s="780">
        <v>54</v>
      </c>
      <c r="F235" s="780">
        <v>7</v>
      </c>
      <c r="G235" s="780">
        <v>1</v>
      </c>
      <c r="H235" s="780">
        <v>0</v>
      </c>
      <c r="I235" s="780">
        <v>25</v>
      </c>
      <c r="J235" s="780">
        <v>17</v>
      </c>
      <c r="K235" s="780">
        <v>1</v>
      </c>
      <c r="L235" s="780">
        <v>1</v>
      </c>
      <c r="M235" s="780">
        <v>0</v>
      </c>
      <c r="N235" s="780">
        <v>0</v>
      </c>
      <c r="O235" s="780">
        <v>0</v>
      </c>
    </row>
    <row r="236" spans="1:15" s="590" customFormat="1" ht="18" customHeight="1">
      <c r="C236" s="591" t="s">
        <v>1586</v>
      </c>
      <c r="D236" s="779">
        <v>186</v>
      </c>
      <c r="E236" s="779">
        <v>57</v>
      </c>
      <c r="F236" s="779">
        <v>8</v>
      </c>
      <c r="G236" s="779">
        <v>2</v>
      </c>
      <c r="H236" s="779">
        <v>1</v>
      </c>
      <c r="I236" s="779">
        <v>119</v>
      </c>
      <c r="J236" s="779">
        <v>80</v>
      </c>
      <c r="K236" s="779">
        <v>8</v>
      </c>
      <c r="L236" s="779">
        <v>4</v>
      </c>
      <c r="M236" s="779">
        <v>0</v>
      </c>
      <c r="N236" s="779">
        <v>0</v>
      </c>
      <c r="O236" s="779">
        <v>0</v>
      </c>
    </row>
    <row r="237" spans="1:15" s="588" customFormat="1" ht="9">
      <c r="A237" s="588" t="s">
        <v>1603</v>
      </c>
      <c r="C237" s="602" t="s">
        <v>1588</v>
      </c>
      <c r="D237" s="780">
        <v>9460</v>
      </c>
      <c r="E237" s="780">
        <v>441</v>
      </c>
      <c r="F237" s="780">
        <v>265</v>
      </c>
      <c r="G237" s="780">
        <v>6</v>
      </c>
      <c r="H237" s="780">
        <v>6</v>
      </c>
      <c r="I237" s="780">
        <v>7328</v>
      </c>
      <c r="J237" s="780">
        <v>4442</v>
      </c>
      <c r="K237" s="780">
        <v>789</v>
      </c>
      <c r="L237" s="780">
        <v>252</v>
      </c>
      <c r="M237" s="780">
        <v>0</v>
      </c>
      <c r="N237" s="780">
        <v>846</v>
      </c>
      <c r="O237" s="780">
        <v>50</v>
      </c>
    </row>
    <row r="238" spans="1:15" s="625" customFormat="1" ht="9">
      <c r="C238" s="781" t="s">
        <v>1587</v>
      </c>
      <c r="D238" s="780">
        <v>6399</v>
      </c>
      <c r="E238" s="780">
        <v>3766</v>
      </c>
      <c r="F238" s="780">
        <v>656</v>
      </c>
      <c r="G238" s="780">
        <v>35</v>
      </c>
      <c r="H238" s="780">
        <v>9</v>
      </c>
      <c r="I238" s="780">
        <v>2088</v>
      </c>
      <c r="J238" s="780">
        <v>1055</v>
      </c>
      <c r="K238" s="780">
        <v>229</v>
      </c>
      <c r="L238" s="780">
        <v>93</v>
      </c>
      <c r="M238" s="780">
        <v>0</v>
      </c>
      <c r="N238" s="780">
        <v>223</v>
      </c>
      <c r="O238" s="780">
        <v>58</v>
      </c>
    </row>
    <row r="239" spans="1:15" s="590" customFormat="1" ht="18" customHeight="1">
      <c r="C239" s="591" t="s">
        <v>1586</v>
      </c>
      <c r="D239" s="779">
        <v>15859</v>
      </c>
      <c r="E239" s="779">
        <v>4207</v>
      </c>
      <c r="F239" s="779">
        <v>921</v>
      </c>
      <c r="G239" s="779">
        <v>41</v>
      </c>
      <c r="H239" s="779">
        <v>15</v>
      </c>
      <c r="I239" s="779">
        <v>9416</v>
      </c>
      <c r="J239" s="779">
        <v>5497</v>
      </c>
      <c r="K239" s="779">
        <v>1018</v>
      </c>
      <c r="L239" s="779">
        <v>345</v>
      </c>
      <c r="M239" s="779">
        <v>0</v>
      </c>
      <c r="N239" s="779">
        <v>1069</v>
      </c>
      <c r="O239" s="779">
        <v>108</v>
      </c>
    </row>
    <row r="240" spans="1:15" s="590" customFormat="1" ht="58.5" customHeight="1">
      <c r="C240" s="591"/>
      <c r="D240" s="779"/>
      <c r="E240" s="779"/>
      <c r="F240" s="779"/>
      <c r="G240" s="779"/>
      <c r="H240" s="779"/>
      <c r="I240" s="779"/>
      <c r="J240" s="779"/>
      <c r="K240" s="779"/>
      <c r="L240" s="779"/>
      <c r="M240" s="779"/>
      <c r="N240" s="779"/>
      <c r="O240" s="779"/>
    </row>
    <row r="241" spans="1:15" s="588" customFormat="1" ht="10.5" customHeight="1">
      <c r="A241" s="589" t="s">
        <v>51</v>
      </c>
      <c r="B241" s="589"/>
    </row>
    <row r="242" spans="1:15" s="588" customFormat="1" ht="18" customHeight="1">
      <c r="A242" s="625" t="s">
        <v>370</v>
      </c>
      <c r="C242" s="602"/>
      <c r="D242" s="780"/>
      <c r="E242" s="780"/>
      <c r="F242" s="780"/>
      <c r="G242" s="780"/>
      <c r="H242" s="780"/>
      <c r="I242" s="780"/>
      <c r="J242" s="780"/>
      <c r="K242" s="780"/>
      <c r="L242" s="780"/>
      <c r="M242" s="780"/>
      <c r="N242" s="780"/>
      <c r="O242" s="780"/>
    </row>
    <row r="243" spans="1:15" s="588" customFormat="1" ht="9">
      <c r="B243" s="588" t="s">
        <v>754</v>
      </c>
      <c r="C243" s="602" t="s">
        <v>1588</v>
      </c>
      <c r="D243" s="780">
        <v>67</v>
      </c>
      <c r="E243" s="780">
        <v>18</v>
      </c>
      <c r="F243" s="780">
        <v>11</v>
      </c>
      <c r="G243" s="780">
        <v>6</v>
      </c>
      <c r="H243" s="780">
        <v>2</v>
      </c>
      <c r="I243" s="780">
        <v>36</v>
      </c>
      <c r="J243" s="780">
        <v>17</v>
      </c>
      <c r="K243" s="780">
        <v>5</v>
      </c>
      <c r="L243" s="780">
        <v>2</v>
      </c>
      <c r="M243" s="780">
        <v>0</v>
      </c>
      <c r="N243" s="780">
        <v>2</v>
      </c>
      <c r="O243" s="780">
        <v>0</v>
      </c>
    </row>
    <row r="244" spans="1:15" s="588" customFormat="1" ht="9">
      <c r="C244" s="602" t="s">
        <v>1587</v>
      </c>
      <c r="D244" s="780">
        <v>196</v>
      </c>
      <c r="E244" s="780">
        <v>133</v>
      </c>
      <c r="F244" s="780">
        <v>33</v>
      </c>
      <c r="G244" s="780">
        <v>18</v>
      </c>
      <c r="H244" s="780">
        <v>8</v>
      </c>
      <c r="I244" s="780">
        <v>28</v>
      </c>
      <c r="J244" s="780">
        <v>10</v>
      </c>
      <c r="K244" s="780">
        <v>12</v>
      </c>
      <c r="L244" s="780">
        <v>1</v>
      </c>
      <c r="M244" s="780">
        <v>0</v>
      </c>
      <c r="N244" s="780">
        <v>3</v>
      </c>
      <c r="O244" s="780">
        <v>2</v>
      </c>
    </row>
    <row r="245" spans="1:15" s="590" customFormat="1" ht="18" customHeight="1">
      <c r="C245" s="591" t="s">
        <v>1586</v>
      </c>
      <c r="D245" s="779">
        <v>263</v>
      </c>
      <c r="E245" s="779">
        <v>151</v>
      </c>
      <c r="F245" s="779">
        <v>44</v>
      </c>
      <c r="G245" s="779">
        <v>24</v>
      </c>
      <c r="H245" s="779">
        <v>10</v>
      </c>
      <c r="I245" s="779">
        <v>64</v>
      </c>
      <c r="J245" s="779">
        <v>27</v>
      </c>
      <c r="K245" s="779">
        <v>17</v>
      </c>
      <c r="L245" s="779">
        <v>3</v>
      </c>
      <c r="M245" s="779">
        <v>0</v>
      </c>
      <c r="N245" s="779">
        <v>5</v>
      </c>
      <c r="O245" s="779">
        <v>2</v>
      </c>
    </row>
    <row r="246" spans="1:15" s="588" customFormat="1" ht="9">
      <c r="B246" s="588" t="s">
        <v>753</v>
      </c>
      <c r="C246" s="602" t="s">
        <v>1588</v>
      </c>
      <c r="D246" s="780">
        <v>58</v>
      </c>
      <c r="E246" s="780">
        <v>10</v>
      </c>
      <c r="F246" s="780">
        <v>4</v>
      </c>
      <c r="G246" s="780">
        <v>0</v>
      </c>
      <c r="H246" s="780">
        <v>0</v>
      </c>
      <c r="I246" s="780">
        <v>35</v>
      </c>
      <c r="J246" s="780">
        <v>18</v>
      </c>
      <c r="K246" s="780">
        <v>7</v>
      </c>
      <c r="L246" s="780">
        <v>1</v>
      </c>
      <c r="M246" s="780">
        <v>0</v>
      </c>
      <c r="N246" s="780">
        <v>1</v>
      </c>
      <c r="O246" s="780">
        <v>5</v>
      </c>
    </row>
    <row r="247" spans="1:15" s="588" customFormat="1" ht="9">
      <c r="C247" s="602" t="s">
        <v>1587</v>
      </c>
      <c r="D247" s="780">
        <v>70</v>
      </c>
      <c r="E247" s="780">
        <v>47</v>
      </c>
      <c r="F247" s="780">
        <v>21</v>
      </c>
      <c r="G247" s="780">
        <v>3</v>
      </c>
      <c r="H247" s="780">
        <v>2</v>
      </c>
      <c r="I247" s="780">
        <v>11</v>
      </c>
      <c r="J247" s="780">
        <v>7</v>
      </c>
      <c r="K247" s="780">
        <v>5</v>
      </c>
      <c r="L247" s="780">
        <v>0</v>
      </c>
      <c r="M247" s="780">
        <v>0</v>
      </c>
      <c r="N247" s="780">
        <v>3</v>
      </c>
      <c r="O247" s="780">
        <v>1</v>
      </c>
    </row>
    <row r="248" spans="1:15" s="590" customFormat="1" ht="18" customHeight="1">
      <c r="C248" s="591" t="s">
        <v>1586</v>
      </c>
      <c r="D248" s="779">
        <v>128</v>
      </c>
      <c r="E248" s="779">
        <v>57</v>
      </c>
      <c r="F248" s="779">
        <v>25</v>
      </c>
      <c r="G248" s="779">
        <v>3</v>
      </c>
      <c r="H248" s="779">
        <v>2</v>
      </c>
      <c r="I248" s="779">
        <v>46</v>
      </c>
      <c r="J248" s="779">
        <v>25</v>
      </c>
      <c r="K248" s="779">
        <v>12</v>
      </c>
      <c r="L248" s="779">
        <v>1</v>
      </c>
      <c r="M248" s="779">
        <v>0</v>
      </c>
      <c r="N248" s="779">
        <v>4</v>
      </c>
      <c r="O248" s="779">
        <v>6</v>
      </c>
    </row>
    <row r="249" spans="1:15" s="588" customFormat="1" ht="9">
      <c r="B249" s="588" t="s">
        <v>752</v>
      </c>
      <c r="C249" s="602" t="s">
        <v>1588</v>
      </c>
      <c r="D249" s="780">
        <v>237</v>
      </c>
      <c r="E249" s="780">
        <v>36</v>
      </c>
      <c r="F249" s="780">
        <v>12</v>
      </c>
      <c r="G249" s="780">
        <v>0</v>
      </c>
      <c r="H249" s="780">
        <v>0</v>
      </c>
      <c r="I249" s="780">
        <v>166</v>
      </c>
      <c r="J249" s="780">
        <v>105</v>
      </c>
      <c r="K249" s="780">
        <v>25</v>
      </c>
      <c r="L249" s="780">
        <v>12</v>
      </c>
      <c r="M249" s="780">
        <v>0</v>
      </c>
      <c r="N249" s="780">
        <v>8</v>
      </c>
      <c r="O249" s="780">
        <v>2</v>
      </c>
    </row>
    <row r="250" spans="1:15" s="588" customFormat="1" ht="9">
      <c r="C250" s="602" t="s">
        <v>1587</v>
      </c>
      <c r="D250" s="780">
        <v>206</v>
      </c>
      <c r="E250" s="780">
        <v>109</v>
      </c>
      <c r="F250" s="780">
        <v>31</v>
      </c>
      <c r="G250" s="780">
        <v>2</v>
      </c>
      <c r="H250" s="780">
        <v>0</v>
      </c>
      <c r="I250" s="780">
        <v>64</v>
      </c>
      <c r="J250" s="780">
        <v>39</v>
      </c>
      <c r="K250" s="780">
        <v>21</v>
      </c>
      <c r="L250" s="780">
        <v>11</v>
      </c>
      <c r="M250" s="780">
        <v>0</v>
      </c>
      <c r="N250" s="780">
        <v>6</v>
      </c>
      <c r="O250" s="780">
        <v>4</v>
      </c>
    </row>
    <row r="251" spans="1:15" s="590" customFormat="1" ht="18" customHeight="1">
      <c r="C251" s="591" t="s">
        <v>1586</v>
      </c>
      <c r="D251" s="779">
        <v>443</v>
      </c>
      <c r="E251" s="779">
        <v>145</v>
      </c>
      <c r="F251" s="779">
        <v>43</v>
      </c>
      <c r="G251" s="779">
        <v>2</v>
      </c>
      <c r="H251" s="779">
        <v>0</v>
      </c>
      <c r="I251" s="779">
        <v>230</v>
      </c>
      <c r="J251" s="779">
        <v>144</v>
      </c>
      <c r="K251" s="779">
        <v>46</v>
      </c>
      <c r="L251" s="779">
        <v>23</v>
      </c>
      <c r="M251" s="779">
        <v>0</v>
      </c>
      <c r="N251" s="779">
        <v>14</v>
      </c>
      <c r="O251" s="779">
        <v>6</v>
      </c>
    </row>
    <row r="252" spans="1:15" s="588" customFormat="1" ht="17.45" customHeight="1">
      <c r="B252" s="592" t="s">
        <v>1602</v>
      </c>
      <c r="C252" s="602" t="s">
        <v>1588</v>
      </c>
      <c r="D252" s="780">
        <v>73</v>
      </c>
      <c r="E252" s="780">
        <v>16</v>
      </c>
      <c r="F252" s="780">
        <v>13</v>
      </c>
      <c r="G252" s="780">
        <v>0</v>
      </c>
      <c r="H252" s="780">
        <v>0</v>
      </c>
      <c r="I252" s="780">
        <v>43</v>
      </c>
      <c r="J252" s="780">
        <v>26</v>
      </c>
      <c r="K252" s="780">
        <v>10</v>
      </c>
      <c r="L252" s="780">
        <v>3</v>
      </c>
      <c r="M252" s="780">
        <v>0</v>
      </c>
      <c r="N252" s="780">
        <v>0</v>
      </c>
      <c r="O252" s="780">
        <v>4</v>
      </c>
    </row>
    <row r="253" spans="1:15" s="588" customFormat="1" ht="9">
      <c r="C253" s="602" t="s">
        <v>1587</v>
      </c>
      <c r="D253" s="780">
        <v>97</v>
      </c>
      <c r="E253" s="780">
        <v>74</v>
      </c>
      <c r="F253" s="780">
        <v>30</v>
      </c>
      <c r="G253" s="780">
        <v>5</v>
      </c>
      <c r="H253" s="780">
        <v>4</v>
      </c>
      <c r="I253" s="780">
        <v>8</v>
      </c>
      <c r="J253" s="780">
        <v>4</v>
      </c>
      <c r="K253" s="780">
        <v>7</v>
      </c>
      <c r="L253" s="780">
        <v>3</v>
      </c>
      <c r="M253" s="780">
        <v>0</v>
      </c>
      <c r="N253" s="780">
        <v>0</v>
      </c>
      <c r="O253" s="780">
        <v>3</v>
      </c>
    </row>
    <row r="254" spans="1:15" s="590" customFormat="1" ht="18" customHeight="1">
      <c r="C254" s="591" t="s">
        <v>1586</v>
      </c>
      <c r="D254" s="779">
        <v>170</v>
      </c>
      <c r="E254" s="779">
        <v>90</v>
      </c>
      <c r="F254" s="779">
        <v>43</v>
      </c>
      <c r="G254" s="779">
        <v>5</v>
      </c>
      <c r="H254" s="779">
        <v>4</v>
      </c>
      <c r="I254" s="779">
        <v>51</v>
      </c>
      <c r="J254" s="779">
        <v>30</v>
      </c>
      <c r="K254" s="779">
        <v>17</v>
      </c>
      <c r="L254" s="779">
        <v>6</v>
      </c>
      <c r="M254" s="779">
        <v>0</v>
      </c>
      <c r="N254" s="779">
        <v>0</v>
      </c>
      <c r="O254" s="779">
        <v>7</v>
      </c>
    </row>
    <row r="255" spans="1:15" s="588" customFormat="1" ht="9">
      <c r="B255" s="588" t="s">
        <v>749</v>
      </c>
      <c r="C255" s="602" t="s">
        <v>1588</v>
      </c>
      <c r="D255" s="780">
        <v>76</v>
      </c>
      <c r="E255" s="780">
        <v>36</v>
      </c>
      <c r="F255" s="780">
        <v>23</v>
      </c>
      <c r="G255" s="780">
        <v>3</v>
      </c>
      <c r="H255" s="780">
        <v>1</v>
      </c>
      <c r="I255" s="780">
        <v>23</v>
      </c>
      <c r="J255" s="780">
        <v>12</v>
      </c>
      <c r="K255" s="780">
        <v>8</v>
      </c>
      <c r="L255" s="780">
        <v>3</v>
      </c>
      <c r="M255" s="780">
        <v>0</v>
      </c>
      <c r="N255" s="780">
        <v>2</v>
      </c>
      <c r="O255" s="780">
        <v>4</v>
      </c>
    </row>
    <row r="256" spans="1:15" s="588" customFormat="1" ht="9">
      <c r="C256" s="602" t="s">
        <v>1587</v>
      </c>
      <c r="D256" s="780">
        <v>176</v>
      </c>
      <c r="E256" s="780">
        <v>135</v>
      </c>
      <c r="F256" s="780">
        <v>26</v>
      </c>
      <c r="G256" s="780">
        <v>16</v>
      </c>
      <c r="H256" s="780">
        <v>8</v>
      </c>
      <c r="I256" s="780">
        <v>1</v>
      </c>
      <c r="J256" s="780">
        <v>0</v>
      </c>
      <c r="K256" s="780">
        <v>12</v>
      </c>
      <c r="L256" s="780">
        <v>1</v>
      </c>
      <c r="M256" s="780">
        <v>0</v>
      </c>
      <c r="N256" s="780">
        <v>1</v>
      </c>
      <c r="O256" s="780">
        <v>11</v>
      </c>
    </row>
    <row r="257" spans="1:15" s="590" customFormat="1" ht="18" customHeight="1">
      <c r="C257" s="591" t="s">
        <v>1586</v>
      </c>
      <c r="D257" s="779">
        <v>252</v>
      </c>
      <c r="E257" s="779">
        <v>171</v>
      </c>
      <c r="F257" s="779">
        <v>49</v>
      </c>
      <c r="G257" s="779">
        <v>19</v>
      </c>
      <c r="H257" s="779">
        <v>9</v>
      </c>
      <c r="I257" s="779">
        <v>24</v>
      </c>
      <c r="J257" s="779">
        <v>12</v>
      </c>
      <c r="K257" s="779">
        <v>20</v>
      </c>
      <c r="L257" s="779">
        <v>4</v>
      </c>
      <c r="M257" s="779">
        <v>0</v>
      </c>
      <c r="N257" s="779">
        <v>3</v>
      </c>
      <c r="O257" s="779">
        <v>15</v>
      </c>
    </row>
    <row r="258" spans="1:15" s="588" customFormat="1" ht="9">
      <c r="A258" s="588" t="s">
        <v>1601</v>
      </c>
      <c r="C258" s="602" t="s">
        <v>1588</v>
      </c>
      <c r="D258" s="780">
        <v>511</v>
      </c>
      <c r="E258" s="780">
        <v>116</v>
      </c>
      <c r="F258" s="780">
        <v>63</v>
      </c>
      <c r="G258" s="780">
        <v>9</v>
      </c>
      <c r="H258" s="780">
        <v>3</v>
      </c>
      <c r="I258" s="780">
        <v>303</v>
      </c>
      <c r="J258" s="780">
        <v>178</v>
      </c>
      <c r="K258" s="780">
        <v>55</v>
      </c>
      <c r="L258" s="780">
        <v>21</v>
      </c>
      <c r="M258" s="780">
        <v>0</v>
      </c>
      <c r="N258" s="780">
        <v>13</v>
      </c>
      <c r="O258" s="780">
        <v>15</v>
      </c>
    </row>
    <row r="259" spans="1:15" s="625" customFormat="1" ht="9">
      <c r="C259" s="781" t="s">
        <v>1587</v>
      </c>
      <c r="D259" s="780">
        <v>745</v>
      </c>
      <c r="E259" s="780">
        <v>498</v>
      </c>
      <c r="F259" s="780">
        <v>141</v>
      </c>
      <c r="G259" s="780">
        <v>44</v>
      </c>
      <c r="H259" s="780">
        <v>22</v>
      </c>
      <c r="I259" s="780">
        <v>112</v>
      </c>
      <c r="J259" s="780">
        <v>60</v>
      </c>
      <c r="K259" s="780">
        <v>57</v>
      </c>
      <c r="L259" s="780">
        <v>16</v>
      </c>
      <c r="M259" s="780">
        <v>0</v>
      </c>
      <c r="N259" s="780">
        <v>13</v>
      </c>
      <c r="O259" s="780">
        <v>21</v>
      </c>
    </row>
    <row r="260" spans="1:15" s="590" customFormat="1" ht="18" customHeight="1">
      <c r="C260" s="591" t="s">
        <v>1586</v>
      </c>
      <c r="D260" s="779">
        <v>1256</v>
      </c>
      <c r="E260" s="779">
        <v>614</v>
      </c>
      <c r="F260" s="779">
        <v>204</v>
      </c>
      <c r="G260" s="779">
        <v>53</v>
      </c>
      <c r="H260" s="779">
        <v>25</v>
      </c>
      <c r="I260" s="779">
        <v>415</v>
      </c>
      <c r="J260" s="779">
        <v>238</v>
      </c>
      <c r="K260" s="779">
        <v>112</v>
      </c>
      <c r="L260" s="779">
        <v>37</v>
      </c>
      <c r="M260" s="779">
        <v>0</v>
      </c>
      <c r="N260" s="779">
        <v>26</v>
      </c>
      <c r="O260" s="779">
        <v>36</v>
      </c>
    </row>
    <row r="261" spans="1:15" s="588" customFormat="1" ht="18" customHeight="1">
      <c r="A261" s="1448" t="s">
        <v>1995</v>
      </c>
      <c r="B261" s="1448"/>
      <c r="C261" s="602"/>
    </row>
    <row r="262" spans="1:15" s="588" customFormat="1" ht="18" customHeight="1">
      <c r="B262" s="588" t="s">
        <v>746</v>
      </c>
      <c r="C262" s="602" t="s">
        <v>1588</v>
      </c>
      <c r="D262" s="780">
        <v>809</v>
      </c>
      <c r="E262" s="780">
        <v>362</v>
      </c>
      <c r="F262" s="780">
        <v>249</v>
      </c>
      <c r="G262" s="780">
        <v>11</v>
      </c>
      <c r="H262" s="780">
        <v>5</v>
      </c>
      <c r="I262" s="780">
        <v>219</v>
      </c>
      <c r="J262" s="780">
        <v>131</v>
      </c>
      <c r="K262" s="780">
        <v>116</v>
      </c>
      <c r="L262" s="780">
        <v>43</v>
      </c>
      <c r="M262" s="780">
        <v>0</v>
      </c>
      <c r="N262" s="780">
        <v>85</v>
      </c>
      <c r="O262" s="780">
        <v>16</v>
      </c>
    </row>
    <row r="263" spans="1:15" s="588" customFormat="1" ht="9">
      <c r="C263" s="602" t="s">
        <v>1587</v>
      </c>
      <c r="D263" s="780">
        <v>1544</v>
      </c>
      <c r="E263" s="780">
        <v>1213</v>
      </c>
      <c r="F263" s="780">
        <v>573</v>
      </c>
      <c r="G263" s="780">
        <v>46</v>
      </c>
      <c r="H263" s="780">
        <v>27</v>
      </c>
      <c r="I263" s="780">
        <v>113</v>
      </c>
      <c r="J263" s="780">
        <v>47</v>
      </c>
      <c r="K263" s="780">
        <v>106</v>
      </c>
      <c r="L263" s="780">
        <v>68</v>
      </c>
      <c r="M263" s="780">
        <v>0</v>
      </c>
      <c r="N263" s="780">
        <v>39</v>
      </c>
      <c r="O263" s="780">
        <v>27</v>
      </c>
    </row>
    <row r="264" spans="1:15" s="590" customFormat="1" ht="18" customHeight="1">
      <c r="C264" s="591" t="s">
        <v>1586</v>
      </c>
      <c r="D264" s="779">
        <v>2353</v>
      </c>
      <c r="E264" s="779">
        <v>1575</v>
      </c>
      <c r="F264" s="779">
        <v>822</v>
      </c>
      <c r="G264" s="779">
        <v>57</v>
      </c>
      <c r="H264" s="779">
        <v>32</v>
      </c>
      <c r="I264" s="779">
        <v>332</v>
      </c>
      <c r="J264" s="779">
        <v>178</v>
      </c>
      <c r="K264" s="779">
        <v>222</v>
      </c>
      <c r="L264" s="779">
        <v>111</v>
      </c>
      <c r="M264" s="779">
        <v>0</v>
      </c>
      <c r="N264" s="779">
        <v>124</v>
      </c>
      <c r="O264" s="779">
        <v>43</v>
      </c>
    </row>
    <row r="265" spans="1:15" s="588" customFormat="1" ht="9">
      <c r="B265" s="588" t="s">
        <v>745</v>
      </c>
      <c r="C265" s="602" t="s">
        <v>1588</v>
      </c>
      <c r="D265" s="780">
        <v>16503</v>
      </c>
      <c r="E265" s="780">
        <v>8960</v>
      </c>
      <c r="F265" s="780">
        <v>6026</v>
      </c>
      <c r="G265" s="780">
        <v>97</v>
      </c>
      <c r="H265" s="780">
        <v>52</v>
      </c>
      <c r="I265" s="780">
        <v>4628</v>
      </c>
      <c r="J265" s="780">
        <v>1544</v>
      </c>
      <c r="K265" s="780">
        <v>1369</v>
      </c>
      <c r="L265" s="780">
        <v>400</v>
      </c>
      <c r="M265" s="780">
        <v>122</v>
      </c>
      <c r="N265" s="780">
        <v>943</v>
      </c>
      <c r="O265" s="780">
        <v>384</v>
      </c>
    </row>
    <row r="266" spans="1:15" s="588" customFormat="1" ht="9">
      <c r="C266" s="602" t="s">
        <v>1587</v>
      </c>
      <c r="D266" s="780">
        <v>32939</v>
      </c>
      <c r="E266" s="780">
        <v>27685</v>
      </c>
      <c r="F266" s="780">
        <v>12838</v>
      </c>
      <c r="G266" s="780">
        <v>269</v>
      </c>
      <c r="H266" s="780">
        <v>133</v>
      </c>
      <c r="I266" s="780">
        <v>1579</v>
      </c>
      <c r="J266" s="780">
        <v>691</v>
      </c>
      <c r="K266" s="780">
        <v>1308</v>
      </c>
      <c r="L266" s="780">
        <v>445</v>
      </c>
      <c r="M266" s="780">
        <v>436</v>
      </c>
      <c r="N266" s="780">
        <v>1063</v>
      </c>
      <c r="O266" s="780">
        <v>599</v>
      </c>
    </row>
    <row r="267" spans="1:15" s="590" customFormat="1" ht="18" customHeight="1">
      <c r="C267" s="591" t="s">
        <v>1586</v>
      </c>
      <c r="D267" s="779">
        <v>49442</v>
      </c>
      <c r="E267" s="779">
        <v>36645</v>
      </c>
      <c r="F267" s="779">
        <v>18864</v>
      </c>
      <c r="G267" s="779">
        <v>366</v>
      </c>
      <c r="H267" s="779">
        <v>185</v>
      </c>
      <c r="I267" s="779">
        <v>6207</v>
      </c>
      <c r="J267" s="779">
        <v>2235</v>
      </c>
      <c r="K267" s="779">
        <v>2677</v>
      </c>
      <c r="L267" s="779">
        <v>845</v>
      </c>
      <c r="M267" s="779">
        <v>558</v>
      </c>
      <c r="N267" s="779">
        <v>2006</v>
      </c>
      <c r="O267" s="779">
        <v>983</v>
      </c>
    </row>
    <row r="268" spans="1:15" s="588" customFormat="1" ht="17.45" customHeight="1">
      <c r="B268" s="592" t="s">
        <v>1599</v>
      </c>
      <c r="C268" s="602" t="s">
        <v>1588</v>
      </c>
      <c r="D268" s="780">
        <v>13</v>
      </c>
      <c r="E268" s="780">
        <v>0</v>
      </c>
      <c r="F268" s="780">
        <v>0</v>
      </c>
      <c r="G268" s="780">
        <v>0</v>
      </c>
      <c r="H268" s="780">
        <v>0</v>
      </c>
      <c r="I268" s="780">
        <v>6</v>
      </c>
      <c r="J268" s="780">
        <v>0</v>
      </c>
      <c r="K268" s="780">
        <v>0</v>
      </c>
      <c r="L268" s="780">
        <v>0</v>
      </c>
      <c r="M268" s="780">
        <v>0</v>
      </c>
      <c r="N268" s="780">
        <v>0</v>
      </c>
      <c r="O268" s="780">
        <v>7</v>
      </c>
    </row>
    <row r="269" spans="1:15" s="588" customFormat="1" ht="9">
      <c r="C269" s="602" t="s">
        <v>1587</v>
      </c>
      <c r="D269" s="780">
        <v>7</v>
      </c>
      <c r="E269" s="780">
        <v>3</v>
      </c>
      <c r="F269" s="780">
        <v>2</v>
      </c>
      <c r="G269" s="780">
        <v>0</v>
      </c>
      <c r="H269" s="780">
        <v>0</v>
      </c>
      <c r="I269" s="780">
        <v>2</v>
      </c>
      <c r="J269" s="780">
        <v>0</v>
      </c>
      <c r="K269" s="780">
        <v>2</v>
      </c>
      <c r="L269" s="780">
        <v>0</v>
      </c>
      <c r="M269" s="780">
        <v>0</v>
      </c>
      <c r="N269" s="780">
        <v>0</v>
      </c>
      <c r="O269" s="780">
        <v>0</v>
      </c>
    </row>
    <row r="270" spans="1:15" s="590" customFormat="1" ht="18" customHeight="1">
      <c r="C270" s="591" t="s">
        <v>1586</v>
      </c>
      <c r="D270" s="779">
        <v>20</v>
      </c>
      <c r="E270" s="779">
        <v>3</v>
      </c>
      <c r="F270" s="779">
        <v>2</v>
      </c>
      <c r="G270" s="779">
        <v>0</v>
      </c>
      <c r="H270" s="779">
        <v>0</v>
      </c>
      <c r="I270" s="779">
        <v>8</v>
      </c>
      <c r="J270" s="779">
        <v>0</v>
      </c>
      <c r="K270" s="779">
        <v>2</v>
      </c>
      <c r="L270" s="779">
        <v>0</v>
      </c>
      <c r="M270" s="779">
        <v>0</v>
      </c>
      <c r="N270" s="779">
        <v>0</v>
      </c>
      <c r="O270" s="779">
        <v>7</v>
      </c>
    </row>
    <row r="271" spans="1:15" s="588" customFormat="1" ht="9">
      <c r="B271" s="588" t="s">
        <v>743</v>
      </c>
      <c r="C271" s="602" t="s">
        <v>1588</v>
      </c>
      <c r="D271" s="780">
        <v>3234</v>
      </c>
      <c r="E271" s="780">
        <v>324</v>
      </c>
      <c r="F271" s="780">
        <v>138</v>
      </c>
      <c r="G271" s="780">
        <v>2256</v>
      </c>
      <c r="H271" s="780">
        <v>998</v>
      </c>
      <c r="I271" s="780">
        <v>312</v>
      </c>
      <c r="J271" s="780">
        <v>202</v>
      </c>
      <c r="K271" s="780">
        <v>82</v>
      </c>
      <c r="L271" s="780">
        <v>33</v>
      </c>
      <c r="M271" s="780">
        <v>0</v>
      </c>
      <c r="N271" s="780">
        <v>50</v>
      </c>
      <c r="O271" s="780">
        <v>210</v>
      </c>
    </row>
    <row r="272" spans="1:15" s="588" customFormat="1" ht="9">
      <c r="C272" s="602" t="s">
        <v>1587</v>
      </c>
      <c r="D272" s="780">
        <v>8232</v>
      </c>
      <c r="E272" s="780">
        <v>662</v>
      </c>
      <c r="F272" s="780">
        <v>206</v>
      </c>
      <c r="G272" s="780">
        <v>6859</v>
      </c>
      <c r="H272" s="780">
        <v>3425</v>
      </c>
      <c r="I272" s="780">
        <v>148</v>
      </c>
      <c r="J272" s="780">
        <v>53</v>
      </c>
      <c r="K272" s="780">
        <v>83</v>
      </c>
      <c r="L272" s="780">
        <v>16</v>
      </c>
      <c r="M272" s="780">
        <v>0</v>
      </c>
      <c r="N272" s="780">
        <v>187</v>
      </c>
      <c r="O272" s="780">
        <v>293</v>
      </c>
    </row>
    <row r="273" spans="1:15" s="590" customFormat="1" ht="18" customHeight="1">
      <c r="C273" s="591" t="s">
        <v>1586</v>
      </c>
      <c r="D273" s="779">
        <v>11466</v>
      </c>
      <c r="E273" s="779">
        <v>986</v>
      </c>
      <c r="F273" s="779">
        <v>344</v>
      </c>
      <c r="G273" s="779">
        <v>9115</v>
      </c>
      <c r="H273" s="779">
        <v>4423</v>
      </c>
      <c r="I273" s="779">
        <v>460</v>
      </c>
      <c r="J273" s="779">
        <v>255</v>
      </c>
      <c r="K273" s="779">
        <v>165</v>
      </c>
      <c r="L273" s="779">
        <v>49</v>
      </c>
      <c r="M273" s="779">
        <v>0</v>
      </c>
      <c r="N273" s="779">
        <v>237</v>
      </c>
      <c r="O273" s="779">
        <v>503</v>
      </c>
    </row>
    <row r="274" spans="1:15" s="588" customFormat="1" ht="9">
      <c r="B274" s="588" t="s">
        <v>742</v>
      </c>
      <c r="C274" s="602" t="s">
        <v>1588</v>
      </c>
      <c r="D274" s="780">
        <v>4106</v>
      </c>
      <c r="E274" s="780">
        <v>1077</v>
      </c>
      <c r="F274" s="780">
        <v>862</v>
      </c>
      <c r="G274" s="780">
        <v>10</v>
      </c>
      <c r="H274" s="780">
        <v>7</v>
      </c>
      <c r="I274" s="780">
        <v>2257</v>
      </c>
      <c r="J274" s="780">
        <v>1700</v>
      </c>
      <c r="K274" s="780">
        <v>297</v>
      </c>
      <c r="L274" s="780">
        <v>232</v>
      </c>
      <c r="M274" s="780">
        <v>0</v>
      </c>
      <c r="N274" s="780">
        <v>387</v>
      </c>
      <c r="O274" s="780">
        <v>78</v>
      </c>
    </row>
    <row r="275" spans="1:15" s="588" customFormat="1" ht="9">
      <c r="C275" s="602" t="s">
        <v>1587</v>
      </c>
      <c r="D275" s="780">
        <v>1306</v>
      </c>
      <c r="E275" s="780">
        <v>533</v>
      </c>
      <c r="F275" s="780">
        <v>271</v>
      </c>
      <c r="G275" s="780">
        <v>5</v>
      </c>
      <c r="H275" s="780">
        <v>1</v>
      </c>
      <c r="I275" s="780">
        <v>534</v>
      </c>
      <c r="J275" s="780">
        <v>389</v>
      </c>
      <c r="K275" s="780">
        <v>134</v>
      </c>
      <c r="L275" s="780">
        <v>84</v>
      </c>
      <c r="M275" s="780">
        <v>0</v>
      </c>
      <c r="N275" s="780">
        <v>68</v>
      </c>
      <c r="O275" s="780">
        <v>32</v>
      </c>
    </row>
    <row r="276" spans="1:15" s="590" customFormat="1" ht="18" customHeight="1">
      <c r="C276" s="591" t="s">
        <v>1586</v>
      </c>
      <c r="D276" s="779">
        <v>5412</v>
      </c>
      <c r="E276" s="779">
        <v>1610</v>
      </c>
      <c r="F276" s="779">
        <v>1133</v>
      </c>
      <c r="G276" s="779">
        <v>15</v>
      </c>
      <c r="H276" s="779">
        <v>8</v>
      </c>
      <c r="I276" s="779">
        <v>2791</v>
      </c>
      <c r="J276" s="779">
        <v>2089</v>
      </c>
      <c r="K276" s="779">
        <v>431</v>
      </c>
      <c r="L276" s="779">
        <v>316</v>
      </c>
      <c r="M276" s="779">
        <v>0</v>
      </c>
      <c r="N276" s="779">
        <v>455</v>
      </c>
      <c r="O276" s="779">
        <v>110</v>
      </c>
    </row>
    <row r="277" spans="1:15" s="588" customFormat="1" ht="9">
      <c r="B277" s="588" t="s">
        <v>1598</v>
      </c>
      <c r="C277" s="602" t="s">
        <v>1588</v>
      </c>
      <c r="D277" s="780">
        <v>2219</v>
      </c>
      <c r="E277" s="780">
        <v>636</v>
      </c>
      <c r="F277" s="780">
        <v>457</v>
      </c>
      <c r="G277" s="780">
        <v>6</v>
      </c>
      <c r="H277" s="780">
        <v>1</v>
      </c>
      <c r="I277" s="780">
        <v>1168</v>
      </c>
      <c r="J277" s="780">
        <v>676</v>
      </c>
      <c r="K277" s="780">
        <v>233</v>
      </c>
      <c r="L277" s="780">
        <v>63</v>
      </c>
      <c r="M277" s="780">
        <v>1</v>
      </c>
      <c r="N277" s="780">
        <v>148</v>
      </c>
      <c r="O277" s="780">
        <v>27</v>
      </c>
    </row>
    <row r="278" spans="1:15" s="588" customFormat="1" ht="9">
      <c r="C278" s="602" t="s">
        <v>1587</v>
      </c>
      <c r="D278" s="780">
        <v>3758</v>
      </c>
      <c r="E278" s="780">
        <v>2382</v>
      </c>
      <c r="F278" s="780">
        <v>1181</v>
      </c>
      <c r="G278" s="780">
        <v>36</v>
      </c>
      <c r="H278" s="780">
        <v>19</v>
      </c>
      <c r="I278" s="780">
        <v>636</v>
      </c>
      <c r="J278" s="780">
        <v>222</v>
      </c>
      <c r="K278" s="780">
        <v>545</v>
      </c>
      <c r="L278" s="780">
        <v>148</v>
      </c>
      <c r="M278" s="780">
        <v>20</v>
      </c>
      <c r="N278" s="780">
        <v>98</v>
      </c>
      <c r="O278" s="780">
        <v>41</v>
      </c>
    </row>
    <row r="279" spans="1:15" s="590" customFormat="1" ht="18" customHeight="1">
      <c r="C279" s="591" t="s">
        <v>1586</v>
      </c>
      <c r="D279" s="779">
        <v>5977</v>
      </c>
      <c r="E279" s="779">
        <v>3018</v>
      </c>
      <c r="F279" s="779">
        <v>1638</v>
      </c>
      <c r="G279" s="779">
        <v>42</v>
      </c>
      <c r="H279" s="779">
        <v>20</v>
      </c>
      <c r="I279" s="779">
        <v>1804</v>
      </c>
      <c r="J279" s="779">
        <v>898</v>
      </c>
      <c r="K279" s="779">
        <v>778</v>
      </c>
      <c r="L279" s="779">
        <v>211</v>
      </c>
      <c r="M279" s="779">
        <v>21</v>
      </c>
      <c r="N279" s="779">
        <v>246</v>
      </c>
      <c r="O279" s="779">
        <v>68</v>
      </c>
    </row>
    <row r="280" spans="1:15" s="588" customFormat="1" ht="17.45" customHeight="1">
      <c r="B280" s="592" t="s">
        <v>1597</v>
      </c>
      <c r="C280" s="602" t="s">
        <v>1588</v>
      </c>
      <c r="D280" s="780">
        <v>6500</v>
      </c>
      <c r="E280" s="780">
        <v>978</v>
      </c>
      <c r="F280" s="780">
        <v>333</v>
      </c>
      <c r="G280" s="780">
        <v>15</v>
      </c>
      <c r="H280" s="780">
        <v>8</v>
      </c>
      <c r="I280" s="780">
        <v>3443</v>
      </c>
      <c r="J280" s="780">
        <v>877</v>
      </c>
      <c r="K280" s="780">
        <v>1430</v>
      </c>
      <c r="L280" s="780">
        <v>70</v>
      </c>
      <c r="M280" s="780">
        <v>15</v>
      </c>
      <c r="N280" s="780">
        <v>199</v>
      </c>
      <c r="O280" s="780">
        <v>420</v>
      </c>
    </row>
    <row r="281" spans="1:15" s="588" customFormat="1" ht="9">
      <c r="C281" s="602" t="s">
        <v>1587</v>
      </c>
      <c r="D281" s="780">
        <v>3373</v>
      </c>
      <c r="E281" s="780">
        <v>1070</v>
      </c>
      <c r="F281" s="780">
        <v>235</v>
      </c>
      <c r="G281" s="780">
        <v>48</v>
      </c>
      <c r="H281" s="780">
        <v>21</v>
      </c>
      <c r="I281" s="780">
        <v>876</v>
      </c>
      <c r="J281" s="780">
        <v>185</v>
      </c>
      <c r="K281" s="780">
        <v>1116</v>
      </c>
      <c r="L281" s="780">
        <v>34</v>
      </c>
      <c r="M281" s="780">
        <v>7</v>
      </c>
      <c r="N281" s="780">
        <v>51</v>
      </c>
      <c r="O281" s="780">
        <v>205</v>
      </c>
    </row>
    <row r="282" spans="1:15" s="590" customFormat="1" ht="18" customHeight="1">
      <c r="C282" s="591" t="s">
        <v>1586</v>
      </c>
      <c r="D282" s="779">
        <v>9873</v>
      </c>
      <c r="E282" s="779">
        <v>2048</v>
      </c>
      <c r="F282" s="779">
        <v>568</v>
      </c>
      <c r="G282" s="779">
        <v>63</v>
      </c>
      <c r="H282" s="779">
        <v>29</v>
      </c>
      <c r="I282" s="779">
        <v>4319</v>
      </c>
      <c r="J282" s="779">
        <v>1062</v>
      </c>
      <c r="K282" s="779">
        <v>2546</v>
      </c>
      <c r="L282" s="779">
        <v>104</v>
      </c>
      <c r="M282" s="779">
        <v>22</v>
      </c>
      <c r="N282" s="779">
        <v>250</v>
      </c>
      <c r="O282" s="779">
        <v>625</v>
      </c>
    </row>
    <row r="283" spans="1:15" s="588" customFormat="1" ht="9">
      <c r="B283" s="588" t="s">
        <v>739</v>
      </c>
      <c r="C283" s="602" t="s">
        <v>1588</v>
      </c>
      <c r="D283" s="780">
        <v>59</v>
      </c>
      <c r="E283" s="780">
        <v>22</v>
      </c>
      <c r="F283" s="780">
        <v>13</v>
      </c>
      <c r="G283" s="780">
        <v>0</v>
      </c>
      <c r="H283" s="780">
        <v>0</v>
      </c>
      <c r="I283" s="780">
        <v>11</v>
      </c>
      <c r="J283" s="780">
        <v>0</v>
      </c>
      <c r="K283" s="780">
        <v>23</v>
      </c>
      <c r="L283" s="780">
        <v>7</v>
      </c>
      <c r="M283" s="780">
        <v>0</v>
      </c>
      <c r="N283" s="780">
        <v>2</v>
      </c>
      <c r="O283" s="780">
        <v>1</v>
      </c>
    </row>
    <row r="284" spans="1:15" s="588" customFormat="1" ht="9">
      <c r="C284" s="602" t="s">
        <v>1587</v>
      </c>
      <c r="D284" s="780">
        <v>190</v>
      </c>
      <c r="E284" s="780">
        <v>73</v>
      </c>
      <c r="F284" s="780">
        <v>29</v>
      </c>
      <c r="G284" s="780">
        <v>0</v>
      </c>
      <c r="H284" s="780">
        <v>0</v>
      </c>
      <c r="I284" s="780">
        <v>5</v>
      </c>
      <c r="J284" s="780">
        <v>0</v>
      </c>
      <c r="K284" s="780">
        <v>101</v>
      </c>
      <c r="L284" s="780">
        <v>8</v>
      </c>
      <c r="M284" s="780">
        <v>0</v>
      </c>
      <c r="N284" s="780">
        <v>10</v>
      </c>
      <c r="O284" s="780">
        <v>1</v>
      </c>
    </row>
    <row r="285" spans="1:15" s="590" customFormat="1" ht="18" customHeight="1">
      <c r="C285" s="591" t="s">
        <v>1586</v>
      </c>
      <c r="D285" s="779">
        <v>249</v>
      </c>
      <c r="E285" s="779">
        <v>95</v>
      </c>
      <c r="F285" s="779">
        <v>42</v>
      </c>
      <c r="G285" s="779">
        <v>0</v>
      </c>
      <c r="H285" s="779">
        <v>0</v>
      </c>
      <c r="I285" s="779">
        <v>16</v>
      </c>
      <c r="J285" s="779">
        <v>0</v>
      </c>
      <c r="K285" s="779">
        <v>124</v>
      </c>
      <c r="L285" s="779">
        <v>15</v>
      </c>
      <c r="M285" s="779">
        <v>0</v>
      </c>
      <c r="N285" s="779">
        <v>12</v>
      </c>
      <c r="O285" s="779">
        <v>2</v>
      </c>
    </row>
    <row r="286" spans="1:15" ht="42" customHeight="1">
      <c r="A286" s="784"/>
      <c r="B286" s="783"/>
      <c r="C286" s="782"/>
      <c r="D286" s="779"/>
      <c r="E286" s="779"/>
      <c r="F286" s="779"/>
      <c r="G286" s="779"/>
      <c r="H286" s="779"/>
      <c r="I286" s="779"/>
      <c r="J286" s="779"/>
      <c r="K286" s="779"/>
      <c r="L286" s="779"/>
      <c r="M286" s="779"/>
      <c r="N286" s="779"/>
      <c r="O286" s="779"/>
    </row>
    <row r="287" spans="1:15" s="588" customFormat="1" ht="10.5" customHeight="1">
      <c r="A287" s="589" t="s">
        <v>51</v>
      </c>
      <c r="B287" s="589"/>
    </row>
    <row r="288" spans="1:15" s="588" customFormat="1" ht="9">
      <c r="B288" s="588" t="s">
        <v>738</v>
      </c>
      <c r="C288" s="602" t="s">
        <v>1588</v>
      </c>
      <c r="D288" s="780">
        <v>434</v>
      </c>
      <c r="E288" s="780">
        <v>51</v>
      </c>
      <c r="F288" s="780">
        <v>35</v>
      </c>
      <c r="G288" s="780">
        <v>0</v>
      </c>
      <c r="H288" s="780">
        <v>0</v>
      </c>
      <c r="I288" s="780">
        <v>93</v>
      </c>
      <c r="J288" s="780">
        <v>35</v>
      </c>
      <c r="K288" s="780">
        <v>63</v>
      </c>
      <c r="L288" s="780">
        <v>39</v>
      </c>
      <c r="M288" s="780">
        <v>10</v>
      </c>
      <c r="N288" s="780">
        <v>113</v>
      </c>
      <c r="O288" s="780">
        <v>104</v>
      </c>
    </row>
    <row r="289" spans="1:15" s="588" customFormat="1" ht="9">
      <c r="C289" s="602" t="s">
        <v>1587</v>
      </c>
      <c r="D289" s="780">
        <v>735</v>
      </c>
      <c r="E289" s="780">
        <v>224</v>
      </c>
      <c r="F289" s="780">
        <v>102</v>
      </c>
      <c r="G289" s="780">
        <v>0</v>
      </c>
      <c r="H289" s="780">
        <v>0</v>
      </c>
      <c r="I289" s="780">
        <v>50</v>
      </c>
      <c r="J289" s="780">
        <v>30</v>
      </c>
      <c r="K289" s="780">
        <v>116</v>
      </c>
      <c r="L289" s="780">
        <v>89</v>
      </c>
      <c r="M289" s="780">
        <v>51</v>
      </c>
      <c r="N289" s="780">
        <v>209</v>
      </c>
      <c r="O289" s="780">
        <v>85</v>
      </c>
    </row>
    <row r="290" spans="1:15" s="590" customFormat="1" ht="18" customHeight="1">
      <c r="C290" s="591" t="s">
        <v>1586</v>
      </c>
      <c r="D290" s="779">
        <v>1169</v>
      </c>
      <c r="E290" s="779">
        <v>275</v>
      </c>
      <c r="F290" s="779">
        <v>137</v>
      </c>
      <c r="G290" s="779">
        <v>0</v>
      </c>
      <c r="H290" s="779">
        <v>0</v>
      </c>
      <c r="I290" s="779">
        <v>143</v>
      </c>
      <c r="J290" s="779">
        <v>65</v>
      </c>
      <c r="K290" s="779">
        <v>179</v>
      </c>
      <c r="L290" s="779">
        <v>128</v>
      </c>
      <c r="M290" s="779">
        <v>61</v>
      </c>
      <c r="N290" s="779">
        <v>322</v>
      </c>
      <c r="O290" s="779">
        <v>189</v>
      </c>
    </row>
    <row r="291" spans="1:15" s="588" customFormat="1" ht="26.45" customHeight="1">
      <c r="B291" s="592" t="s">
        <v>1596</v>
      </c>
      <c r="C291" s="602" t="s">
        <v>1588</v>
      </c>
      <c r="D291" s="780">
        <v>278</v>
      </c>
      <c r="E291" s="780">
        <v>57</v>
      </c>
      <c r="F291" s="780">
        <v>43</v>
      </c>
      <c r="G291" s="780">
        <v>4</v>
      </c>
      <c r="H291" s="780">
        <v>2</v>
      </c>
      <c r="I291" s="780">
        <v>175</v>
      </c>
      <c r="J291" s="780">
        <v>82</v>
      </c>
      <c r="K291" s="780">
        <v>25</v>
      </c>
      <c r="L291" s="780">
        <v>8</v>
      </c>
      <c r="M291" s="780">
        <v>0</v>
      </c>
      <c r="N291" s="780">
        <v>16</v>
      </c>
      <c r="O291" s="780">
        <v>1</v>
      </c>
    </row>
    <row r="292" spans="1:15" s="588" customFormat="1" ht="9">
      <c r="C292" s="602" t="s">
        <v>1587</v>
      </c>
      <c r="D292" s="780">
        <v>277</v>
      </c>
      <c r="E292" s="780">
        <v>182</v>
      </c>
      <c r="F292" s="780">
        <v>62</v>
      </c>
      <c r="G292" s="780">
        <v>2</v>
      </c>
      <c r="H292" s="780">
        <v>1</v>
      </c>
      <c r="I292" s="780">
        <v>48</v>
      </c>
      <c r="J292" s="780">
        <v>14</v>
      </c>
      <c r="K292" s="780">
        <v>37</v>
      </c>
      <c r="L292" s="780">
        <v>16</v>
      </c>
      <c r="M292" s="780">
        <v>0</v>
      </c>
      <c r="N292" s="780">
        <v>8</v>
      </c>
      <c r="O292" s="780">
        <v>0</v>
      </c>
    </row>
    <row r="293" spans="1:15" s="590" customFormat="1" ht="18" customHeight="1">
      <c r="C293" s="591" t="s">
        <v>1586</v>
      </c>
      <c r="D293" s="779">
        <v>555</v>
      </c>
      <c r="E293" s="779">
        <v>239</v>
      </c>
      <c r="F293" s="779">
        <v>105</v>
      </c>
      <c r="G293" s="779">
        <v>6</v>
      </c>
      <c r="H293" s="779">
        <v>3</v>
      </c>
      <c r="I293" s="779">
        <v>223</v>
      </c>
      <c r="J293" s="779">
        <v>96</v>
      </c>
      <c r="K293" s="779">
        <v>62</v>
      </c>
      <c r="L293" s="779">
        <v>24</v>
      </c>
      <c r="M293" s="779">
        <v>0</v>
      </c>
      <c r="N293" s="779">
        <v>24</v>
      </c>
      <c r="O293" s="779">
        <v>1</v>
      </c>
    </row>
    <row r="294" spans="1:15" s="789" customFormat="1" ht="27" customHeight="1">
      <c r="A294" s="1448" t="s">
        <v>1994</v>
      </c>
      <c r="B294" s="1449"/>
      <c r="C294" s="790" t="s">
        <v>1588</v>
      </c>
      <c r="D294" s="780">
        <v>34155</v>
      </c>
      <c r="E294" s="780">
        <v>12467</v>
      </c>
      <c r="F294" s="780">
        <v>8156</v>
      </c>
      <c r="G294" s="780">
        <v>2399</v>
      </c>
      <c r="H294" s="780">
        <v>1073</v>
      </c>
      <c r="I294" s="780">
        <v>12312</v>
      </c>
      <c r="J294" s="780">
        <v>5247</v>
      </c>
      <c r="K294" s="780">
        <v>3638</v>
      </c>
      <c r="L294" s="780">
        <v>895</v>
      </c>
      <c r="M294" s="780">
        <v>148</v>
      </c>
      <c r="N294" s="780">
        <v>1943</v>
      </c>
      <c r="O294" s="780">
        <v>1248</v>
      </c>
    </row>
    <row r="295" spans="1:15" s="785" customFormat="1" ht="9" customHeight="1">
      <c r="A295" s="788"/>
      <c r="B295" s="787"/>
      <c r="C295" s="786" t="s">
        <v>1587</v>
      </c>
      <c r="D295" s="780">
        <v>52361</v>
      </c>
      <c r="E295" s="780">
        <v>34027</v>
      </c>
      <c r="F295" s="780">
        <v>15499</v>
      </c>
      <c r="G295" s="780">
        <v>7265</v>
      </c>
      <c r="H295" s="780">
        <v>3627</v>
      </c>
      <c r="I295" s="780">
        <v>3991</v>
      </c>
      <c r="J295" s="780">
        <v>1631</v>
      </c>
      <c r="K295" s="780">
        <v>3548</v>
      </c>
      <c r="L295" s="780">
        <v>908</v>
      </c>
      <c r="M295" s="780">
        <v>514</v>
      </c>
      <c r="N295" s="780">
        <v>1733</v>
      </c>
      <c r="O295" s="780">
        <v>1283</v>
      </c>
    </row>
    <row r="296" spans="1:15" ht="18" customHeight="1">
      <c r="A296" s="784"/>
      <c r="B296" s="783"/>
      <c r="C296" s="782" t="s">
        <v>1586</v>
      </c>
      <c r="D296" s="779">
        <v>86516</v>
      </c>
      <c r="E296" s="779">
        <v>46494</v>
      </c>
      <c r="F296" s="779">
        <v>23655</v>
      </c>
      <c r="G296" s="779">
        <v>9664</v>
      </c>
      <c r="H296" s="779">
        <v>4700</v>
      </c>
      <c r="I296" s="779">
        <v>16303</v>
      </c>
      <c r="J296" s="779">
        <v>6878</v>
      </c>
      <c r="K296" s="779">
        <v>7186</v>
      </c>
      <c r="L296" s="779">
        <v>1803</v>
      </c>
      <c r="M296" s="779">
        <v>662</v>
      </c>
      <c r="N296" s="779">
        <v>3676</v>
      </c>
      <c r="O296" s="779">
        <v>2531</v>
      </c>
    </row>
    <row r="297" spans="1:15" s="588" customFormat="1" ht="18" customHeight="1">
      <c r="A297" s="1448" t="s">
        <v>1993</v>
      </c>
      <c r="B297" s="1448"/>
      <c r="C297" s="592"/>
    </row>
    <row r="298" spans="1:15" s="588" customFormat="1" ht="24" customHeight="1">
      <c r="B298" s="592" t="s">
        <v>1593</v>
      </c>
      <c r="C298" s="602" t="s">
        <v>1588</v>
      </c>
      <c r="D298" s="780">
        <v>14445</v>
      </c>
      <c r="E298" s="780">
        <v>4030</v>
      </c>
      <c r="F298" s="780">
        <v>2697</v>
      </c>
      <c r="G298" s="780">
        <v>25</v>
      </c>
      <c r="H298" s="780">
        <v>7</v>
      </c>
      <c r="I298" s="780">
        <v>3056</v>
      </c>
      <c r="J298" s="780">
        <v>1090</v>
      </c>
      <c r="K298" s="780">
        <v>4330</v>
      </c>
      <c r="L298" s="780">
        <v>1177</v>
      </c>
      <c r="M298" s="780">
        <v>2427</v>
      </c>
      <c r="N298" s="780">
        <v>384</v>
      </c>
      <c r="O298" s="780">
        <v>193</v>
      </c>
    </row>
    <row r="299" spans="1:15" s="588" customFormat="1" ht="9">
      <c r="C299" s="602" t="s">
        <v>1587</v>
      </c>
      <c r="D299" s="780">
        <v>27382</v>
      </c>
      <c r="E299" s="780">
        <v>8357</v>
      </c>
      <c r="F299" s="780">
        <v>3387</v>
      </c>
      <c r="G299" s="780">
        <v>69</v>
      </c>
      <c r="H299" s="780">
        <v>23</v>
      </c>
      <c r="I299" s="780">
        <v>1681</v>
      </c>
      <c r="J299" s="780">
        <v>607</v>
      </c>
      <c r="K299" s="780">
        <v>9732</v>
      </c>
      <c r="L299" s="780">
        <v>2552</v>
      </c>
      <c r="M299" s="780">
        <v>6527</v>
      </c>
      <c r="N299" s="780">
        <v>736</v>
      </c>
      <c r="O299" s="780">
        <v>280</v>
      </c>
    </row>
    <row r="300" spans="1:15" s="590" customFormat="1" ht="18" customHeight="1">
      <c r="C300" s="591" t="s">
        <v>1586</v>
      </c>
      <c r="D300" s="779">
        <v>41827</v>
      </c>
      <c r="E300" s="779">
        <v>12387</v>
      </c>
      <c r="F300" s="779">
        <v>6084</v>
      </c>
      <c r="G300" s="779">
        <v>94</v>
      </c>
      <c r="H300" s="779">
        <v>30</v>
      </c>
      <c r="I300" s="779">
        <v>4737</v>
      </c>
      <c r="J300" s="779">
        <v>1697</v>
      </c>
      <c r="K300" s="779">
        <v>14062</v>
      </c>
      <c r="L300" s="779">
        <v>3729</v>
      </c>
      <c r="M300" s="779">
        <v>8954</v>
      </c>
      <c r="N300" s="779">
        <v>1120</v>
      </c>
      <c r="O300" s="779">
        <v>473</v>
      </c>
    </row>
    <row r="301" spans="1:15" s="588" customFormat="1" ht="9">
      <c r="B301" s="588" t="s">
        <v>732</v>
      </c>
      <c r="C301" s="602" t="s">
        <v>1588</v>
      </c>
      <c r="D301" s="780">
        <v>114</v>
      </c>
      <c r="E301" s="780">
        <v>14</v>
      </c>
      <c r="F301" s="780">
        <v>11</v>
      </c>
      <c r="G301" s="780">
        <v>0</v>
      </c>
      <c r="H301" s="780">
        <v>0</v>
      </c>
      <c r="I301" s="780">
        <v>19</v>
      </c>
      <c r="J301" s="780">
        <v>9</v>
      </c>
      <c r="K301" s="780">
        <v>63</v>
      </c>
      <c r="L301" s="780">
        <v>32</v>
      </c>
      <c r="M301" s="780">
        <v>9</v>
      </c>
      <c r="N301" s="780">
        <v>4</v>
      </c>
      <c r="O301" s="780">
        <v>5</v>
      </c>
    </row>
    <row r="302" spans="1:15" s="588" customFormat="1" ht="9">
      <c r="C302" s="602" t="s">
        <v>1587</v>
      </c>
      <c r="D302" s="780">
        <v>823</v>
      </c>
      <c r="E302" s="780">
        <v>88</v>
      </c>
      <c r="F302" s="780">
        <v>46</v>
      </c>
      <c r="G302" s="780">
        <v>1</v>
      </c>
      <c r="H302" s="780">
        <v>0</v>
      </c>
      <c r="I302" s="780">
        <v>38</v>
      </c>
      <c r="J302" s="780">
        <v>23</v>
      </c>
      <c r="K302" s="780">
        <v>644</v>
      </c>
      <c r="L302" s="780">
        <v>213</v>
      </c>
      <c r="M302" s="780">
        <v>32</v>
      </c>
      <c r="N302" s="780">
        <v>13</v>
      </c>
      <c r="O302" s="780">
        <v>7</v>
      </c>
    </row>
    <row r="303" spans="1:15" s="590" customFormat="1" ht="18" customHeight="1">
      <c r="C303" s="591" t="s">
        <v>1586</v>
      </c>
      <c r="D303" s="779">
        <v>937</v>
      </c>
      <c r="E303" s="779">
        <v>102</v>
      </c>
      <c r="F303" s="779">
        <v>57</v>
      </c>
      <c r="G303" s="779">
        <v>1</v>
      </c>
      <c r="H303" s="779">
        <v>0</v>
      </c>
      <c r="I303" s="779">
        <v>57</v>
      </c>
      <c r="J303" s="779">
        <v>32</v>
      </c>
      <c r="K303" s="779">
        <v>707</v>
      </c>
      <c r="L303" s="779">
        <v>245</v>
      </c>
      <c r="M303" s="779">
        <v>41</v>
      </c>
      <c r="N303" s="779">
        <v>17</v>
      </c>
      <c r="O303" s="779">
        <v>12</v>
      </c>
    </row>
    <row r="304" spans="1:15" s="588" customFormat="1" ht="17.45" customHeight="1">
      <c r="B304" s="592" t="s">
        <v>1591</v>
      </c>
      <c r="C304" s="602" t="s">
        <v>1588</v>
      </c>
      <c r="D304" s="780">
        <v>1596</v>
      </c>
      <c r="E304" s="780">
        <v>34</v>
      </c>
      <c r="F304" s="780">
        <v>29</v>
      </c>
      <c r="G304" s="780">
        <v>0</v>
      </c>
      <c r="H304" s="780">
        <v>0</v>
      </c>
      <c r="I304" s="780">
        <v>4</v>
      </c>
      <c r="J304" s="780">
        <v>2</v>
      </c>
      <c r="K304" s="780">
        <v>134</v>
      </c>
      <c r="L304" s="780">
        <v>118</v>
      </c>
      <c r="M304" s="780">
        <v>74</v>
      </c>
      <c r="N304" s="780">
        <v>1349</v>
      </c>
      <c r="O304" s="780">
        <v>1</v>
      </c>
    </row>
    <row r="305" spans="1:15" s="588" customFormat="1" ht="9">
      <c r="C305" s="602" t="s">
        <v>1587</v>
      </c>
      <c r="D305" s="780">
        <v>7292</v>
      </c>
      <c r="E305" s="780">
        <v>110</v>
      </c>
      <c r="F305" s="780">
        <v>39</v>
      </c>
      <c r="G305" s="780">
        <v>0</v>
      </c>
      <c r="H305" s="780">
        <v>0</v>
      </c>
      <c r="I305" s="780">
        <v>21</v>
      </c>
      <c r="J305" s="780">
        <v>8</v>
      </c>
      <c r="K305" s="780">
        <v>667</v>
      </c>
      <c r="L305" s="780">
        <v>589</v>
      </c>
      <c r="M305" s="780">
        <v>258</v>
      </c>
      <c r="N305" s="780">
        <v>6236</v>
      </c>
      <c r="O305" s="780">
        <v>0</v>
      </c>
    </row>
    <row r="306" spans="1:15" s="590" customFormat="1" ht="18" customHeight="1">
      <c r="C306" s="591" t="s">
        <v>1586</v>
      </c>
      <c r="D306" s="779">
        <v>8888</v>
      </c>
      <c r="E306" s="779">
        <v>144</v>
      </c>
      <c r="F306" s="779">
        <v>68</v>
      </c>
      <c r="G306" s="779">
        <v>0</v>
      </c>
      <c r="H306" s="779">
        <v>0</v>
      </c>
      <c r="I306" s="779">
        <v>25</v>
      </c>
      <c r="J306" s="779">
        <v>10</v>
      </c>
      <c r="K306" s="779">
        <v>801</v>
      </c>
      <c r="L306" s="779">
        <v>707</v>
      </c>
      <c r="M306" s="779">
        <v>332</v>
      </c>
      <c r="N306" s="779">
        <v>7585</v>
      </c>
      <c r="O306" s="779">
        <v>1</v>
      </c>
    </row>
    <row r="307" spans="1:15" s="588" customFormat="1" ht="26.45" customHeight="1">
      <c r="B307" s="592" t="s">
        <v>1590</v>
      </c>
      <c r="C307" s="602" t="s">
        <v>1588</v>
      </c>
      <c r="D307" s="780">
        <v>141</v>
      </c>
      <c r="E307" s="780">
        <v>12</v>
      </c>
      <c r="F307" s="780">
        <v>9</v>
      </c>
      <c r="G307" s="780">
        <v>0</v>
      </c>
      <c r="H307" s="780">
        <v>0</v>
      </c>
      <c r="I307" s="780">
        <v>22</v>
      </c>
      <c r="J307" s="780">
        <v>12</v>
      </c>
      <c r="K307" s="780">
        <v>35</v>
      </c>
      <c r="L307" s="780">
        <v>4</v>
      </c>
      <c r="M307" s="780">
        <v>72</v>
      </c>
      <c r="N307" s="780">
        <v>0</v>
      </c>
      <c r="O307" s="780">
        <v>0</v>
      </c>
    </row>
    <row r="308" spans="1:15" s="588" customFormat="1" ht="9">
      <c r="C308" s="602" t="s">
        <v>1587</v>
      </c>
      <c r="D308" s="780">
        <v>173</v>
      </c>
      <c r="E308" s="780">
        <v>26</v>
      </c>
      <c r="F308" s="780">
        <v>4</v>
      </c>
      <c r="G308" s="780">
        <v>0</v>
      </c>
      <c r="H308" s="780">
        <v>0</v>
      </c>
      <c r="I308" s="780">
        <v>21</v>
      </c>
      <c r="J308" s="780">
        <v>4</v>
      </c>
      <c r="K308" s="780">
        <v>113</v>
      </c>
      <c r="L308" s="780">
        <v>6</v>
      </c>
      <c r="M308" s="780">
        <v>13</v>
      </c>
      <c r="N308" s="780">
        <v>0</v>
      </c>
      <c r="O308" s="780">
        <v>0</v>
      </c>
    </row>
    <row r="309" spans="1:15" s="590" customFormat="1" ht="18" customHeight="1">
      <c r="C309" s="591" t="s">
        <v>1586</v>
      </c>
      <c r="D309" s="779">
        <v>314</v>
      </c>
      <c r="E309" s="779">
        <v>38</v>
      </c>
      <c r="F309" s="779">
        <v>13</v>
      </c>
      <c r="G309" s="779">
        <v>0</v>
      </c>
      <c r="H309" s="779">
        <v>0</v>
      </c>
      <c r="I309" s="779">
        <v>43</v>
      </c>
      <c r="J309" s="779">
        <v>16</v>
      </c>
      <c r="K309" s="779">
        <v>148</v>
      </c>
      <c r="L309" s="779">
        <v>10</v>
      </c>
      <c r="M309" s="779">
        <v>85</v>
      </c>
      <c r="N309" s="779">
        <v>0</v>
      </c>
      <c r="O309" s="779">
        <v>0</v>
      </c>
    </row>
    <row r="310" spans="1:15" s="789" customFormat="1" ht="27" customHeight="1">
      <c r="A310" s="1448" t="s">
        <v>1992</v>
      </c>
      <c r="B310" s="1449"/>
      <c r="C310" s="790" t="s">
        <v>1588</v>
      </c>
      <c r="D310" s="780">
        <v>16296</v>
      </c>
      <c r="E310" s="780">
        <v>4090</v>
      </c>
      <c r="F310" s="780">
        <v>2746</v>
      </c>
      <c r="G310" s="780">
        <v>25</v>
      </c>
      <c r="H310" s="780">
        <v>7</v>
      </c>
      <c r="I310" s="780">
        <v>3101</v>
      </c>
      <c r="J310" s="780">
        <v>1113</v>
      </c>
      <c r="K310" s="780">
        <v>4562</v>
      </c>
      <c r="L310" s="780">
        <v>1331</v>
      </c>
      <c r="M310" s="780">
        <v>2582</v>
      </c>
      <c r="N310" s="780">
        <v>1737</v>
      </c>
      <c r="O310" s="780">
        <v>199</v>
      </c>
    </row>
    <row r="311" spans="1:15" s="785" customFormat="1" ht="9" customHeight="1">
      <c r="A311" s="788"/>
      <c r="B311" s="787"/>
      <c r="C311" s="786" t="s">
        <v>1587</v>
      </c>
      <c r="D311" s="780">
        <v>35670</v>
      </c>
      <c r="E311" s="780">
        <v>8581</v>
      </c>
      <c r="F311" s="780">
        <v>3476</v>
      </c>
      <c r="G311" s="780">
        <v>70</v>
      </c>
      <c r="H311" s="780">
        <v>23</v>
      </c>
      <c r="I311" s="780">
        <v>1761</v>
      </c>
      <c r="J311" s="780">
        <v>642</v>
      </c>
      <c r="K311" s="780">
        <v>11156</v>
      </c>
      <c r="L311" s="780">
        <v>3360</v>
      </c>
      <c r="M311" s="780">
        <v>6830</v>
      </c>
      <c r="N311" s="780">
        <v>6985</v>
      </c>
      <c r="O311" s="780">
        <v>287</v>
      </c>
    </row>
    <row r="312" spans="1:15" ht="18" customHeight="1">
      <c r="A312" s="784"/>
      <c r="B312" s="783"/>
      <c r="C312" s="782" t="s">
        <v>1586</v>
      </c>
      <c r="D312" s="779">
        <v>51966</v>
      </c>
      <c r="E312" s="779">
        <v>12671</v>
      </c>
      <c r="F312" s="779">
        <v>6222</v>
      </c>
      <c r="G312" s="779">
        <v>95</v>
      </c>
      <c r="H312" s="779">
        <v>30</v>
      </c>
      <c r="I312" s="779">
        <v>4862</v>
      </c>
      <c r="J312" s="779">
        <v>1755</v>
      </c>
      <c r="K312" s="779">
        <v>15718</v>
      </c>
      <c r="L312" s="779">
        <v>4691</v>
      </c>
      <c r="M312" s="779">
        <v>9412</v>
      </c>
      <c r="N312" s="779">
        <v>8722</v>
      </c>
      <c r="O312" s="779">
        <v>486</v>
      </c>
    </row>
    <row r="313" spans="1:15" s="588" customFormat="1" ht="9">
      <c r="B313" s="599" t="s">
        <v>105</v>
      </c>
      <c r="C313" s="602" t="s">
        <v>1588</v>
      </c>
      <c r="D313" s="780">
        <v>87363</v>
      </c>
      <c r="E313" s="780">
        <v>19441</v>
      </c>
      <c r="F313" s="780">
        <v>12634</v>
      </c>
      <c r="G313" s="780">
        <v>2602</v>
      </c>
      <c r="H313" s="780">
        <v>1147</v>
      </c>
      <c r="I313" s="780">
        <v>31912</v>
      </c>
      <c r="J313" s="780">
        <v>15830</v>
      </c>
      <c r="K313" s="780">
        <v>13640</v>
      </c>
      <c r="L313" s="780">
        <v>4298</v>
      </c>
      <c r="M313" s="780">
        <v>12087</v>
      </c>
      <c r="N313" s="780">
        <v>5701</v>
      </c>
      <c r="O313" s="780">
        <v>1980</v>
      </c>
    </row>
    <row r="314" spans="1:15" s="625" customFormat="1" ht="9">
      <c r="C314" s="781" t="s">
        <v>1587</v>
      </c>
      <c r="D314" s="780">
        <v>206514</v>
      </c>
      <c r="E314" s="780">
        <v>66743</v>
      </c>
      <c r="F314" s="780">
        <v>23768</v>
      </c>
      <c r="G314" s="780">
        <v>8013</v>
      </c>
      <c r="H314" s="780">
        <v>3900</v>
      </c>
      <c r="I314" s="780">
        <v>24740</v>
      </c>
      <c r="J314" s="780">
        <v>9696</v>
      </c>
      <c r="K314" s="780">
        <v>41004</v>
      </c>
      <c r="L314" s="780">
        <v>12256</v>
      </c>
      <c r="M314" s="780">
        <v>52944</v>
      </c>
      <c r="N314" s="780">
        <v>10672</v>
      </c>
      <c r="O314" s="780">
        <v>2398</v>
      </c>
    </row>
    <row r="315" spans="1:15" s="590" customFormat="1" ht="18" customHeight="1">
      <c r="C315" s="591" t="s">
        <v>1586</v>
      </c>
      <c r="D315" s="779">
        <v>293877</v>
      </c>
      <c r="E315" s="779">
        <v>86184</v>
      </c>
      <c r="F315" s="779">
        <v>36402</v>
      </c>
      <c r="G315" s="779">
        <v>10615</v>
      </c>
      <c r="H315" s="779">
        <v>5047</v>
      </c>
      <c r="I315" s="779">
        <v>56652</v>
      </c>
      <c r="J315" s="779">
        <v>25526</v>
      </c>
      <c r="K315" s="779">
        <v>54644</v>
      </c>
      <c r="L315" s="779">
        <v>16554</v>
      </c>
      <c r="M315" s="779">
        <v>65031</v>
      </c>
      <c r="N315" s="779">
        <v>16373</v>
      </c>
      <c r="O315" s="779">
        <v>4378</v>
      </c>
    </row>
    <row r="329" spans="1:2" ht="12" customHeight="1"/>
    <row r="330" spans="1:2" s="588" customFormat="1" ht="10.5" customHeight="1">
      <c r="A330" s="589" t="s">
        <v>51</v>
      </c>
      <c r="B330" s="589"/>
    </row>
  </sheetData>
  <mergeCells count="13">
    <mergeCell ref="A166:B166"/>
    <mergeCell ref="A203:B203"/>
    <mergeCell ref="A294:B294"/>
    <mergeCell ref="A310:B310"/>
    <mergeCell ref="A81:B81"/>
    <mergeCell ref="A261:B261"/>
    <mergeCell ref="A297:B297"/>
    <mergeCell ref="A142:B142"/>
    <mergeCell ref="D6:D7"/>
    <mergeCell ref="A8:B8"/>
    <mergeCell ref="E6:N7"/>
    <mergeCell ref="A71:B71"/>
    <mergeCell ref="A111:B111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06"/>
  <sheetViews>
    <sheetView zoomScaleNormal="100" zoomScaleSheetLayoutView="100" workbookViewId="0">
      <pane ySplit="11" topLeftCell="A12" activePane="bottomLeft" state="frozen"/>
      <selection pane="bottomLeft"/>
    </sheetView>
  </sheetViews>
  <sheetFormatPr baseColWidth="10" defaultColWidth="11.42578125" defaultRowHeight="11.25"/>
  <cols>
    <col min="1" max="1" width="2.140625" style="215" customWidth="1"/>
    <col min="2" max="2" width="3.28515625" style="215" customWidth="1"/>
    <col min="3" max="3" width="26.85546875" style="1410" customWidth="1"/>
    <col min="4" max="4" width="2.42578125" style="1354" customWidth="1"/>
    <col min="5" max="7" width="7.28515625" style="215" customWidth="1"/>
    <col min="8" max="8" width="6.42578125" style="215" customWidth="1"/>
    <col min="9" max="9" width="7.5703125" style="215" bestFit="1" customWidth="1"/>
    <col min="10" max="10" width="7.42578125" style="215" customWidth="1"/>
    <col min="11" max="11" width="6.5703125" style="215" customWidth="1"/>
    <col min="12" max="12" width="7.7109375" style="215" customWidth="1"/>
    <col min="13" max="13" width="6" style="215" customWidth="1"/>
    <col min="14" max="16384" width="11.42578125" style="215"/>
  </cols>
  <sheetData>
    <row r="1" spans="1:13" s="1353" customFormat="1" ht="12.75">
      <c r="A1" s="443" t="s">
        <v>621</v>
      </c>
      <c r="B1" s="1385"/>
      <c r="C1" s="1385"/>
      <c r="D1" s="363"/>
      <c r="E1" s="363"/>
      <c r="F1" s="363"/>
      <c r="G1" s="363"/>
      <c r="H1" s="363"/>
      <c r="I1" s="363"/>
      <c r="J1" s="363"/>
      <c r="K1" s="363"/>
      <c r="L1" s="124"/>
      <c r="M1" s="363"/>
    </row>
    <row r="2" spans="1:13" ht="9" customHeight="1">
      <c r="A2" s="807"/>
      <c r="B2" s="283"/>
      <c r="C2" s="283"/>
      <c r="D2" s="283"/>
      <c r="E2" s="283"/>
      <c r="F2" s="283"/>
      <c r="G2" s="283"/>
      <c r="H2" s="283"/>
      <c r="I2" s="283"/>
      <c r="J2" s="283"/>
      <c r="K2" s="283"/>
      <c r="L2" s="1"/>
      <c r="M2" s="283"/>
    </row>
    <row r="3" spans="1:13" s="429" customFormat="1" ht="12">
      <c r="A3" s="284" t="s">
        <v>2926</v>
      </c>
      <c r="B3" s="1386"/>
      <c r="C3" s="1386"/>
      <c r="D3" s="1386"/>
      <c r="E3" s="1386"/>
      <c r="F3" s="1386"/>
      <c r="G3" s="1386"/>
      <c r="H3" s="1386"/>
      <c r="I3" s="1386"/>
      <c r="J3" s="1386"/>
      <c r="K3" s="1386"/>
      <c r="L3" s="62"/>
      <c r="M3" s="1386"/>
    </row>
    <row r="4" spans="1:13" s="429" customFormat="1" ht="12">
      <c r="A4" s="284" t="s">
        <v>2927</v>
      </c>
      <c r="B4" s="1386"/>
      <c r="C4" s="1386"/>
      <c r="D4" s="1386"/>
      <c r="E4" s="1386"/>
      <c r="F4" s="1386"/>
      <c r="G4" s="1386"/>
      <c r="H4" s="1386"/>
      <c r="I4" s="1386"/>
      <c r="J4" s="1386"/>
      <c r="K4" s="1386"/>
      <c r="L4" s="62"/>
      <c r="M4" s="1386"/>
    </row>
    <row r="5" spans="1:13">
      <c r="A5" s="807"/>
      <c r="B5" s="283"/>
      <c r="C5" s="283"/>
      <c r="D5" s="283"/>
      <c r="E5" s="283"/>
      <c r="F5" s="283"/>
      <c r="G5" s="283"/>
      <c r="H5" s="283"/>
      <c r="I5" s="283"/>
      <c r="J5" s="283"/>
      <c r="K5" s="283"/>
      <c r="L5" s="1"/>
      <c r="M5" s="352"/>
    </row>
    <row r="6" spans="1:13">
      <c r="A6" s="1387" t="s">
        <v>218</v>
      </c>
      <c r="B6" s="1387"/>
      <c r="C6" s="1387"/>
      <c r="D6" s="1388"/>
      <c r="E6" s="1389"/>
      <c r="F6" s="1390" t="s">
        <v>2928</v>
      </c>
      <c r="G6" s="1391"/>
      <c r="H6" s="1392"/>
      <c r="I6" s="1389"/>
      <c r="J6" s="1390" t="s">
        <v>2929</v>
      </c>
      <c r="K6" s="1392"/>
      <c r="L6" s="1393"/>
      <c r="M6" s="1355" t="s">
        <v>2901</v>
      </c>
    </row>
    <row r="7" spans="1:13">
      <c r="A7" s="453" t="s">
        <v>1744</v>
      </c>
      <c r="B7" s="453"/>
      <c r="C7" s="453"/>
      <c r="D7" s="436"/>
      <c r="E7" s="354"/>
      <c r="F7" s="353" t="s">
        <v>2930</v>
      </c>
      <c r="G7" s="1394"/>
      <c r="H7" s="1395"/>
      <c r="I7" s="1396" t="s">
        <v>2931</v>
      </c>
      <c r="J7" s="353" t="s">
        <v>2932</v>
      </c>
      <c r="K7" s="1397"/>
      <c r="L7" s="1398"/>
      <c r="M7" s="451" t="s">
        <v>2908</v>
      </c>
    </row>
    <row r="8" spans="1:13">
      <c r="A8" s="453" t="s">
        <v>619</v>
      </c>
      <c r="B8" s="453"/>
      <c r="C8" s="453"/>
      <c r="D8" s="436"/>
      <c r="E8" s="354" t="s">
        <v>492</v>
      </c>
      <c r="F8" s="1399"/>
      <c r="G8" s="1399"/>
      <c r="H8" s="1399"/>
      <c r="I8" s="354" t="s">
        <v>2933</v>
      </c>
      <c r="J8" s="354"/>
      <c r="K8" s="1400"/>
      <c r="L8" s="1401" t="s">
        <v>2900</v>
      </c>
      <c r="M8" s="451" t="s">
        <v>2916</v>
      </c>
    </row>
    <row r="9" spans="1:13">
      <c r="A9" s="453"/>
      <c r="B9" s="453"/>
      <c r="C9" s="453"/>
      <c r="D9" s="436"/>
      <c r="E9" s="354" t="s">
        <v>19</v>
      </c>
      <c r="F9" s="354" t="s">
        <v>234</v>
      </c>
      <c r="G9" s="1402" t="s">
        <v>2902</v>
      </c>
      <c r="H9" s="1403" t="s">
        <v>2902</v>
      </c>
      <c r="I9" s="354" t="s">
        <v>2934</v>
      </c>
      <c r="J9" s="354" t="s">
        <v>2906</v>
      </c>
      <c r="K9" s="354" t="s">
        <v>2899</v>
      </c>
      <c r="L9" s="105" t="s">
        <v>2935</v>
      </c>
      <c r="M9" s="451" t="s">
        <v>523</v>
      </c>
    </row>
    <row r="10" spans="1:13">
      <c r="A10" s="453" t="s">
        <v>1662</v>
      </c>
      <c r="B10" s="453"/>
      <c r="C10" s="453"/>
      <c r="D10" s="436"/>
      <c r="E10" s="354"/>
      <c r="F10" s="354" t="s">
        <v>230</v>
      </c>
      <c r="G10" s="1402" t="s">
        <v>2909</v>
      </c>
      <c r="H10" s="1403" t="s">
        <v>2910</v>
      </c>
      <c r="I10" s="354"/>
      <c r="J10" s="354" t="s">
        <v>2907</v>
      </c>
      <c r="K10" s="354" t="s">
        <v>2907</v>
      </c>
      <c r="L10" s="105" t="s">
        <v>2936</v>
      </c>
      <c r="M10" s="451" t="s">
        <v>2937</v>
      </c>
    </row>
    <row r="11" spans="1:13">
      <c r="A11" s="352" t="s">
        <v>1656</v>
      </c>
      <c r="B11" s="352"/>
      <c r="C11" s="352"/>
      <c r="D11" s="1404"/>
      <c r="E11" s="340"/>
      <c r="F11" s="340"/>
      <c r="G11" s="1405"/>
      <c r="H11" s="1406"/>
      <c r="I11" s="340"/>
      <c r="J11" s="340"/>
      <c r="K11" s="340"/>
      <c r="L11" s="1407"/>
      <c r="M11" s="1408" t="s">
        <v>2938</v>
      </c>
    </row>
    <row r="12" spans="1:13" ht="9.75" customHeight="1">
      <c r="C12" s="215"/>
      <c r="E12" s="1409"/>
      <c r="F12" s="1409"/>
      <c r="G12" s="1409"/>
      <c r="H12" s="1409"/>
      <c r="I12" s="1409"/>
      <c r="J12" s="1409"/>
      <c r="K12" s="1409"/>
      <c r="L12" s="1409"/>
      <c r="M12" s="1409"/>
    </row>
    <row r="13" spans="1:13" ht="18" customHeight="1">
      <c r="A13" s="215" t="s">
        <v>446</v>
      </c>
      <c r="C13" s="215"/>
      <c r="E13" s="1409"/>
      <c r="F13" s="1409"/>
      <c r="G13" s="1409"/>
      <c r="H13" s="1409"/>
      <c r="I13" s="1409"/>
      <c r="J13" s="1409"/>
      <c r="K13" s="1409"/>
      <c r="L13" s="1409"/>
      <c r="M13" s="1409"/>
    </row>
    <row r="14" spans="1:13" ht="20.25" customHeight="1">
      <c r="B14" s="215" t="s">
        <v>563</v>
      </c>
      <c r="C14" s="215"/>
      <c r="E14" s="1409"/>
      <c r="F14" s="1409"/>
      <c r="G14" s="1409"/>
      <c r="H14" s="1409"/>
      <c r="I14" s="1409"/>
      <c r="J14" s="1409"/>
      <c r="K14" s="1409"/>
      <c r="L14" s="1409"/>
      <c r="M14" s="1409"/>
    </row>
    <row r="15" spans="1:13" ht="13.5" customHeight="1">
      <c r="C15" s="1410" t="s">
        <v>2939</v>
      </c>
      <c r="D15" s="1354" t="s">
        <v>1588</v>
      </c>
      <c r="E15" s="156">
        <v>168</v>
      </c>
      <c r="F15" s="156">
        <v>102</v>
      </c>
      <c r="G15" s="156">
        <v>76</v>
      </c>
      <c r="H15" s="156">
        <v>26</v>
      </c>
      <c r="I15" s="156">
        <v>66</v>
      </c>
      <c r="J15" s="156">
        <v>119</v>
      </c>
      <c r="K15" s="156">
        <v>39</v>
      </c>
      <c r="L15" s="156">
        <v>0</v>
      </c>
      <c r="M15" s="156">
        <v>10</v>
      </c>
    </row>
    <row r="16" spans="1:13">
      <c r="D16" s="1354" t="s">
        <v>1587</v>
      </c>
      <c r="E16" s="156">
        <v>656</v>
      </c>
      <c r="F16" s="156">
        <v>305</v>
      </c>
      <c r="G16" s="156">
        <v>233</v>
      </c>
      <c r="H16" s="156">
        <v>72</v>
      </c>
      <c r="I16" s="156">
        <v>351</v>
      </c>
      <c r="J16" s="156">
        <v>482</v>
      </c>
      <c r="K16" s="156">
        <v>136</v>
      </c>
      <c r="L16" s="156">
        <v>0</v>
      </c>
      <c r="M16" s="156">
        <v>38</v>
      </c>
    </row>
    <row r="17" spans="2:13">
      <c r="D17" s="1354" t="s">
        <v>1586</v>
      </c>
      <c r="E17" s="156">
        <v>824</v>
      </c>
      <c r="F17" s="156">
        <v>407</v>
      </c>
      <c r="G17" s="156">
        <v>309</v>
      </c>
      <c r="H17" s="156">
        <v>98</v>
      </c>
      <c r="I17" s="156">
        <v>417</v>
      </c>
      <c r="J17" s="156">
        <v>601</v>
      </c>
      <c r="K17" s="156">
        <v>175</v>
      </c>
      <c r="L17" s="156">
        <v>0</v>
      </c>
      <c r="M17" s="156">
        <v>48</v>
      </c>
    </row>
    <row r="18" spans="2:13" ht="20.25" customHeight="1">
      <c r="C18" s="1410" t="s">
        <v>2940</v>
      </c>
      <c r="D18" s="1354" t="s">
        <v>1588</v>
      </c>
      <c r="E18" s="156">
        <v>117</v>
      </c>
      <c r="F18" s="156">
        <v>50</v>
      </c>
      <c r="G18" s="156">
        <v>40</v>
      </c>
      <c r="H18" s="156">
        <v>10</v>
      </c>
      <c r="I18" s="156">
        <v>67</v>
      </c>
      <c r="J18" s="156">
        <v>97</v>
      </c>
      <c r="K18" s="156">
        <v>12</v>
      </c>
      <c r="L18" s="156">
        <v>0</v>
      </c>
      <c r="M18" s="156">
        <v>8</v>
      </c>
    </row>
    <row r="19" spans="2:13">
      <c r="D19" s="1354" t="s">
        <v>1587</v>
      </c>
      <c r="E19" s="156">
        <v>3162</v>
      </c>
      <c r="F19" s="156">
        <v>1032</v>
      </c>
      <c r="G19" s="156">
        <v>935</v>
      </c>
      <c r="H19" s="156">
        <v>97</v>
      </c>
      <c r="I19" s="156">
        <v>2130</v>
      </c>
      <c r="J19" s="156">
        <v>2868</v>
      </c>
      <c r="K19" s="156">
        <v>181</v>
      </c>
      <c r="L19" s="156">
        <v>5</v>
      </c>
      <c r="M19" s="156">
        <v>108</v>
      </c>
    </row>
    <row r="20" spans="2:13">
      <c r="D20" s="1354" t="s">
        <v>1586</v>
      </c>
      <c r="E20" s="156">
        <v>3279</v>
      </c>
      <c r="F20" s="156">
        <v>1082</v>
      </c>
      <c r="G20" s="156">
        <v>975</v>
      </c>
      <c r="H20" s="156">
        <v>107</v>
      </c>
      <c r="I20" s="156">
        <v>2197</v>
      </c>
      <c r="J20" s="156">
        <v>2965</v>
      </c>
      <c r="K20" s="156">
        <v>193</v>
      </c>
      <c r="L20" s="156">
        <v>5</v>
      </c>
      <c r="M20" s="156">
        <v>116</v>
      </c>
    </row>
    <row r="21" spans="2:13" ht="20.25" customHeight="1">
      <c r="C21" s="1410" t="s">
        <v>2941</v>
      </c>
      <c r="D21" s="1354" t="s">
        <v>1588</v>
      </c>
      <c r="E21" s="156">
        <v>1</v>
      </c>
      <c r="F21" s="149">
        <v>0</v>
      </c>
      <c r="G21" s="149">
        <v>0</v>
      </c>
      <c r="H21" s="149">
        <v>0</v>
      </c>
      <c r="I21" s="149">
        <v>1</v>
      </c>
      <c r="J21" s="149">
        <v>1</v>
      </c>
      <c r="K21" s="149">
        <v>0</v>
      </c>
      <c r="L21" s="149">
        <v>0</v>
      </c>
      <c r="M21" s="149">
        <v>0</v>
      </c>
    </row>
    <row r="22" spans="2:13">
      <c r="D22" s="1354" t="s">
        <v>1587</v>
      </c>
      <c r="E22" s="156">
        <v>2</v>
      </c>
      <c r="F22" s="149">
        <v>0</v>
      </c>
      <c r="G22" s="149">
        <v>0</v>
      </c>
      <c r="H22" s="149">
        <v>0</v>
      </c>
      <c r="I22" s="149">
        <v>2</v>
      </c>
      <c r="J22" s="149">
        <v>1</v>
      </c>
      <c r="K22" s="149">
        <v>0</v>
      </c>
      <c r="L22" s="149">
        <v>1</v>
      </c>
      <c r="M22" s="149">
        <v>0</v>
      </c>
    </row>
    <row r="23" spans="2:13">
      <c r="D23" s="1354" t="s">
        <v>1586</v>
      </c>
      <c r="E23" s="156">
        <v>3</v>
      </c>
      <c r="F23" s="149">
        <v>0</v>
      </c>
      <c r="G23" s="149">
        <v>0</v>
      </c>
      <c r="H23" s="149">
        <v>0</v>
      </c>
      <c r="I23" s="149">
        <v>3</v>
      </c>
      <c r="J23" s="149">
        <v>2</v>
      </c>
      <c r="K23" s="149">
        <v>0</v>
      </c>
      <c r="L23" s="149">
        <v>1</v>
      </c>
      <c r="M23" s="149">
        <v>0</v>
      </c>
    </row>
    <row r="24" spans="2:13" ht="20.25" customHeight="1">
      <c r="C24" s="1411" t="s">
        <v>1688</v>
      </c>
      <c r="D24" s="1354" t="s">
        <v>1588</v>
      </c>
      <c r="E24" s="156">
        <v>286</v>
      </c>
      <c r="F24" s="156">
        <v>152</v>
      </c>
      <c r="G24" s="156">
        <v>116</v>
      </c>
      <c r="H24" s="156">
        <v>36</v>
      </c>
      <c r="I24" s="156">
        <v>134</v>
      </c>
      <c r="J24" s="156">
        <v>217</v>
      </c>
      <c r="K24" s="156">
        <v>51</v>
      </c>
      <c r="L24" s="156">
        <v>0</v>
      </c>
      <c r="M24" s="156">
        <v>18</v>
      </c>
    </row>
    <row r="25" spans="2:13">
      <c r="D25" s="1354" t="s">
        <v>1587</v>
      </c>
      <c r="E25" s="156">
        <v>3820</v>
      </c>
      <c r="F25" s="156">
        <v>1337</v>
      </c>
      <c r="G25" s="156">
        <v>1168</v>
      </c>
      <c r="H25" s="156">
        <v>169</v>
      </c>
      <c r="I25" s="156">
        <v>2483</v>
      </c>
      <c r="J25" s="156">
        <v>3351</v>
      </c>
      <c r="K25" s="156">
        <v>317</v>
      </c>
      <c r="L25" s="156">
        <v>6</v>
      </c>
      <c r="M25" s="156">
        <v>146</v>
      </c>
    </row>
    <row r="26" spans="2:13">
      <c r="D26" s="1354" t="s">
        <v>1586</v>
      </c>
      <c r="E26" s="156">
        <v>4106</v>
      </c>
      <c r="F26" s="156">
        <v>1489</v>
      </c>
      <c r="G26" s="156">
        <v>1284</v>
      </c>
      <c r="H26" s="156">
        <v>205</v>
      </c>
      <c r="I26" s="156">
        <v>2617</v>
      </c>
      <c r="J26" s="156">
        <v>3568</v>
      </c>
      <c r="K26" s="156">
        <v>368</v>
      </c>
      <c r="L26" s="156">
        <v>6</v>
      </c>
      <c r="M26" s="156">
        <v>164</v>
      </c>
    </row>
    <row r="27" spans="2:13" ht="20.25" customHeight="1">
      <c r="B27" s="215" t="s">
        <v>562</v>
      </c>
    </row>
    <row r="28" spans="2:13" ht="13.5" customHeight="1">
      <c r="C28" s="1410" t="s">
        <v>2939</v>
      </c>
      <c r="D28" s="1354" t="s">
        <v>1588</v>
      </c>
      <c r="E28" s="156">
        <v>26</v>
      </c>
      <c r="F28" s="156">
        <v>20</v>
      </c>
      <c r="G28" s="1412" t="s">
        <v>1753</v>
      </c>
      <c r="H28" s="1412" t="s">
        <v>1753</v>
      </c>
      <c r="I28" s="156">
        <v>6</v>
      </c>
      <c r="J28" s="156">
        <v>25</v>
      </c>
      <c r="K28" s="156">
        <v>0</v>
      </c>
      <c r="L28" s="156">
        <v>0</v>
      </c>
      <c r="M28" s="156">
        <v>1</v>
      </c>
    </row>
    <row r="29" spans="2:13" ht="12">
      <c r="D29" s="1354" t="s">
        <v>1587</v>
      </c>
      <c r="E29" s="156">
        <v>88</v>
      </c>
      <c r="F29" s="156">
        <v>49</v>
      </c>
      <c r="G29" s="1412" t="s">
        <v>1753</v>
      </c>
      <c r="H29" s="1412" t="s">
        <v>1753</v>
      </c>
      <c r="I29" s="156">
        <v>39</v>
      </c>
      <c r="J29" s="156">
        <v>86</v>
      </c>
      <c r="K29" s="156">
        <v>2</v>
      </c>
      <c r="L29" s="156">
        <v>0</v>
      </c>
      <c r="M29" s="156">
        <v>0</v>
      </c>
    </row>
    <row r="30" spans="2:13" ht="12">
      <c r="D30" s="1354" t="s">
        <v>1586</v>
      </c>
      <c r="E30" s="156">
        <v>114</v>
      </c>
      <c r="F30" s="156">
        <v>69</v>
      </c>
      <c r="G30" s="1412" t="s">
        <v>1753</v>
      </c>
      <c r="H30" s="1412" t="s">
        <v>1753</v>
      </c>
      <c r="I30" s="156">
        <v>45</v>
      </c>
      <c r="J30" s="156">
        <v>111</v>
      </c>
      <c r="K30" s="156">
        <v>2</v>
      </c>
      <c r="L30" s="156">
        <v>0</v>
      </c>
      <c r="M30" s="156">
        <v>1</v>
      </c>
    </row>
    <row r="31" spans="2:13" ht="20.25" customHeight="1">
      <c r="C31" s="1410" t="s">
        <v>2940</v>
      </c>
      <c r="D31" s="1354" t="s">
        <v>1588</v>
      </c>
      <c r="E31" s="156">
        <v>49</v>
      </c>
      <c r="F31" s="156">
        <v>23</v>
      </c>
      <c r="G31" s="1412" t="s">
        <v>1753</v>
      </c>
      <c r="H31" s="1412" t="s">
        <v>1753</v>
      </c>
      <c r="I31" s="156">
        <v>26</v>
      </c>
      <c r="J31" s="156">
        <v>41</v>
      </c>
      <c r="K31" s="156">
        <v>1</v>
      </c>
      <c r="L31" s="156">
        <v>1</v>
      </c>
      <c r="M31" s="156">
        <v>6</v>
      </c>
    </row>
    <row r="32" spans="2:13" ht="12">
      <c r="D32" s="1354" t="s">
        <v>1587</v>
      </c>
      <c r="E32" s="156">
        <v>113</v>
      </c>
      <c r="F32" s="156">
        <v>29</v>
      </c>
      <c r="G32" s="1412" t="s">
        <v>1753</v>
      </c>
      <c r="H32" s="1412" t="s">
        <v>1753</v>
      </c>
      <c r="I32" s="156">
        <v>84</v>
      </c>
      <c r="J32" s="156">
        <v>98</v>
      </c>
      <c r="K32" s="156">
        <v>4</v>
      </c>
      <c r="L32" s="156">
        <v>0</v>
      </c>
      <c r="M32" s="156">
        <v>11</v>
      </c>
    </row>
    <row r="33" spans="2:13" ht="12">
      <c r="D33" s="1354" t="s">
        <v>1586</v>
      </c>
      <c r="E33" s="156">
        <v>162</v>
      </c>
      <c r="F33" s="156">
        <v>52</v>
      </c>
      <c r="G33" s="1412" t="s">
        <v>1753</v>
      </c>
      <c r="H33" s="1412" t="s">
        <v>1753</v>
      </c>
      <c r="I33" s="156">
        <v>110</v>
      </c>
      <c r="J33" s="156">
        <v>139</v>
      </c>
      <c r="K33" s="156">
        <v>5</v>
      </c>
      <c r="L33" s="156">
        <v>1</v>
      </c>
      <c r="M33" s="156">
        <v>17</v>
      </c>
    </row>
    <row r="34" spans="2:13" ht="20.25" customHeight="1">
      <c r="C34" s="1411" t="s">
        <v>1688</v>
      </c>
      <c r="D34" s="1354" t="s">
        <v>1588</v>
      </c>
      <c r="E34" s="156">
        <v>75</v>
      </c>
      <c r="F34" s="156">
        <v>43</v>
      </c>
      <c r="G34" s="156">
        <v>41</v>
      </c>
      <c r="H34" s="156">
        <v>2</v>
      </c>
      <c r="I34" s="156">
        <v>32</v>
      </c>
      <c r="J34" s="156">
        <v>66</v>
      </c>
      <c r="K34" s="156">
        <v>1</v>
      </c>
      <c r="L34" s="156">
        <v>1</v>
      </c>
      <c r="M34" s="156">
        <v>7</v>
      </c>
    </row>
    <row r="35" spans="2:13">
      <c r="D35" s="1354" t="s">
        <v>1587</v>
      </c>
      <c r="E35" s="156">
        <v>201</v>
      </c>
      <c r="F35" s="156">
        <v>78</v>
      </c>
      <c r="G35" s="156">
        <v>71</v>
      </c>
      <c r="H35" s="156">
        <v>7</v>
      </c>
      <c r="I35" s="156">
        <v>123</v>
      </c>
      <c r="J35" s="156">
        <v>184</v>
      </c>
      <c r="K35" s="156">
        <v>6</v>
      </c>
      <c r="L35" s="156">
        <v>0</v>
      </c>
      <c r="M35" s="156">
        <v>11</v>
      </c>
    </row>
    <row r="36" spans="2:13">
      <c r="D36" s="1354" t="s">
        <v>1586</v>
      </c>
      <c r="E36" s="156">
        <v>276</v>
      </c>
      <c r="F36" s="156">
        <v>121</v>
      </c>
      <c r="G36" s="156">
        <v>112</v>
      </c>
      <c r="H36" s="156">
        <v>9</v>
      </c>
      <c r="I36" s="156">
        <v>155</v>
      </c>
      <c r="J36" s="156">
        <v>250</v>
      </c>
      <c r="K36" s="156">
        <v>7</v>
      </c>
      <c r="L36" s="156">
        <v>1</v>
      </c>
      <c r="M36" s="156">
        <v>18</v>
      </c>
    </row>
    <row r="37" spans="2:13" ht="20.25" customHeight="1">
      <c r="B37" s="215" t="s">
        <v>561</v>
      </c>
    </row>
    <row r="38" spans="2:13" ht="13.5" customHeight="1">
      <c r="C38" s="1410" t="s">
        <v>2939</v>
      </c>
      <c r="D38" s="1354" t="s">
        <v>1588</v>
      </c>
      <c r="E38" s="156">
        <v>185</v>
      </c>
      <c r="F38" s="156">
        <v>126</v>
      </c>
      <c r="G38" s="156">
        <v>106</v>
      </c>
      <c r="H38" s="156">
        <v>20</v>
      </c>
      <c r="I38" s="156">
        <v>59</v>
      </c>
      <c r="J38" s="156">
        <v>162</v>
      </c>
      <c r="K38" s="156">
        <v>19</v>
      </c>
      <c r="L38" s="156">
        <v>0</v>
      </c>
      <c r="M38" s="156">
        <v>4</v>
      </c>
    </row>
    <row r="39" spans="2:13">
      <c r="D39" s="1354" t="s">
        <v>1587</v>
      </c>
      <c r="E39" s="156">
        <v>80</v>
      </c>
      <c r="F39" s="156">
        <v>38</v>
      </c>
      <c r="G39" s="156">
        <v>30</v>
      </c>
      <c r="H39" s="156">
        <v>8</v>
      </c>
      <c r="I39" s="156">
        <v>42</v>
      </c>
      <c r="J39" s="156">
        <v>65</v>
      </c>
      <c r="K39" s="156">
        <v>14</v>
      </c>
      <c r="L39" s="156">
        <v>0</v>
      </c>
      <c r="M39" s="156">
        <v>1</v>
      </c>
    </row>
    <row r="40" spans="2:13">
      <c r="D40" s="1354" t="s">
        <v>1586</v>
      </c>
      <c r="E40" s="156">
        <v>265</v>
      </c>
      <c r="F40" s="156">
        <v>164</v>
      </c>
      <c r="G40" s="156">
        <v>136</v>
      </c>
      <c r="H40" s="156">
        <v>28</v>
      </c>
      <c r="I40" s="156">
        <v>101</v>
      </c>
      <c r="J40" s="156">
        <v>227</v>
      </c>
      <c r="K40" s="156">
        <v>33</v>
      </c>
      <c r="L40" s="156">
        <v>0</v>
      </c>
      <c r="M40" s="156">
        <v>5</v>
      </c>
    </row>
    <row r="41" spans="2:13" ht="20.25" customHeight="1">
      <c r="C41" s="1410" t="s">
        <v>2940</v>
      </c>
      <c r="D41" s="1354" t="s">
        <v>1588</v>
      </c>
      <c r="E41" s="156">
        <v>103</v>
      </c>
      <c r="F41" s="156">
        <v>61</v>
      </c>
      <c r="G41" s="156">
        <v>53</v>
      </c>
      <c r="H41" s="156">
        <v>8</v>
      </c>
      <c r="I41" s="156">
        <v>42</v>
      </c>
      <c r="J41" s="156">
        <v>86</v>
      </c>
      <c r="K41" s="156">
        <v>12</v>
      </c>
      <c r="L41" s="156">
        <v>0</v>
      </c>
      <c r="M41" s="156">
        <v>5</v>
      </c>
    </row>
    <row r="42" spans="2:13">
      <c r="D42" s="1354" t="s">
        <v>1587</v>
      </c>
      <c r="E42" s="156">
        <v>113</v>
      </c>
      <c r="F42" s="156">
        <v>49</v>
      </c>
      <c r="G42" s="156">
        <v>37</v>
      </c>
      <c r="H42" s="156">
        <v>12</v>
      </c>
      <c r="I42" s="156">
        <v>64</v>
      </c>
      <c r="J42" s="156">
        <v>94</v>
      </c>
      <c r="K42" s="156">
        <v>15</v>
      </c>
      <c r="L42" s="156">
        <v>0</v>
      </c>
      <c r="M42" s="156">
        <v>4</v>
      </c>
    </row>
    <row r="43" spans="2:13">
      <c r="D43" s="1354" t="s">
        <v>1586</v>
      </c>
      <c r="E43" s="156">
        <v>216</v>
      </c>
      <c r="F43" s="156">
        <v>110</v>
      </c>
      <c r="G43" s="156">
        <v>90</v>
      </c>
      <c r="H43" s="156">
        <v>20</v>
      </c>
      <c r="I43" s="156">
        <v>106</v>
      </c>
      <c r="J43" s="156">
        <v>180</v>
      </c>
      <c r="K43" s="156">
        <v>27</v>
      </c>
      <c r="L43" s="156">
        <v>0</v>
      </c>
      <c r="M43" s="156">
        <v>9</v>
      </c>
    </row>
    <row r="44" spans="2:13" ht="20.25" customHeight="1">
      <c r="C44" s="1411" t="s">
        <v>1688</v>
      </c>
      <c r="D44" s="1354" t="s">
        <v>1588</v>
      </c>
      <c r="E44" s="156">
        <v>288</v>
      </c>
      <c r="F44" s="156">
        <v>187</v>
      </c>
      <c r="G44" s="156">
        <v>159</v>
      </c>
      <c r="H44" s="156">
        <v>28</v>
      </c>
      <c r="I44" s="156">
        <v>101</v>
      </c>
      <c r="J44" s="156">
        <v>248</v>
      </c>
      <c r="K44" s="156">
        <v>31</v>
      </c>
      <c r="L44" s="156">
        <v>0</v>
      </c>
      <c r="M44" s="156">
        <v>9</v>
      </c>
    </row>
    <row r="45" spans="2:13">
      <c r="D45" s="1354" t="s">
        <v>1587</v>
      </c>
      <c r="E45" s="156">
        <v>193</v>
      </c>
      <c r="F45" s="156">
        <v>87</v>
      </c>
      <c r="G45" s="156">
        <v>67</v>
      </c>
      <c r="H45" s="156">
        <v>20</v>
      </c>
      <c r="I45" s="156">
        <v>106</v>
      </c>
      <c r="J45" s="156">
        <v>159</v>
      </c>
      <c r="K45" s="156">
        <v>29</v>
      </c>
      <c r="L45" s="156">
        <v>0</v>
      </c>
      <c r="M45" s="156">
        <v>5</v>
      </c>
    </row>
    <row r="46" spans="2:13">
      <c r="D46" s="1354" t="s">
        <v>1586</v>
      </c>
      <c r="E46" s="156">
        <v>481</v>
      </c>
      <c r="F46" s="156">
        <v>274</v>
      </c>
      <c r="G46" s="156">
        <v>226</v>
      </c>
      <c r="H46" s="156">
        <v>48</v>
      </c>
      <c r="I46" s="156">
        <v>207</v>
      </c>
      <c r="J46" s="156">
        <v>407</v>
      </c>
      <c r="K46" s="156">
        <v>60</v>
      </c>
      <c r="L46" s="156">
        <v>0</v>
      </c>
      <c r="M46" s="156">
        <v>14</v>
      </c>
    </row>
    <row r="47" spans="2:13" ht="20.25" customHeight="1">
      <c r="B47" s="215" t="s">
        <v>560</v>
      </c>
    </row>
    <row r="48" spans="2:13" ht="13.5" customHeight="1">
      <c r="C48" s="1410" t="s">
        <v>2939</v>
      </c>
      <c r="D48" s="1354" t="s">
        <v>1588</v>
      </c>
      <c r="E48" s="156">
        <v>26</v>
      </c>
      <c r="F48" s="156">
        <v>17</v>
      </c>
      <c r="G48" s="156">
        <v>13</v>
      </c>
      <c r="H48" s="156">
        <v>4</v>
      </c>
      <c r="I48" s="156">
        <v>9</v>
      </c>
      <c r="J48" s="156">
        <v>23</v>
      </c>
      <c r="K48" s="156">
        <v>3</v>
      </c>
      <c r="L48" s="156">
        <v>0</v>
      </c>
      <c r="M48" s="156">
        <v>0</v>
      </c>
    </row>
    <row r="49" spans="1:13">
      <c r="D49" s="1354" t="s">
        <v>1587</v>
      </c>
      <c r="E49" s="156">
        <v>35</v>
      </c>
      <c r="F49" s="156">
        <v>20</v>
      </c>
      <c r="G49" s="156">
        <v>13</v>
      </c>
      <c r="H49" s="156">
        <v>7</v>
      </c>
      <c r="I49" s="156">
        <v>15</v>
      </c>
      <c r="J49" s="156">
        <v>25</v>
      </c>
      <c r="K49" s="156">
        <v>9</v>
      </c>
      <c r="L49" s="156">
        <v>0</v>
      </c>
      <c r="M49" s="156">
        <v>1</v>
      </c>
    </row>
    <row r="50" spans="1:13">
      <c r="D50" s="1354" t="s">
        <v>1586</v>
      </c>
      <c r="E50" s="156">
        <v>61</v>
      </c>
      <c r="F50" s="156">
        <v>37</v>
      </c>
      <c r="G50" s="156">
        <v>26</v>
      </c>
      <c r="H50" s="156">
        <v>11</v>
      </c>
      <c r="I50" s="156">
        <v>24</v>
      </c>
      <c r="J50" s="156">
        <v>48</v>
      </c>
      <c r="K50" s="156">
        <v>12</v>
      </c>
      <c r="L50" s="156">
        <v>0</v>
      </c>
      <c r="M50" s="156">
        <v>1</v>
      </c>
    </row>
    <row r="51" spans="1:13" ht="20.25" customHeight="1">
      <c r="C51" s="1410" t="s">
        <v>2940</v>
      </c>
      <c r="D51" s="1354" t="s">
        <v>1588</v>
      </c>
      <c r="E51" s="156">
        <v>59</v>
      </c>
      <c r="F51" s="156">
        <v>42</v>
      </c>
      <c r="G51" s="156">
        <v>34</v>
      </c>
      <c r="H51" s="156">
        <v>8</v>
      </c>
      <c r="I51" s="156">
        <v>17</v>
      </c>
      <c r="J51" s="156">
        <v>52</v>
      </c>
      <c r="K51" s="156">
        <v>6</v>
      </c>
      <c r="L51" s="156">
        <v>0</v>
      </c>
      <c r="M51" s="156">
        <v>1</v>
      </c>
    </row>
    <row r="52" spans="1:13">
      <c r="D52" s="1354" t="s">
        <v>1587</v>
      </c>
      <c r="E52" s="156">
        <v>199</v>
      </c>
      <c r="F52" s="156">
        <v>80</v>
      </c>
      <c r="G52" s="156">
        <v>77</v>
      </c>
      <c r="H52" s="156">
        <v>3</v>
      </c>
      <c r="I52" s="156">
        <v>119</v>
      </c>
      <c r="J52" s="156">
        <v>190</v>
      </c>
      <c r="K52" s="156">
        <v>8</v>
      </c>
      <c r="L52" s="156">
        <v>0</v>
      </c>
      <c r="M52" s="156">
        <v>1</v>
      </c>
    </row>
    <row r="53" spans="1:13">
      <c r="D53" s="1354" t="s">
        <v>1586</v>
      </c>
      <c r="E53" s="156">
        <v>258</v>
      </c>
      <c r="F53" s="156">
        <v>122</v>
      </c>
      <c r="G53" s="156">
        <v>111</v>
      </c>
      <c r="H53" s="156">
        <v>11</v>
      </c>
      <c r="I53" s="156">
        <v>136</v>
      </c>
      <c r="J53" s="156">
        <v>242</v>
      </c>
      <c r="K53" s="156">
        <v>14</v>
      </c>
      <c r="L53" s="156">
        <v>0</v>
      </c>
      <c r="M53" s="156">
        <v>2</v>
      </c>
    </row>
    <row r="54" spans="1:13" ht="20.25" customHeight="1">
      <c r="C54" s="1411" t="s">
        <v>1688</v>
      </c>
      <c r="D54" s="1354" t="s">
        <v>1588</v>
      </c>
      <c r="E54" s="156">
        <v>85</v>
      </c>
      <c r="F54" s="156">
        <v>59</v>
      </c>
      <c r="G54" s="156">
        <v>47</v>
      </c>
      <c r="H54" s="156">
        <v>12</v>
      </c>
      <c r="I54" s="156">
        <v>26</v>
      </c>
      <c r="J54" s="156">
        <v>75</v>
      </c>
      <c r="K54" s="156">
        <v>9</v>
      </c>
      <c r="L54" s="156">
        <v>0</v>
      </c>
      <c r="M54" s="156">
        <v>1</v>
      </c>
    </row>
    <row r="55" spans="1:13">
      <c r="D55" s="1354" t="s">
        <v>1587</v>
      </c>
      <c r="E55" s="156">
        <v>234</v>
      </c>
      <c r="F55" s="156">
        <v>100</v>
      </c>
      <c r="G55" s="156">
        <v>90</v>
      </c>
      <c r="H55" s="156">
        <v>10</v>
      </c>
      <c r="I55" s="156">
        <v>134</v>
      </c>
      <c r="J55" s="156">
        <v>215</v>
      </c>
      <c r="K55" s="156">
        <v>17</v>
      </c>
      <c r="L55" s="156">
        <v>0</v>
      </c>
      <c r="M55" s="156">
        <v>2</v>
      </c>
    </row>
    <row r="56" spans="1:13">
      <c r="D56" s="1354" t="s">
        <v>1586</v>
      </c>
      <c r="E56" s="156">
        <v>319</v>
      </c>
      <c r="F56" s="156">
        <v>159</v>
      </c>
      <c r="G56" s="156">
        <v>137</v>
      </c>
      <c r="H56" s="156">
        <v>22</v>
      </c>
      <c r="I56" s="156">
        <v>160</v>
      </c>
      <c r="J56" s="156">
        <v>290</v>
      </c>
      <c r="K56" s="156">
        <v>26</v>
      </c>
      <c r="L56" s="156">
        <v>0</v>
      </c>
      <c r="M56" s="156">
        <v>3</v>
      </c>
    </row>
    <row r="57" spans="1:13" s="1353" customFormat="1" ht="20.25" customHeight="1">
      <c r="A57" s="215"/>
      <c r="B57" s="215" t="s">
        <v>558</v>
      </c>
      <c r="C57" s="1410"/>
      <c r="D57" s="1354" t="s">
        <v>1587</v>
      </c>
      <c r="E57" s="156">
        <v>1</v>
      </c>
      <c r="F57" s="1412" t="s">
        <v>1753</v>
      </c>
      <c r="G57" s="1412" t="s">
        <v>1753</v>
      </c>
      <c r="H57" s="1412" t="s">
        <v>1753</v>
      </c>
      <c r="I57" s="1413" t="s">
        <v>1753</v>
      </c>
      <c r="J57" s="1412" t="s">
        <v>1753</v>
      </c>
      <c r="K57" s="1412" t="s">
        <v>1753</v>
      </c>
      <c r="L57" s="1412" t="s">
        <v>1753</v>
      </c>
      <c r="M57" s="1412" t="s">
        <v>1753</v>
      </c>
    </row>
    <row r="58" spans="1:13" s="1353" customFormat="1" ht="11.25" customHeight="1">
      <c r="A58" s="215"/>
      <c r="B58" s="215"/>
      <c r="C58" s="1410"/>
      <c r="D58" s="1354" t="s">
        <v>1586</v>
      </c>
      <c r="E58" s="156">
        <v>1</v>
      </c>
      <c r="F58" s="1412" t="s">
        <v>1753</v>
      </c>
      <c r="G58" s="1412" t="s">
        <v>1753</v>
      </c>
      <c r="H58" s="1412" t="s">
        <v>1753</v>
      </c>
      <c r="I58" s="1413" t="s">
        <v>1753</v>
      </c>
      <c r="J58" s="1412" t="s">
        <v>1753</v>
      </c>
      <c r="K58" s="1412" t="s">
        <v>1753</v>
      </c>
      <c r="L58" s="1412" t="s">
        <v>1753</v>
      </c>
      <c r="M58" s="1412" t="s">
        <v>1753</v>
      </c>
    </row>
    <row r="59" spans="1:13" s="1353" customFormat="1" ht="9.75" customHeight="1">
      <c r="A59" s="215"/>
      <c r="B59" s="215"/>
      <c r="C59" s="215"/>
      <c r="D59" s="1354"/>
      <c r="E59" s="1409"/>
      <c r="F59" s="1409"/>
      <c r="G59" s="1409"/>
      <c r="H59" s="1409"/>
      <c r="I59" s="1409"/>
      <c r="J59" s="1409"/>
      <c r="K59" s="1409"/>
      <c r="L59" s="1409"/>
      <c r="M59" s="1409"/>
    </row>
    <row r="60" spans="1:13" s="1353" customFormat="1" ht="9.75" customHeight="1">
      <c r="A60" s="215"/>
      <c r="B60" s="215"/>
      <c r="C60" s="215"/>
      <c r="D60" s="1354"/>
      <c r="E60" s="1409"/>
      <c r="F60" s="1409"/>
      <c r="G60" s="1409"/>
      <c r="H60" s="1409"/>
      <c r="I60" s="1409"/>
      <c r="J60" s="1409"/>
      <c r="K60" s="1409"/>
      <c r="L60" s="1409"/>
      <c r="M60" s="1409"/>
    </row>
    <row r="61" spans="1:13" s="1353" customFormat="1" ht="9.75" customHeight="1">
      <c r="A61" s="291" t="s">
        <v>51</v>
      </c>
      <c r="B61" s="215"/>
      <c r="C61" s="215"/>
      <c r="D61" s="1354"/>
      <c r="E61" s="1409"/>
      <c r="F61" s="1409"/>
      <c r="G61" s="1409"/>
      <c r="H61" s="1409"/>
      <c r="I61" s="1409"/>
      <c r="J61" s="1409"/>
      <c r="K61" s="1409"/>
      <c r="L61" s="1409"/>
      <c r="M61" s="1409"/>
    </row>
    <row r="62" spans="1:13" ht="20.25" customHeight="1">
      <c r="B62" s="215" t="s">
        <v>557</v>
      </c>
      <c r="E62" s="156"/>
      <c r="F62" s="156"/>
      <c r="G62" s="156"/>
      <c r="H62" s="156"/>
      <c r="I62" s="156"/>
      <c r="J62" s="156"/>
      <c r="K62" s="156"/>
      <c r="L62" s="156"/>
      <c r="M62" s="156"/>
    </row>
    <row r="63" spans="1:13" ht="13.5" customHeight="1">
      <c r="C63" s="1410" t="s">
        <v>2940</v>
      </c>
      <c r="D63" s="1354" t="s">
        <v>1588</v>
      </c>
      <c r="E63" s="156">
        <v>13</v>
      </c>
      <c r="F63" s="156">
        <v>13</v>
      </c>
      <c r="G63" s="156">
        <v>0</v>
      </c>
      <c r="H63" s="156">
        <v>13</v>
      </c>
      <c r="I63" s="156">
        <v>0</v>
      </c>
      <c r="J63" s="1412" t="s">
        <v>1753</v>
      </c>
      <c r="K63" s="1412" t="s">
        <v>1753</v>
      </c>
      <c r="L63" s="1412" t="s">
        <v>1753</v>
      </c>
      <c r="M63" s="1412" t="s">
        <v>1753</v>
      </c>
    </row>
    <row r="64" spans="1:13" ht="12">
      <c r="D64" s="1354" t="s">
        <v>1587</v>
      </c>
      <c r="E64" s="156">
        <v>18</v>
      </c>
      <c r="F64" s="156">
        <v>18</v>
      </c>
      <c r="G64" s="156">
        <v>0</v>
      </c>
      <c r="H64" s="156">
        <v>18</v>
      </c>
      <c r="I64" s="156">
        <v>0</v>
      </c>
      <c r="J64" s="1412" t="s">
        <v>1753</v>
      </c>
      <c r="K64" s="1412" t="s">
        <v>1753</v>
      </c>
      <c r="L64" s="1412" t="s">
        <v>1753</v>
      </c>
      <c r="M64" s="1412" t="s">
        <v>1753</v>
      </c>
    </row>
    <row r="65" spans="2:13" ht="12">
      <c r="D65" s="1354" t="s">
        <v>1586</v>
      </c>
      <c r="E65" s="156">
        <v>31</v>
      </c>
      <c r="F65" s="156">
        <v>31</v>
      </c>
      <c r="G65" s="156">
        <v>0</v>
      </c>
      <c r="H65" s="156">
        <v>31</v>
      </c>
      <c r="I65" s="156">
        <v>0</v>
      </c>
      <c r="J65" s="1412" t="s">
        <v>1753</v>
      </c>
      <c r="K65" s="1412" t="s">
        <v>1753</v>
      </c>
      <c r="L65" s="1412" t="s">
        <v>1753</v>
      </c>
      <c r="M65" s="1412" t="s">
        <v>1753</v>
      </c>
    </row>
    <row r="66" spans="2:13" ht="20.25" customHeight="1">
      <c r="C66" s="1411" t="s">
        <v>1688</v>
      </c>
      <c r="D66" s="1354" t="s">
        <v>1588</v>
      </c>
      <c r="E66" s="156">
        <v>13</v>
      </c>
      <c r="F66" s="156">
        <v>13</v>
      </c>
      <c r="G66" s="156">
        <v>0</v>
      </c>
      <c r="H66" s="156">
        <v>13</v>
      </c>
      <c r="I66" s="156">
        <v>0</v>
      </c>
      <c r="J66" s="1412" t="s">
        <v>1753</v>
      </c>
      <c r="K66" s="1412" t="s">
        <v>1753</v>
      </c>
      <c r="L66" s="1412" t="s">
        <v>1753</v>
      </c>
      <c r="M66" s="1412" t="s">
        <v>1753</v>
      </c>
    </row>
    <row r="67" spans="2:13" ht="12">
      <c r="D67" s="1354" t="s">
        <v>1587</v>
      </c>
      <c r="E67" s="156">
        <v>18</v>
      </c>
      <c r="F67" s="156">
        <v>18</v>
      </c>
      <c r="G67" s="156">
        <v>0</v>
      </c>
      <c r="H67" s="156">
        <v>18</v>
      </c>
      <c r="I67" s="156">
        <v>0</v>
      </c>
      <c r="J67" s="1412" t="s">
        <v>1753</v>
      </c>
      <c r="K67" s="1412" t="s">
        <v>1753</v>
      </c>
      <c r="L67" s="1412" t="s">
        <v>1753</v>
      </c>
      <c r="M67" s="1412" t="s">
        <v>1753</v>
      </c>
    </row>
    <row r="68" spans="2:13" ht="12">
      <c r="D68" s="1354" t="s">
        <v>1586</v>
      </c>
      <c r="E68" s="156">
        <v>31</v>
      </c>
      <c r="F68" s="156">
        <v>31</v>
      </c>
      <c r="G68" s="156">
        <v>0</v>
      </c>
      <c r="H68" s="156">
        <v>31</v>
      </c>
      <c r="I68" s="156">
        <v>0</v>
      </c>
      <c r="J68" s="1412" t="s">
        <v>1753</v>
      </c>
      <c r="K68" s="1412" t="s">
        <v>1753</v>
      </c>
      <c r="L68" s="1412" t="s">
        <v>1753</v>
      </c>
      <c r="M68" s="1412" t="s">
        <v>1753</v>
      </c>
    </row>
    <row r="69" spans="2:13" ht="20.25" customHeight="1">
      <c r="B69" s="215" t="s">
        <v>556</v>
      </c>
      <c r="D69" s="1354" t="s">
        <v>1588</v>
      </c>
      <c r="E69" s="156">
        <v>1</v>
      </c>
      <c r="F69" s="1412" t="s">
        <v>1753</v>
      </c>
      <c r="G69" s="1412" t="s">
        <v>1753</v>
      </c>
      <c r="H69" s="1412" t="s">
        <v>1753</v>
      </c>
      <c r="I69" s="1413" t="s">
        <v>1753</v>
      </c>
      <c r="J69" s="1412" t="s">
        <v>1753</v>
      </c>
      <c r="K69" s="1412" t="s">
        <v>1753</v>
      </c>
      <c r="L69" s="1412" t="s">
        <v>1753</v>
      </c>
      <c r="M69" s="1412" t="s">
        <v>1753</v>
      </c>
    </row>
    <row r="70" spans="2:13" ht="12">
      <c r="D70" s="1354" t="s">
        <v>1587</v>
      </c>
      <c r="E70" s="156">
        <v>2</v>
      </c>
      <c r="F70" s="1412" t="s">
        <v>1753</v>
      </c>
      <c r="G70" s="1412" t="s">
        <v>1753</v>
      </c>
      <c r="H70" s="1412" t="s">
        <v>1753</v>
      </c>
      <c r="I70" s="1413" t="s">
        <v>1753</v>
      </c>
      <c r="J70" s="1412" t="s">
        <v>1753</v>
      </c>
      <c r="K70" s="1412" t="s">
        <v>1753</v>
      </c>
      <c r="L70" s="1412" t="s">
        <v>1753</v>
      </c>
      <c r="M70" s="1412" t="s">
        <v>1753</v>
      </c>
    </row>
    <row r="71" spans="2:13" ht="12">
      <c r="D71" s="1354" t="s">
        <v>1586</v>
      </c>
      <c r="E71" s="156">
        <v>3</v>
      </c>
      <c r="F71" s="1412" t="s">
        <v>1753</v>
      </c>
      <c r="G71" s="1412" t="s">
        <v>1753</v>
      </c>
      <c r="H71" s="1412" t="s">
        <v>1753</v>
      </c>
      <c r="I71" s="1413" t="s">
        <v>1753</v>
      </c>
      <c r="J71" s="1412" t="s">
        <v>1753</v>
      </c>
      <c r="K71" s="1412" t="s">
        <v>1753</v>
      </c>
      <c r="L71" s="1412" t="s">
        <v>1753</v>
      </c>
      <c r="M71" s="1412" t="s">
        <v>1753</v>
      </c>
    </row>
    <row r="72" spans="2:13" ht="20.25" customHeight="1">
      <c r="B72" s="215" t="s">
        <v>1692</v>
      </c>
      <c r="D72" s="1354" t="s">
        <v>1588</v>
      </c>
      <c r="E72" s="156">
        <v>748</v>
      </c>
      <c r="F72" s="156">
        <v>455</v>
      </c>
      <c r="G72" s="156">
        <v>363</v>
      </c>
      <c r="H72" s="156">
        <v>92</v>
      </c>
      <c r="I72" s="156">
        <v>293</v>
      </c>
      <c r="J72" s="156">
        <v>619</v>
      </c>
      <c r="K72" s="156">
        <v>92</v>
      </c>
      <c r="L72" s="156">
        <v>2</v>
      </c>
      <c r="M72" s="156">
        <v>35</v>
      </c>
    </row>
    <row r="73" spans="2:13">
      <c r="D73" s="1354" t="s">
        <v>1587</v>
      </c>
      <c r="E73" s="156">
        <v>4469</v>
      </c>
      <c r="F73" s="156">
        <v>1621</v>
      </c>
      <c r="G73" s="156">
        <v>1396</v>
      </c>
      <c r="H73" s="156">
        <v>225</v>
      </c>
      <c r="I73" s="156">
        <v>2848</v>
      </c>
      <c r="J73" s="156">
        <v>3930</v>
      </c>
      <c r="K73" s="156">
        <v>369</v>
      </c>
      <c r="L73" s="156">
        <v>6</v>
      </c>
      <c r="M73" s="156">
        <v>164</v>
      </c>
    </row>
    <row r="74" spans="2:13">
      <c r="D74" s="1354" t="s">
        <v>1586</v>
      </c>
      <c r="E74" s="156">
        <v>5217</v>
      </c>
      <c r="F74" s="156">
        <v>2076</v>
      </c>
      <c r="G74" s="156">
        <v>1759</v>
      </c>
      <c r="H74" s="156">
        <v>317</v>
      </c>
      <c r="I74" s="156">
        <v>3141</v>
      </c>
      <c r="J74" s="156">
        <v>4549</v>
      </c>
      <c r="K74" s="156">
        <v>461</v>
      </c>
      <c r="L74" s="156">
        <v>8</v>
      </c>
      <c r="M74" s="156">
        <v>199</v>
      </c>
    </row>
    <row r="75" spans="2:13" ht="20.25" customHeight="1">
      <c r="B75" s="215" t="s">
        <v>554</v>
      </c>
      <c r="E75" s="156"/>
      <c r="F75" s="156"/>
      <c r="G75" s="156"/>
      <c r="H75" s="156"/>
      <c r="I75" s="156"/>
      <c r="J75" s="156"/>
      <c r="K75" s="156"/>
      <c r="L75" s="156"/>
      <c r="M75" s="156"/>
    </row>
    <row r="76" spans="2:13" ht="13.5" customHeight="1">
      <c r="C76" s="1410" t="s">
        <v>2940</v>
      </c>
      <c r="D76" s="1354" t="s">
        <v>1588</v>
      </c>
      <c r="E76" s="156">
        <v>31</v>
      </c>
      <c r="F76" s="156">
        <v>0</v>
      </c>
      <c r="G76" s="156">
        <v>0</v>
      </c>
      <c r="H76" s="156">
        <v>0</v>
      </c>
      <c r="I76" s="156">
        <v>31</v>
      </c>
      <c r="J76" s="156">
        <v>29</v>
      </c>
      <c r="K76" s="156">
        <v>2</v>
      </c>
      <c r="L76" s="156">
        <v>0</v>
      </c>
      <c r="M76" s="156">
        <v>0</v>
      </c>
    </row>
    <row r="77" spans="2:13">
      <c r="D77" s="1354" t="s">
        <v>1587</v>
      </c>
      <c r="E77" s="156">
        <v>42</v>
      </c>
      <c r="F77" s="156">
        <v>0</v>
      </c>
      <c r="G77" s="156">
        <v>0</v>
      </c>
      <c r="H77" s="156">
        <v>0</v>
      </c>
      <c r="I77" s="156">
        <v>42</v>
      </c>
      <c r="J77" s="156">
        <v>36</v>
      </c>
      <c r="K77" s="156">
        <v>6</v>
      </c>
      <c r="L77" s="156">
        <v>0</v>
      </c>
      <c r="M77" s="156">
        <v>0</v>
      </c>
    </row>
    <row r="78" spans="2:13">
      <c r="D78" s="1354" t="s">
        <v>1586</v>
      </c>
      <c r="E78" s="156">
        <v>73</v>
      </c>
      <c r="F78" s="156">
        <v>0</v>
      </c>
      <c r="G78" s="156">
        <v>0</v>
      </c>
      <c r="H78" s="156">
        <v>0</v>
      </c>
      <c r="I78" s="156">
        <v>73</v>
      </c>
      <c r="J78" s="156">
        <v>65</v>
      </c>
      <c r="K78" s="156">
        <v>8</v>
      </c>
      <c r="L78" s="156">
        <v>0</v>
      </c>
      <c r="M78" s="156">
        <v>0</v>
      </c>
    </row>
    <row r="79" spans="2:13" ht="20.25" customHeight="1">
      <c r="C79" s="1411" t="s">
        <v>1688</v>
      </c>
      <c r="D79" s="1354" t="s">
        <v>1588</v>
      </c>
      <c r="E79" s="156">
        <v>31</v>
      </c>
      <c r="F79" s="156">
        <v>0</v>
      </c>
      <c r="G79" s="156">
        <v>0</v>
      </c>
      <c r="H79" s="156">
        <v>0</v>
      </c>
      <c r="I79" s="156">
        <v>31</v>
      </c>
      <c r="J79" s="156">
        <v>29</v>
      </c>
      <c r="K79" s="156">
        <v>2</v>
      </c>
      <c r="L79" s="156">
        <v>0</v>
      </c>
      <c r="M79" s="156">
        <v>0</v>
      </c>
    </row>
    <row r="80" spans="2:13">
      <c r="D80" s="1354" t="s">
        <v>1587</v>
      </c>
      <c r="E80" s="156">
        <v>42</v>
      </c>
      <c r="F80" s="156">
        <v>0</v>
      </c>
      <c r="G80" s="156">
        <v>0</v>
      </c>
      <c r="H80" s="156">
        <v>0</v>
      </c>
      <c r="I80" s="156">
        <v>42</v>
      </c>
      <c r="J80" s="156">
        <v>36</v>
      </c>
      <c r="K80" s="156">
        <v>6</v>
      </c>
      <c r="L80" s="156">
        <v>0</v>
      </c>
      <c r="M80" s="156">
        <v>0</v>
      </c>
    </row>
    <row r="81" spans="1:13">
      <c r="D81" s="1354" t="s">
        <v>1586</v>
      </c>
      <c r="E81" s="156">
        <v>73</v>
      </c>
      <c r="F81" s="156">
        <v>0</v>
      </c>
      <c r="G81" s="156">
        <v>0</v>
      </c>
      <c r="H81" s="156">
        <v>0</v>
      </c>
      <c r="I81" s="156">
        <v>73</v>
      </c>
      <c r="J81" s="156">
        <v>65</v>
      </c>
      <c r="K81" s="156">
        <v>8</v>
      </c>
      <c r="L81" s="156">
        <v>0</v>
      </c>
      <c r="M81" s="156">
        <v>0</v>
      </c>
    </row>
    <row r="82" spans="1:13" ht="20.25" customHeight="1">
      <c r="B82" s="215" t="s">
        <v>1687</v>
      </c>
      <c r="D82" s="1354" t="s">
        <v>1588</v>
      </c>
      <c r="E82" s="156">
        <v>31</v>
      </c>
      <c r="F82" s="156">
        <v>0</v>
      </c>
      <c r="G82" s="156">
        <v>0</v>
      </c>
      <c r="H82" s="156">
        <v>0</v>
      </c>
      <c r="I82" s="156">
        <v>31</v>
      </c>
      <c r="J82" s="156">
        <v>29</v>
      </c>
      <c r="K82" s="156">
        <v>2</v>
      </c>
      <c r="L82" s="156">
        <v>0</v>
      </c>
      <c r="M82" s="156">
        <v>0</v>
      </c>
    </row>
    <row r="83" spans="1:13">
      <c r="D83" s="1354" t="s">
        <v>1587</v>
      </c>
      <c r="E83" s="156">
        <v>42</v>
      </c>
      <c r="F83" s="156">
        <v>0</v>
      </c>
      <c r="G83" s="156">
        <v>0</v>
      </c>
      <c r="H83" s="156">
        <v>0</v>
      </c>
      <c r="I83" s="156">
        <v>42</v>
      </c>
      <c r="J83" s="156">
        <v>36</v>
      </c>
      <c r="K83" s="156">
        <v>6</v>
      </c>
      <c r="L83" s="156">
        <v>0</v>
      </c>
      <c r="M83" s="156">
        <v>0</v>
      </c>
    </row>
    <row r="84" spans="1:13">
      <c r="D84" s="1354" t="s">
        <v>1586</v>
      </c>
      <c r="E84" s="156">
        <v>73</v>
      </c>
      <c r="F84" s="156">
        <v>0</v>
      </c>
      <c r="G84" s="156">
        <v>0</v>
      </c>
      <c r="H84" s="156">
        <v>0</v>
      </c>
      <c r="I84" s="156">
        <v>73</v>
      </c>
      <c r="J84" s="156">
        <v>65</v>
      </c>
      <c r="K84" s="156">
        <v>8</v>
      </c>
      <c r="L84" s="156">
        <v>0</v>
      </c>
      <c r="M84" s="156">
        <v>0</v>
      </c>
    </row>
    <row r="85" spans="1:13" ht="18.75" customHeight="1">
      <c r="A85" s="215" t="s">
        <v>1629</v>
      </c>
      <c r="D85" s="1354" t="s">
        <v>1588</v>
      </c>
      <c r="E85" s="156">
        <v>779</v>
      </c>
      <c r="F85" s="156">
        <v>455</v>
      </c>
      <c r="G85" s="156">
        <v>363</v>
      </c>
      <c r="H85" s="156">
        <v>92</v>
      </c>
      <c r="I85" s="156">
        <v>324</v>
      </c>
      <c r="J85" s="156">
        <v>648</v>
      </c>
      <c r="K85" s="156">
        <v>94</v>
      </c>
      <c r="L85" s="156">
        <v>2</v>
      </c>
      <c r="M85" s="156">
        <v>35</v>
      </c>
    </row>
    <row r="86" spans="1:13">
      <c r="D86" s="1354" t="s">
        <v>1587</v>
      </c>
      <c r="E86" s="156">
        <v>4511</v>
      </c>
      <c r="F86" s="156">
        <v>1621</v>
      </c>
      <c r="G86" s="156">
        <v>1396</v>
      </c>
      <c r="H86" s="156">
        <v>225</v>
      </c>
      <c r="I86" s="156">
        <v>2890</v>
      </c>
      <c r="J86" s="156">
        <v>3966</v>
      </c>
      <c r="K86" s="156">
        <v>375</v>
      </c>
      <c r="L86" s="156">
        <v>6</v>
      </c>
      <c r="M86" s="156">
        <v>164</v>
      </c>
    </row>
    <row r="87" spans="1:13">
      <c r="D87" s="1354" t="s">
        <v>1586</v>
      </c>
      <c r="E87" s="156">
        <v>5290</v>
      </c>
      <c r="F87" s="156">
        <v>2076</v>
      </c>
      <c r="G87" s="156">
        <v>1759</v>
      </c>
      <c r="H87" s="156">
        <v>317</v>
      </c>
      <c r="I87" s="156">
        <v>3214</v>
      </c>
      <c r="J87" s="156">
        <v>4614</v>
      </c>
      <c r="K87" s="156">
        <v>469</v>
      </c>
      <c r="L87" s="156">
        <v>8</v>
      </c>
      <c r="M87" s="156">
        <v>199</v>
      </c>
    </row>
    <row r="88" spans="1:13" ht="18.75" customHeight="1">
      <c r="A88" s="215" t="s">
        <v>424</v>
      </c>
      <c r="E88" s="156"/>
      <c r="F88" s="156"/>
      <c r="G88" s="156"/>
      <c r="H88" s="156"/>
      <c r="I88" s="156"/>
      <c r="J88" s="156"/>
      <c r="K88" s="156"/>
      <c r="L88" s="156"/>
      <c r="M88" s="156"/>
    </row>
    <row r="89" spans="1:13" ht="20.25" customHeight="1">
      <c r="B89" s="215" t="s">
        <v>563</v>
      </c>
      <c r="E89" s="156"/>
      <c r="F89" s="156"/>
      <c r="G89" s="156"/>
      <c r="H89" s="156"/>
      <c r="I89" s="156"/>
      <c r="J89" s="156"/>
      <c r="K89" s="156"/>
      <c r="L89" s="156"/>
      <c r="M89" s="156"/>
    </row>
    <row r="90" spans="1:13" ht="13.5" customHeight="1">
      <c r="C90" s="1410" t="s">
        <v>2939</v>
      </c>
      <c r="D90" s="1354" t="s">
        <v>1588</v>
      </c>
      <c r="E90" s="156">
        <v>25</v>
      </c>
      <c r="F90" s="149">
        <v>16</v>
      </c>
      <c r="G90" s="149">
        <v>14</v>
      </c>
      <c r="H90" s="149">
        <v>2</v>
      </c>
      <c r="I90" s="149">
        <v>9</v>
      </c>
      <c r="J90" s="149">
        <v>17</v>
      </c>
      <c r="K90" s="149">
        <v>7</v>
      </c>
      <c r="L90" s="149">
        <v>0</v>
      </c>
      <c r="M90" s="149">
        <v>1</v>
      </c>
    </row>
    <row r="91" spans="1:13">
      <c r="D91" s="1354" t="s">
        <v>1587</v>
      </c>
      <c r="E91" s="156">
        <v>43</v>
      </c>
      <c r="F91" s="149">
        <v>19</v>
      </c>
      <c r="G91" s="149">
        <v>13</v>
      </c>
      <c r="H91" s="149">
        <v>6</v>
      </c>
      <c r="I91" s="149">
        <v>24</v>
      </c>
      <c r="J91" s="149">
        <v>31</v>
      </c>
      <c r="K91" s="149">
        <v>7</v>
      </c>
      <c r="L91" s="149">
        <v>0</v>
      </c>
      <c r="M91" s="149">
        <v>5</v>
      </c>
    </row>
    <row r="92" spans="1:13">
      <c r="D92" s="1354" t="s">
        <v>1586</v>
      </c>
      <c r="E92" s="156">
        <v>68</v>
      </c>
      <c r="F92" s="149">
        <v>35</v>
      </c>
      <c r="G92" s="149">
        <v>27</v>
      </c>
      <c r="H92" s="149">
        <v>8</v>
      </c>
      <c r="I92" s="149">
        <v>33</v>
      </c>
      <c r="J92" s="149">
        <v>48</v>
      </c>
      <c r="K92" s="149">
        <v>14</v>
      </c>
      <c r="L92" s="149">
        <v>0</v>
      </c>
      <c r="M92" s="149">
        <v>6</v>
      </c>
    </row>
    <row r="93" spans="1:13" ht="20.25" customHeight="1">
      <c r="C93" s="1410" t="s">
        <v>2940</v>
      </c>
      <c r="D93" s="1354" t="s">
        <v>1588</v>
      </c>
      <c r="E93" s="156">
        <v>29</v>
      </c>
      <c r="F93" s="156">
        <v>26</v>
      </c>
      <c r="G93" s="156">
        <v>21</v>
      </c>
      <c r="H93" s="156">
        <v>5</v>
      </c>
      <c r="I93" s="156">
        <v>3</v>
      </c>
      <c r="J93" s="156">
        <v>26</v>
      </c>
      <c r="K93" s="156">
        <v>1</v>
      </c>
      <c r="L93" s="156">
        <v>0</v>
      </c>
      <c r="M93" s="156">
        <v>2</v>
      </c>
    </row>
    <row r="94" spans="1:13">
      <c r="D94" s="1354" t="s">
        <v>1587</v>
      </c>
      <c r="E94" s="156">
        <v>198</v>
      </c>
      <c r="F94" s="156">
        <v>61</v>
      </c>
      <c r="G94" s="156">
        <v>58</v>
      </c>
      <c r="H94" s="156">
        <v>3</v>
      </c>
      <c r="I94" s="156">
        <v>137</v>
      </c>
      <c r="J94" s="156">
        <v>169</v>
      </c>
      <c r="K94" s="156">
        <v>19</v>
      </c>
      <c r="L94" s="156">
        <v>0</v>
      </c>
      <c r="M94" s="156">
        <v>10</v>
      </c>
    </row>
    <row r="95" spans="1:13">
      <c r="D95" s="1354" t="s">
        <v>1586</v>
      </c>
      <c r="E95" s="156">
        <v>227</v>
      </c>
      <c r="F95" s="156">
        <v>87</v>
      </c>
      <c r="G95" s="156">
        <v>79</v>
      </c>
      <c r="H95" s="156">
        <v>8</v>
      </c>
      <c r="I95" s="156">
        <v>140</v>
      </c>
      <c r="J95" s="156">
        <v>195</v>
      </c>
      <c r="K95" s="156">
        <v>20</v>
      </c>
      <c r="L95" s="156">
        <v>0</v>
      </c>
      <c r="M95" s="156">
        <v>12</v>
      </c>
    </row>
    <row r="96" spans="1:13" ht="20.25" customHeight="1">
      <c r="C96" s="1410" t="s">
        <v>2941</v>
      </c>
      <c r="D96" s="1354" t="s">
        <v>1588</v>
      </c>
      <c r="E96" s="156">
        <v>1</v>
      </c>
      <c r="F96" s="149">
        <v>0</v>
      </c>
      <c r="G96" s="149">
        <v>0</v>
      </c>
      <c r="H96" s="149">
        <v>0</v>
      </c>
      <c r="I96" s="149">
        <v>1</v>
      </c>
      <c r="J96" s="149">
        <v>0</v>
      </c>
      <c r="K96" s="149">
        <v>0</v>
      </c>
      <c r="L96" s="149">
        <v>1</v>
      </c>
      <c r="M96" s="149">
        <v>0</v>
      </c>
    </row>
    <row r="97" spans="1:13">
      <c r="D97" s="1354" t="s">
        <v>1587</v>
      </c>
      <c r="E97" s="156">
        <v>1</v>
      </c>
      <c r="F97" s="149">
        <v>0</v>
      </c>
      <c r="G97" s="149">
        <v>0</v>
      </c>
      <c r="H97" s="149">
        <v>0</v>
      </c>
      <c r="I97" s="149">
        <v>1</v>
      </c>
      <c r="J97" s="149">
        <v>0</v>
      </c>
      <c r="K97" s="149">
        <v>0</v>
      </c>
      <c r="L97" s="149">
        <v>1</v>
      </c>
      <c r="M97" s="149">
        <v>0</v>
      </c>
    </row>
    <row r="98" spans="1:13">
      <c r="D98" s="1354" t="s">
        <v>1586</v>
      </c>
      <c r="E98" s="156">
        <v>2</v>
      </c>
      <c r="F98" s="149">
        <v>0</v>
      </c>
      <c r="G98" s="149">
        <v>0</v>
      </c>
      <c r="H98" s="149">
        <v>0</v>
      </c>
      <c r="I98" s="149">
        <v>2</v>
      </c>
      <c r="J98" s="149">
        <v>0</v>
      </c>
      <c r="K98" s="149">
        <v>0</v>
      </c>
      <c r="L98" s="149">
        <v>2</v>
      </c>
      <c r="M98" s="149">
        <v>0</v>
      </c>
    </row>
    <row r="99" spans="1:13" ht="20.25" customHeight="1">
      <c r="C99" s="1411" t="s">
        <v>1688</v>
      </c>
      <c r="D99" s="1354" t="s">
        <v>1588</v>
      </c>
      <c r="E99" s="156">
        <v>55</v>
      </c>
      <c r="F99" s="156">
        <v>42</v>
      </c>
      <c r="G99" s="156">
        <v>35</v>
      </c>
      <c r="H99" s="156">
        <v>7</v>
      </c>
      <c r="I99" s="156">
        <v>13</v>
      </c>
      <c r="J99" s="156">
        <v>43</v>
      </c>
      <c r="K99" s="156">
        <v>8</v>
      </c>
      <c r="L99" s="156">
        <v>1</v>
      </c>
      <c r="M99" s="156">
        <v>3</v>
      </c>
    </row>
    <row r="100" spans="1:13">
      <c r="D100" s="1354" t="s">
        <v>1587</v>
      </c>
      <c r="E100" s="156">
        <v>242</v>
      </c>
      <c r="F100" s="156">
        <v>80</v>
      </c>
      <c r="G100" s="156">
        <v>71</v>
      </c>
      <c r="H100" s="156">
        <v>9</v>
      </c>
      <c r="I100" s="156">
        <v>162</v>
      </c>
      <c r="J100" s="156">
        <v>200</v>
      </c>
      <c r="K100" s="156">
        <v>26</v>
      </c>
      <c r="L100" s="156">
        <v>1</v>
      </c>
      <c r="M100" s="156">
        <v>15</v>
      </c>
    </row>
    <row r="101" spans="1:13">
      <c r="D101" s="1354" t="s">
        <v>1586</v>
      </c>
      <c r="E101" s="156">
        <v>297</v>
      </c>
      <c r="F101" s="156">
        <v>122</v>
      </c>
      <c r="G101" s="156">
        <v>106</v>
      </c>
      <c r="H101" s="156">
        <v>16</v>
      </c>
      <c r="I101" s="156">
        <v>175</v>
      </c>
      <c r="J101" s="156">
        <v>243</v>
      </c>
      <c r="K101" s="156">
        <v>34</v>
      </c>
      <c r="L101" s="156">
        <v>2</v>
      </c>
      <c r="M101" s="156">
        <v>18</v>
      </c>
    </row>
    <row r="102" spans="1:13" ht="20.25" customHeight="1">
      <c r="B102" s="215" t="s">
        <v>562</v>
      </c>
      <c r="E102" s="156"/>
      <c r="F102" s="156"/>
      <c r="G102" s="156"/>
      <c r="H102" s="156"/>
      <c r="I102" s="156"/>
      <c r="J102" s="156"/>
      <c r="K102" s="156"/>
      <c r="L102" s="156"/>
      <c r="M102" s="156"/>
    </row>
    <row r="103" spans="1:13" ht="13.5" customHeight="1">
      <c r="C103" s="1410" t="s">
        <v>2940</v>
      </c>
      <c r="D103" s="1354" t="s">
        <v>1587</v>
      </c>
      <c r="E103" s="156">
        <v>3</v>
      </c>
      <c r="F103" s="1412" t="s">
        <v>1753</v>
      </c>
      <c r="G103" s="1412" t="s">
        <v>1753</v>
      </c>
      <c r="H103" s="1412" t="s">
        <v>1753</v>
      </c>
      <c r="I103" s="1413" t="s">
        <v>1753</v>
      </c>
      <c r="J103" s="1412" t="s">
        <v>1753</v>
      </c>
      <c r="K103" s="1412" t="s">
        <v>1753</v>
      </c>
      <c r="L103" s="1412" t="s">
        <v>1753</v>
      </c>
      <c r="M103" s="1412" t="s">
        <v>1753</v>
      </c>
    </row>
    <row r="104" spans="1:13" ht="12">
      <c r="D104" s="1354" t="s">
        <v>1586</v>
      </c>
      <c r="E104" s="156">
        <v>3</v>
      </c>
      <c r="F104" s="1412" t="s">
        <v>1753</v>
      </c>
      <c r="G104" s="1412" t="s">
        <v>1753</v>
      </c>
      <c r="H104" s="1412" t="s">
        <v>1753</v>
      </c>
      <c r="I104" s="1413" t="s">
        <v>1753</v>
      </c>
      <c r="J104" s="1412" t="s">
        <v>1753</v>
      </c>
      <c r="K104" s="1412" t="s">
        <v>1753</v>
      </c>
      <c r="L104" s="1412" t="s">
        <v>1753</v>
      </c>
      <c r="M104" s="1412" t="s">
        <v>1753</v>
      </c>
    </row>
    <row r="105" spans="1:13" ht="20.25" customHeight="1">
      <c r="C105" s="1411" t="s">
        <v>1688</v>
      </c>
      <c r="D105" s="1354" t="s">
        <v>1587</v>
      </c>
      <c r="E105" s="156">
        <v>3</v>
      </c>
      <c r="F105" s="1412" t="s">
        <v>1753</v>
      </c>
      <c r="G105" s="1412" t="s">
        <v>1753</v>
      </c>
      <c r="H105" s="1412" t="s">
        <v>1753</v>
      </c>
      <c r="I105" s="1413" t="s">
        <v>1753</v>
      </c>
      <c r="J105" s="1412" t="s">
        <v>1753</v>
      </c>
      <c r="K105" s="1412" t="s">
        <v>1753</v>
      </c>
      <c r="L105" s="1412" t="s">
        <v>1753</v>
      </c>
      <c r="M105" s="1412" t="s">
        <v>1753</v>
      </c>
    </row>
    <row r="106" spans="1:13" ht="12">
      <c r="D106" s="1354" t="s">
        <v>1586</v>
      </c>
      <c r="E106" s="156">
        <v>3</v>
      </c>
      <c r="F106" s="1412" t="s">
        <v>1753</v>
      </c>
      <c r="G106" s="1412" t="s">
        <v>1753</v>
      </c>
      <c r="H106" s="1412" t="s">
        <v>1753</v>
      </c>
      <c r="I106" s="1413" t="s">
        <v>1753</v>
      </c>
      <c r="J106" s="1412" t="s">
        <v>1753</v>
      </c>
      <c r="K106" s="1412" t="s">
        <v>1753</v>
      </c>
      <c r="L106" s="1412" t="s">
        <v>1753</v>
      </c>
      <c r="M106" s="1412" t="s">
        <v>1753</v>
      </c>
    </row>
    <row r="107" spans="1:13">
      <c r="E107" s="156"/>
      <c r="F107" s="156"/>
      <c r="G107" s="156"/>
      <c r="H107" s="156"/>
      <c r="I107" s="156"/>
      <c r="J107" s="156"/>
      <c r="K107" s="156"/>
      <c r="L107" s="156"/>
      <c r="M107" s="156"/>
    </row>
    <row r="108" spans="1:13" ht="13.5" customHeight="1">
      <c r="E108" s="156"/>
      <c r="F108" s="156"/>
      <c r="G108" s="156"/>
      <c r="H108" s="156"/>
      <c r="I108" s="156"/>
      <c r="J108" s="156"/>
      <c r="K108" s="156"/>
      <c r="L108" s="156"/>
      <c r="M108" s="156"/>
    </row>
    <row r="109" spans="1:13" s="1353" customFormat="1" ht="14.25" customHeight="1">
      <c r="A109" s="215"/>
      <c r="B109" s="215"/>
      <c r="C109" s="215"/>
      <c r="D109" s="1354"/>
      <c r="E109" s="1409"/>
      <c r="F109" s="1409"/>
      <c r="G109" s="1409"/>
      <c r="H109" s="1409"/>
      <c r="I109" s="1409"/>
      <c r="J109" s="1409"/>
      <c r="K109" s="1409"/>
      <c r="L109" s="1409"/>
      <c r="M109" s="1409"/>
    </row>
    <row r="110" spans="1:13" s="1353" customFormat="1" ht="9.75" customHeight="1">
      <c r="A110" s="291" t="s">
        <v>51</v>
      </c>
      <c r="B110" s="215"/>
      <c r="C110" s="215"/>
      <c r="D110" s="1354"/>
      <c r="E110" s="1409"/>
      <c r="F110" s="1409"/>
      <c r="G110" s="1409"/>
      <c r="H110" s="1409"/>
      <c r="I110" s="1409"/>
      <c r="J110" s="1409"/>
      <c r="K110" s="1409"/>
      <c r="L110" s="1409"/>
      <c r="M110" s="1409"/>
    </row>
    <row r="111" spans="1:13" ht="20.25" customHeight="1">
      <c r="B111" s="215" t="s">
        <v>561</v>
      </c>
      <c r="E111" s="156"/>
      <c r="F111" s="156"/>
      <c r="G111" s="156"/>
      <c r="H111" s="156"/>
      <c r="I111" s="156"/>
      <c r="J111" s="156"/>
      <c r="K111" s="156"/>
      <c r="L111" s="156"/>
      <c r="M111" s="156"/>
    </row>
    <row r="112" spans="1:13" ht="13.5" customHeight="1">
      <c r="C112" s="1410" t="s">
        <v>2939</v>
      </c>
      <c r="D112" s="1354" t="s">
        <v>1588</v>
      </c>
      <c r="E112" s="156">
        <v>21</v>
      </c>
      <c r="F112" s="156">
        <v>14</v>
      </c>
      <c r="G112" s="156">
        <v>13</v>
      </c>
      <c r="H112" s="156">
        <v>1</v>
      </c>
      <c r="I112" s="156">
        <v>7</v>
      </c>
      <c r="J112" s="156">
        <v>18</v>
      </c>
      <c r="K112" s="156">
        <v>2</v>
      </c>
      <c r="L112" s="156">
        <v>0</v>
      </c>
      <c r="M112" s="156">
        <v>1</v>
      </c>
    </row>
    <row r="113" spans="2:13">
      <c r="D113" s="1354" t="s">
        <v>1587</v>
      </c>
      <c r="E113" s="156">
        <v>9</v>
      </c>
      <c r="F113" s="156">
        <v>4</v>
      </c>
      <c r="G113" s="156">
        <v>3</v>
      </c>
      <c r="H113" s="156">
        <v>1</v>
      </c>
      <c r="I113" s="156">
        <v>5</v>
      </c>
      <c r="J113" s="156">
        <v>6</v>
      </c>
      <c r="K113" s="156">
        <v>3</v>
      </c>
      <c r="L113" s="156">
        <v>0</v>
      </c>
      <c r="M113" s="156">
        <v>0</v>
      </c>
    </row>
    <row r="114" spans="2:13">
      <c r="D114" s="1354" t="s">
        <v>1586</v>
      </c>
      <c r="E114" s="156">
        <v>30</v>
      </c>
      <c r="F114" s="156">
        <v>18</v>
      </c>
      <c r="G114" s="156">
        <v>16</v>
      </c>
      <c r="H114" s="156">
        <v>2</v>
      </c>
      <c r="I114" s="156">
        <v>12</v>
      </c>
      <c r="J114" s="156">
        <v>24</v>
      </c>
      <c r="K114" s="156">
        <v>5</v>
      </c>
      <c r="L114" s="156">
        <v>0</v>
      </c>
      <c r="M114" s="156">
        <v>1</v>
      </c>
    </row>
    <row r="115" spans="2:13" ht="20.25" customHeight="1">
      <c r="C115" s="1410" t="s">
        <v>2940</v>
      </c>
      <c r="D115" s="1354" t="s">
        <v>1588</v>
      </c>
      <c r="E115" s="156">
        <v>75</v>
      </c>
      <c r="F115" s="156">
        <v>64</v>
      </c>
      <c r="G115" s="156">
        <v>61</v>
      </c>
      <c r="H115" s="156">
        <v>3</v>
      </c>
      <c r="I115" s="156">
        <v>11</v>
      </c>
      <c r="J115" s="156">
        <v>66</v>
      </c>
      <c r="K115" s="156">
        <v>2</v>
      </c>
      <c r="L115" s="156">
        <v>0</v>
      </c>
      <c r="M115" s="156">
        <v>7</v>
      </c>
    </row>
    <row r="116" spans="2:13">
      <c r="D116" s="1354" t="s">
        <v>1587</v>
      </c>
      <c r="E116" s="156">
        <v>33</v>
      </c>
      <c r="F116" s="156">
        <v>13</v>
      </c>
      <c r="G116" s="156">
        <v>6</v>
      </c>
      <c r="H116" s="156">
        <v>7</v>
      </c>
      <c r="I116" s="156">
        <v>20</v>
      </c>
      <c r="J116" s="156">
        <v>22</v>
      </c>
      <c r="K116" s="156">
        <v>10</v>
      </c>
      <c r="L116" s="156">
        <v>0</v>
      </c>
      <c r="M116" s="156">
        <v>1</v>
      </c>
    </row>
    <row r="117" spans="2:13">
      <c r="D117" s="1354" t="s">
        <v>1586</v>
      </c>
      <c r="E117" s="156">
        <v>108</v>
      </c>
      <c r="F117" s="156">
        <v>77</v>
      </c>
      <c r="G117" s="156">
        <v>67</v>
      </c>
      <c r="H117" s="156">
        <v>10</v>
      </c>
      <c r="I117" s="156">
        <v>31</v>
      </c>
      <c r="J117" s="156">
        <v>88</v>
      </c>
      <c r="K117" s="156">
        <v>12</v>
      </c>
      <c r="L117" s="156">
        <v>0</v>
      </c>
      <c r="M117" s="156">
        <v>8</v>
      </c>
    </row>
    <row r="118" spans="2:13" ht="20.25" customHeight="1">
      <c r="C118" s="1411" t="s">
        <v>1688</v>
      </c>
      <c r="D118" s="1354" t="s">
        <v>1588</v>
      </c>
      <c r="E118" s="156">
        <v>96</v>
      </c>
      <c r="F118" s="156">
        <v>78</v>
      </c>
      <c r="G118" s="156">
        <v>74</v>
      </c>
      <c r="H118" s="156">
        <v>4</v>
      </c>
      <c r="I118" s="156">
        <v>18</v>
      </c>
      <c r="J118" s="156">
        <v>84</v>
      </c>
      <c r="K118" s="156">
        <v>4</v>
      </c>
      <c r="L118" s="156">
        <v>0</v>
      </c>
      <c r="M118" s="156">
        <v>8</v>
      </c>
    </row>
    <row r="119" spans="2:13">
      <c r="D119" s="1354" t="s">
        <v>1587</v>
      </c>
      <c r="E119" s="156">
        <v>42</v>
      </c>
      <c r="F119" s="156">
        <v>17</v>
      </c>
      <c r="G119" s="156">
        <v>9</v>
      </c>
      <c r="H119" s="156">
        <v>8</v>
      </c>
      <c r="I119" s="156">
        <v>25</v>
      </c>
      <c r="J119" s="156">
        <v>28</v>
      </c>
      <c r="K119" s="156">
        <v>13</v>
      </c>
      <c r="L119" s="156">
        <v>0</v>
      </c>
      <c r="M119" s="156">
        <v>1</v>
      </c>
    </row>
    <row r="120" spans="2:13">
      <c r="D120" s="1354" t="s">
        <v>1586</v>
      </c>
      <c r="E120" s="156">
        <v>138</v>
      </c>
      <c r="F120" s="156">
        <v>95</v>
      </c>
      <c r="G120" s="156">
        <v>83</v>
      </c>
      <c r="H120" s="156">
        <v>12</v>
      </c>
      <c r="I120" s="156">
        <v>43</v>
      </c>
      <c r="J120" s="156">
        <v>112</v>
      </c>
      <c r="K120" s="156">
        <v>17</v>
      </c>
      <c r="L120" s="156">
        <v>0</v>
      </c>
      <c r="M120" s="156">
        <v>9</v>
      </c>
    </row>
    <row r="121" spans="2:13" ht="20.25" customHeight="1">
      <c r="B121" s="215" t="s">
        <v>560</v>
      </c>
    </row>
    <row r="122" spans="2:13" ht="13.5" customHeight="1">
      <c r="C122" s="1410" t="s">
        <v>2939</v>
      </c>
      <c r="D122" s="1354" t="s">
        <v>1588</v>
      </c>
      <c r="E122" s="156">
        <v>6</v>
      </c>
      <c r="F122" s="1412" t="s">
        <v>1753</v>
      </c>
      <c r="G122" s="1412" t="s">
        <v>1753</v>
      </c>
      <c r="H122" s="1412" t="s">
        <v>1753</v>
      </c>
      <c r="I122" s="1413" t="s">
        <v>1753</v>
      </c>
      <c r="J122" s="1412" t="s">
        <v>1753</v>
      </c>
      <c r="K122" s="1412" t="s">
        <v>1753</v>
      </c>
      <c r="L122" s="1412" t="s">
        <v>1753</v>
      </c>
      <c r="M122" s="1412" t="s">
        <v>1753</v>
      </c>
    </row>
    <row r="123" spans="2:13" ht="12">
      <c r="D123" s="1354" t="s">
        <v>1587</v>
      </c>
      <c r="E123" s="156">
        <v>3</v>
      </c>
      <c r="F123" s="1412" t="s">
        <v>1753</v>
      </c>
      <c r="G123" s="1412" t="s">
        <v>1753</v>
      </c>
      <c r="H123" s="1412" t="s">
        <v>1753</v>
      </c>
      <c r="I123" s="1413" t="s">
        <v>1753</v>
      </c>
      <c r="J123" s="1412" t="s">
        <v>1753</v>
      </c>
      <c r="K123" s="1412" t="s">
        <v>1753</v>
      </c>
      <c r="L123" s="1412" t="s">
        <v>1753</v>
      </c>
      <c r="M123" s="1412" t="s">
        <v>1753</v>
      </c>
    </row>
    <row r="124" spans="2:13" ht="12">
      <c r="D124" s="1354" t="s">
        <v>1586</v>
      </c>
      <c r="E124" s="156">
        <v>9</v>
      </c>
      <c r="F124" s="1412" t="s">
        <v>1753</v>
      </c>
      <c r="G124" s="1412" t="s">
        <v>1753</v>
      </c>
      <c r="H124" s="1412" t="s">
        <v>1753</v>
      </c>
      <c r="I124" s="1413" t="s">
        <v>1753</v>
      </c>
      <c r="J124" s="1412" t="s">
        <v>1753</v>
      </c>
      <c r="K124" s="1412" t="s">
        <v>1753</v>
      </c>
      <c r="L124" s="1412" t="s">
        <v>1753</v>
      </c>
      <c r="M124" s="1412" t="s">
        <v>1753</v>
      </c>
    </row>
    <row r="125" spans="2:13" ht="20.25" customHeight="1">
      <c r="C125" s="1410" t="s">
        <v>2940</v>
      </c>
      <c r="D125" s="1354" t="s">
        <v>1588</v>
      </c>
      <c r="E125" s="156">
        <v>42</v>
      </c>
      <c r="F125" s="1412" t="s">
        <v>1753</v>
      </c>
      <c r="G125" s="1412" t="s">
        <v>1753</v>
      </c>
      <c r="H125" s="1412" t="s">
        <v>1753</v>
      </c>
      <c r="I125" s="1413" t="s">
        <v>1753</v>
      </c>
      <c r="J125" s="1412" t="s">
        <v>1753</v>
      </c>
      <c r="K125" s="1412" t="s">
        <v>1753</v>
      </c>
      <c r="L125" s="1412" t="s">
        <v>1753</v>
      </c>
      <c r="M125" s="1412" t="s">
        <v>1753</v>
      </c>
    </row>
    <row r="126" spans="2:13" ht="12">
      <c r="D126" s="1354" t="s">
        <v>1587</v>
      </c>
      <c r="E126" s="156">
        <v>26</v>
      </c>
      <c r="F126" s="1412" t="s">
        <v>1753</v>
      </c>
      <c r="G126" s="1412" t="s">
        <v>1753</v>
      </c>
      <c r="H126" s="1412" t="s">
        <v>1753</v>
      </c>
      <c r="I126" s="1413" t="s">
        <v>1753</v>
      </c>
      <c r="J126" s="1412" t="s">
        <v>1753</v>
      </c>
      <c r="K126" s="1412" t="s">
        <v>1753</v>
      </c>
      <c r="L126" s="1412" t="s">
        <v>1753</v>
      </c>
      <c r="M126" s="1412" t="s">
        <v>1753</v>
      </c>
    </row>
    <row r="127" spans="2:13" ht="12">
      <c r="D127" s="1354" t="s">
        <v>1586</v>
      </c>
      <c r="E127" s="156">
        <v>68</v>
      </c>
      <c r="F127" s="1412" t="s">
        <v>1753</v>
      </c>
      <c r="G127" s="1412" t="s">
        <v>1753</v>
      </c>
      <c r="H127" s="1412" t="s">
        <v>1753</v>
      </c>
      <c r="I127" s="1413" t="s">
        <v>1753</v>
      </c>
      <c r="J127" s="1412" t="s">
        <v>1753</v>
      </c>
      <c r="K127" s="1412" t="s">
        <v>1753</v>
      </c>
      <c r="L127" s="1412" t="s">
        <v>1753</v>
      </c>
      <c r="M127" s="1412" t="s">
        <v>1753</v>
      </c>
    </row>
    <row r="128" spans="2:13" ht="20.25" customHeight="1">
      <c r="C128" s="1411" t="s">
        <v>1688</v>
      </c>
      <c r="D128" s="1354" t="s">
        <v>1588</v>
      </c>
      <c r="E128" s="156">
        <v>48</v>
      </c>
      <c r="F128" s="156">
        <v>36</v>
      </c>
      <c r="G128" s="156">
        <v>34</v>
      </c>
      <c r="H128" s="156">
        <v>2</v>
      </c>
      <c r="I128" s="156">
        <v>12</v>
      </c>
      <c r="J128" s="156">
        <v>46</v>
      </c>
      <c r="K128" s="156">
        <v>0</v>
      </c>
      <c r="L128" s="156">
        <v>0</v>
      </c>
      <c r="M128" s="156">
        <v>2</v>
      </c>
    </row>
    <row r="129" spans="2:13">
      <c r="D129" s="1354" t="s">
        <v>1587</v>
      </c>
      <c r="E129" s="156">
        <v>29</v>
      </c>
      <c r="F129" s="156">
        <v>10</v>
      </c>
      <c r="G129" s="156">
        <v>9</v>
      </c>
      <c r="H129" s="156">
        <v>1</v>
      </c>
      <c r="I129" s="156">
        <v>19</v>
      </c>
      <c r="J129" s="156">
        <v>28</v>
      </c>
      <c r="K129" s="156">
        <v>1</v>
      </c>
      <c r="L129" s="156">
        <v>0</v>
      </c>
      <c r="M129" s="156">
        <v>0</v>
      </c>
    </row>
    <row r="130" spans="2:13">
      <c r="D130" s="1354" t="s">
        <v>1586</v>
      </c>
      <c r="E130" s="156">
        <v>77</v>
      </c>
      <c r="F130" s="156">
        <v>46</v>
      </c>
      <c r="G130" s="156">
        <v>43</v>
      </c>
      <c r="H130" s="156">
        <v>3</v>
      </c>
      <c r="I130" s="156">
        <v>31</v>
      </c>
      <c r="J130" s="156">
        <v>74</v>
      </c>
      <c r="K130" s="156">
        <v>1</v>
      </c>
      <c r="L130" s="156">
        <v>0</v>
      </c>
      <c r="M130" s="156">
        <v>2</v>
      </c>
    </row>
    <row r="131" spans="2:13" ht="20.25" customHeight="1">
      <c r="B131" s="215" t="s">
        <v>557</v>
      </c>
    </row>
    <row r="132" spans="2:13" ht="13.5" customHeight="1">
      <c r="C132" s="1410" t="s">
        <v>2940</v>
      </c>
      <c r="D132" s="1354" t="s">
        <v>1588</v>
      </c>
      <c r="E132" s="156">
        <v>6</v>
      </c>
      <c r="F132" s="156">
        <v>6</v>
      </c>
      <c r="G132" s="156">
        <v>0</v>
      </c>
      <c r="H132" s="156">
        <v>6</v>
      </c>
      <c r="I132" s="156">
        <v>0</v>
      </c>
      <c r="J132" s="156">
        <v>3</v>
      </c>
      <c r="K132" s="156">
        <v>3</v>
      </c>
      <c r="L132" s="156">
        <v>0</v>
      </c>
      <c r="M132" s="156">
        <v>0</v>
      </c>
    </row>
    <row r="133" spans="2:13">
      <c r="D133" s="1354" t="s">
        <v>1587</v>
      </c>
      <c r="E133" s="156">
        <v>6</v>
      </c>
      <c r="F133" s="156">
        <v>6</v>
      </c>
      <c r="G133" s="156">
        <v>0</v>
      </c>
      <c r="H133" s="156">
        <v>6</v>
      </c>
      <c r="I133" s="156">
        <v>0</v>
      </c>
      <c r="J133" s="156">
        <v>5</v>
      </c>
      <c r="K133" s="156">
        <v>1</v>
      </c>
      <c r="L133" s="156">
        <v>0</v>
      </c>
      <c r="M133" s="156">
        <v>0</v>
      </c>
    </row>
    <row r="134" spans="2:13">
      <c r="D134" s="1354" t="s">
        <v>1586</v>
      </c>
      <c r="E134" s="156">
        <v>12</v>
      </c>
      <c r="F134" s="156">
        <v>12</v>
      </c>
      <c r="G134" s="156">
        <v>0</v>
      </c>
      <c r="H134" s="156">
        <v>12</v>
      </c>
      <c r="I134" s="156">
        <v>0</v>
      </c>
      <c r="J134" s="156">
        <v>8</v>
      </c>
      <c r="K134" s="156">
        <v>4</v>
      </c>
      <c r="L134" s="156">
        <v>0</v>
      </c>
      <c r="M134" s="156">
        <v>0</v>
      </c>
    </row>
    <row r="135" spans="2:13" ht="20.25" customHeight="1">
      <c r="C135" s="1411" t="s">
        <v>1688</v>
      </c>
      <c r="D135" s="1354" t="s">
        <v>1588</v>
      </c>
      <c r="E135" s="156">
        <v>6</v>
      </c>
      <c r="F135" s="156">
        <v>6</v>
      </c>
      <c r="G135" s="156">
        <v>0</v>
      </c>
      <c r="H135" s="156">
        <v>6</v>
      </c>
      <c r="I135" s="156">
        <v>0</v>
      </c>
      <c r="J135" s="156">
        <v>3</v>
      </c>
      <c r="K135" s="156">
        <v>3</v>
      </c>
      <c r="L135" s="156">
        <v>0</v>
      </c>
      <c r="M135" s="156">
        <v>0</v>
      </c>
    </row>
    <row r="136" spans="2:13">
      <c r="D136" s="1354" t="s">
        <v>1587</v>
      </c>
      <c r="E136" s="156">
        <v>6</v>
      </c>
      <c r="F136" s="156">
        <v>6</v>
      </c>
      <c r="G136" s="156">
        <v>0</v>
      </c>
      <c r="H136" s="156">
        <v>6</v>
      </c>
      <c r="I136" s="156">
        <v>0</v>
      </c>
      <c r="J136" s="156">
        <v>5</v>
      </c>
      <c r="K136" s="156">
        <v>1</v>
      </c>
      <c r="L136" s="156">
        <v>0</v>
      </c>
      <c r="M136" s="156">
        <v>0</v>
      </c>
    </row>
    <row r="137" spans="2:13">
      <c r="D137" s="1354" t="s">
        <v>1586</v>
      </c>
      <c r="E137" s="156">
        <v>12</v>
      </c>
      <c r="F137" s="156">
        <v>12</v>
      </c>
      <c r="G137" s="156">
        <v>0</v>
      </c>
      <c r="H137" s="156">
        <v>12</v>
      </c>
      <c r="I137" s="156">
        <v>0</v>
      </c>
      <c r="J137" s="156">
        <v>8</v>
      </c>
      <c r="K137" s="156">
        <v>4</v>
      </c>
      <c r="L137" s="156">
        <v>0</v>
      </c>
      <c r="M137" s="156">
        <v>0</v>
      </c>
    </row>
    <row r="138" spans="2:13" ht="20.25" customHeight="1">
      <c r="B138" s="215" t="s">
        <v>1692</v>
      </c>
      <c r="D138" s="1354" t="s">
        <v>1588</v>
      </c>
      <c r="E138" s="156">
        <v>205</v>
      </c>
      <c r="F138" s="156">
        <v>162</v>
      </c>
      <c r="G138" s="156">
        <v>143</v>
      </c>
      <c r="H138" s="156">
        <v>19</v>
      </c>
      <c r="I138" s="156">
        <v>43</v>
      </c>
      <c r="J138" s="156">
        <v>176</v>
      </c>
      <c r="K138" s="156">
        <v>15</v>
      </c>
      <c r="L138" s="156">
        <v>1</v>
      </c>
      <c r="M138" s="156">
        <v>13</v>
      </c>
    </row>
    <row r="139" spans="2:13">
      <c r="D139" s="1354" t="s">
        <v>1587</v>
      </c>
      <c r="E139" s="156">
        <v>322</v>
      </c>
      <c r="F139" s="156">
        <v>114</v>
      </c>
      <c r="G139" s="156">
        <v>90</v>
      </c>
      <c r="H139" s="156">
        <v>24</v>
      </c>
      <c r="I139" s="156">
        <v>208</v>
      </c>
      <c r="J139" s="156">
        <v>264</v>
      </c>
      <c r="K139" s="156">
        <v>41</v>
      </c>
      <c r="L139" s="156">
        <v>1</v>
      </c>
      <c r="M139" s="156">
        <v>16</v>
      </c>
    </row>
    <row r="140" spans="2:13">
      <c r="D140" s="1354" t="s">
        <v>1586</v>
      </c>
      <c r="E140" s="156">
        <v>527</v>
      </c>
      <c r="F140" s="156">
        <v>276</v>
      </c>
      <c r="G140" s="156">
        <v>233</v>
      </c>
      <c r="H140" s="156">
        <v>43</v>
      </c>
      <c r="I140" s="156">
        <v>251</v>
      </c>
      <c r="J140" s="156">
        <v>440</v>
      </c>
      <c r="K140" s="156">
        <v>56</v>
      </c>
      <c r="L140" s="156">
        <v>2</v>
      </c>
      <c r="M140" s="156">
        <v>29</v>
      </c>
    </row>
    <row r="141" spans="2:13" ht="20.25" customHeight="1">
      <c r="B141" s="215" t="s">
        <v>554</v>
      </c>
    </row>
    <row r="142" spans="2:13" ht="13.5" customHeight="1">
      <c r="C142" s="1410" t="s">
        <v>2940</v>
      </c>
      <c r="D142" s="1354" t="s">
        <v>1588</v>
      </c>
      <c r="E142" s="156">
        <v>20</v>
      </c>
      <c r="F142" s="156">
        <v>0</v>
      </c>
      <c r="G142" s="156">
        <v>0</v>
      </c>
      <c r="H142" s="156">
        <v>0</v>
      </c>
      <c r="I142" s="156">
        <v>20</v>
      </c>
      <c r="J142" s="156">
        <v>1</v>
      </c>
      <c r="K142" s="156">
        <v>19</v>
      </c>
      <c r="L142" s="156">
        <v>0</v>
      </c>
      <c r="M142" s="156">
        <v>0</v>
      </c>
    </row>
    <row r="143" spans="2:13">
      <c r="D143" s="1354" t="s">
        <v>1587</v>
      </c>
      <c r="E143" s="156">
        <v>10</v>
      </c>
      <c r="F143" s="156">
        <v>0</v>
      </c>
      <c r="G143" s="156">
        <v>0</v>
      </c>
      <c r="H143" s="156">
        <v>0</v>
      </c>
      <c r="I143" s="156">
        <v>10</v>
      </c>
      <c r="J143" s="156">
        <v>6</v>
      </c>
      <c r="K143" s="156">
        <v>4</v>
      </c>
      <c r="L143" s="156">
        <v>0</v>
      </c>
      <c r="M143" s="156">
        <v>0</v>
      </c>
    </row>
    <row r="144" spans="2:13">
      <c r="D144" s="1354" t="s">
        <v>1586</v>
      </c>
      <c r="E144" s="156">
        <v>30</v>
      </c>
      <c r="F144" s="156">
        <v>0</v>
      </c>
      <c r="G144" s="156">
        <v>0</v>
      </c>
      <c r="H144" s="156">
        <v>0</v>
      </c>
      <c r="I144" s="156">
        <v>30</v>
      </c>
      <c r="J144" s="156">
        <v>7</v>
      </c>
      <c r="K144" s="156">
        <v>23</v>
      </c>
      <c r="L144" s="156">
        <v>0</v>
      </c>
      <c r="M144" s="156">
        <v>0</v>
      </c>
    </row>
    <row r="145" spans="1:13" ht="20.25" customHeight="1">
      <c r="C145" s="1411" t="s">
        <v>1688</v>
      </c>
      <c r="D145" s="1354" t="s">
        <v>1588</v>
      </c>
      <c r="E145" s="156">
        <v>20</v>
      </c>
      <c r="F145" s="156">
        <v>0</v>
      </c>
      <c r="G145" s="156">
        <v>0</v>
      </c>
      <c r="H145" s="156">
        <v>0</v>
      </c>
      <c r="I145" s="156">
        <v>20</v>
      </c>
      <c r="J145" s="156">
        <v>1</v>
      </c>
      <c r="K145" s="156">
        <v>19</v>
      </c>
      <c r="L145" s="156">
        <v>0</v>
      </c>
      <c r="M145" s="156">
        <v>0</v>
      </c>
    </row>
    <row r="146" spans="1:13">
      <c r="D146" s="1354" t="s">
        <v>1587</v>
      </c>
      <c r="E146" s="156">
        <v>10</v>
      </c>
      <c r="F146" s="156">
        <v>0</v>
      </c>
      <c r="G146" s="156">
        <v>0</v>
      </c>
      <c r="H146" s="156">
        <v>0</v>
      </c>
      <c r="I146" s="156">
        <v>10</v>
      </c>
      <c r="J146" s="156">
        <v>6</v>
      </c>
      <c r="K146" s="156">
        <v>4</v>
      </c>
      <c r="L146" s="156">
        <v>0</v>
      </c>
      <c r="M146" s="156">
        <v>0</v>
      </c>
    </row>
    <row r="147" spans="1:13">
      <c r="D147" s="1354" t="s">
        <v>1586</v>
      </c>
      <c r="E147" s="156">
        <v>30</v>
      </c>
      <c r="F147" s="156">
        <v>0</v>
      </c>
      <c r="G147" s="156">
        <v>0</v>
      </c>
      <c r="H147" s="156">
        <v>0</v>
      </c>
      <c r="I147" s="156">
        <v>30</v>
      </c>
      <c r="J147" s="156">
        <v>7</v>
      </c>
      <c r="K147" s="156">
        <v>23</v>
      </c>
      <c r="L147" s="156">
        <v>0</v>
      </c>
      <c r="M147" s="156">
        <v>0</v>
      </c>
    </row>
    <row r="148" spans="1:13" ht="20.25" customHeight="1">
      <c r="B148" s="215" t="s">
        <v>1687</v>
      </c>
      <c r="D148" s="1354" t="s">
        <v>1588</v>
      </c>
      <c r="E148" s="156">
        <v>20</v>
      </c>
      <c r="F148" s="156">
        <v>0</v>
      </c>
      <c r="G148" s="156">
        <v>0</v>
      </c>
      <c r="H148" s="156">
        <v>0</v>
      </c>
      <c r="I148" s="156">
        <v>20</v>
      </c>
      <c r="J148" s="156">
        <v>1</v>
      </c>
      <c r="K148" s="156">
        <v>19</v>
      </c>
      <c r="L148" s="156">
        <v>0</v>
      </c>
      <c r="M148" s="156">
        <v>0</v>
      </c>
    </row>
    <row r="149" spans="1:13">
      <c r="D149" s="1354" t="s">
        <v>1587</v>
      </c>
      <c r="E149" s="156">
        <v>10</v>
      </c>
      <c r="F149" s="156">
        <v>0</v>
      </c>
      <c r="G149" s="156">
        <v>0</v>
      </c>
      <c r="H149" s="156">
        <v>0</v>
      </c>
      <c r="I149" s="156">
        <v>10</v>
      </c>
      <c r="J149" s="156">
        <v>6</v>
      </c>
      <c r="K149" s="156">
        <v>4</v>
      </c>
      <c r="L149" s="156">
        <v>0</v>
      </c>
      <c r="M149" s="156">
        <v>0</v>
      </c>
    </row>
    <row r="150" spans="1:13">
      <c r="D150" s="1354" t="s">
        <v>1586</v>
      </c>
      <c r="E150" s="156">
        <v>30</v>
      </c>
      <c r="F150" s="156">
        <v>0</v>
      </c>
      <c r="G150" s="156">
        <v>0</v>
      </c>
      <c r="H150" s="156">
        <v>0</v>
      </c>
      <c r="I150" s="156">
        <v>30</v>
      </c>
      <c r="J150" s="156">
        <v>7</v>
      </c>
      <c r="K150" s="156">
        <v>23</v>
      </c>
      <c r="L150" s="156">
        <v>0</v>
      </c>
      <c r="M150" s="156">
        <v>0</v>
      </c>
    </row>
    <row r="151" spans="1:13" ht="18.75" customHeight="1">
      <c r="A151" s="215" t="s">
        <v>1628</v>
      </c>
      <c r="D151" s="1354" t="s">
        <v>1588</v>
      </c>
      <c r="E151" s="156">
        <v>225</v>
      </c>
      <c r="F151" s="156">
        <v>162</v>
      </c>
      <c r="G151" s="156">
        <v>143</v>
      </c>
      <c r="H151" s="156">
        <v>19</v>
      </c>
      <c r="I151" s="156">
        <v>63</v>
      </c>
      <c r="J151" s="156">
        <v>177</v>
      </c>
      <c r="K151" s="156">
        <v>34</v>
      </c>
      <c r="L151" s="156">
        <v>1</v>
      </c>
      <c r="M151" s="156">
        <v>13</v>
      </c>
    </row>
    <row r="152" spans="1:13">
      <c r="D152" s="1354" t="s">
        <v>1587</v>
      </c>
      <c r="E152" s="156">
        <v>332</v>
      </c>
      <c r="F152" s="156">
        <v>114</v>
      </c>
      <c r="G152" s="156">
        <v>90</v>
      </c>
      <c r="H152" s="156">
        <v>24</v>
      </c>
      <c r="I152" s="156">
        <v>218</v>
      </c>
      <c r="J152" s="156">
        <v>270</v>
      </c>
      <c r="K152" s="156">
        <v>45</v>
      </c>
      <c r="L152" s="156">
        <v>1</v>
      </c>
      <c r="M152" s="156">
        <v>16</v>
      </c>
    </row>
    <row r="153" spans="1:13">
      <c r="D153" s="1354" t="s">
        <v>1586</v>
      </c>
      <c r="E153" s="156">
        <v>557</v>
      </c>
      <c r="F153" s="156">
        <v>276</v>
      </c>
      <c r="G153" s="156">
        <v>233</v>
      </c>
      <c r="H153" s="156">
        <v>43</v>
      </c>
      <c r="I153" s="156">
        <v>281</v>
      </c>
      <c r="J153" s="156">
        <v>447</v>
      </c>
      <c r="K153" s="156">
        <v>79</v>
      </c>
      <c r="L153" s="156">
        <v>2</v>
      </c>
      <c r="M153" s="156">
        <v>29</v>
      </c>
    </row>
    <row r="154" spans="1:13">
      <c r="E154" s="156"/>
      <c r="F154" s="156"/>
      <c r="G154" s="156"/>
      <c r="H154" s="156"/>
      <c r="I154" s="156"/>
      <c r="J154" s="156"/>
      <c r="K154" s="156"/>
      <c r="L154" s="156"/>
      <c r="M154" s="156"/>
    </row>
    <row r="155" spans="1:13">
      <c r="E155" s="156"/>
      <c r="F155" s="156"/>
      <c r="G155" s="156"/>
      <c r="H155" s="156"/>
      <c r="I155" s="156"/>
      <c r="J155" s="156"/>
      <c r="K155" s="156"/>
      <c r="L155" s="156"/>
      <c r="M155" s="156"/>
    </row>
    <row r="156" spans="1:13">
      <c r="E156" s="156"/>
      <c r="F156" s="156"/>
      <c r="G156" s="156"/>
      <c r="H156" s="156"/>
      <c r="I156" s="156"/>
      <c r="J156" s="156"/>
      <c r="K156" s="156"/>
      <c r="L156" s="156"/>
      <c r="M156" s="156"/>
    </row>
    <row r="157" spans="1:13">
      <c r="E157" s="156"/>
      <c r="F157" s="156"/>
      <c r="G157" s="156"/>
      <c r="H157" s="156"/>
      <c r="I157" s="156"/>
      <c r="J157" s="156"/>
      <c r="K157" s="156"/>
      <c r="L157" s="156"/>
      <c r="M157" s="156"/>
    </row>
    <row r="158" spans="1:13">
      <c r="E158" s="156"/>
      <c r="F158" s="156"/>
      <c r="G158" s="156"/>
      <c r="H158" s="156"/>
      <c r="I158" s="156"/>
      <c r="J158" s="156"/>
      <c r="K158" s="156"/>
      <c r="L158" s="156"/>
      <c r="M158" s="156"/>
    </row>
    <row r="159" spans="1:13">
      <c r="E159" s="156"/>
      <c r="F159" s="156"/>
      <c r="G159" s="156"/>
      <c r="H159" s="156"/>
      <c r="I159" s="156"/>
      <c r="J159" s="156"/>
      <c r="K159" s="156"/>
      <c r="L159" s="156"/>
      <c r="M159" s="156"/>
    </row>
    <row r="160" spans="1:13">
      <c r="E160" s="156"/>
      <c r="F160" s="156"/>
      <c r="G160" s="156"/>
      <c r="H160" s="156"/>
      <c r="I160" s="156"/>
      <c r="J160" s="156"/>
      <c r="K160" s="156"/>
      <c r="L160" s="156"/>
      <c r="M160" s="156"/>
    </row>
    <row r="161" spans="1:13" s="1353" customFormat="1" ht="9.75" customHeight="1">
      <c r="A161" s="291" t="s">
        <v>51</v>
      </c>
      <c r="B161" s="215"/>
      <c r="C161" s="215"/>
      <c r="D161" s="1354"/>
      <c r="E161" s="1409"/>
      <c r="F161" s="1409"/>
      <c r="G161" s="1409"/>
      <c r="H161" s="1409"/>
      <c r="I161" s="1409"/>
      <c r="J161" s="1409"/>
      <c r="K161" s="1409"/>
      <c r="L161" s="1409"/>
      <c r="M161" s="1409"/>
    </row>
    <row r="162" spans="1:13" ht="18.75" customHeight="1">
      <c r="A162" s="215" t="s">
        <v>803</v>
      </c>
    </row>
    <row r="163" spans="1:13" ht="20.25" customHeight="1">
      <c r="B163" s="215" t="s">
        <v>563</v>
      </c>
    </row>
    <row r="164" spans="1:13" ht="13.5" customHeight="1">
      <c r="C164" s="1410" t="s">
        <v>2939</v>
      </c>
      <c r="D164" s="1354" t="s">
        <v>1588</v>
      </c>
      <c r="E164" s="156">
        <v>507</v>
      </c>
      <c r="F164" s="149">
        <v>353</v>
      </c>
      <c r="G164" s="149">
        <v>296</v>
      </c>
      <c r="H164" s="149">
        <v>57</v>
      </c>
      <c r="I164" s="149">
        <v>154</v>
      </c>
      <c r="J164" s="149">
        <v>402</v>
      </c>
      <c r="K164" s="149">
        <v>71</v>
      </c>
      <c r="L164" s="149">
        <v>12</v>
      </c>
      <c r="M164" s="149">
        <v>22</v>
      </c>
    </row>
    <row r="165" spans="1:13">
      <c r="D165" s="1354" t="s">
        <v>1587</v>
      </c>
      <c r="E165" s="156">
        <v>1221</v>
      </c>
      <c r="F165" s="149">
        <v>554</v>
      </c>
      <c r="G165" s="149">
        <v>405</v>
      </c>
      <c r="H165" s="149">
        <v>149</v>
      </c>
      <c r="I165" s="149">
        <v>667</v>
      </c>
      <c r="J165" s="149">
        <v>940</v>
      </c>
      <c r="K165" s="149">
        <v>204</v>
      </c>
      <c r="L165" s="149">
        <v>30</v>
      </c>
      <c r="M165" s="149">
        <v>47</v>
      </c>
    </row>
    <row r="166" spans="1:13">
      <c r="D166" s="1354" t="s">
        <v>1586</v>
      </c>
      <c r="E166" s="156">
        <v>1728</v>
      </c>
      <c r="F166" s="149">
        <v>907</v>
      </c>
      <c r="G166" s="149">
        <v>701</v>
      </c>
      <c r="H166" s="149">
        <v>206</v>
      </c>
      <c r="I166" s="149">
        <v>821</v>
      </c>
      <c r="J166" s="149">
        <v>1342</v>
      </c>
      <c r="K166" s="149">
        <v>275</v>
      </c>
      <c r="L166" s="149">
        <v>42</v>
      </c>
      <c r="M166" s="149">
        <v>69</v>
      </c>
    </row>
    <row r="167" spans="1:13" ht="20.25" customHeight="1">
      <c r="C167" s="1410" t="s">
        <v>2940</v>
      </c>
      <c r="D167" s="1354" t="s">
        <v>1588</v>
      </c>
      <c r="E167" s="156">
        <v>245</v>
      </c>
      <c r="F167" s="156">
        <v>191</v>
      </c>
      <c r="G167" s="156">
        <v>162</v>
      </c>
      <c r="H167" s="156">
        <v>29</v>
      </c>
      <c r="I167" s="156">
        <v>54</v>
      </c>
      <c r="J167" s="156">
        <v>199</v>
      </c>
      <c r="K167" s="156">
        <v>8</v>
      </c>
      <c r="L167" s="156">
        <v>25</v>
      </c>
      <c r="M167" s="156">
        <v>13</v>
      </c>
    </row>
    <row r="168" spans="1:13">
      <c r="D168" s="1354" t="s">
        <v>1587</v>
      </c>
      <c r="E168" s="156">
        <v>3525</v>
      </c>
      <c r="F168" s="156">
        <v>1410</v>
      </c>
      <c r="G168" s="156">
        <v>1274</v>
      </c>
      <c r="H168" s="156">
        <v>136</v>
      </c>
      <c r="I168" s="156">
        <v>2115</v>
      </c>
      <c r="J168" s="156">
        <v>3186</v>
      </c>
      <c r="K168" s="156">
        <v>140</v>
      </c>
      <c r="L168" s="156">
        <v>122</v>
      </c>
      <c r="M168" s="156">
        <v>77</v>
      </c>
    </row>
    <row r="169" spans="1:13">
      <c r="D169" s="1354" t="s">
        <v>1586</v>
      </c>
      <c r="E169" s="156">
        <v>3770</v>
      </c>
      <c r="F169" s="156">
        <v>1601</v>
      </c>
      <c r="G169" s="156">
        <v>1436</v>
      </c>
      <c r="H169" s="156">
        <v>165</v>
      </c>
      <c r="I169" s="156">
        <v>2169</v>
      </c>
      <c r="J169" s="156">
        <v>3385</v>
      </c>
      <c r="K169" s="156">
        <v>148</v>
      </c>
      <c r="L169" s="156">
        <v>147</v>
      </c>
      <c r="M169" s="156">
        <v>90</v>
      </c>
    </row>
    <row r="170" spans="1:13" ht="20.25" customHeight="1">
      <c r="C170" s="1410" t="s">
        <v>2941</v>
      </c>
      <c r="D170" s="1354" t="s">
        <v>1587</v>
      </c>
      <c r="E170" s="156">
        <v>1</v>
      </c>
      <c r="F170" s="149">
        <v>1</v>
      </c>
      <c r="G170" s="149">
        <v>1</v>
      </c>
      <c r="H170" s="149">
        <v>0</v>
      </c>
      <c r="I170" s="149">
        <v>0</v>
      </c>
      <c r="J170" s="149">
        <v>0</v>
      </c>
      <c r="K170" s="149">
        <v>0</v>
      </c>
      <c r="L170" s="149">
        <v>1</v>
      </c>
      <c r="M170" s="149">
        <v>0</v>
      </c>
    </row>
    <row r="171" spans="1:13">
      <c r="D171" s="1354" t="s">
        <v>1586</v>
      </c>
      <c r="E171" s="156">
        <v>1</v>
      </c>
      <c r="F171" s="149">
        <v>1</v>
      </c>
      <c r="G171" s="149">
        <v>1</v>
      </c>
      <c r="H171" s="149">
        <v>0</v>
      </c>
      <c r="I171" s="149">
        <v>0</v>
      </c>
      <c r="J171" s="149">
        <v>0</v>
      </c>
      <c r="K171" s="149">
        <v>0</v>
      </c>
      <c r="L171" s="149">
        <v>1</v>
      </c>
      <c r="M171" s="149">
        <v>0</v>
      </c>
    </row>
    <row r="172" spans="1:13" ht="20.25" customHeight="1">
      <c r="C172" s="1411" t="s">
        <v>1688</v>
      </c>
      <c r="D172" s="1354" t="s">
        <v>1588</v>
      </c>
      <c r="E172" s="156">
        <v>752</v>
      </c>
      <c r="F172" s="156">
        <v>544</v>
      </c>
      <c r="G172" s="156">
        <v>458</v>
      </c>
      <c r="H172" s="156">
        <v>86</v>
      </c>
      <c r="I172" s="156">
        <v>208</v>
      </c>
      <c r="J172" s="156">
        <v>601</v>
      </c>
      <c r="K172" s="156">
        <v>79</v>
      </c>
      <c r="L172" s="156">
        <v>37</v>
      </c>
      <c r="M172" s="156">
        <v>35</v>
      </c>
    </row>
    <row r="173" spans="1:13">
      <c r="D173" s="1354" t="s">
        <v>1587</v>
      </c>
      <c r="E173" s="156">
        <v>4747</v>
      </c>
      <c r="F173" s="156">
        <v>1965</v>
      </c>
      <c r="G173" s="156">
        <v>1680</v>
      </c>
      <c r="H173" s="156">
        <v>285</v>
      </c>
      <c r="I173" s="156">
        <v>2782</v>
      </c>
      <c r="J173" s="156">
        <v>4126</v>
      </c>
      <c r="K173" s="156">
        <v>344</v>
      </c>
      <c r="L173" s="156">
        <v>153</v>
      </c>
      <c r="M173" s="156">
        <v>124</v>
      </c>
    </row>
    <row r="174" spans="1:13">
      <c r="D174" s="1354" t="s">
        <v>1586</v>
      </c>
      <c r="E174" s="156">
        <v>5499</v>
      </c>
      <c r="F174" s="156">
        <v>2509</v>
      </c>
      <c r="G174" s="156">
        <v>2138</v>
      </c>
      <c r="H174" s="156">
        <v>371</v>
      </c>
      <c r="I174" s="156">
        <v>2990</v>
      </c>
      <c r="J174" s="156">
        <v>4727</v>
      </c>
      <c r="K174" s="156">
        <v>423</v>
      </c>
      <c r="L174" s="156">
        <v>190</v>
      </c>
      <c r="M174" s="156">
        <v>159</v>
      </c>
    </row>
    <row r="175" spans="1:13" ht="20.25" customHeight="1">
      <c r="B175" s="215" t="s">
        <v>562</v>
      </c>
    </row>
    <row r="176" spans="1:13" ht="13.5" customHeight="1">
      <c r="C176" s="1410" t="s">
        <v>2939</v>
      </c>
      <c r="D176" s="1354" t="s">
        <v>1588</v>
      </c>
      <c r="E176" s="156">
        <v>18</v>
      </c>
      <c r="F176" s="156">
        <v>12</v>
      </c>
      <c r="G176" s="156">
        <v>11</v>
      </c>
      <c r="H176" s="156">
        <v>1</v>
      </c>
      <c r="I176" s="156">
        <v>6</v>
      </c>
      <c r="J176" s="156">
        <v>17</v>
      </c>
      <c r="K176" s="156">
        <v>1</v>
      </c>
      <c r="L176" s="156">
        <v>0</v>
      </c>
      <c r="M176" s="156">
        <v>0</v>
      </c>
    </row>
    <row r="177" spans="2:13">
      <c r="D177" s="1354" t="s">
        <v>1587</v>
      </c>
      <c r="E177" s="156">
        <v>83</v>
      </c>
      <c r="F177" s="156">
        <v>37</v>
      </c>
      <c r="G177" s="156">
        <v>36</v>
      </c>
      <c r="H177" s="156">
        <v>1</v>
      </c>
      <c r="I177" s="156">
        <v>46</v>
      </c>
      <c r="J177" s="156">
        <v>82</v>
      </c>
      <c r="K177" s="156">
        <v>0</v>
      </c>
      <c r="L177" s="156">
        <v>1</v>
      </c>
      <c r="M177" s="156">
        <v>0</v>
      </c>
    </row>
    <row r="178" spans="2:13">
      <c r="D178" s="1354" t="s">
        <v>1586</v>
      </c>
      <c r="E178" s="156">
        <v>101</v>
      </c>
      <c r="F178" s="156">
        <v>49</v>
      </c>
      <c r="G178" s="156">
        <v>47</v>
      </c>
      <c r="H178" s="156">
        <v>2</v>
      </c>
      <c r="I178" s="156">
        <v>52</v>
      </c>
      <c r="J178" s="156">
        <v>99</v>
      </c>
      <c r="K178" s="156">
        <v>1</v>
      </c>
      <c r="L178" s="156">
        <v>1</v>
      </c>
      <c r="M178" s="156">
        <v>0</v>
      </c>
    </row>
    <row r="179" spans="2:13" ht="20.25" customHeight="1">
      <c r="C179" s="1410" t="s">
        <v>2940</v>
      </c>
      <c r="D179" s="1354" t="s">
        <v>1588</v>
      </c>
      <c r="E179" s="156">
        <v>40</v>
      </c>
      <c r="F179" s="156">
        <v>15</v>
      </c>
      <c r="G179" s="156">
        <v>12</v>
      </c>
      <c r="H179" s="156">
        <v>3</v>
      </c>
      <c r="I179" s="156">
        <v>25</v>
      </c>
      <c r="J179" s="156">
        <v>28</v>
      </c>
      <c r="K179" s="156">
        <v>0</v>
      </c>
      <c r="L179" s="156">
        <v>7</v>
      </c>
      <c r="M179" s="156">
        <v>5</v>
      </c>
    </row>
    <row r="180" spans="2:13">
      <c r="D180" s="1354" t="s">
        <v>1587</v>
      </c>
      <c r="E180" s="156">
        <v>180</v>
      </c>
      <c r="F180" s="156">
        <v>69</v>
      </c>
      <c r="G180" s="156">
        <v>65</v>
      </c>
      <c r="H180" s="156">
        <v>4</v>
      </c>
      <c r="I180" s="156">
        <v>111</v>
      </c>
      <c r="J180" s="156">
        <v>169</v>
      </c>
      <c r="K180" s="156">
        <v>1</v>
      </c>
      <c r="L180" s="156">
        <v>7</v>
      </c>
      <c r="M180" s="156">
        <v>3</v>
      </c>
    </row>
    <row r="181" spans="2:13">
      <c r="D181" s="1354" t="s">
        <v>1586</v>
      </c>
      <c r="E181" s="156">
        <v>220</v>
      </c>
      <c r="F181" s="156">
        <v>84</v>
      </c>
      <c r="G181" s="156">
        <v>77</v>
      </c>
      <c r="H181" s="156">
        <v>7</v>
      </c>
      <c r="I181" s="156">
        <v>136</v>
      </c>
      <c r="J181" s="156">
        <v>197</v>
      </c>
      <c r="K181" s="156">
        <v>1</v>
      </c>
      <c r="L181" s="156">
        <v>14</v>
      </c>
      <c r="M181" s="156">
        <v>8</v>
      </c>
    </row>
    <row r="182" spans="2:13" ht="20.25" customHeight="1">
      <c r="C182" s="1411" t="s">
        <v>1688</v>
      </c>
      <c r="D182" s="1354" t="s">
        <v>1588</v>
      </c>
      <c r="E182" s="156">
        <v>58</v>
      </c>
      <c r="F182" s="156">
        <v>27</v>
      </c>
      <c r="G182" s="156">
        <v>23</v>
      </c>
      <c r="H182" s="156">
        <v>4</v>
      </c>
      <c r="I182" s="156">
        <v>31</v>
      </c>
      <c r="J182" s="156">
        <v>45</v>
      </c>
      <c r="K182" s="156">
        <v>1</v>
      </c>
      <c r="L182" s="156">
        <v>7</v>
      </c>
      <c r="M182" s="156">
        <v>5</v>
      </c>
    </row>
    <row r="183" spans="2:13">
      <c r="D183" s="1354" t="s">
        <v>1587</v>
      </c>
      <c r="E183" s="156">
        <v>263</v>
      </c>
      <c r="F183" s="156">
        <v>106</v>
      </c>
      <c r="G183" s="156">
        <v>101</v>
      </c>
      <c r="H183" s="156">
        <v>5</v>
      </c>
      <c r="I183" s="156">
        <v>157</v>
      </c>
      <c r="J183" s="156">
        <v>251</v>
      </c>
      <c r="K183" s="156">
        <v>1</v>
      </c>
      <c r="L183" s="156">
        <v>8</v>
      </c>
      <c r="M183" s="156">
        <v>3</v>
      </c>
    </row>
    <row r="184" spans="2:13">
      <c r="D184" s="1354" t="s">
        <v>1586</v>
      </c>
      <c r="E184" s="156">
        <v>321</v>
      </c>
      <c r="F184" s="156">
        <v>133</v>
      </c>
      <c r="G184" s="156">
        <v>124</v>
      </c>
      <c r="H184" s="156">
        <v>9</v>
      </c>
      <c r="I184" s="156">
        <v>188</v>
      </c>
      <c r="J184" s="156">
        <v>296</v>
      </c>
      <c r="K184" s="156">
        <v>2</v>
      </c>
      <c r="L184" s="156">
        <v>15</v>
      </c>
      <c r="M184" s="156">
        <v>8</v>
      </c>
    </row>
    <row r="185" spans="2:13" ht="20.25" customHeight="1">
      <c r="B185" s="215" t="s">
        <v>561</v>
      </c>
    </row>
    <row r="186" spans="2:13" ht="13.5" customHeight="1">
      <c r="C186" s="1410" t="s">
        <v>2939</v>
      </c>
      <c r="D186" s="1354" t="s">
        <v>1588</v>
      </c>
      <c r="E186" s="156">
        <v>265</v>
      </c>
      <c r="F186" s="156">
        <v>214</v>
      </c>
      <c r="G186" s="156">
        <v>190</v>
      </c>
      <c r="H186" s="156">
        <v>24</v>
      </c>
      <c r="I186" s="156">
        <v>51</v>
      </c>
      <c r="J186" s="156">
        <v>238</v>
      </c>
      <c r="K186" s="156">
        <v>22</v>
      </c>
      <c r="L186" s="156">
        <v>4</v>
      </c>
      <c r="M186" s="156">
        <v>1</v>
      </c>
    </row>
    <row r="187" spans="2:13">
      <c r="D187" s="1354" t="s">
        <v>1587</v>
      </c>
      <c r="E187" s="156">
        <v>102</v>
      </c>
      <c r="F187" s="156">
        <v>44</v>
      </c>
      <c r="G187" s="156">
        <v>35</v>
      </c>
      <c r="H187" s="156">
        <v>9</v>
      </c>
      <c r="I187" s="156">
        <v>58</v>
      </c>
      <c r="J187" s="156">
        <v>82</v>
      </c>
      <c r="K187" s="156">
        <v>16</v>
      </c>
      <c r="L187" s="156">
        <v>3</v>
      </c>
      <c r="M187" s="156">
        <v>1</v>
      </c>
    </row>
    <row r="188" spans="2:13">
      <c r="D188" s="1354" t="s">
        <v>1586</v>
      </c>
      <c r="E188" s="156">
        <v>367</v>
      </c>
      <c r="F188" s="156">
        <v>258</v>
      </c>
      <c r="G188" s="156">
        <v>225</v>
      </c>
      <c r="H188" s="156">
        <v>33</v>
      </c>
      <c r="I188" s="156">
        <v>109</v>
      </c>
      <c r="J188" s="156">
        <v>320</v>
      </c>
      <c r="K188" s="156">
        <v>38</v>
      </c>
      <c r="L188" s="156">
        <v>7</v>
      </c>
      <c r="M188" s="156">
        <v>2</v>
      </c>
    </row>
    <row r="189" spans="2:13" ht="20.25" customHeight="1">
      <c r="C189" s="1410" t="s">
        <v>2940</v>
      </c>
      <c r="D189" s="1354" t="s">
        <v>1588</v>
      </c>
      <c r="E189" s="156">
        <v>142</v>
      </c>
      <c r="F189" s="156">
        <v>115</v>
      </c>
      <c r="G189" s="156">
        <v>98</v>
      </c>
      <c r="H189" s="156">
        <v>17</v>
      </c>
      <c r="I189" s="156">
        <v>27</v>
      </c>
      <c r="J189" s="156">
        <v>115</v>
      </c>
      <c r="K189" s="156">
        <v>10</v>
      </c>
      <c r="L189" s="156">
        <v>11</v>
      </c>
      <c r="M189" s="156">
        <v>6</v>
      </c>
    </row>
    <row r="190" spans="2:13">
      <c r="D190" s="1354" t="s">
        <v>1587</v>
      </c>
      <c r="E190" s="156">
        <v>24</v>
      </c>
      <c r="F190" s="156">
        <v>13</v>
      </c>
      <c r="G190" s="156">
        <v>12</v>
      </c>
      <c r="H190" s="156">
        <v>1</v>
      </c>
      <c r="I190" s="156">
        <v>11</v>
      </c>
      <c r="J190" s="156">
        <v>23</v>
      </c>
      <c r="K190" s="156">
        <v>1</v>
      </c>
      <c r="L190" s="156">
        <v>0</v>
      </c>
      <c r="M190" s="156">
        <v>0</v>
      </c>
    </row>
    <row r="191" spans="2:13">
      <c r="D191" s="1354" t="s">
        <v>1586</v>
      </c>
      <c r="E191" s="156">
        <v>166</v>
      </c>
      <c r="F191" s="156">
        <v>128</v>
      </c>
      <c r="G191" s="156">
        <v>110</v>
      </c>
      <c r="H191" s="156">
        <v>18</v>
      </c>
      <c r="I191" s="156">
        <v>38</v>
      </c>
      <c r="J191" s="156">
        <v>138</v>
      </c>
      <c r="K191" s="156">
        <v>11</v>
      </c>
      <c r="L191" s="156">
        <v>11</v>
      </c>
      <c r="M191" s="156">
        <v>6</v>
      </c>
    </row>
    <row r="192" spans="2:13" ht="20.25" customHeight="1">
      <c r="C192" s="1411" t="s">
        <v>1688</v>
      </c>
      <c r="D192" s="1354" t="s">
        <v>1588</v>
      </c>
      <c r="E192" s="156">
        <v>407</v>
      </c>
      <c r="F192" s="156">
        <v>329</v>
      </c>
      <c r="G192" s="156">
        <v>288</v>
      </c>
      <c r="H192" s="156">
        <v>41</v>
      </c>
      <c r="I192" s="156">
        <v>78</v>
      </c>
      <c r="J192" s="156">
        <v>353</v>
      </c>
      <c r="K192" s="156">
        <v>32</v>
      </c>
      <c r="L192" s="156">
        <v>15</v>
      </c>
      <c r="M192" s="156">
        <v>7</v>
      </c>
    </row>
    <row r="193" spans="2:13">
      <c r="D193" s="1354" t="s">
        <v>1587</v>
      </c>
      <c r="E193" s="156">
        <v>126</v>
      </c>
      <c r="F193" s="156">
        <v>57</v>
      </c>
      <c r="G193" s="156">
        <v>47</v>
      </c>
      <c r="H193" s="156">
        <v>10</v>
      </c>
      <c r="I193" s="156">
        <v>69</v>
      </c>
      <c r="J193" s="156">
        <v>105</v>
      </c>
      <c r="K193" s="156">
        <v>17</v>
      </c>
      <c r="L193" s="156">
        <v>3</v>
      </c>
      <c r="M193" s="156">
        <v>1</v>
      </c>
    </row>
    <row r="194" spans="2:13">
      <c r="D194" s="1354" t="s">
        <v>1586</v>
      </c>
      <c r="E194" s="156">
        <v>533</v>
      </c>
      <c r="F194" s="156">
        <v>386</v>
      </c>
      <c r="G194" s="156">
        <v>335</v>
      </c>
      <c r="H194" s="156">
        <v>51</v>
      </c>
      <c r="I194" s="156">
        <v>147</v>
      </c>
      <c r="J194" s="156">
        <v>458</v>
      </c>
      <c r="K194" s="156">
        <v>49</v>
      </c>
      <c r="L194" s="156">
        <v>18</v>
      </c>
      <c r="M194" s="156">
        <v>8</v>
      </c>
    </row>
    <row r="195" spans="2:13" ht="20.25" customHeight="1">
      <c r="B195" s="215" t="s">
        <v>560</v>
      </c>
    </row>
    <row r="196" spans="2:13" ht="13.5" customHeight="1">
      <c r="C196" s="1410" t="s">
        <v>2939</v>
      </c>
      <c r="D196" s="1354" t="s">
        <v>1588</v>
      </c>
      <c r="E196" s="156">
        <v>98</v>
      </c>
      <c r="F196" s="156">
        <v>74</v>
      </c>
      <c r="G196" s="156">
        <v>61</v>
      </c>
      <c r="H196" s="156">
        <v>13</v>
      </c>
      <c r="I196" s="156">
        <v>24</v>
      </c>
      <c r="J196" s="156">
        <v>77</v>
      </c>
      <c r="K196" s="156">
        <v>17</v>
      </c>
      <c r="L196" s="156">
        <v>3</v>
      </c>
      <c r="M196" s="156">
        <v>1</v>
      </c>
    </row>
    <row r="197" spans="2:13">
      <c r="D197" s="1354" t="s">
        <v>1587</v>
      </c>
      <c r="E197" s="156">
        <v>147</v>
      </c>
      <c r="F197" s="156">
        <v>84</v>
      </c>
      <c r="G197" s="156">
        <v>44</v>
      </c>
      <c r="H197" s="156">
        <v>40</v>
      </c>
      <c r="I197" s="156">
        <v>63</v>
      </c>
      <c r="J197" s="156">
        <v>111</v>
      </c>
      <c r="K197" s="156">
        <v>28</v>
      </c>
      <c r="L197" s="156">
        <v>8</v>
      </c>
      <c r="M197" s="156">
        <v>0</v>
      </c>
    </row>
    <row r="198" spans="2:13">
      <c r="D198" s="1354" t="s">
        <v>1586</v>
      </c>
      <c r="E198" s="156">
        <v>245</v>
      </c>
      <c r="F198" s="156">
        <v>158</v>
      </c>
      <c r="G198" s="156">
        <v>105</v>
      </c>
      <c r="H198" s="156">
        <v>53</v>
      </c>
      <c r="I198" s="156">
        <v>87</v>
      </c>
      <c r="J198" s="156">
        <v>188</v>
      </c>
      <c r="K198" s="156">
        <v>45</v>
      </c>
      <c r="L198" s="156">
        <v>11</v>
      </c>
      <c r="M198" s="156">
        <v>1</v>
      </c>
    </row>
    <row r="199" spans="2:13" ht="20.25" customHeight="1">
      <c r="C199" s="1410" t="s">
        <v>2940</v>
      </c>
      <c r="D199" s="1354" t="s">
        <v>1588</v>
      </c>
      <c r="E199" s="156">
        <v>53</v>
      </c>
      <c r="F199" s="156">
        <v>35</v>
      </c>
      <c r="G199" s="156">
        <v>30</v>
      </c>
      <c r="H199" s="156">
        <v>5</v>
      </c>
      <c r="I199" s="156">
        <v>18</v>
      </c>
      <c r="J199" s="156">
        <v>45</v>
      </c>
      <c r="K199" s="156">
        <v>2</v>
      </c>
      <c r="L199" s="156">
        <v>6</v>
      </c>
      <c r="M199" s="156">
        <v>0</v>
      </c>
    </row>
    <row r="200" spans="2:13">
      <c r="D200" s="1354" t="s">
        <v>1587</v>
      </c>
      <c r="E200" s="156">
        <v>185</v>
      </c>
      <c r="F200" s="156">
        <v>63</v>
      </c>
      <c r="G200" s="156">
        <v>58</v>
      </c>
      <c r="H200" s="156">
        <v>5</v>
      </c>
      <c r="I200" s="156">
        <v>122</v>
      </c>
      <c r="J200" s="156">
        <v>164</v>
      </c>
      <c r="K200" s="156">
        <v>5</v>
      </c>
      <c r="L200" s="156">
        <v>16</v>
      </c>
      <c r="M200" s="156">
        <v>0</v>
      </c>
    </row>
    <row r="201" spans="2:13">
      <c r="D201" s="1354" t="s">
        <v>1586</v>
      </c>
      <c r="E201" s="156">
        <v>238</v>
      </c>
      <c r="F201" s="156">
        <v>98</v>
      </c>
      <c r="G201" s="156">
        <v>88</v>
      </c>
      <c r="H201" s="156">
        <v>10</v>
      </c>
      <c r="I201" s="156">
        <v>140</v>
      </c>
      <c r="J201" s="156">
        <v>209</v>
      </c>
      <c r="K201" s="156">
        <v>7</v>
      </c>
      <c r="L201" s="156">
        <v>22</v>
      </c>
      <c r="M201" s="156">
        <v>0</v>
      </c>
    </row>
    <row r="202" spans="2:13" ht="20.25" customHeight="1">
      <c r="C202" s="1411" t="s">
        <v>1688</v>
      </c>
      <c r="D202" s="1354" t="s">
        <v>1588</v>
      </c>
      <c r="E202" s="156">
        <v>151</v>
      </c>
      <c r="F202" s="156">
        <v>109</v>
      </c>
      <c r="G202" s="156">
        <v>91</v>
      </c>
      <c r="H202" s="156">
        <v>18</v>
      </c>
      <c r="I202" s="156">
        <v>42</v>
      </c>
      <c r="J202" s="156">
        <v>122</v>
      </c>
      <c r="K202" s="156">
        <v>19</v>
      </c>
      <c r="L202" s="156">
        <v>9</v>
      </c>
      <c r="M202" s="156">
        <v>1</v>
      </c>
    </row>
    <row r="203" spans="2:13">
      <c r="D203" s="1354" t="s">
        <v>1587</v>
      </c>
      <c r="E203" s="156">
        <v>332</v>
      </c>
      <c r="F203" s="156">
        <v>147</v>
      </c>
      <c r="G203" s="156">
        <v>102</v>
      </c>
      <c r="H203" s="156">
        <v>45</v>
      </c>
      <c r="I203" s="156">
        <v>185</v>
      </c>
      <c r="J203" s="156">
        <v>275</v>
      </c>
      <c r="K203" s="156">
        <v>33</v>
      </c>
      <c r="L203" s="156">
        <v>24</v>
      </c>
      <c r="M203" s="156">
        <v>0</v>
      </c>
    </row>
    <row r="204" spans="2:13">
      <c r="D204" s="1354" t="s">
        <v>1586</v>
      </c>
      <c r="E204" s="156">
        <v>483</v>
      </c>
      <c r="F204" s="156">
        <v>256</v>
      </c>
      <c r="G204" s="156">
        <v>193</v>
      </c>
      <c r="H204" s="156">
        <v>63</v>
      </c>
      <c r="I204" s="156">
        <v>227</v>
      </c>
      <c r="J204" s="156">
        <v>397</v>
      </c>
      <c r="K204" s="156">
        <v>52</v>
      </c>
      <c r="L204" s="156">
        <v>33</v>
      </c>
      <c r="M204" s="156">
        <v>1</v>
      </c>
    </row>
    <row r="205" spans="2:13">
      <c r="E205" s="156"/>
      <c r="F205" s="156"/>
      <c r="G205" s="156"/>
      <c r="H205" s="156"/>
      <c r="I205" s="156"/>
      <c r="J205" s="156"/>
      <c r="K205" s="156"/>
      <c r="L205" s="156"/>
      <c r="M205" s="156"/>
    </row>
    <row r="206" spans="2:13">
      <c r="E206" s="156"/>
      <c r="F206" s="156"/>
      <c r="G206" s="156"/>
      <c r="H206" s="156"/>
      <c r="I206" s="156"/>
      <c r="J206" s="156"/>
      <c r="K206" s="156"/>
      <c r="L206" s="156"/>
      <c r="M206" s="156"/>
    </row>
    <row r="207" spans="2:13">
      <c r="E207" s="156"/>
      <c r="F207" s="156"/>
      <c r="G207" s="156"/>
      <c r="H207" s="156"/>
      <c r="I207" s="156"/>
      <c r="J207" s="156"/>
      <c r="K207" s="156"/>
      <c r="L207" s="156"/>
      <c r="M207" s="156"/>
    </row>
    <row r="208" spans="2:13">
      <c r="E208" s="156"/>
      <c r="F208" s="156"/>
      <c r="G208" s="156"/>
      <c r="H208" s="156"/>
      <c r="I208" s="156"/>
      <c r="J208" s="156"/>
      <c r="K208" s="156"/>
      <c r="L208" s="156"/>
      <c r="M208" s="156"/>
    </row>
    <row r="209" spans="1:13">
      <c r="E209" s="156"/>
      <c r="F209" s="156"/>
      <c r="G209" s="156"/>
      <c r="H209" s="156"/>
      <c r="I209" s="156"/>
      <c r="J209" s="156"/>
      <c r="K209" s="156"/>
      <c r="L209" s="156"/>
      <c r="M209" s="156"/>
    </row>
    <row r="210" spans="1:13">
      <c r="E210" s="156"/>
      <c r="F210" s="156"/>
      <c r="G210" s="149"/>
      <c r="H210" s="149"/>
      <c r="I210" s="149"/>
      <c r="J210" s="149"/>
      <c r="K210" s="149"/>
      <c r="L210" s="149"/>
      <c r="M210" s="149"/>
    </row>
    <row r="211" spans="1:13" s="1353" customFormat="1" ht="9.75" customHeight="1">
      <c r="A211" s="291" t="s">
        <v>51</v>
      </c>
      <c r="B211" s="215"/>
      <c r="C211" s="215"/>
      <c r="D211" s="1354"/>
      <c r="E211" s="1409"/>
      <c r="F211" s="1409"/>
      <c r="G211" s="1414"/>
      <c r="H211" s="1414"/>
      <c r="I211" s="1414"/>
      <c r="J211" s="1414"/>
      <c r="K211" s="1414"/>
      <c r="L211" s="1414"/>
      <c r="M211" s="1414"/>
    </row>
    <row r="212" spans="1:13" ht="20.25" customHeight="1">
      <c r="B212" s="215" t="s">
        <v>557</v>
      </c>
    </row>
    <row r="213" spans="1:13" ht="13.5" customHeight="1">
      <c r="C213" s="1410" t="s">
        <v>2940</v>
      </c>
      <c r="D213" s="1354" t="s">
        <v>1588</v>
      </c>
      <c r="E213" s="156">
        <v>31</v>
      </c>
      <c r="F213" s="156">
        <v>31</v>
      </c>
      <c r="G213" s="156">
        <v>0</v>
      </c>
      <c r="H213" s="156">
        <v>31</v>
      </c>
      <c r="I213" s="156">
        <v>0</v>
      </c>
      <c r="J213" s="156">
        <v>30</v>
      </c>
      <c r="K213" s="156">
        <v>0</v>
      </c>
      <c r="L213" s="156">
        <v>1</v>
      </c>
      <c r="M213" s="156">
        <v>0</v>
      </c>
    </row>
    <row r="214" spans="1:13">
      <c r="D214" s="1354" t="s">
        <v>1587</v>
      </c>
      <c r="E214" s="156">
        <v>31</v>
      </c>
      <c r="F214" s="156">
        <v>31</v>
      </c>
      <c r="G214" s="156">
        <v>0</v>
      </c>
      <c r="H214" s="156">
        <v>31</v>
      </c>
      <c r="I214" s="156">
        <v>0</v>
      </c>
      <c r="J214" s="156">
        <v>27</v>
      </c>
      <c r="K214" s="156">
        <v>0</v>
      </c>
      <c r="L214" s="156">
        <v>4</v>
      </c>
      <c r="M214" s="156">
        <v>0</v>
      </c>
    </row>
    <row r="215" spans="1:13">
      <c r="D215" s="1354" t="s">
        <v>1586</v>
      </c>
      <c r="E215" s="156">
        <v>62</v>
      </c>
      <c r="F215" s="156">
        <v>62</v>
      </c>
      <c r="G215" s="156">
        <v>0</v>
      </c>
      <c r="H215" s="156">
        <v>62</v>
      </c>
      <c r="I215" s="156">
        <v>0</v>
      </c>
      <c r="J215" s="156">
        <v>57</v>
      </c>
      <c r="K215" s="156">
        <v>0</v>
      </c>
      <c r="L215" s="156">
        <v>5</v>
      </c>
      <c r="M215" s="156">
        <v>0</v>
      </c>
    </row>
    <row r="216" spans="1:13" ht="20.25" customHeight="1">
      <c r="C216" s="1411" t="s">
        <v>1688</v>
      </c>
      <c r="D216" s="1354" t="s">
        <v>1588</v>
      </c>
      <c r="E216" s="156">
        <v>31</v>
      </c>
      <c r="F216" s="156">
        <v>31</v>
      </c>
      <c r="G216" s="156">
        <v>0</v>
      </c>
      <c r="H216" s="156">
        <v>31</v>
      </c>
      <c r="I216" s="156">
        <v>0</v>
      </c>
      <c r="J216" s="156">
        <v>30</v>
      </c>
      <c r="K216" s="156">
        <v>0</v>
      </c>
      <c r="L216" s="156">
        <v>1</v>
      </c>
      <c r="M216" s="156">
        <v>0</v>
      </c>
    </row>
    <row r="217" spans="1:13">
      <c r="D217" s="1354" t="s">
        <v>1587</v>
      </c>
      <c r="E217" s="156">
        <v>31</v>
      </c>
      <c r="F217" s="156">
        <v>31</v>
      </c>
      <c r="G217" s="156">
        <v>0</v>
      </c>
      <c r="H217" s="156">
        <v>31</v>
      </c>
      <c r="I217" s="156">
        <v>0</v>
      </c>
      <c r="J217" s="156">
        <v>27</v>
      </c>
      <c r="K217" s="156">
        <v>0</v>
      </c>
      <c r="L217" s="156">
        <v>4</v>
      </c>
      <c r="M217" s="156">
        <v>0</v>
      </c>
    </row>
    <row r="218" spans="1:13">
      <c r="D218" s="1354" t="s">
        <v>1586</v>
      </c>
      <c r="E218" s="156">
        <v>62</v>
      </c>
      <c r="F218" s="156">
        <v>62</v>
      </c>
      <c r="G218" s="156">
        <v>0</v>
      </c>
      <c r="H218" s="156">
        <v>62</v>
      </c>
      <c r="I218" s="156">
        <v>0</v>
      </c>
      <c r="J218" s="156">
        <v>57</v>
      </c>
      <c r="K218" s="156">
        <v>0</v>
      </c>
      <c r="L218" s="156">
        <v>5</v>
      </c>
      <c r="M218" s="156">
        <v>0</v>
      </c>
    </row>
    <row r="219" spans="1:13" ht="20.25" customHeight="1">
      <c r="B219" s="215" t="s">
        <v>556</v>
      </c>
      <c r="D219" s="1354" t="s">
        <v>1588</v>
      </c>
      <c r="E219" s="156">
        <v>30</v>
      </c>
      <c r="F219" s="156">
        <v>8</v>
      </c>
      <c r="G219" s="156">
        <v>0</v>
      </c>
      <c r="H219" s="156">
        <v>8</v>
      </c>
      <c r="I219" s="156">
        <v>22</v>
      </c>
      <c r="J219" s="156">
        <v>2</v>
      </c>
      <c r="K219" s="156">
        <v>2</v>
      </c>
      <c r="L219" s="156">
        <v>25</v>
      </c>
      <c r="M219" s="156">
        <v>1</v>
      </c>
    </row>
    <row r="220" spans="1:13">
      <c r="D220" s="1354" t="s">
        <v>1587</v>
      </c>
      <c r="E220" s="156">
        <v>37</v>
      </c>
      <c r="F220" s="156">
        <v>24</v>
      </c>
      <c r="G220" s="156">
        <v>0</v>
      </c>
      <c r="H220" s="156">
        <v>24</v>
      </c>
      <c r="I220" s="156">
        <v>13</v>
      </c>
      <c r="J220" s="156">
        <v>7</v>
      </c>
      <c r="K220" s="156">
        <v>2</v>
      </c>
      <c r="L220" s="156">
        <v>28</v>
      </c>
      <c r="M220" s="156">
        <v>0</v>
      </c>
    </row>
    <row r="221" spans="1:13">
      <c r="D221" s="1354" t="s">
        <v>1586</v>
      </c>
      <c r="E221" s="156">
        <v>67</v>
      </c>
      <c r="F221" s="156">
        <v>32</v>
      </c>
      <c r="G221" s="156">
        <v>0</v>
      </c>
      <c r="H221" s="156">
        <v>32</v>
      </c>
      <c r="I221" s="156">
        <v>35</v>
      </c>
      <c r="J221" s="156">
        <v>9</v>
      </c>
      <c r="K221" s="156">
        <v>4</v>
      </c>
      <c r="L221" s="156">
        <v>53</v>
      </c>
      <c r="M221" s="156">
        <v>1</v>
      </c>
    </row>
    <row r="222" spans="1:13" ht="20.25" customHeight="1">
      <c r="B222" s="215" t="s">
        <v>1692</v>
      </c>
      <c r="D222" s="1354" t="s">
        <v>1588</v>
      </c>
      <c r="E222" s="156">
        <v>1429</v>
      </c>
      <c r="F222" s="156">
        <v>1048</v>
      </c>
      <c r="G222" s="156">
        <v>860</v>
      </c>
      <c r="H222" s="156">
        <v>188</v>
      </c>
      <c r="I222" s="156">
        <v>381</v>
      </c>
      <c r="J222" s="156">
        <v>1153</v>
      </c>
      <c r="K222" s="156">
        <v>133</v>
      </c>
      <c r="L222" s="156">
        <v>94</v>
      </c>
      <c r="M222" s="156">
        <v>49</v>
      </c>
    </row>
    <row r="223" spans="1:13">
      <c r="D223" s="1354" t="s">
        <v>1587</v>
      </c>
      <c r="E223" s="156">
        <v>5536</v>
      </c>
      <c r="F223" s="156">
        <v>2330</v>
      </c>
      <c r="G223" s="156">
        <v>1930</v>
      </c>
      <c r="H223" s="156">
        <v>400</v>
      </c>
      <c r="I223" s="156">
        <v>3206</v>
      </c>
      <c r="J223" s="156">
        <v>4791</v>
      </c>
      <c r="K223" s="156">
        <v>397</v>
      </c>
      <c r="L223" s="156">
        <v>220</v>
      </c>
      <c r="M223" s="156">
        <v>128</v>
      </c>
    </row>
    <row r="224" spans="1:13">
      <c r="D224" s="1354" t="s">
        <v>1586</v>
      </c>
      <c r="E224" s="156">
        <v>6965</v>
      </c>
      <c r="F224" s="156">
        <v>3378</v>
      </c>
      <c r="G224" s="156">
        <v>2790</v>
      </c>
      <c r="H224" s="156">
        <v>588</v>
      </c>
      <c r="I224" s="156">
        <v>3587</v>
      </c>
      <c r="J224" s="156">
        <v>5944</v>
      </c>
      <c r="K224" s="156">
        <v>530</v>
      </c>
      <c r="L224" s="156">
        <v>314</v>
      </c>
      <c r="M224" s="156">
        <v>177</v>
      </c>
    </row>
    <row r="225" spans="1:13" ht="20.25" customHeight="1">
      <c r="B225" s="215" t="s">
        <v>554</v>
      </c>
    </row>
    <row r="226" spans="1:13" ht="13.5" customHeight="1">
      <c r="C226" s="1410" t="s">
        <v>2939</v>
      </c>
      <c r="D226" s="1354" t="s">
        <v>1588</v>
      </c>
      <c r="E226" s="156">
        <v>4</v>
      </c>
      <c r="F226" s="156">
        <v>0</v>
      </c>
      <c r="G226" s="156">
        <v>0</v>
      </c>
      <c r="H226" s="156">
        <v>0</v>
      </c>
      <c r="I226" s="156">
        <v>4</v>
      </c>
      <c r="J226" s="156">
        <v>2</v>
      </c>
      <c r="K226" s="156">
        <v>0</v>
      </c>
      <c r="L226" s="156">
        <v>2</v>
      </c>
      <c r="M226" s="156">
        <v>0</v>
      </c>
    </row>
    <row r="227" spans="1:13">
      <c r="D227" s="1354" t="s">
        <v>1587</v>
      </c>
      <c r="E227" s="156">
        <v>9</v>
      </c>
      <c r="F227" s="156">
        <v>0</v>
      </c>
      <c r="G227" s="156">
        <v>0</v>
      </c>
      <c r="H227" s="156">
        <v>0</v>
      </c>
      <c r="I227" s="156">
        <v>9</v>
      </c>
      <c r="J227" s="156">
        <v>2</v>
      </c>
      <c r="K227" s="156">
        <v>0</v>
      </c>
      <c r="L227" s="156">
        <v>6</v>
      </c>
      <c r="M227" s="156">
        <v>1</v>
      </c>
    </row>
    <row r="228" spans="1:13">
      <c r="D228" s="1354" t="s">
        <v>1586</v>
      </c>
      <c r="E228" s="156">
        <v>13</v>
      </c>
      <c r="F228" s="156">
        <v>0</v>
      </c>
      <c r="G228" s="156">
        <v>0</v>
      </c>
      <c r="H228" s="156">
        <v>0</v>
      </c>
      <c r="I228" s="156">
        <v>13</v>
      </c>
      <c r="J228" s="156">
        <v>4</v>
      </c>
      <c r="K228" s="156">
        <v>0</v>
      </c>
      <c r="L228" s="156">
        <v>8</v>
      </c>
      <c r="M228" s="156">
        <v>1</v>
      </c>
    </row>
    <row r="229" spans="1:13" ht="20.25" customHeight="1">
      <c r="C229" s="1410" t="s">
        <v>2940</v>
      </c>
      <c r="D229" s="1354" t="s">
        <v>1588</v>
      </c>
      <c r="E229" s="156">
        <v>95</v>
      </c>
      <c r="F229" s="156">
        <v>0</v>
      </c>
      <c r="G229" s="156">
        <v>0</v>
      </c>
      <c r="H229" s="156">
        <v>0</v>
      </c>
      <c r="I229" s="156">
        <v>95</v>
      </c>
      <c r="J229" s="156">
        <v>83</v>
      </c>
      <c r="K229" s="156">
        <v>1</v>
      </c>
      <c r="L229" s="156">
        <v>10</v>
      </c>
      <c r="M229" s="156">
        <v>1</v>
      </c>
    </row>
    <row r="230" spans="1:13">
      <c r="D230" s="1354" t="s">
        <v>1587</v>
      </c>
      <c r="E230" s="156">
        <v>195</v>
      </c>
      <c r="F230" s="156">
        <v>0</v>
      </c>
      <c r="G230" s="156">
        <v>0</v>
      </c>
      <c r="H230" s="156">
        <v>0</v>
      </c>
      <c r="I230" s="156">
        <v>195</v>
      </c>
      <c r="J230" s="156">
        <v>152</v>
      </c>
      <c r="K230" s="156">
        <v>10</v>
      </c>
      <c r="L230" s="156">
        <v>32</v>
      </c>
      <c r="M230" s="156">
        <v>1</v>
      </c>
    </row>
    <row r="231" spans="1:13">
      <c r="D231" s="1354" t="s">
        <v>1586</v>
      </c>
      <c r="E231" s="156">
        <v>290</v>
      </c>
      <c r="F231" s="156">
        <v>0</v>
      </c>
      <c r="G231" s="156">
        <v>0</v>
      </c>
      <c r="H231" s="156">
        <v>0</v>
      </c>
      <c r="I231" s="156">
        <v>290</v>
      </c>
      <c r="J231" s="156">
        <v>235</v>
      </c>
      <c r="K231" s="156">
        <v>11</v>
      </c>
      <c r="L231" s="156">
        <v>42</v>
      </c>
      <c r="M231" s="156">
        <v>2</v>
      </c>
    </row>
    <row r="232" spans="1:13" ht="20.25" customHeight="1">
      <c r="C232" s="1411" t="s">
        <v>1688</v>
      </c>
      <c r="D232" s="1354" t="s">
        <v>1588</v>
      </c>
      <c r="E232" s="156">
        <v>99</v>
      </c>
      <c r="F232" s="156">
        <v>0</v>
      </c>
      <c r="G232" s="156">
        <v>0</v>
      </c>
      <c r="H232" s="156">
        <v>0</v>
      </c>
      <c r="I232" s="156">
        <v>99</v>
      </c>
      <c r="J232" s="156">
        <v>85</v>
      </c>
      <c r="K232" s="156">
        <v>1</v>
      </c>
      <c r="L232" s="156">
        <v>12</v>
      </c>
      <c r="M232" s="156">
        <v>1</v>
      </c>
    </row>
    <row r="233" spans="1:13">
      <c r="D233" s="1354" t="s">
        <v>1587</v>
      </c>
      <c r="E233" s="156">
        <v>204</v>
      </c>
      <c r="F233" s="156">
        <v>0</v>
      </c>
      <c r="G233" s="156">
        <v>0</v>
      </c>
      <c r="H233" s="156">
        <v>0</v>
      </c>
      <c r="I233" s="156">
        <v>204</v>
      </c>
      <c r="J233" s="156">
        <v>154</v>
      </c>
      <c r="K233" s="156">
        <v>10</v>
      </c>
      <c r="L233" s="156">
        <v>38</v>
      </c>
      <c r="M233" s="156">
        <v>2</v>
      </c>
    </row>
    <row r="234" spans="1:13">
      <c r="D234" s="1354" t="s">
        <v>1586</v>
      </c>
      <c r="E234" s="156">
        <v>303</v>
      </c>
      <c r="F234" s="156">
        <v>0</v>
      </c>
      <c r="G234" s="156">
        <v>0</v>
      </c>
      <c r="H234" s="156">
        <v>0</v>
      </c>
      <c r="I234" s="156">
        <v>303</v>
      </c>
      <c r="J234" s="156">
        <v>239</v>
      </c>
      <c r="K234" s="156">
        <v>11</v>
      </c>
      <c r="L234" s="156">
        <v>50</v>
      </c>
      <c r="M234" s="156">
        <v>3</v>
      </c>
    </row>
    <row r="235" spans="1:13" ht="20.25" customHeight="1">
      <c r="B235" s="215" t="s">
        <v>1687</v>
      </c>
      <c r="D235" s="1354" t="s">
        <v>1588</v>
      </c>
      <c r="E235" s="156">
        <v>99</v>
      </c>
      <c r="F235" s="156">
        <v>0</v>
      </c>
      <c r="G235" s="156">
        <v>0</v>
      </c>
      <c r="H235" s="156">
        <v>0</v>
      </c>
      <c r="I235" s="156">
        <v>99</v>
      </c>
      <c r="J235" s="156">
        <v>85</v>
      </c>
      <c r="K235" s="156">
        <v>1</v>
      </c>
      <c r="L235" s="156">
        <v>12</v>
      </c>
      <c r="M235" s="156">
        <v>1</v>
      </c>
    </row>
    <row r="236" spans="1:13">
      <c r="D236" s="1354" t="s">
        <v>1587</v>
      </c>
      <c r="E236" s="156">
        <v>204</v>
      </c>
      <c r="F236" s="156">
        <v>0</v>
      </c>
      <c r="G236" s="156">
        <v>0</v>
      </c>
      <c r="H236" s="156">
        <v>0</v>
      </c>
      <c r="I236" s="156">
        <v>204</v>
      </c>
      <c r="J236" s="156">
        <v>154</v>
      </c>
      <c r="K236" s="156">
        <v>10</v>
      </c>
      <c r="L236" s="156">
        <v>38</v>
      </c>
      <c r="M236" s="156">
        <v>2</v>
      </c>
    </row>
    <row r="237" spans="1:13">
      <c r="D237" s="1354" t="s">
        <v>1586</v>
      </c>
      <c r="E237" s="156">
        <v>303</v>
      </c>
      <c r="F237" s="156">
        <v>0</v>
      </c>
      <c r="G237" s="156">
        <v>0</v>
      </c>
      <c r="H237" s="156">
        <v>0</v>
      </c>
      <c r="I237" s="156">
        <v>303</v>
      </c>
      <c r="J237" s="156">
        <v>239</v>
      </c>
      <c r="K237" s="156">
        <v>11</v>
      </c>
      <c r="L237" s="156">
        <v>50</v>
      </c>
      <c r="M237" s="156">
        <v>3</v>
      </c>
    </row>
    <row r="238" spans="1:13" ht="27" customHeight="1">
      <c r="A238" s="1482" t="s">
        <v>1770</v>
      </c>
      <c r="B238" s="1482"/>
      <c r="C238" s="1482"/>
      <c r="D238" s="1354" t="s">
        <v>1588</v>
      </c>
      <c r="E238" s="156">
        <v>1528</v>
      </c>
      <c r="F238" s="156">
        <v>1048</v>
      </c>
      <c r="G238" s="156">
        <v>860</v>
      </c>
      <c r="H238" s="156">
        <v>188</v>
      </c>
      <c r="I238" s="156">
        <v>480</v>
      </c>
      <c r="J238" s="156">
        <v>1238</v>
      </c>
      <c r="K238" s="156">
        <v>134</v>
      </c>
      <c r="L238" s="156">
        <v>106</v>
      </c>
      <c r="M238" s="156">
        <v>50</v>
      </c>
    </row>
    <row r="239" spans="1:13">
      <c r="D239" s="1354" t="s">
        <v>1587</v>
      </c>
      <c r="E239" s="156">
        <v>5740</v>
      </c>
      <c r="F239" s="156">
        <v>2330</v>
      </c>
      <c r="G239" s="156">
        <v>1930</v>
      </c>
      <c r="H239" s="156">
        <v>400</v>
      </c>
      <c r="I239" s="156">
        <v>3410</v>
      </c>
      <c r="J239" s="156">
        <v>4945</v>
      </c>
      <c r="K239" s="156">
        <v>407</v>
      </c>
      <c r="L239" s="156">
        <v>258</v>
      </c>
      <c r="M239" s="156">
        <v>130</v>
      </c>
    </row>
    <row r="240" spans="1:13">
      <c r="D240" s="1354" t="s">
        <v>1586</v>
      </c>
      <c r="E240" s="156">
        <v>7268</v>
      </c>
      <c r="F240" s="156">
        <v>3378</v>
      </c>
      <c r="G240" s="156">
        <v>2790</v>
      </c>
      <c r="H240" s="156">
        <v>588</v>
      </c>
      <c r="I240" s="156">
        <v>3890</v>
      </c>
      <c r="J240" s="156">
        <v>6183</v>
      </c>
      <c r="K240" s="156">
        <v>541</v>
      </c>
      <c r="L240" s="156">
        <v>364</v>
      </c>
      <c r="M240" s="156">
        <v>180</v>
      </c>
    </row>
    <row r="241" spans="1:13" ht="21" customHeight="1">
      <c r="A241" s="215" t="s">
        <v>413</v>
      </c>
    </row>
    <row r="242" spans="1:13" ht="20.25" customHeight="1">
      <c r="B242" s="215" t="s">
        <v>563</v>
      </c>
    </row>
    <row r="243" spans="1:13" ht="13.5" customHeight="1">
      <c r="C243" s="1410" t="s">
        <v>2939</v>
      </c>
      <c r="D243" s="1354" t="s">
        <v>1588</v>
      </c>
      <c r="E243" s="156">
        <v>346</v>
      </c>
      <c r="F243" s="156">
        <v>263</v>
      </c>
      <c r="G243" s="156">
        <v>195</v>
      </c>
      <c r="H243" s="156">
        <v>68</v>
      </c>
      <c r="I243" s="156">
        <v>83</v>
      </c>
      <c r="J243" s="156">
        <v>264</v>
      </c>
      <c r="K243" s="156">
        <v>75</v>
      </c>
      <c r="L243" s="156">
        <v>2</v>
      </c>
      <c r="M243" s="156">
        <v>5</v>
      </c>
    </row>
    <row r="244" spans="1:13">
      <c r="D244" s="1354" t="s">
        <v>1587</v>
      </c>
      <c r="E244" s="156">
        <v>891</v>
      </c>
      <c r="F244" s="156">
        <v>455</v>
      </c>
      <c r="G244" s="156">
        <v>344</v>
      </c>
      <c r="H244" s="156">
        <v>111</v>
      </c>
      <c r="I244" s="156">
        <v>436</v>
      </c>
      <c r="J244" s="156">
        <v>642</v>
      </c>
      <c r="K244" s="156">
        <v>215</v>
      </c>
      <c r="L244" s="156">
        <v>1</v>
      </c>
      <c r="M244" s="156">
        <v>33</v>
      </c>
    </row>
    <row r="245" spans="1:13">
      <c r="D245" s="1354" t="s">
        <v>1586</v>
      </c>
      <c r="E245" s="156">
        <v>1237</v>
      </c>
      <c r="F245" s="156">
        <v>718</v>
      </c>
      <c r="G245" s="156">
        <v>539</v>
      </c>
      <c r="H245" s="156">
        <v>179</v>
      </c>
      <c r="I245" s="156">
        <v>519</v>
      </c>
      <c r="J245" s="156">
        <v>906</v>
      </c>
      <c r="K245" s="156">
        <v>290</v>
      </c>
      <c r="L245" s="156">
        <v>3</v>
      </c>
      <c r="M245" s="156">
        <v>38</v>
      </c>
    </row>
    <row r="246" spans="1:13" ht="20.25" customHeight="1">
      <c r="C246" s="1410" t="s">
        <v>2940</v>
      </c>
      <c r="D246" s="1354" t="s">
        <v>1588</v>
      </c>
      <c r="E246" s="156">
        <v>253</v>
      </c>
      <c r="F246" s="156">
        <v>178</v>
      </c>
      <c r="G246" s="156">
        <v>145</v>
      </c>
      <c r="H246" s="156">
        <v>33</v>
      </c>
      <c r="I246" s="156">
        <v>75</v>
      </c>
      <c r="J246" s="156">
        <v>212</v>
      </c>
      <c r="K246" s="156">
        <v>27</v>
      </c>
      <c r="L246" s="156">
        <v>0</v>
      </c>
      <c r="M246" s="156">
        <v>14</v>
      </c>
    </row>
    <row r="247" spans="1:13">
      <c r="D247" s="1354" t="s">
        <v>1587</v>
      </c>
      <c r="E247" s="156">
        <v>4343</v>
      </c>
      <c r="F247" s="156">
        <v>1765</v>
      </c>
      <c r="G247" s="156">
        <v>1560</v>
      </c>
      <c r="H247" s="156">
        <v>205</v>
      </c>
      <c r="I247" s="156">
        <v>2578</v>
      </c>
      <c r="J247" s="156">
        <v>3767</v>
      </c>
      <c r="K247" s="156">
        <v>404</v>
      </c>
      <c r="L247" s="156">
        <v>2</v>
      </c>
      <c r="M247" s="156">
        <v>170</v>
      </c>
    </row>
    <row r="248" spans="1:13">
      <c r="D248" s="1354" t="s">
        <v>1586</v>
      </c>
      <c r="E248" s="156">
        <v>4596</v>
      </c>
      <c r="F248" s="156">
        <v>1943</v>
      </c>
      <c r="G248" s="156">
        <v>1705</v>
      </c>
      <c r="H248" s="156">
        <v>238</v>
      </c>
      <c r="I248" s="156">
        <v>2653</v>
      </c>
      <c r="J248" s="156">
        <v>3979</v>
      </c>
      <c r="K248" s="156">
        <v>431</v>
      </c>
      <c r="L248" s="156">
        <v>2</v>
      </c>
      <c r="M248" s="156">
        <v>184</v>
      </c>
    </row>
    <row r="249" spans="1:13" ht="20.25" customHeight="1">
      <c r="C249" s="1411" t="s">
        <v>1688</v>
      </c>
      <c r="D249" s="1354" t="s">
        <v>1588</v>
      </c>
      <c r="E249" s="156">
        <v>599</v>
      </c>
      <c r="F249" s="156">
        <v>441</v>
      </c>
      <c r="G249" s="156">
        <v>340</v>
      </c>
      <c r="H249" s="156">
        <v>101</v>
      </c>
      <c r="I249" s="156">
        <v>158</v>
      </c>
      <c r="J249" s="156">
        <v>476</v>
      </c>
      <c r="K249" s="156">
        <v>102</v>
      </c>
      <c r="L249" s="156">
        <v>2</v>
      </c>
      <c r="M249" s="156">
        <v>19</v>
      </c>
    </row>
    <row r="250" spans="1:13">
      <c r="D250" s="1354" t="s">
        <v>1587</v>
      </c>
      <c r="E250" s="156">
        <v>5234</v>
      </c>
      <c r="F250" s="156">
        <v>2220</v>
      </c>
      <c r="G250" s="156">
        <v>1904</v>
      </c>
      <c r="H250" s="156">
        <v>316</v>
      </c>
      <c r="I250" s="156">
        <v>3014</v>
      </c>
      <c r="J250" s="156">
        <v>4409</v>
      </c>
      <c r="K250" s="156">
        <v>619</v>
      </c>
      <c r="L250" s="156">
        <v>3</v>
      </c>
      <c r="M250" s="156">
        <v>203</v>
      </c>
    </row>
    <row r="251" spans="1:13">
      <c r="D251" s="1354" t="s">
        <v>1586</v>
      </c>
      <c r="E251" s="156">
        <v>5833</v>
      </c>
      <c r="F251" s="156">
        <v>2661</v>
      </c>
      <c r="G251" s="156">
        <v>2244</v>
      </c>
      <c r="H251" s="156">
        <v>417</v>
      </c>
      <c r="I251" s="156">
        <v>3172</v>
      </c>
      <c r="J251" s="156">
        <v>4885</v>
      </c>
      <c r="K251" s="156">
        <v>721</v>
      </c>
      <c r="L251" s="156">
        <v>5</v>
      </c>
      <c r="M251" s="156">
        <v>222</v>
      </c>
    </row>
    <row r="252" spans="1:13" ht="20.25" customHeight="1">
      <c r="B252" s="215" t="s">
        <v>562</v>
      </c>
    </row>
    <row r="253" spans="1:13" ht="13.5" customHeight="1">
      <c r="C253" s="1410" t="s">
        <v>2939</v>
      </c>
      <c r="D253" s="1354" t="s">
        <v>1588</v>
      </c>
      <c r="E253" s="156">
        <v>8</v>
      </c>
      <c r="F253" s="156">
        <v>6</v>
      </c>
      <c r="G253" s="1412" t="s">
        <v>1753</v>
      </c>
      <c r="H253" s="1412" t="s">
        <v>1753</v>
      </c>
      <c r="I253" s="156">
        <v>2</v>
      </c>
      <c r="J253" s="1412" t="s">
        <v>1753</v>
      </c>
      <c r="K253" s="1412" t="s">
        <v>1753</v>
      </c>
      <c r="L253" s="1412" t="s">
        <v>1753</v>
      </c>
      <c r="M253" s="1412" t="s">
        <v>1753</v>
      </c>
    </row>
    <row r="254" spans="1:13" ht="12">
      <c r="D254" s="1354" t="s">
        <v>1587</v>
      </c>
      <c r="E254" s="156">
        <v>30</v>
      </c>
      <c r="F254" s="156">
        <v>19</v>
      </c>
      <c r="G254" s="1412" t="s">
        <v>1753</v>
      </c>
      <c r="H254" s="1412" t="s">
        <v>1753</v>
      </c>
      <c r="I254" s="156">
        <v>11</v>
      </c>
      <c r="J254" s="1412" t="s">
        <v>1753</v>
      </c>
      <c r="K254" s="1412" t="s">
        <v>1753</v>
      </c>
      <c r="L254" s="1412" t="s">
        <v>1753</v>
      </c>
      <c r="M254" s="1412" t="s">
        <v>1753</v>
      </c>
    </row>
    <row r="255" spans="1:13" ht="12">
      <c r="D255" s="1354" t="s">
        <v>1586</v>
      </c>
      <c r="E255" s="156">
        <v>38</v>
      </c>
      <c r="F255" s="156">
        <v>25</v>
      </c>
      <c r="G255" s="1412" t="s">
        <v>1753</v>
      </c>
      <c r="H255" s="1412" t="s">
        <v>1753</v>
      </c>
      <c r="I255" s="156">
        <v>13</v>
      </c>
      <c r="J255" s="1412" t="s">
        <v>1753</v>
      </c>
      <c r="K255" s="1412" t="s">
        <v>1753</v>
      </c>
      <c r="L255" s="1412" t="s">
        <v>1753</v>
      </c>
      <c r="M255" s="1412" t="s">
        <v>1753</v>
      </c>
    </row>
    <row r="256" spans="1:13">
      <c r="E256" s="156"/>
      <c r="F256" s="156"/>
      <c r="G256" s="156"/>
      <c r="H256" s="156"/>
      <c r="I256" s="156"/>
      <c r="J256" s="156"/>
      <c r="K256" s="156"/>
      <c r="L256" s="156"/>
      <c r="M256" s="156"/>
    </row>
    <row r="257" spans="1:13">
      <c r="E257" s="156"/>
      <c r="F257" s="156"/>
      <c r="G257" s="156"/>
      <c r="H257" s="156"/>
      <c r="I257" s="156"/>
      <c r="J257" s="156"/>
      <c r="K257" s="156"/>
      <c r="L257" s="156"/>
      <c r="M257" s="156"/>
    </row>
    <row r="258" spans="1:13">
      <c r="E258" s="156"/>
      <c r="F258" s="156"/>
      <c r="G258" s="156"/>
      <c r="H258" s="156"/>
      <c r="I258" s="156"/>
      <c r="J258" s="156"/>
      <c r="K258" s="156"/>
      <c r="L258" s="156"/>
      <c r="M258" s="156"/>
    </row>
    <row r="259" spans="1:13" s="1353" customFormat="1" ht="9.75" customHeight="1">
      <c r="A259" s="215"/>
      <c r="B259" s="215"/>
      <c r="C259" s="215"/>
      <c r="D259" s="1354"/>
      <c r="E259" s="1409"/>
      <c r="F259" s="1409"/>
      <c r="G259" s="1409"/>
      <c r="H259" s="1409"/>
      <c r="I259" s="1409"/>
      <c r="J259" s="1409"/>
      <c r="K259" s="1409"/>
      <c r="L259" s="1409"/>
      <c r="M259" s="1409"/>
    </row>
    <row r="260" spans="1:13" s="1353" customFormat="1" ht="9.75" customHeight="1">
      <c r="A260" s="291" t="s">
        <v>51</v>
      </c>
      <c r="B260" s="215"/>
      <c r="C260" s="215"/>
      <c r="D260" s="1354"/>
      <c r="E260" s="1409"/>
      <c r="F260" s="1409"/>
      <c r="G260" s="1409"/>
      <c r="H260" s="1409"/>
      <c r="I260" s="1409"/>
      <c r="J260" s="1409"/>
      <c r="K260" s="1409"/>
      <c r="L260" s="1409"/>
      <c r="M260" s="1409"/>
    </row>
    <row r="261" spans="1:13" ht="20.25" customHeight="1">
      <c r="C261" s="1410" t="s">
        <v>2940</v>
      </c>
      <c r="D261" s="1354" t="s">
        <v>1588</v>
      </c>
      <c r="E261" s="156">
        <v>15</v>
      </c>
      <c r="F261" s="156">
        <v>2</v>
      </c>
      <c r="G261" s="1412" t="s">
        <v>1753</v>
      </c>
      <c r="H261" s="1412" t="s">
        <v>1753</v>
      </c>
      <c r="I261" s="156">
        <v>13</v>
      </c>
      <c r="J261" s="1412" t="s">
        <v>1753</v>
      </c>
      <c r="K261" s="1412" t="s">
        <v>1753</v>
      </c>
      <c r="L261" s="1412" t="s">
        <v>1753</v>
      </c>
      <c r="M261" s="1412" t="s">
        <v>1753</v>
      </c>
    </row>
    <row r="262" spans="1:13" ht="12">
      <c r="D262" s="1354" t="s">
        <v>1587</v>
      </c>
      <c r="E262" s="156">
        <v>55</v>
      </c>
      <c r="F262" s="156">
        <v>18</v>
      </c>
      <c r="G262" s="1412" t="s">
        <v>1753</v>
      </c>
      <c r="H262" s="1412" t="s">
        <v>1753</v>
      </c>
      <c r="I262" s="156">
        <v>37</v>
      </c>
      <c r="J262" s="1412" t="s">
        <v>1753</v>
      </c>
      <c r="K262" s="1412" t="s">
        <v>1753</v>
      </c>
      <c r="L262" s="1412" t="s">
        <v>1753</v>
      </c>
      <c r="M262" s="1412" t="s">
        <v>1753</v>
      </c>
    </row>
    <row r="263" spans="1:13" ht="12">
      <c r="D263" s="1354" t="s">
        <v>1586</v>
      </c>
      <c r="E263" s="156">
        <v>70</v>
      </c>
      <c r="F263" s="156">
        <v>20</v>
      </c>
      <c r="G263" s="1412" t="s">
        <v>1753</v>
      </c>
      <c r="H263" s="1412" t="s">
        <v>1753</v>
      </c>
      <c r="I263" s="156">
        <v>50</v>
      </c>
      <c r="J263" s="1412" t="s">
        <v>1753</v>
      </c>
      <c r="K263" s="1412" t="s">
        <v>1753</v>
      </c>
      <c r="L263" s="1412" t="s">
        <v>1753</v>
      </c>
      <c r="M263" s="1412" t="s">
        <v>1753</v>
      </c>
    </row>
    <row r="264" spans="1:13" ht="20.25" customHeight="1">
      <c r="C264" s="1411" t="s">
        <v>1688</v>
      </c>
      <c r="D264" s="1354" t="s">
        <v>1588</v>
      </c>
      <c r="E264" s="156">
        <v>23</v>
      </c>
      <c r="F264" s="156">
        <v>8</v>
      </c>
      <c r="G264" s="1412" t="s">
        <v>1753</v>
      </c>
      <c r="H264" s="1412" t="s">
        <v>1753</v>
      </c>
      <c r="I264" s="156">
        <v>15</v>
      </c>
      <c r="J264" s="156">
        <v>15</v>
      </c>
      <c r="K264" s="156">
        <v>1</v>
      </c>
      <c r="L264" s="156">
        <v>0</v>
      </c>
      <c r="M264" s="156">
        <v>7</v>
      </c>
    </row>
    <row r="265" spans="1:13" ht="12">
      <c r="D265" s="1354" t="s">
        <v>1587</v>
      </c>
      <c r="E265" s="156">
        <v>85</v>
      </c>
      <c r="F265" s="156">
        <v>37</v>
      </c>
      <c r="G265" s="1412" t="s">
        <v>1753</v>
      </c>
      <c r="H265" s="1412" t="s">
        <v>1753</v>
      </c>
      <c r="I265" s="156">
        <v>48</v>
      </c>
      <c r="J265" s="156">
        <v>81</v>
      </c>
      <c r="K265" s="156">
        <v>1</v>
      </c>
      <c r="L265" s="156">
        <v>0</v>
      </c>
      <c r="M265" s="156">
        <v>3</v>
      </c>
    </row>
    <row r="266" spans="1:13" ht="12">
      <c r="D266" s="1354" t="s">
        <v>1586</v>
      </c>
      <c r="E266" s="156">
        <v>108</v>
      </c>
      <c r="F266" s="156">
        <v>45</v>
      </c>
      <c r="G266" s="1412" t="s">
        <v>1753</v>
      </c>
      <c r="H266" s="1412" t="s">
        <v>1753</v>
      </c>
      <c r="I266" s="156">
        <v>63</v>
      </c>
      <c r="J266" s="156">
        <v>96</v>
      </c>
      <c r="K266" s="156">
        <v>2</v>
      </c>
      <c r="L266" s="156">
        <v>0</v>
      </c>
      <c r="M266" s="156">
        <v>10</v>
      </c>
    </row>
    <row r="267" spans="1:13" ht="20.25" customHeight="1">
      <c r="B267" s="215" t="s">
        <v>561</v>
      </c>
    </row>
    <row r="268" spans="1:13" ht="13.5" customHeight="1">
      <c r="C268" s="1410" t="s">
        <v>2939</v>
      </c>
      <c r="D268" s="1354" t="s">
        <v>1588</v>
      </c>
      <c r="E268" s="156">
        <v>2879</v>
      </c>
      <c r="F268" s="156">
        <v>2493</v>
      </c>
      <c r="G268" s="156">
        <v>2252</v>
      </c>
      <c r="H268" s="156">
        <v>241</v>
      </c>
      <c r="I268" s="156">
        <v>386</v>
      </c>
      <c r="J268" s="156">
        <v>2550</v>
      </c>
      <c r="K268" s="156">
        <v>254</v>
      </c>
      <c r="L268" s="156">
        <v>13</v>
      </c>
      <c r="M268" s="156">
        <v>62</v>
      </c>
    </row>
    <row r="269" spans="1:13">
      <c r="D269" s="1354" t="s">
        <v>1587</v>
      </c>
      <c r="E269" s="156">
        <v>1780</v>
      </c>
      <c r="F269" s="156">
        <v>913</v>
      </c>
      <c r="G269" s="156">
        <v>779</v>
      </c>
      <c r="H269" s="156">
        <v>134</v>
      </c>
      <c r="I269" s="156">
        <v>867</v>
      </c>
      <c r="J269" s="156">
        <v>1596</v>
      </c>
      <c r="K269" s="156">
        <v>161</v>
      </c>
      <c r="L269" s="156">
        <v>4</v>
      </c>
      <c r="M269" s="156">
        <v>19</v>
      </c>
    </row>
    <row r="270" spans="1:13">
      <c r="D270" s="1354" t="s">
        <v>1586</v>
      </c>
      <c r="E270" s="156">
        <v>4659</v>
      </c>
      <c r="F270" s="156">
        <v>3406</v>
      </c>
      <c r="G270" s="156">
        <v>3031</v>
      </c>
      <c r="H270" s="156">
        <v>375</v>
      </c>
      <c r="I270" s="156">
        <v>1253</v>
      </c>
      <c r="J270" s="156">
        <v>4146</v>
      </c>
      <c r="K270" s="156">
        <v>415</v>
      </c>
      <c r="L270" s="156">
        <v>17</v>
      </c>
      <c r="M270" s="156">
        <v>81</v>
      </c>
    </row>
    <row r="271" spans="1:13" ht="20.25" customHeight="1">
      <c r="C271" s="1410" t="s">
        <v>2940</v>
      </c>
      <c r="D271" s="1354" t="s">
        <v>1588</v>
      </c>
      <c r="E271" s="156">
        <v>2256</v>
      </c>
      <c r="F271" s="156">
        <v>1949</v>
      </c>
      <c r="G271" s="156">
        <v>1734</v>
      </c>
      <c r="H271" s="156">
        <v>215</v>
      </c>
      <c r="I271" s="156">
        <v>307</v>
      </c>
      <c r="J271" s="156">
        <v>2014</v>
      </c>
      <c r="K271" s="156">
        <v>123</v>
      </c>
      <c r="L271" s="156">
        <v>0</v>
      </c>
      <c r="M271" s="156">
        <v>119</v>
      </c>
    </row>
    <row r="272" spans="1:13">
      <c r="D272" s="1354" t="s">
        <v>1587</v>
      </c>
      <c r="E272" s="156">
        <v>3345</v>
      </c>
      <c r="F272" s="156">
        <v>1634</v>
      </c>
      <c r="G272" s="156">
        <v>1314</v>
      </c>
      <c r="H272" s="156">
        <v>320</v>
      </c>
      <c r="I272" s="156">
        <v>1711</v>
      </c>
      <c r="J272" s="156">
        <v>2879</v>
      </c>
      <c r="K272" s="156">
        <v>338</v>
      </c>
      <c r="L272" s="156">
        <v>1</v>
      </c>
      <c r="M272" s="156">
        <v>127</v>
      </c>
    </row>
    <row r="273" spans="2:13">
      <c r="D273" s="1354" t="s">
        <v>1586</v>
      </c>
      <c r="E273" s="156">
        <v>5601</v>
      </c>
      <c r="F273" s="156">
        <v>3583</v>
      </c>
      <c r="G273" s="156">
        <v>3048</v>
      </c>
      <c r="H273" s="156">
        <v>535</v>
      </c>
      <c r="I273" s="156">
        <v>2018</v>
      </c>
      <c r="J273" s="156">
        <v>4893</v>
      </c>
      <c r="K273" s="156">
        <v>461</v>
      </c>
      <c r="L273" s="156">
        <v>1</v>
      </c>
      <c r="M273" s="156">
        <v>246</v>
      </c>
    </row>
    <row r="274" spans="2:13" ht="20.25" customHeight="1">
      <c r="C274" s="1411" t="s">
        <v>1688</v>
      </c>
      <c r="D274" s="1354" t="s">
        <v>1588</v>
      </c>
      <c r="E274" s="156">
        <v>5135</v>
      </c>
      <c r="F274" s="156">
        <v>4442</v>
      </c>
      <c r="G274" s="156">
        <v>3986</v>
      </c>
      <c r="H274" s="156">
        <v>456</v>
      </c>
      <c r="I274" s="156">
        <v>693</v>
      </c>
      <c r="J274" s="156">
        <v>4564</v>
      </c>
      <c r="K274" s="156">
        <v>377</v>
      </c>
      <c r="L274" s="156">
        <v>13</v>
      </c>
      <c r="M274" s="156">
        <v>181</v>
      </c>
    </row>
    <row r="275" spans="2:13">
      <c r="D275" s="1354" t="s">
        <v>1587</v>
      </c>
      <c r="E275" s="156">
        <v>5125</v>
      </c>
      <c r="F275" s="156">
        <v>2547</v>
      </c>
      <c r="G275" s="156">
        <v>2093</v>
      </c>
      <c r="H275" s="156">
        <v>454</v>
      </c>
      <c r="I275" s="156">
        <v>2578</v>
      </c>
      <c r="J275" s="156">
        <v>4475</v>
      </c>
      <c r="K275" s="156">
        <v>499</v>
      </c>
      <c r="L275" s="156">
        <v>5</v>
      </c>
      <c r="M275" s="156">
        <v>146</v>
      </c>
    </row>
    <row r="276" spans="2:13">
      <c r="D276" s="1354" t="s">
        <v>1586</v>
      </c>
      <c r="E276" s="156">
        <v>10260</v>
      </c>
      <c r="F276" s="156">
        <v>6989</v>
      </c>
      <c r="G276" s="156">
        <v>6079</v>
      </c>
      <c r="H276" s="156">
        <v>910</v>
      </c>
      <c r="I276" s="156">
        <v>3271</v>
      </c>
      <c r="J276" s="156">
        <v>9039</v>
      </c>
      <c r="K276" s="156">
        <v>876</v>
      </c>
      <c r="L276" s="156">
        <v>18</v>
      </c>
      <c r="M276" s="156">
        <v>327</v>
      </c>
    </row>
    <row r="277" spans="2:13" ht="20.25" customHeight="1">
      <c r="B277" s="215" t="s">
        <v>560</v>
      </c>
    </row>
    <row r="278" spans="2:13" ht="13.5" customHeight="1">
      <c r="C278" s="1410" t="s">
        <v>2939</v>
      </c>
      <c r="D278" s="1354" t="s">
        <v>1588</v>
      </c>
      <c r="E278" s="156">
        <v>195</v>
      </c>
      <c r="F278" s="156">
        <v>148</v>
      </c>
      <c r="G278" s="1412" t="s">
        <v>1753</v>
      </c>
      <c r="H278" s="1412" t="s">
        <v>1753</v>
      </c>
      <c r="I278" s="156">
        <v>47</v>
      </c>
      <c r="J278" s="156">
        <v>130</v>
      </c>
      <c r="K278" s="156">
        <v>61</v>
      </c>
      <c r="L278" s="156">
        <v>1</v>
      </c>
      <c r="M278" s="156">
        <v>3</v>
      </c>
    </row>
    <row r="279" spans="2:13" ht="12">
      <c r="D279" s="1354" t="s">
        <v>1587</v>
      </c>
      <c r="E279" s="156">
        <v>117</v>
      </c>
      <c r="F279" s="156">
        <v>56</v>
      </c>
      <c r="G279" s="1412" t="s">
        <v>1753</v>
      </c>
      <c r="H279" s="1412" t="s">
        <v>1753</v>
      </c>
      <c r="I279" s="156">
        <v>61</v>
      </c>
      <c r="J279" s="156">
        <v>88</v>
      </c>
      <c r="K279" s="156">
        <v>29</v>
      </c>
      <c r="L279" s="156">
        <v>0</v>
      </c>
      <c r="M279" s="156">
        <v>0</v>
      </c>
    </row>
    <row r="280" spans="2:13" ht="12">
      <c r="D280" s="1354" t="s">
        <v>1586</v>
      </c>
      <c r="E280" s="156">
        <v>312</v>
      </c>
      <c r="F280" s="156">
        <v>204</v>
      </c>
      <c r="G280" s="1412" t="s">
        <v>1753</v>
      </c>
      <c r="H280" s="1412" t="s">
        <v>1753</v>
      </c>
      <c r="I280" s="156">
        <v>108</v>
      </c>
      <c r="J280" s="156">
        <v>218</v>
      </c>
      <c r="K280" s="156">
        <v>90</v>
      </c>
      <c r="L280" s="156">
        <v>1</v>
      </c>
      <c r="M280" s="156">
        <v>3</v>
      </c>
    </row>
    <row r="281" spans="2:13" ht="20.25" customHeight="1">
      <c r="C281" s="1410" t="s">
        <v>2940</v>
      </c>
      <c r="D281" s="1354" t="s">
        <v>1588</v>
      </c>
      <c r="E281" s="156">
        <v>467</v>
      </c>
      <c r="F281" s="156">
        <v>410</v>
      </c>
      <c r="G281" s="156">
        <v>369</v>
      </c>
      <c r="H281" s="156">
        <v>41</v>
      </c>
      <c r="I281" s="156">
        <v>57</v>
      </c>
      <c r="J281" s="156">
        <v>443</v>
      </c>
      <c r="K281" s="156">
        <v>17</v>
      </c>
      <c r="L281" s="156">
        <v>0</v>
      </c>
      <c r="M281" s="156">
        <v>7</v>
      </c>
    </row>
    <row r="282" spans="2:13">
      <c r="D282" s="1354" t="s">
        <v>1587</v>
      </c>
      <c r="E282" s="156">
        <v>513</v>
      </c>
      <c r="F282" s="156">
        <v>239</v>
      </c>
      <c r="G282" s="156">
        <v>212</v>
      </c>
      <c r="H282" s="156">
        <v>27</v>
      </c>
      <c r="I282" s="156">
        <v>274</v>
      </c>
      <c r="J282" s="156">
        <v>471</v>
      </c>
      <c r="K282" s="156">
        <v>38</v>
      </c>
      <c r="L282" s="156">
        <v>0</v>
      </c>
      <c r="M282" s="156">
        <v>4</v>
      </c>
    </row>
    <row r="283" spans="2:13">
      <c r="D283" s="1354" t="s">
        <v>1586</v>
      </c>
      <c r="E283" s="156">
        <v>980</v>
      </c>
      <c r="F283" s="156">
        <v>649</v>
      </c>
      <c r="G283" s="156">
        <v>581</v>
      </c>
      <c r="H283" s="156">
        <v>68</v>
      </c>
      <c r="I283" s="156">
        <v>331</v>
      </c>
      <c r="J283" s="156">
        <v>914</v>
      </c>
      <c r="K283" s="156">
        <v>55</v>
      </c>
      <c r="L283" s="156">
        <v>0</v>
      </c>
      <c r="M283" s="156">
        <v>11</v>
      </c>
    </row>
    <row r="284" spans="2:13" ht="20.25" customHeight="1">
      <c r="C284" s="1411" t="s">
        <v>1688</v>
      </c>
      <c r="D284" s="1354" t="s">
        <v>1588</v>
      </c>
      <c r="E284" s="156">
        <v>662</v>
      </c>
      <c r="F284" s="156">
        <v>558</v>
      </c>
      <c r="G284" s="1412" t="s">
        <v>1753</v>
      </c>
      <c r="H284" s="1412" t="s">
        <v>1753</v>
      </c>
      <c r="I284" s="156">
        <v>104</v>
      </c>
      <c r="J284" s="156">
        <v>573</v>
      </c>
      <c r="K284" s="156">
        <v>78</v>
      </c>
      <c r="L284" s="156">
        <v>1</v>
      </c>
      <c r="M284" s="156">
        <v>10</v>
      </c>
    </row>
    <row r="285" spans="2:13" ht="12">
      <c r="D285" s="1354" t="s">
        <v>1587</v>
      </c>
      <c r="E285" s="156">
        <v>630</v>
      </c>
      <c r="F285" s="156">
        <v>295</v>
      </c>
      <c r="G285" s="1412" t="s">
        <v>1753</v>
      </c>
      <c r="H285" s="1412" t="s">
        <v>1753</v>
      </c>
      <c r="I285" s="156">
        <v>335</v>
      </c>
      <c r="J285" s="156">
        <v>559</v>
      </c>
      <c r="K285" s="156">
        <v>67</v>
      </c>
      <c r="L285" s="156">
        <v>0</v>
      </c>
      <c r="M285" s="156">
        <v>4</v>
      </c>
    </row>
    <row r="286" spans="2:13" ht="12">
      <c r="D286" s="1354" t="s">
        <v>1586</v>
      </c>
      <c r="E286" s="156">
        <v>1292</v>
      </c>
      <c r="F286" s="156">
        <v>853</v>
      </c>
      <c r="G286" s="1412" t="s">
        <v>1753</v>
      </c>
      <c r="H286" s="1412" t="s">
        <v>1753</v>
      </c>
      <c r="I286" s="156">
        <v>439</v>
      </c>
      <c r="J286" s="156">
        <v>1132</v>
      </c>
      <c r="K286" s="156">
        <v>145</v>
      </c>
      <c r="L286" s="156">
        <v>1</v>
      </c>
      <c r="M286" s="156">
        <v>14</v>
      </c>
    </row>
    <row r="287" spans="2:13" ht="20.25" customHeight="1">
      <c r="B287" s="215" t="s">
        <v>557</v>
      </c>
    </row>
    <row r="288" spans="2:13" ht="13.5" customHeight="1">
      <c r="C288" s="1410" t="s">
        <v>2940</v>
      </c>
      <c r="D288" s="1354" t="s">
        <v>1588</v>
      </c>
      <c r="E288" s="156">
        <v>662</v>
      </c>
      <c r="F288" s="156">
        <v>662</v>
      </c>
      <c r="G288" s="156">
        <v>0</v>
      </c>
      <c r="H288" s="156">
        <v>662</v>
      </c>
      <c r="I288" s="156">
        <v>0</v>
      </c>
      <c r="J288" s="156">
        <v>624</v>
      </c>
      <c r="K288" s="156">
        <v>0</v>
      </c>
      <c r="L288" s="156">
        <v>0</v>
      </c>
      <c r="M288" s="156">
        <v>38</v>
      </c>
    </row>
    <row r="289" spans="2:13">
      <c r="D289" s="1354" t="s">
        <v>1587</v>
      </c>
      <c r="E289" s="156">
        <v>355</v>
      </c>
      <c r="F289" s="156">
        <v>355</v>
      </c>
      <c r="G289" s="156">
        <v>0</v>
      </c>
      <c r="H289" s="156">
        <v>355</v>
      </c>
      <c r="I289" s="156">
        <v>0</v>
      </c>
      <c r="J289" s="156">
        <v>328</v>
      </c>
      <c r="K289" s="156">
        <v>0</v>
      </c>
      <c r="L289" s="156">
        <v>0</v>
      </c>
      <c r="M289" s="156">
        <v>27</v>
      </c>
    </row>
    <row r="290" spans="2:13">
      <c r="D290" s="1354" t="s">
        <v>1586</v>
      </c>
      <c r="E290" s="156">
        <v>1017</v>
      </c>
      <c r="F290" s="156">
        <v>1017</v>
      </c>
      <c r="G290" s="156">
        <v>0</v>
      </c>
      <c r="H290" s="156">
        <v>1017</v>
      </c>
      <c r="I290" s="156">
        <v>0</v>
      </c>
      <c r="J290" s="156">
        <v>952</v>
      </c>
      <c r="K290" s="156">
        <v>0</v>
      </c>
      <c r="L290" s="156">
        <v>0</v>
      </c>
      <c r="M290" s="156">
        <v>65</v>
      </c>
    </row>
    <row r="291" spans="2:13" ht="20.25" customHeight="1">
      <c r="C291" s="1411" t="s">
        <v>1688</v>
      </c>
      <c r="D291" s="1354" t="s">
        <v>1588</v>
      </c>
      <c r="E291" s="156">
        <v>662</v>
      </c>
      <c r="F291" s="156">
        <v>662</v>
      </c>
      <c r="G291" s="156">
        <v>0</v>
      </c>
      <c r="H291" s="156">
        <v>662</v>
      </c>
      <c r="I291" s="156">
        <v>0</v>
      </c>
      <c r="J291" s="156">
        <v>624</v>
      </c>
      <c r="K291" s="156">
        <v>0</v>
      </c>
      <c r="L291" s="156">
        <v>0</v>
      </c>
      <c r="M291" s="156">
        <v>38</v>
      </c>
    </row>
    <row r="292" spans="2:13">
      <c r="D292" s="1354" t="s">
        <v>1587</v>
      </c>
      <c r="E292" s="156">
        <v>355</v>
      </c>
      <c r="F292" s="156">
        <v>355</v>
      </c>
      <c r="G292" s="156">
        <v>0</v>
      </c>
      <c r="H292" s="156">
        <v>355</v>
      </c>
      <c r="I292" s="156">
        <v>0</v>
      </c>
      <c r="J292" s="156">
        <v>328</v>
      </c>
      <c r="K292" s="156">
        <v>0</v>
      </c>
      <c r="L292" s="156">
        <v>0</v>
      </c>
      <c r="M292" s="156">
        <v>27</v>
      </c>
    </row>
    <row r="293" spans="2:13">
      <c r="D293" s="1354" t="s">
        <v>1586</v>
      </c>
      <c r="E293" s="156">
        <v>1017</v>
      </c>
      <c r="F293" s="156">
        <v>1017</v>
      </c>
      <c r="G293" s="156">
        <v>0</v>
      </c>
      <c r="H293" s="156">
        <v>1017</v>
      </c>
      <c r="I293" s="156">
        <v>0</v>
      </c>
      <c r="J293" s="156">
        <v>952</v>
      </c>
      <c r="K293" s="156">
        <v>0</v>
      </c>
      <c r="L293" s="156">
        <v>0</v>
      </c>
      <c r="M293" s="156">
        <v>65</v>
      </c>
    </row>
    <row r="294" spans="2:13" ht="20.25" customHeight="1">
      <c r="B294" s="215" t="s">
        <v>556</v>
      </c>
      <c r="D294" s="1354" t="s">
        <v>1588</v>
      </c>
      <c r="E294" s="156">
        <v>22</v>
      </c>
      <c r="F294" s="156">
        <v>21</v>
      </c>
      <c r="G294" s="156">
        <v>0</v>
      </c>
      <c r="H294" s="156">
        <v>21</v>
      </c>
      <c r="I294" s="156">
        <v>1</v>
      </c>
      <c r="J294" s="156">
        <v>17</v>
      </c>
      <c r="K294" s="156">
        <v>3</v>
      </c>
      <c r="L294" s="156">
        <v>0</v>
      </c>
      <c r="M294" s="156">
        <v>2</v>
      </c>
    </row>
    <row r="295" spans="2:13">
      <c r="D295" s="1354" t="s">
        <v>1587</v>
      </c>
      <c r="E295" s="156">
        <v>14</v>
      </c>
      <c r="F295" s="156">
        <v>13</v>
      </c>
      <c r="G295" s="156">
        <v>0</v>
      </c>
      <c r="H295" s="156">
        <v>13</v>
      </c>
      <c r="I295" s="156">
        <v>1</v>
      </c>
      <c r="J295" s="156">
        <v>10</v>
      </c>
      <c r="K295" s="156">
        <v>4</v>
      </c>
      <c r="L295" s="156">
        <v>0</v>
      </c>
      <c r="M295" s="156">
        <v>0</v>
      </c>
    </row>
    <row r="296" spans="2:13">
      <c r="D296" s="1354" t="s">
        <v>1586</v>
      </c>
      <c r="E296" s="156">
        <v>36</v>
      </c>
      <c r="F296" s="156">
        <v>34</v>
      </c>
      <c r="G296" s="156">
        <v>0</v>
      </c>
      <c r="H296" s="156">
        <v>34</v>
      </c>
      <c r="I296" s="156">
        <v>2</v>
      </c>
      <c r="J296" s="156">
        <v>27</v>
      </c>
      <c r="K296" s="156">
        <v>7</v>
      </c>
      <c r="L296" s="156">
        <v>0</v>
      </c>
      <c r="M296" s="156">
        <v>2</v>
      </c>
    </row>
    <row r="297" spans="2:13" ht="20.25" customHeight="1">
      <c r="B297" s="215" t="s">
        <v>1692</v>
      </c>
      <c r="D297" s="1354" t="s">
        <v>1588</v>
      </c>
      <c r="E297" s="156">
        <v>7103</v>
      </c>
      <c r="F297" s="156">
        <v>6132</v>
      </c>
      <c r="G297" s="156">
        <v>4805</v>
      </c>
      <c r="H297" s="156">
        <v>1327</v>
      </c>
      <c r="I297" s="156">
        <v>971</v>
      </c>
      <c r="J297" s="156">
        <v>6269</v>
      </c>
      <c r="K297" s="156">
        <v>561</v>
      </c>
      <c r="L297" s="156">
        <v>16</v>
      </c>
      <c r="M297" s="156">
        <v>257</v>
      </c>
    </row>
    <row r="298" spans="2:13">
      <c r="D298" s="1354" t="s">
        <v>1587</v>
      </c>
      <c r="E298" s="156">
        <v>11443</v>
      </c>
      <c r="F298" s="156">
        <v>5467</v>
      </c>
      <c r="G298" s="156">
        <v>4282</v>
      </c>
      <c r="H298" s="156">
        <v>1185</v>
      </c>
      <c r="I298" s="156">
        <v>5976</v>
      </c>
      <c r="J298" s="156">
        <v>9862</v>
      </c>
      <c r="K298" s="156">
        <v>1190</v>
      </c>
      <c r="L298" s="156">
        <v>8</v>
      </c>
      <c r="M298" s="156">
        <v>383</v>
      </c>
    </row>
    <row r="299" spans="2:13">
      <c r="D299" s="1354" t="s">
        <v>1586</v>
      </c>
      <c r="E299" s="156">
        <v>18546</v>
      </c>
      <c r="F299" s="156">
        <v>11599</v>
      </c>
      <c r="G299" s="156">
        <v>9087</v>
      </c>
      <c r="H299" s="156">
        <v>2512</v>
      </c>
      <c r="I299" s="156">
        <v>6947</v>
      </c>
      <c r="J299" s="156">
        <v>16131</v>
      </c>
      <c r="K299" s="156">
        <v>1751</v>
      </c>
      <c r="L299" s="156">
        <v>24</v>
      </c>
      <c r="M299" s="156">
        <v>640</v>
      </c>
    </row>
    <row r="300" spans="2:13" ht="20.25" customHeight="1">
      <c r="B300" s="215" t="s">
        <v>554</v>
      </c>
      <c r="E300" s="156"/>
      <c r="F300" s="156"/>
      <c r="G300" s="156"/>
      <c r="H300" s="156"/>
      <c r="I300" s="156"/>
      <c r="J300" s="156"/>
      <c r="K300" s="156"/>
      <c r="L300" s="156"/>
      <c r="M300" s="156"/>
    </row>
    <row r="301" spans="2:13" ht="13.5" customHeight="1">
      <c r="C301" s="1410" t="s">
        <v>2939</v>
      </c>
      <c r="D301" s="1354" t="s">
        <v>1588</v>
      </c>
      <c r="E301" s="156">
        <v>1</v>
      </c>
      <c r="F301" s="156">
        <v>0</v>
      </c>
      <c r="G301" s="156">
        <v>0</v>
      </c>
      <c r="H301" s="156">
        <v>0</v>
      </c>
      <c r="I301" s="156">
        <v>1</v>
      </c>
      <c r="J301" s="1412" t="s">
        <v>1753</v>
      </c>
      <c r="K301" s="1412" t="s">
        <v>1753</v>
      </c>
      <c r="L301" s="1412" t="s">
        <v>1753</v>
      </c>
      <c r="M301" s="1412" t="s">
        <v>1753</v>
      </c>
    </row>
    <row r="302" spans="2:13" ht="12">
      <c r="D302" s="1354" t="s">
        <v>1586</v>
      </c>
      <c r="E302" s="156">
        <v>1</v>
      </c>
      <c r="F302" s="156">
        <v>0</v>
      </c>
      <c r="G302" s="156">
        <v>0</v>
      </c>
      <c r="H302" s="156">
        <v>0</v>
      </c>
      <c r="I302" s="156">
        <v>1</v>
      </c>
      <c r="J302" s="1412" t="s">
        <v>1753</v>
      </c>
      <c r="K302" s="1412" t="s">
        <v>1753</v>
      </c>
      <c r="L302" s="1412" t="s">
        <v>1753</v>
      </c>
      <c r="M302" s="1412" t="s">
        <v>1753</v>
      </c>
    </row>
    <row r="303" spans="2:13" ht="20.25" customHeight="1">
      <c r="C303" s="1410" t="s">
        <v>2940</v>
      </c>
      <c r="D303" s="1354" t="s">
        <v>1588</v>
      </c>
      <c r="E303" s="156">
        <v>39</v>
      </c>
      <c r="F303" s="156">
        <v>0</v>
      </c>
      <c r="G303" s="156">
        <v>0</v>
      </c>
      <c r="H303" s="156">
        <v>0</v>
      </c>
      <c r="I303" s="156">
        <v>39</v>
      </c>
      <c r="J303" s="1412" t="s">
        <v>1753</v>
      </c>
      <c r="K303" s="1412" t="s">
        <v>1753</v>
      </c>
      <c r="L303" s="1412" t="s">
        <v>1753</v>
      </c>
      <c r="M303" s="1412" t="s">
        <v>1753</v>
      </c>
    </row>
    <row r="304" spans="2:13" ht="12">
      <c r="D304" s="1354" t="s">
        <v>1587</v>
      </c>
      <c r="E304" s="156">
        <v>23</v>
      </c>
      <c r="F304" s="156">
        <v>0</v>
      </c>
      <c r="G304" s="156">
        <v>0</v>
      </c>
      <c r="H304" s="156">
        <v>0</v>
      </c>
      <c r="I304" s="156">
        <v>23</v>
      </c>
      <c r="J304" s="1412" t="s">
        <v>1753</v>
      </c>
      <c r="K304" s="1412" t="s">
        <v>1753</v>
      </c>
      <c r="L304" s="1412" t="s">
        <v>1753</v>
      </c>
      <c r="M304" s="1412" t="s">
        <v>1753</v>
      </c>
    </row>
    <row r="305" spans="1:13" ht="12">
      <c r="D305" s="1354" t="s">
        <v>1586</v>
      </c>
      <c r="E305" s="156">
        <v>62</v>
      </c>
      <c r="F305" s="156">
        <v>0</v>
      </c>
      <c r="G305" s="156">
        <v>0</v>
      </c>
      <c r="H305" s="156">
        <v>0</v>
      </c>
      <c r="I305" s="156">
        <v>62</v>
      </c>
      <c r="J305" s="1412" t="s">
        <v>1753</v>
      </c>
      <c r="K305" s="1412" t="s">
        <v>1753</v>
      </c>
      <c r="L305" s="1412" t="s">
        <v>1753</v>
      </c>
      <c r="M305" s="1412" t="s">
        <v>1753</v>
      </c>
    </row>
    <row r="306" spans="1:13" s="1353" customFormat="1" ht="9.75" customHeight="1">
      <c r="A306" s="215"/>
      <c r="B306" s="215"/>
      <c r="C306" s="215"/>
      <c r="D306" s="1354"/>
      <c r="E306" s="1409"/>
      <c r="F306" s="1409"/>
      <c r="G306" s="1409"/>
      <c r="H306" s="1409"/>
      <c r="I306" s="1409"/>
      <c r="J306" s="1409"/>
      <c r="K306" s="1409"/>
      <c r="L306" s="1409"/>
      <c r="M306" s="1409"/>
    </row>
    <row r="307" spans="1:13" s="1353" customFormat="1" ht="9.75" customHeight="1">
      <c r="A307" s="215"/>
      <c r="B307" s="215"/>
      <c r="C307" s="215"/>
      <c r="D307" s="1354"/>
      <c r="E307" s="1409"/>
      <c r="F307" s="1409"/>
      <c r="G307" s="1409"/>
      <c r="H307" s="1409"/>
      <c r="I307" s="1409"/>
      <c r="J307" s="1409"/>
      <c r="K307" s="1409"/>
      <c r="L307" s="1409"/>
      <c r="M307" s="1409"/>
    </row>
    <row r="308" spans="1:13" s="1353" customFormat="1" ht="9.75" customHeight="1">
      <c r="A308" s="215"/>
      <c r="B308" s="215"/>
      <c r="C308" s="215"/>
      <c r="D308" s="1354"/>
      <c r="E308" s="1409"/>
      <c r="F308" s="1409"/>
      <c r="G308" s="1409"/>
      <c r="H308" s="1409"/>
      <c r="I308" s="1409"/>
      <c r="J308" s="1409"/>
      <c r="K308" s="1409"/>
      <c r="L308" s="1409"/>
      <c r="M308" s="1409"/>
    </row>
    <row r="309" spans="1:13" s="1353" customFormat="1" ht="9.75" customHeight="1">
      <c r="A309" s="215"/>
      <c r="B309" s="215"/>
      <c r="C309" s="215"/>
      <c r="D309" s="1354"/>
      <c r="E309" s="1409"/>
      <c r="F309" s="1409"/>
      <c r="G309" s="1409"/>
      <c r="H309" s="1409"/>
      <c r="I309" s="1409"/>
      <c r="J309" s="1409"/>
      <c r="K309" s="1409"/>
      <c r="L309" s="1409"/>
      <c r="M309" s="1409"/>
    </row>
    <row r="310" spans="1:13" s="1353" customFormat="1" ht="9.75" customHeight="1">
      <c r="A310" s="291" t="s">
        <v>51</v>
      </c>
      <c r="B310" s="215"/>
      <c r="C310" s="215"/>
      <c r="D310" s="1354"/>
      <c r="E310" s="1409"/>
      <c r="F310" s="1409"/>
      <c r="G310" s="1409"/>
      <c r="H310" s="1409"/>
      <c r="I310" s="1409"/>
      <c r="J310" s="1409"/>
      <c r="K310" s="1409"/>
      <c r="L310" s="1409"/>
      <c r="M310" s="1409"/>
    </row>
    <row r="311" spans="1:13" ht="20.25" customHeight="1">
      <c r="C311" s="1411" t="s">
        <v>1688</v>
      </c>
      <c r="D311" s="1354" t="s">
        <v>1588</v>
      </c>
      <c r="E311" s="156">
        <v>40</v>
      </c>
      <c r="F311" s="156">
        <v>0</v>
      </c>
      <c r="G311" s="156">
        <v>0</v>
      </c>
      <c r="H311" s="156">
        <v>0</v>
      </c>
      <c r="I311" s="156">
        <v>40</v>
      </c>
      <c r="J311" s="156">
        <v>19</v>
      </c>
      <c r="K311" s="156">
        <v>20</v>
      </c>
      <c r="L311" s="156">
        <v>0</v>
      </c>
      <c r="M311" s="156">
        <v>1</v>
      </c>
    </row>
    <row r="312" spans="1:13">
      <c r="D312" s="1354" t="s">
        <v>1587</v>
      </c>
      <c r="E312" s="156">
        <v>23</v>
      </c>
      <c r="F312" s="156">
        <v>0</v>
      </c>
      <c r="G312" s="156">
        <v>0</v>
      </c>
      <c r="H312" s="156">
        <v>0</v>
      </c>
      <c r="I312" s="156">
        <v>23</v>
      </c>
      <c r="J312" s="156">
        <v>11</v>
      </c>
      <c r="K312" s="156">
        <v>12</v>
      </c>
      <c r="L312" s="156">
        <v>0</v>
      </c>
      <c r="M312" s="156">
        <v>0</v>
      </c>
    </row>
    <row r="313" spans="1:13">
      <c r="D313" s="1354" t="s">
        <v>1586</v>
      </c>
      <c r="E313" s="156">
        <v>63</v>
      </c>
      <c r="F313" s="156">
        <v>0</v>
      </c>
      <c r="G313" s="156">
        <v>0</v>
      </c>
      <c r="H313" s="156">
        <v>0</v>
      </c>
      <c r="I313" s="156">
        <v>63</v>
      </c>
      <c r="J313" s="156">
        <v>30</v>
      </c>
      <c r="K313" s="156">
        <v>32</v>
      </c>
      <c r="L313" s="156">
        <v>0</v>
      </c>
      <c r="M313" s="156">
        <v>1</v>
      </c>
    </row>
    <row r="314" spans="1:13" ht="20.25" customHeight="1">
      <c r="B314" s="215" t="s">
        <v>1687</v>
      </c>
      <c r="D314" s="1354" t="s">
        <v>1588</v>
      </c>
      <c r="E314" s="156">
        <v>40</v>
      </c>
      <c r="F314" s="156">
        <v>0</v>
      </c>
      <c r="G314" s="156">
        <v>0</v>
      </c>
      <c r="H314" s="156">
        <v>0</v>
      </c>
      <c r="I314" s="156">
        <v>40</v>
      </c>
      <c r="J314" s="156">
        <v>19</v>
      </c>
      <c r="K314" s="156">
        <v>20</v>
      </c>
      <c r="L314" s="156">
        <v>0</v>
      </c>
      <c r="M314" s="156">
        <v>1</v>
      </c>
    </row>
    <row r="315" spans="1:13">
      <c r="D315" s="1354" t="s">
        <v>1587</v>
      </c>
      <c r="E315" s="156">
        <v>23</v>
      </c>
      <c r="F315" s="156">
        <v>0</v>
      </c>
      <c r="G315" s="156">
        <v>0</v>
      </c>
      <c r="H315" s="156">
        <v>0</v>
      </c>
      <c r="I315" s="156">
        <v>23</v>
      </c>
      <c r="J315" s="156">
        <v>11</v>
      </c>
      <c r="K315" s="156">
        <v>12</v>
      </c>
      <c r="L315" s="156">
        <v>0</v>
      </c>
      <c r="M315" s="156">
        <v>0</v>
      </c>
    </row>
    <row r="316" spans="1:13">
      <c r="D316" s="1354" t="s">
        <v>1586</v>
      </c>
      <c r="E316" s="156">
        <v>63</v>
      </c>
      <c r="F316" s="156">
        <v>0</v>
      </c>
      <c r="G316" s="156">
        <v>0</v>
      </c>
      <c r="H316" s="156">
        <v>0</v>
      </c>
      <c r="I316" s="156">
        <v>63</v>
      </c>
      <c r="J316" s="156">
        <v>30</v>
      </c>
      <c r="K316" s="156">
        <v>32</v>
      </c>
      <c r="L316" s="156">
        <v>0</v>
      </c>
      <c r="M316" s="156">
        <v>1</v>
      </c>
    </row>
    <row r="317" spans="1:13" ht="18.75" customHeight="1">
      <c r="A317" s="215" t="s">
        <v>1621</v>
      </c>
      <c r="D317" s="1354" t="s">
        <v>1588</v>
      </c>
      <c r="E317" s="156">
        <v>7143</v>
      </c>
      <c r="F317" s="156">
        <v>6132</v>
      </c>
      <c r="G317" s="156">
        <v>4805</v>
      </c>
      <c r="H317" s="156">
        <v>1327</v>
      </c>
      <c r="I317" s="156">
        <v>1011</v>
      </c>
      <c r="J317" s="156">
        <v>6288</v>
      </c>
      <c r="K317" s="156">
        <v>581</v>
      </c>
      <c r="L317" s="156">
        <v>16</v>
      </c>
      <c r="M317" s="156">
        <v>258</v>
      </c>
    </row>
    <row r="318" spans="1:13">
      <c r="D318" s="1354" t="s">
        <v>1587</v>
      </c>
      <c r="E318" s="156">
        <v>11466</v>
      </c>
      <c r="F318" s="156">
        <v>5467</v>
      </c>
      <c r="G318" s="156">
        <v>4282</v>
      </c>
      <c r="H318" s="156">
        <v>1185</v>
      </c>
      <c r="I318" s="156">
        <v>5999</v>
      </c>
      <c r="J318" s="156">
        <v>9873</v>
      </c>
      <c r="K318" s="156">
        <v>1202</v>
      </c>
      <c r="L318" s="156">
        <v>8</v>
      </c>
      <c r="M318" s="156">
        <v>383</v>
      </c>
    </row>
    <row r="319" spans="1:13">
      <c r="D319" s="1354" t="s">
        <v>1586</v>
      </c>
      <c r="E319" s="156">
        <v>18609</v>
      </c>
      <c r="F319" s="156">
        <v>11599</v>
      </c>
      <c r="G319" s="156">
        <v>9087</v>
      </c>
      <c r="H319" s="156">
        <v>2512</v>
      </c>
      <c r="I319" s="156">
        <v>7010</v>
      </c>
      <c r="J319" s="156">
        <v>16161</v>
      </c>
      <c r="K319" s="156">
        <v>1783</v>
      </c>
      <c r="L319" s="156">
        <v>24</v>
      </c>
      <c r="M319" s="156">
        <v>641</v>
      </c>
    </row>
    <row r="320" spans="1:13" ht="18.75" customHeight="1">
      <c r="A320" s="215" t="s">
        <v>403</v>
      </c>
    </row>
    <row r="321" spans="2:13" ht="20.25" customHeight="1">
      <c r="B321" s="215" t="s">
        <v>563</v>
      </c>
    </row>
    <row r="322" spans="2:13" ht="13.5" customHeight="1">
      <c r="C322" s="1410" t="s">
        <v>2939</v>
      </c>
      <c r="D322" s="1354" t="s">
        <v>1588</v>
      </c>
      <c r="E322" s="156">
        <v>302</v>
      </c>
      <c r="F322" s="1412" t="s">
        <v>1753</v>
      </c>
      <c r="G322" s="1412" t="s">
        <v>1753</v>
      </c>
      <c r="H322" s="1412" t="s">
        <v>1753</v>
      </c>
      <c r="I322" s="1413" t="s">
        <v>1753</v>
      </c>
      <c r="J322" s="1412" t="s">
        <v>1753</v>
      </c>
      <c r="K322" s="1412" t="s">
        <v>1753</v>
      </c>
      <c r="L322" s="1412" t="s">
        <v>1753</v>
      </c>
      <c r="M322" s="1412" t="s">
        <v>1753</v>
      </c>
    </row>
    <row r="323" spans="2:13" ht="12">
      <c r="D323" s="1354" t="s">
        <v>1587</v>
      </c>
      <c r="E323" s="156">
        <v>1020</v>
      </c>
      <c r="F323" s="1412" t="s">
        <v>1753</v>
      </c>
      <c r="G323" s="1412" t="s">
        <v>1753</v>
      </c>
      <c r="H323" s="1412" t="s">
        <v>1753</v>
      </c>
      <c r="I323" s="1413" t="s">
        <v>1753</v>
      </c>
      <c r="J323" s="1412" t="s">
        <v>1753</v>
      </c>
      <c r="K323" s="1412" t="s">
        <v>1753</v>
      </c>
      <c r="L323" s="1412" t="s">
        <v>1753</v>
      </c>
      <c r="M323" s="1412" t="s">
        <v>1753</v>
      </c>
    </row>
    <row r="324" spans="2:13" ht="12">
      <c r="D324" s="1354" t="s">
        <v>1586</v>
      </c>
      <c r="E324" s="156">
        <v>1322</v>
      </c>
      <c r="F324" s="1412" t="s">
        <v>1753</v>
      </c>
      <c r="G324" s="1412" t="s">
        <v>1753</v>
      </c>
      <c r="H324" s="1412" t="s">
        <v>1753</v>
      </c>
      <c r="I324" s="1413" t="s">
        <v>1753</v>
      </c>
      <c r="J324" s="1412" t="s">
        <v>1753</v>
      </c>
      <c r="K324" s="1412" t="s">
        <v>1753</v>
      </c>
      <c r="L324" s="1412" t="s">
        <v>1753</v>
      </c>
      <c r="M324" s="1412" t="s">
        <v>1753</v>
      </c>
    </row>
    <row r="325" spans="2:13" ht="20.25" customHeight="1">
      <c r="C325" s="1410" t="s">
        <v>2940</v>
      </c>
      <c r="D325" s="1354" t="s">
        <v>1588</v>
      </c>
      <c r="E325" s="156">
        <v>251</v>
      </c>
      <c r="F325" s="1412" t="s">
        <v>1753</v>
      </c>
      <c r="G325" s="1412" t="s">
        <v>1753</v>
      </c>
      <c r="H325" s="1412" t="s">
        <v>1753</v>
      </c>
      <c r="I325" s="1413" t="s">
        <v>1753</v>
      </c>
      <c r="J325" s="1412" t="s">
        <v>1753</v>
      </c>
      <c r="K325" s="1412" t="s">
        <v>1753</v>
      </c>
      <c r="L325" s="1412" t="s">
        <v>1753</v>
      </c>
      <c r="M325" s="1412" t="s">
        <v>1753</v>
      </c>
    </row>
    <row r="326" spans="2:13" ht="12">
      <c r="D326" s="1354" t="s">
        <v>1587</v>
      </c>
      <c r="E326" s="156">
        <v>3926</v>
      </c>
      <c r="F326" s="1412" t="s">
        <v>1753</v>
      </c>
      <c r="G326" s="1412" t="s">
        <v>1753</v>
      </c>
      <c r="H326" s="1412" t="s">
        <v>1753</v>
      </c>
      <c r="I326" s="1413" t="s">
        <v>1753</v>
      </c>
      <c r="J326" s="1412" t="s">
        <v>1753</v>
      </c>
      <c r="K326" s="1412" t="s">
        <v>1753</v>
      </c>
      <c r="L326" s="1412" t="s">
        <v>1753</v>
      </c>
      <c r="M326" s="1412" t="s">
        <v>1753</v>
      </c>
    </row>
    <row r="327" spans="2:13" ht="12">
      <c r="D327" s="1354" t="s">
        <v>1586</v>
      </c>
      <c r="E327" s="156">
        <v>4177</v>
      </c>
      <c r="F327" s="1412" t="s">
        <v>1753</v>
      </c>
      <c r="G327" s="1412" t="s">
        <v>1753</v>
      </c>
      <c r="H327" s="1412" t="s">
        <v>1753</v>
      </c>
      <c r="I327" s="1413" t="s">
        <v>1753</v>
      </c>
      <c r="J327" s="1412" t="s">
        <v>1753</v>
      </c>
      <c r="K327" s="1412" t="s">
        <v>1753</v>
      </c>
      <c r="L327" s="1412" t="s">
        <v>1753</v>
      </c>
      <c r="M327" s="1412" t="s">
        <v>1753</v>
      </c>
    </row>
    <row r="328" spans="2:13" ht="20.25" customHeight="1">
      <c r="C328" s="1411" t="s">
        <v>1688</v>
      </c>
      <c r="D328" s="1354" t="s">
        <v>1588</v>
      </c>
      <c r="E328" s="156">
        <v>553</v>
      </c>
      <c r="F328" s="156">
        <v>369</v>
      </c>
      <c r="G328" s="1412" t="s">
        <v>1753</v>
      </c>
      <c r="H328" s="1412" t="s">
        <v>1753</v>
      </c>
      <c r="I328" s="156">
        <v>184</v>
      </c>
      <c r="J328" s="1412" t="s">
        <v>1753</v>
      </c>
      <c r="K328" s="1412" t="s">
        <v>1753</v>
      </c>
      <c r="L328" s="1412" t="s">
        <v>1753</v>
      </c>
      <c r="M328" s="1412" t="s">
        <v>1753</v>
      </c>
    </row>
    <row r="329" spans="2:13" ht="12">
      <c r="D329" s="1354" t="s">
        <v>1587</v>
      </c>
      <c r="E329" s="156">
        <v>4946</v>
      </c>
      <c r="F329" s="156">
        <v>2157</v>
      </c>
      <c r="G329" s="1412" t="s">
        <v>1753</v>
      </c>
      <c r="H329" s="1412" t="s">
        <v>1753</v>
      </c>
      <c r="I329" s="156">
        <v>2789</v>
      </c>
      <c r="J329" s="1412" t="s">
        <v>1753</v>
      </c>
      <c r="K329" s="1412" t="s">
        <v>1753</v>
      </c>
      <c r="L329" s="1412" t="s">
        <v>1753</v>
      </c>
      <c r="M329" s="1412" t="s">
        <v>1753</v>
      </c>
    </row>
    <row r="330" spans="2:13" ht="12">
      <c r="D330" s="1354" t="s">
        <v>1586</v>
      </c>
      <c r="E330" s="156">
        <v>5499</v>
      </c>
      <c r="F330" s="156">
        <v>2526</v>
      </c>
      <c r="G330" s="1412" t="s">
        <v>1753</v>
      </c>
      <c r="H330" s="1412" t="s">
        <v>1753</v>
      </c>
      <c r="I330" s="156">
        <v>2973</v>
      </c>
      <c r="J330" s="1412" t="s">
        <v>1753</v>
      </c>
      <c r="K330" s="1412" t="s">
        <v>1753</v>
      </c>
      <c r="L330" s="1412" t="s">
        <v>1753</v>
      </c>
      <c r="M330" s="1412" t="s">
        <v>1753</v>
      </c>
    </row>
    <row r="331" spans="2:13" ht="20.25" customHeight="1">
      <c r="B331" s="215" t="s">
        <v>562</v>
      </c>
    </row>
    <row r="332" spans="2:13" ht="13.5" customHeight="1">
      <c r="C332" s="1410" t="s">
        <v>2939</v>
      </c>
      <c r="D332" s="1354" t="s">
        <v>1588</v>
      </c>
      <c r="E332" s="156">
        <v>5</v>
      </c>
      <c r="F332" s="1412" t="s">
        <v>1753</v>
      </c>
      <c r="G332" s="1412" t="s">
        <v>1753</v>
      </c>
      <c r="H332" s="1412" t="s">
        <v>1753</v>
      </c>
      <c r="I332" s="1413" t="s">
        <v>1753</v>
      </c>
      <c r="J332" s="1412" t="s">
        <v>1753</v>
      </c>
      <c r="K332" s="1412" t="s">
        <v>1753</v>
      </c>
      <c r="L332" s="1412" t="s">
        <v>1753</v>
      </c>
      <c r="M332" s="1412" t="s">
        <v>1753</v>
      </c>
    </row>
    <row r="333" spans="2:13" ht="12">
      <c r="D333" s="1354" t="s">
        <v>1587</v>
      </c>
      <c r="E333" s="156">
        <v>14</v>
      </c>
      <c r="F333" s="1412" t="s">
        <v>1753</v>
      </c>
      <c r="G333" s="1412" t="s">
        <v>1753</v>
      </c>
      <c r="H333" s="1412" t="s">
        <v>1753</v>
      </c>
      <c r="I333" s="1413" t="s">
        <v>1753</v>
      </c>
      <c r="J333" s="1412" t="s">
        <v>1753</v>
      </c>
      <c r="K333" s="1412" t="s">
        <v>1753</v>
      </c>
      <c r="L333" s="1412" t="s">
        <v>1753</v>
      </c>
      <c r="M333" s="1412" t="s">
        <v>1753</v>
      </c>
    </row>
    <row r="334" spans="2:13" ht="12">
      <c r="D334" s="1354" t="s">
        <v>1586</v>
      </c>
      <c r="E334" s="156">
        <v>19</v>
      </c>
      <c r="F334" s="1412" t="s">
        <v>1753</v>
      </c>
      <c r="G334" s="1412" t="s">
        <v>1753</v>
      </c>
      <c r="H334" s="1412" t="s">
        <v>1753</v>
      </c>
      <c r="I334" s="1413" t="s">
        <v>1753</v>
      </c>
      <c r="J334" s="1412" t="s">
        <v>1753</v>
      </c>
      <c r="K334" s="1412" t="s">
        <v>1753</v>
      </c>
      <c r="L334" s="1412" t="s">
        <v>1753</v>
      </c>
      <c r="M334" s="1412" t="s">
        <v>1753</v>
      </c>
    </row>
    <row r="335" spans="2:13" ht="20.25" customHeight="1">
      <c r="C335" s="1410" t="s">
        <v>2940</v>
      </c>
      <c r="D335" s="1354" t="s">
        <v>1588</v>
      </c>
      <c r="E335" s="156">
        <v>1</v>
      </c>
      <c r="F335" s="1412" t="s">
        <v>1753</v>
      </c>
      <c r="G335" s="1412" t="s">
        <v>1753</v>
      </c>
      <c r="H335" s="1412" t="s">
        <v>1753</v>
      </c>
      <c r="I335" s="1413" t="s">
        <v>1753</v>
      </c>
      <c r="J335" s="1412" t="s">
        <v>1753</v>
      </c>
      <c r="K335" s="1412" t="s">
        <v>1753</v>
      </c>
      <c r="L335" s="1412" t="s">
        <v>1753</v>
      </c>
      <c r="M335" s="1412" t="s">
        <v>1753</v>
      </c>
    </row>
    <row r="336" spans="2:13" ht="12">
      <c r="D336" s="1354" t="s">
        <v>1587</v>
      </c>
      <c r="E336" s="156">
        <v>25</v>
      </c>
      <c r="F336" s="1412" t="s">
        <v>1753</v>
      </c>
      <c r="G336" s="1412" t="s">
        <v>1753</v>
      </c>
      <c r="H336" s="1412" t="s">
        <v>1753</v>
      </c>
      <c r="I336" s="1413" t="s">
        <v>1753</v>
      </c>
      <c r="J336" s="1412" t="s">
        <v>1753</v>
      </c>
      <c r="K336" s="1412" t="s">
        <v>1753</v>
      </c>
      <c r="L336" s="1412" t="s">
        <v>1753</v>
      </c>
      <c r="M336" s="1412" t="s">
        <v>1753</v>
      </c>
    </row>
    <row r="337" spans="1:13" ht="12">
      <c r="D337" s="1354" t="s">
        <v>1586</v>
      </c>
      <c r="E337" s="156">
        <v>26</v>
      </c>
      <c r="F337" s="1412" t="s">
        <v>1753</v>
      </c>
      <c r="G337" s="1412" t="s">
        <v>1753</v>
      </c>
      <c r="H337" s="1412" t="s">
        <v>1753</v>
      </c>
      <c r="I337" s="1413" t="s">
        <v>1753</v>
      </c>
      <c r="J337" s="1412" t="s">
        <v>1753</v>
      </c>
      <c r="K337" s="1412" t="s">
        <v>1753</v>
      </c>
      <c r="L337" s="1412" t="s">
        <v>1753</v>
      </c>
      <c r="M337" s="1412" t="s">
        <v>1753</v>
      </c>
    </row>
    <row r="338" spans="1:13" ht="20.25" customHeight="1">
      <c r="A338" s="291"/>
      <c r="C338" s="1411" t="s">
        <v>1688</v>
      </c>
      <c r="D338" s="1354" t="s">
        <v>1588</v>
      </c>
      <c r="E338" s="156">
        <v>6</v>
      </c>
      <c r="F338" s="156">
        <v>2</v>
      </c>
      <c r="G338" s="1412" t="s">
        <v>1753</v>
      </c>
      <c r="H338" s="1412" t="s">
        <v>1753</v>
      </c>
      <c r="I338" s="156">
        <v>4</v>
      </c>
      <c r="J338" s="1412" t="s">
        <v>1753</v>
      </c>
      <c r="K338" s="1412" t="s">
        <v>1753</v>
      </c>
      <c r="L338" s="1412" t="s">
        <v>1753</v>
      </c>
      <c r="M338" s="1412" t="s">
        <v>1753</v>
      </c>
    </row>
    <row r="339" spans="1:13" ht="12">
      <c r="A339" s="291"/>
      <c r="D339" s="1354" t="s">
        <v>1587</v>
      </c>
      <c r="E339" s="156">
        <v>39</v>
      </c>
      <c r="F339" s="156">
        <v>14</v>
      </c>
      <c r="G339" s="1412" t="s">
        <v>1753</v>
      </c>
      <c r="H339" s="1412" t="s">
        <v>1753</v>
      </c>
      <c r="I339" s="156">
        <v>25</v>
      </c>
      <c r="J339" s="1412" t="s">
        <v>1753</v>
      </c>
      <c r="K339" s="1412" t="s">
        <v>1753</v>
      </c>
      <c r="L339" s="1412" t="s">
        <v>1753</v>
      </c>
      <c r="M339" s="1412" t="s">
        <v>1753</v>
      </c>
    </row>
    <row r="340" spans="1:13" ht="12">
      <c r="A340" s="291"/>
      <c r="D340" s="1354" t="s">
        <v>1586</v>
      </c>
      <c r="E340" s="156">
        <v>45</v>
      </c>
      <c r="F340" s="156">
        <v>16</v>
      </c>
      <c r="G340" s="1412" t="s">
        <v>1753</v>
      </c>
      <c r="H340" s="1412" t="s">
        <v>1753</v>
      </c>
      <c r="I340" s="156">
        <v>29</v>
      </c>
      <c r="J340" s="1412" t="s">
        <v>1753</v>
      </c>
      <c r="K340" s="1412" t="s">
        <v>1753</v>
      </c>
      <c r="L340" s="1412" t="s">
        <v>1753</v>
      </c>
      <c r="M340" s="1412" t="s">
        <v>1753</v>
      </c>
    </row>
    <row r="341" spans="1:13" ht="20.25" customHeight="1">
      <c r="B341" s="215" t="s">
        <v>561</v>
      </c>
    </row>
    <row r="342" spans="1:13" ht="13.5" customHeight="1">
      <c r="C342" s="1410" t="s">
        <v>2939</v>
      </c>
      <c r="D342" s="1354" t="s">
        <v>1588</v>
      </c>
      <c r="E342" s="156">
        <v>1044</v>
      </c>
      <c r="F342" s="149">
        <v>830</v>
      </c>
      <c r="G342" s="149">
        <v>628</v>
      </c>
      <c r="H342" s="149">
        <v>202</v>
      </c>
      <c r="I342" s="149">
        <v>214</v>
      </c>
      <c r="J342" s="149">
        <v>850</v>
      </c>
      <c r="K342" s="149">
        <v>184</v>
      </c>
      <c r="L342" s="149">
        <v>0</v>
      </c>
      <c r="M342" s="149">
        <v>10</v>
      </c>
    </row>
    <row r="343" spans="1:13">
      <c r="D343" s="1354" t="s">
        <v>1587</v>
      </c>
      <c r="E343" s="156">
        <v>3804</v>
      </c>
      <c r="F343" s="149">
        <v>1914</v>
      </c>
      <c r="G343" s="149">
        <v>1390</v>
      </c>
      <c r="H343" s="149">
        <v>524</v>
      </c>
      <c r="I343" s="149">
        <v>1890</v>
      </c>
      <c r="J343" s="149">
        <v>3044</v>
      </c>
      <c r="K343" s="149">
        <v>701</v>
      </c>
      <c r="L343" s="149">
        <v>0</v>
      </c>
      <c r="M343" s="149">
        <v>59</v>
      </c>
    </row>
    <row r="344" spans="1:13">
      <c r="D344" s="1354" t="s">
        <v>1586</v>
      </c>
      <c r="E344" s="156">
        <v>4848</v>
      </c>
      <c r="F344" s="149">
        <v>2744</v>
      </c>
      <c r="G344" s="149">
        <v>2018</v>
      </c>
      <c r="H344" s="149">
        <v>726</v>
      </c>
      <c r="I344" s="149">
        <v>2104</v>
      </c>
      <c r="J344" s="149">
        <v>3894</v>
      </c>
      <c r="K344" s="149">
        <v>885</v>
      </c>
      <c r="L344" s="149">
        <v>0</v>
      </c>
      <c r="M344" s="149">
        <v>69</v>
      </c>
    </row>
    <row r="345" spans="1:13" ht="20.25" customHeight="1">
      <c r="C345" s="1410" t="s">
        <v>2940</v>
      </c>
      <c r="D345" s="1354" t="s">
        <v>1588</v>
      </c>
      <c r="E345" s="156">
        <v>859</v>
      </c>
      <c r="F345" s="156">
        <v>690</v>
      </c>
      <c r="G345" s="156">
        <v>479</v>
      </c>
      <c r="H345" s="156">
        <v>211</v>
      </c>
      <c r="I345" s="156">
        <v>169</v>
      </c>
      <c r="J345" s="156">
        <v>704</v>
      </c>
      <c r="K345" s="156">
        <v>136</v>
      </c>
      <c r="L345" s="156">
        <v>0</v>
      </c>
      <c r="M345" s="156">
        <v>19</v>
      </c>
    </row>
    <row r="346" spans="1:13">
      <c r="D346" s="1354" t="s">
        <v>1587</v>
      </c>
      <c r="E346" s="156">
        <v>5830</v>
      </c>
      <c r="F346" s="156">
        <v>3248</v>
      </c>
      <c r="G346" s="156">
        <v>2131</v>
      </c>
      <c r="H346" s="156">
        <v>1117</v>
      </c>
      <c r="I346" s="156">
        <v>2582</v>
      </c>
      <c r="J346" s="156">
        <v>4831</v>
      </c>
      <c r="K346" s="156">
        <v>791</v>
      </c>
      <c r="L346" s="156">
        <v>0</v>
      </c>
      <c r="M346" s="156">
        <v>208</v>
      </c>
    </row>
    <row r="347" spans="1:13">
      <c r="D347" s="1354" t="s">
        <v>1586</v>
      </c>
      <c r="E347" s="156">
        <v>6689</v>
      </c>
      <c r="F347" s="156">
        <v>3938</v>
      </c>
      <c r="G347" s="156">
        <v>2610</v>
      </c>
      <c r="H347" s="156">
        <v>1328</v>
      </c>
      <c r="I347" s="156">
        <v>2751</v>
      </c>
      <c r="J347" s="156">
        <v>5535</v>
      </c>
      <c r="K347" s="156">
        <v>927</v>
      </c>
      <c r="L347" s="156">
        <v>0</v>
      </c>
      <c r="M347" s="156">
        <v>227</v>
      </c>
    </row>
    <row r="348" spans="1:13" ht="20.25" customHeight="1">
      <c r="C348" s="1410" t="s">
        <v>2941</v>
      </c>
      <c r="D348" s="1354" t="s">
        <v>1587</v>
      </c>
      <c r="E348" s="156">
        <v>1</v>
      </c>
      <c r="F348" s="149">
        <v>0</v>
      </c>
      <c r="G348" s="149">
        <v>0</v>
      </c>
      <c r="H348" s="149">
        <v>0</v>
      </c>
      <c r="I348" s="149">
        <v>1</v>
      </c>
      <c r="J348" s="149">
        <v>1</v>
      </c>
      <c r="K348" s="149">
        <v>0</v>
      </c>
      <c r="L348" s="149">
        <v>0</v>
      </c>
      <c r="M348" s="149">
        <v>0</v>
      </c>
    </row>
    <row r="349" spans="1:13">
      <c r="D349" s="1354" t="s">
        <v>1586</v>
      </c>
      <c r="E349" s="156">
        <v>1</v>
      </c>
      <c r="F349" s="149">
        <v>0</v>
      </c>
      <c r="G349" s="149">
        <v>0</v>
      </c>
      <c r="H349" s="149">
        <v>0</v>
      </c>
      <c r="I349" s="149">
        <v>1</v>
      </c>
      <c r="J349" s="149">
        <v>1</v>
      </c>
      <c r="K349" s="149">
        <v>0</v>
      </c>
      <c r="L349" s="149">
        <v>0</v>
      </c>
      <c r="M349" s="149">
        <v>0</v>
      </c>
    </row>
    <row r="350" spans="1:13" ht="20.25" customHeight="1">
      <c r="C350" s="1411" t="s">
        <v>1688</v>
      </c>
      <c r="D350" s="1354" t="s">
        <v>1588</v>
      </c>
      <c r="E350" s="156">
        <v>1903</v>
      </c>
      <c r="F350" s="156">
        <v>1520</v>
      </c>
      <c r="G350" s="156">
        <v>1107</v>
      </c>
      <c r="H350" s="156">
        <v>413</v>
      </c>
      <c r="I350" s="156">
        <v>383</v>
      </c>
      <c r="J350" s="156">
        <v>1554</v>
      </c>
      <c r="K350" s="156">
        <v>320</v>
      </c>
      <c r="L350" s="156">
        <v>0</v>
      </c>
      <c r="M350" s="156">
        <v>29</v>
      </c>
    </row>
    <row r="351" spans="1:13">
      <c r="D351" s="1354" t="s">
        <v>1587</v>
      </c>
      <c r="E351" s="156">
        <v>9635</v>
      </c>
      <c r="F351" s="156">
        <v>5162</v>
      </c>
      <c r="G351" s="156">
        <v>3521</v>
      </c>
      <c r="H351" s="156">
        <v>1641</v>
      </c>
      <c r="I351" s="156">
        <v>4473</v>
      </c>
      <c r="J351" s="156">
        <v>7876</v>
      </c>
      <c r="K351" s="156">
        <v>1492</v>
      </c>
      <c r="L351" s="156">
        <v>0</v>
      </c>
      <c r="M351" s="156">
        <v>267</v>
      </c>
    </row>
    <row r="352" spans="1:13">
      <c r="D352" s="1354" t="s">
        <v>1586</v>
      </c>
      <c r="E352" s="156">
        <v>11538</v>
      </c>
      <c r="F352" s="156">
        <v>6682</v>
      </c>
      <c r="G352" s="156">
        <v>4628</v>
      </c>
      <c r="H352" s="156">
        <v>2054</v>
      </c>
      <c r="I352" s="156">
        <v>4856</v>
      </c>
      <c r="J352" s="156">
        <v>9430</v>
      </c>
      <c r="K352" s="156">
        <v>1812</v>
      </c>
      <c r="L352" s="156">
        <v>0</v>
      </c>
      <c r="M352" s="156">
        <v>296</v>
      </c>
    </row>
    <row r="353" spans="1:13" ht="20.25" customHeight="1">
      <c r="B353" s="215" t="s">
        <v>560</v>
      </c>
    </row>
    <row r="354" spans="1:13" ht="13.5" customHeight="1">
      <c r="C354" s="1410" t="s">
        <v>2939</v>
      </c>
      <c r="D354" s="1354" t="s">
        <v>1588</v>
      </c>
      <c r="E354" s="156">
        <v>1455</v>
      </c>
      <c r="F354" s="156">
        <v>1185</v>
      </c>
      <c r="G354" s="149">
        <v>835</v>
      </c>
      <c r="H354" s="149">
        <v>350</v>
      </c>
      <c r="I354" s="156">
        <v>270</v>
      </c>
      <c r="J354" s="156">
        <v>1134</v>
      </c>
      <c r="K354" s="156">
        <v>262</v>
      </c>
      <c r="L354" s="156">
        <v>0</v>
      </c>
      <c r="M354" s="156">
        <v>59</v>
      </c>
    </row>
    <row r="355" spans="1:13">
      <c r="D355" s="1354" t="s">
        <v>1587</v>
      </c>
      <c r="E355" s="156">
        <v>7548</v>
      </c>
      <c r="F355" s="156">
        <v>4019</v>
      </c>
      <c r="G355" s="149">
        <v>2944</v>
      </c>
      <c r="H355" s="149">
        <v>1075</v>
      </c>
      <c r="I355" s="156">
        <v>3529</v>
      </c>
      <c r="J355" s="156">
        <v>6132</v>
      </c>
      <c r="K355" s="156">
        <v>1155</v>
      </c>
      <c r="L355" s="156">
        <v>1</v>
      </c>
      <c r="M355" s="156">
        <v>260</v>
      </c>
    </row>
    <row r="356" spans="1:13">
      <c r="D356" s="1354" t="s">
        <v>1586</v>
      </c>
      <c r="E356" s="156">
        <v>9003</v>
      </c>
      <c r="F356" s="156">
        <v>5204</v>
      </c>
      <c r="G356" s="149">
        <v>3779</v>
      </c>
      <c r="H356" s="149">
        <v>1425</v>
      </c>
      <c r="I356" s="156">
        <v>3799</v>
      </c>
      <c r="J356" s="156">
        <v>7266</v>
      </c>
      <c r="K356" s="156">
        <v>1417</v>
      </c>
      <c r="L356" s="156">
        <v>1</v>
      </c>
      <c r="M356" s="156">
        <v>319</v>
      </c>
    </row>
    <row r="357" spans="1:13">
      <c r="E357" s="156"/>
      <c r="F357" s="156"/>
      <c r="G357" s="156"/>
      <c r="H357" s="156"/>
      <c r="I357" s="156"/>
      <c r="J357" s="156"/>
      <c r="K357" s="156"/>
      <c r="L357" s="156"/>
      <c r="M357" s="156"/>
    </row>
    <row r="358" spans="1:13" ht="12.75" customHeight="1">
      <c r="E358" s="156"/>
      <c r="F358" s="156"/>
      <c r="G358" s="156"/>
      <c r="H358" s="156"/>
      <c r="I358" s="156"/>
      <c r="J358" s="156"/>
      <c r="K358" s="156"/>
      <c r="L358" s="156"/>
      <c r="M358" s="156"/>
    </row>
    <row r="359" spans="1:13">
      <c r="A359" s="291" t="s">
        <v>51</v>
      </c>
      <c r="E359" s="156"/>
      <c r="F359" s="156"/>
      <c r="G359" s="156"/>
      <c r="H359" s="156"/>
      <c r="I359" s="156"/>
      <c r="J359" s="156"/>
      <c r="K359" s="156"/>
      <c r="L359" s="156"/>
      <c r="M359" s="156"/>
    </row>
    <row r="360" spans="1:13" ht="20.25" customHeight="1">
      <c r="C360" s="1410" t="s">
        <v>2940</v>
      </c>
      <c r="D360" s="1354" t="s">
        <v>1588</v>
      </c>
      <c r="E360" s="156">
        <v>1940</v>
      </c>
      <c r="F360" s="156">
        <v>1481</v>
      </c>
      <c r="G360" s="156">
        <v>1080</v>
      </c>
      <c r="H360" s="156">
        <v>401</v>
      </c>
      <c r="I360" s="156">
        <v>459</v>
      </c>
      <c r="J360" s="156">
        <v>1666</v>
      </c>
      <c r="K360" s="156">
        <v>237</v>
      </c>
      <c r="L360" s="156">
        <v>1</v>
      </c>
      <c r="M360" s="156">
        <v>36</v>
      </c>
    </row>
    <row r="361" spans="1:13">
      <c r="D361" s="1354" t="s">
        <v>1587</v>
      </c>
      <c r="E361" s="156">
        <v>16935</v>
      </c>
      <c r="F361" s="156">
        <v>9827</v>
      </c>
      <c r="G361" s="156">
        <v>7190</v>
      </c>
      <c r="H361" s="156">
        <v>2637</v>
      </c>
      <c r="I361" s="156">
        <v>7108</v>
      </c>
      <c r="J361" s="156">
        <v>14580</v>
      </c>
      <c r="K361" s="156">
        <v>1883</v>
      </c>
      <c r="L361" s="156">
        <v>5</v>
      </c>
      <c r="M361" s="156">
        <v>467</v>
      </c>
    </row>
    <row r="362" spans="1:13">
      <c r="D362" s="1354" t="s">
        <v>1586</v>
      </c>
      <c r="E362" s="156">
        <v>18875</v>
      </c>
      <c r="F362" s="156">
        <v>11308</v>
      </c>
      <c r="G362" s="156">
        <v>8270</v>
      </c>
      <c r="H362" s="156">
        <v>3038</v>
      </c>
      <c r="I362" s="156">
        <v>7567</v>
      </c>
      <c r="J362" s="156">
        <v>16246</v>
      </c>
      <c r="K362" s="156">
        <v>2120</v>
      </c>
      <c r="L362" s="156">
        <v>6</v>
      </c>
      <c r="M362" s="156">
        <v>503</v>
      </c>
    </row>
    <row r="363" spans="1:13" ht="20.25" customHeight="1">
      <c r="C363" s="1410" t="s">
        <v>2941</v>
      </c>
      <c r="D363" s="1354" t="s">
        <v>1587</v>
      </c>
      <c r="E363" s="156">
        <v>3</v>
      </c>
      <c r="F363" s="156">
        <v>1</v>
      </c>
      <c r="G363" s="149">
        <v>0</v>
      </c>
      <c r="H363" s="149">
        <v>1</v>
      </c>
      <c r="I363" s="156">
        <v>2</v>
      </c>
      <c r="J363" s="156">
        <v>2</v>
      </c>
      <c r="K363" s="156">
        <v>1</v>
      </c>
      <c r="L363" s="156">
        <v>0</v>
      </c>
      <c r="M363" s="156">
        <v>0</v>
      </c>
    </row>
    <row r="364" spans="1:13">
      <c r="D364" s="1354" t="s">
        <v>1586</v>
      </c>
      <c r="E364" s="156">
        <v>3</v>
      </c>
      <c r="F364" s="156">
        <v>1</v>
      </c>
      <c r="G364" s="149">
        <v>0</v>
      </c>
      <c r="H364" s="149">
        <v>1</v>
      </c>
      <c r="I364" s="156">
        <v>2</v>
      </c>
      <c r="J364" s="156">
        <v>2</v>
      </c>
      <c r="K364" s="156">
        <v>1</v>
      </c>
      <c r="L364" s="156">
        <v>0</v>
      </c>
      <c r="M364" s="156">
        <v>0</v>
      </c>
    </row>
    <row r="365" spans="1:13" ht="20.25" customHeight="1">
      <c r="C365" s="1411" t="s">
        <v>1688</v>
      </c>
      <c r="D365" s="1354" t="s">
        <v>1588</v>
      </c>
      <c r="E365" s="156">
        <v>3395</v>
      </c>
      <c r="F365" s="156">
        <v>2666</v>
      </c>
      <c r="G365" s="156">
        <v>1915</v>
      </c>
      <c r="H365" s="156">
        <v>751</v>
      </c>
      <c r="I365" s="156">
        <v>729</v>
      </c>
      <c r="J365" s="156">
        <v>2800</v>
      </c>
      <c r="K365" s="156">
        <v>499</v>
      </c>
      <c r="L365" s="156">
        <v>1</v>
      </c>
      <c r="M365" s="156">
        <v>95</v>
      </c>
    </row>
    <row r="366" spans="1:13">
      <c r="D366" s="1354" t="s">
        <v>1587</v>
      </c>
      <c r="E366" s="156">
        <v>24486</v>
      </c>
      <c r="F366" s="156">
        <v>13847</v>
      </c>
      <c r="G366" s="156">
        <v>10134</v>
      </c>
      <c r="H366" s="156">
        <v>3713</v>
      </c>
      <c r="I366" s="156">
        <v>10639</v>
      </c>
      <c r="J366" s="156">
        <v>20714</v>
      </c>
      <c r="K366" s="156">
        <v>3039</v>
      </c>
      <c r="L366" s="156">
        <v>6</v>
      </c>
      <c r="M366" s="156">
        <v>727</v>
      </c>
    </row>
    <row r="367" spans="1:13">
      <c r="D367" s="1354" t="s">
        <v>1586</v>
      </c>
      <c r="E367" s="156">
        <v>27881</v>
      </c>
      <c r="F367" s="156">
        <v>16513</v>
      </c>
      <c r="G367" s="156">
        <v>12049</v>
      </c>
      <c r="H367" s="156">
        <v>4464</v>
      </c>
      <c r="I367" s="156">
        <v>11368</v>
      </c>
      <c r="J367" s="156">
        <v>23514</v>
      </c>
      <c r="K367" s="156">
        <v>3538</v>
      </c>
      <c r="L367" s="156">
        <v>7</v>
      </c>
      <c r="M367" s="156">
        <v>822</v>
      </c>
    </row>
    <row r="368" spans="1:13" ht="20.25" customHeight="1">
      <c r="B368" s="215" t="s">
        <v>558</v>
      </c>
      <c r="D368" s="1354" t="s">
        <v>1588</v>
      </c>
      <c r="E368" s="156">
        <v>9354</v>
      </c>
      <c r="F368" s="156">
        <v>7094</v>
      </c>
      <c r="G368" s="156">
        <v>6262</v>
      </c>
      <c r="H368" s="156">
        <v>832</v>
      </c>
      <c r="I368" s="156">
        <v>2260</v>
      </c>
      <c r="J368" s="156">
        <v>8830</v>
      </c>
      <c r="K368" s="156">
        <v>19</v>
      </c>
      <c r="L368" s="156">
        <v>0</v>
      </c>
      <c r="M368" s="156">
        <v>505</v>
      </c>
    </row>
    <row r="369" spans="2:13">
      <c r="D369" s="1354" t="s">
        <v>1587</v>
      </c>
      <c r="E369" s="156">
        <v>45584</v>
      </c>
      <c r="F369" s="156">
        <v>24938</v>
      </c>
      <c r="G369" s="156">
        <v>21822</v>
      </c>
      <c r="H369" s="156">
        <v>3116</v>
      </c>
      <c r="I369" s="156">
        <v>20646</v>
      </c>
      <c r="J369" s="156">
        <v>42453</v>
      </c>
      <c r="K369" s="156">
        <v>339</v>
      </c>
      <c r="L369" s="156">
        <v>0</v>
      </c>
      <c r="M369" s="156">
        <v>2792</v>
      </c>
    </row>
    <row r="370" spans="2:13">
      <c r="D370" s="1354" t="s">
        <v>1586</v>
      </c>
      <c r="E370" s="156">
        <v>54938</v>
      </c>
      <c r="F370" s="156">
        <v>32032</v>
      </c>
      <c r="G370" s="156">
        <v>28084</v>
      </c>
      <c r="H370" s="156">
        <v>3948</v>
      </c>
      <c r="I370" s="156">
        <v>22906</v>
      </c>
      <c r="J370" s="156">
        <v>51283</v>
      </c>
      <c r="K370" s="156">
        <v>358</v>
      </c>
      <c r="L370" s="156">
        <v>0</v>
      </c>
      <c r="M370" s="156">
        <v>3297</v>
      </c>
    </row>
    <row r="371" spans="2:13" ht="20.25" customHeight="1">
      <c r="B371" s="215" t="s">
        <v>557</v>
      </c>
      <c r="E371" s="156"/>
      <c r="F371" s="156"/>
      <c r="G371" s="156"/>
      <c r="H371" s="156"/>
      <c r="I371" s="156"/>
      <c r="J371" s="156"/>
      <c r="K371" s="156"/>
      <c r="L371" s="156"/>
      <c r="M371" s="156"/>
    </row>
    <row r="372" spans="2:13" ht="13.5" customHeight="1">
      <c r="C372" s="1410" t="s">
        <v>2940</v>
      </c>
      <c r="D372" s="1354" t="s">
        <v>1588</v>
      </c>
      <c r="E372" s="156">
        <v>206</v>
      </c>
      <c r="F372" s="156">
        <v>206</v>
      </c>
      <c r="G372" s="156">
        <v>0</v>
      </c>
      <c r="H372" s="156">
        <v>206</v>
      </c>
      <c r="I372" s="156">
        <v>0</v>
      </c>
      <c r="J372" s="156">
        <v>205</v>
      </c>
      <c r="K372" s="156">
        <v>1</v>
      </c>
      <c r="L372" s="156">
        <v>0</v>
      </c>
      <c r="M372" s="156">
        <v>0</v>
      </c>
    </row>
    <row r="373" spans="2:13">
      <c r="D373" s="1354" t="s">
        <v>1587</v>
      </c>
      <c r="E373" s="156">
        <v>801</v>
      </c>
      <c r="F373" s="156">
        <v>801</v>
      </c>
      <c r="G373" s="156">
        <v>0</v>
      </c>
      <c r="H373" s="156">
        <v>801</v>
      </c>
      <c r="I373" s="156">
        <v>0</v>
      </c>
      <c r="J373" s="156">
        <v>798</v>
      </c>
      <c r="K373" s="156">
        <v>3</v>
      </c>
      <c r="L373" s="156">
        <v>0</v>
      </c>
      <c r="M373" s="156">
        <v>0</v>
      </c>
    </row>
    <row r="374" spans="2:13">
      <c r="D374" s="1354" t="s">
        <v>1586</v>
      </c>
      <c r="E374" s="156">
        <v>1007</v>
      </c>
      <c r="F374" s="156">
        <v>1007</v>
      </c>
      <c r="G374" s="156">
        <v>0</v>
      </c>
      <c r="H374" s="156">
        <v>1007</v>
      </c>
      <c r="I374" s="156">
        <v>0</v>
      </c>
      <c r="J374" s="156">
        <v>1003</v>
      </c>
      <c r="K374" s="156">
        <v>4</v>
      </c>
      <c r="L374" s="156">
        <v>0</v>
      </c>
      <c r="M374" s="156">
        <v>0</v>
      </c>
    </row>
    <row r="375" spans="2:13" ht="20.25" customHeight="1">
      <c r="C375" s="1411" t="s">
        <v>1688</v>
      </c>
      <c r="D375" s="1354" t="s">
        <v>1588</v>
      </c>
      <c r="E375" s="156">
        <v>206</v>
      </c>
      <c r="F375" s="156">
        <v>206</v>
      </c>
      <c r="G375" s="156">
        <v>0</v>
      </c>
      <c r="H375" s="156">
        <v>206</v>
      </c>
      <c r="I375" s="156">
        <v>0</v>
      </c>
      <c r="J375" s="156">
        <v>205</v>
      </c>
      <c r="K375" s="156">
        <v>1</v>
      </c>
      <c r="L375" s="156">
        <v>0</v>
      </c>
      <c r="M375" s="156">
        <v>0</v>
      </c>
    </row>
    <row r="376" spans="2:13">
      <c r="D376" s="1354" t="s">
        <v>1587</v>
      </c>
      <c r="E376" s="156">
        <v>801</v>
      </c>
      <c r="F376" s="156">
        <v>801</v>
      </c>
      <c r="G376" s="156">
        <v>0</v>
      </c>
      <c r="H376" s="156">
        <v>801</v>
      </c>
      <c r="I376" s="156">
        <v>0</v>
      </c>
      <c r="J376" s="156">
        <v>798</v>
      </c>
      <c r="K376" s="156">
        <v>3</v>
      </c>
      <c r="L376" s="156">
        <v>0</v>
      </c>
      <c r="M376" s="156">
        <v>0</v>
      </c>
    </row>
    <row r="377" spans="2:13">
      <c r="D377" s="1354" t="s">
        <v>1586</v>
      </c>
      <c r="E377" s="156">
        <v>1007</v>
      </c>
      <c r="F377" s="156">
        <v>1007</v>
      </c>
      <c r="G377" s="156">
        <v>0</v>
      </c>
      <c r="H377" s="156">
        <v>1007</v>
      </c>
      <c r="I377" s="156">
        <v>0</v>
      </c>
      <c r="J377" s="156">
        <v>1003</v>
      </c>
      <c r="K377" s="156">
        <v>4</v>
      </c>
      <c r="L377" s="156">
        <v>0</v>
      </c>
      <c r="M377" s="156">
        <v>0</v>
      </c>
    </row>
    <row r="378" spans="2:13" ht="20.25" customHeight="1">
      <c r="B378" s="215" t="s">
        <v>556</v>
      </c>
      <c r="D378" s="1354" t="s">
        <v>1588</v>
      </c>
      <c r="E378" s="156">
        <v>87</v>
      </c>
      <c r="F378" s="156">
        <v>73</v>
      </c>
      <c r="G378" s="156">
        <v>0</v>
      </c>
      <c r="H378" s="156">
        <v>73</v>
      </c>
      <c r="I378" s="156">
        <v>14</v>
      </c>
      <c r="J378" s="156">
        <v>67</v>
      </c>
      <c r="K378" s="156">
        <v>11</v>
      </c>
      <c r="L378" s="156">
        <v>1</v>
      </c>
      <c r="M378" s="156">
        <v>8</v>
      </c>
    </row>
    <row r="379" spans="2:13">
      <c r="D379" s="1354" t="s">
        <v>1587</v>
      </c>
      <c r="E379" s="156">
        <v>301</v>
      </c>
      <c r="F379" s="156">
        <v>263</v>
      </c>
      <c r="G379" s="156">
        <v>0</v>
      </c>
      <c r="H379" s="156">
        <v>263</v>
      </c>
      <c r="I379" s="156">
        <v>38</v>
      </c>
      <c r="J379" s="156">
        <v>277</v>
      </c>
      <c r="K379" s="156">
        <v>15</v>
      </c>
      <c r="L379" s="156">
        <v>0</v>
      </c>
      <c r="M379" s="156">
        <v>9</v>
      </c>
    </row>
    <row r="380" spans="2:13">
      <c r="D380" s="1354" t="s">
        <v>1586</v>
      </c>
      <c r="E380" s="156">
        <v>388</v>
      </c>
      <c r="F380" s="156">
        <v>336</v>
      </c>
      <c r="G380" s="156">
        <v>0</v>
      </c>
      <c r="H380" s="156">
        <v>336</v>
      </c>
      <c r="I380" s="156">
        <v>52</v>
      </c>
      <c r="J380" s="156">
        <v>344</v>
      </c>
      <c r="K380" s="156">
        <v>26</v>
      </c>
      <c r="L380" s="156">
        <v>1</v>
      </c>
      <c r="M380" s="156">
        <v>17</v>
      </c>
    </row>
    <row r="381" spans="2:13" ht="20.25" customHeight="1">
      <c r="B381" s="215" t="s">
        <v>1692</v>
      </c>
      <c r="D381" s="1354" t="s">
        <v>1588</v>
      </c>
      <c r="E381" s="156">
        <v>15504</v>
      </c>
      <c r="F381" s="156">
        <v>11930</v>
      </c>
      <c r="G381" s="156">
        <v>9554</v>
      </c>
      <c r="H381" s="156">
        <v>2376</v>
      </c>
      <c r="I381" s="156">
        <v>3574</v>
      </c>
      <c r="J381" s="156">
        <v>13901</v>
      </c>
      <c r="K381" s="156">
        <v>951</v>
      </c>
      <c r="L381" s="156">
        <v>8</v>
      </c>
      <c r="M381" s="156">
        <v>644</v>
      </c>
    </row>
    <row r="382" spans="2:13">
      <c r="D382" s="1354" t="s">
        <v>1587</v>
      </c>
      <c r="E382" s="156">
        <v>85792</v>
      </c>
      <c r="F382" s="156">
        <v>47182</v>
      </c>
      <c r="G382" s="156">
        <v>37181</v>
      </c>
      <c r="H382" s="156">
        <v>10001</v>
      </c>
      <c r="I382" s="156">
        <v>38610</v>
      </c>
      <c r="J382" s="156">
        <v>76416</v>
      </c>
      <c r="K382" s="156">
        <v>5521</v>
      </c>
      <c r="L382" s="156">
        <v>21</v>
      </c>
      <c r="M382" s="156">
        <v>3834</v>
      </c>
    </row>
    <row r="383" spans="2:13">
      <c r="D383" s="1354" t="s">
        <v>1586</v>
      </c>
      <c r="E383" s="156">
        <v>101296</v>
      </c>
      <c r="F383" s="156">
        <v>59112</v>
      </c>
      <c r="G383" s="156">
        <v>46735</v>
      </c>
      <c r="H383" s="156">
        <v>12377</v>
      </c>
      <c r="I383" s="156">
        <v>42184</v>
      </c>
      <c r="J383" s="156">
        <v>90317</v>
      </c>
      <c r="K383" s="156">
        <v>6472</v>
      </c>
      <c r="L383" s="156">
        <v>29</v>
      </c>
      <c r="M383" s="156">
        <v>4478</v>
      </c>
    </row>
    <row r="384" spans="2:13" ht="20.25" customHeight="1">
      <c r="B384" s="215" t="s">
        <v>554</v>
      </c>
    </row>
    <row r="385" spans="1:13" ht="13.5" customHeight="1">
      <c r="C385" s="1410" t="s">
        <v>2939</v>
      </c>
      <c r="D385" s="1354" t="s">
        <v>1588</v>
      </c>
      <c r="E385" s="156">
        <v>78</v>
      </c>
      <c r="F385" s="156">
        <v>0</v>
      </c>
      <c r="G385" s="156">
        <v>0</v>
      </c>
      <c r="H385" s="156">
        <v>0</v>
      </c>
      <c r="I385" s="156">
        <v>78</v>
      </c>
      <c r="J385" s="156">
        <v>71</v>
      </c>
      <c r="K385" s="156">
        <v>7</v>
      </c>
      <c r="L385" s="156">
        <v>0</v>
      </c>
      <c r="M385" s="156">
        <v>0</v>
      </c>
    </row>
    <row r="386" spans="1:13">
      <c r="D386" s="1354" t="s">
        <v>1587</v>
      </c>
      <c r="E386" s="156">
        <v>119</v>
      </c>
      <c r="F386" s="156">
        <v>0</v>
      </c>
      <c r="G386" s="156">
        <v>0</v>
      </c>
      <c r="H386" s="156">
        <v>0</v>
      </c>
      <c r="I386" s="156">
        <v>119</v>
      </c>
      <c r="J386" s="156">
        <v>84</v>
      </c>
      <c r="K386" s="156">
        <v>33</v>
      </c>
      <c r="L386" s="156">
        <v>2</v>
      </c>
      <c r="M386" s="156">
        <v>0</v>
      </c>
    </row>
    <row r="387" spans="1:13">
      <c r="D387" s="1354" t="s">
        <v>1586</v>
      </c>
      <c r="E387" s="156">
        <v>197</v>
      </c>
      <c r="F387" s="156">
        <v>0</v>
      </c>
      <c r="G387" s="156">
        <v>0</v>
      </c>
      <c r="H387" s="156">
        <v>0</v>
      </c>
      <c r="I387" s="156">
        <v>197</v>
      </c>
      <c r="J387" s="156">
        <v>155</v>
      </c>
      <c r="K387" s="156">
        <v>40</v>
      </c>
      <c r="L387" s="156">
        <v>2</v>
      </c>
      <c r="M387" s="156">
        <v>0</v>
      </c>
    </row>
    <row r="388" spans="1:13" ht="20.25" customHeight="1">
      <c r="C388" s="1410" t="s">
        <v>2940</v>
      </c>
      <c r="D388" s="1354" t="s">
        <v>1588</v>
      </c>
      <c r="E388" s="156">
        <v>192</v>
      </c>
      <c r="F388" s="156">
        <v>0</v>
      </c>
      <c r="G388" s="156">
        <v>0</v>
      </c>
      <c r="H388" s="156">
        <v>0</v>
      </c>
      <c r="I388" s="156">
        <v>192</v>
      </c>
      <c r="J388" s="156">
        <v>101</v>
      </c>
      <c r="K388" s="156">
        <v>79</v>
      </c>
      <c r="L388" s="156">
        <v>4</v>
      </c>
      <c r="M388" s="156">
        <v>8</v>
      </c>
    </row>
    <row r="389" spans="1:13">
      <c r="D389" s="1354" t="s">
        <v>1587</v>
      </c>
      <c r="E389" s="156">
        <v>328</v>
      </c>
      <c r="F389" s="156">
        <v>0</v>
      </c>
      <c r="G389" s="156">
        <v>0</v>
      </c>
      <c r="H389" s="156">
        <v>0</v>
      </c>
      <c r="I389" s="156">
        <v>328</v>
      </c>
      <c r="J389" s="156">
        <v>154</v>
      </c>
      <c r="K389" s="156">
        <v>139</v>
      </c>
      <c r="L389" s="156">
        <v>15</v>
      </c>
      <c r="M389" s="156">
        <v>20</v>
      </c>
    </row>
    <row r="390" spans="1:13">
      <c r="D390" s="1354" t="s">
        <v>1586</v>
      </c>
      <c r="E390" s="156">
        <v>520</v>
      </c>
      <c r="F390" s="156">
        <v>0</v>
      </c>
      <c r="G390" s="156">
        <v>0</v>
      </c>
      <c r="H390" s="156">
        <v>0</v>
      </c>
      <c r="I390" s="156">
        <v>520</v>
      </c>
      <c r="J390" s="156">
        <v>255</v>
      </c>
      <c r="K390" s="156">
        <v>218</v>
      </c>
      <c r="L390" s="156">
        <v>19</v>
      </c>
      <c r="M390" s="156">
        <v>28</v>
      </c>
    </row>
    <row r="391" spans="1:13" ht="20.25" customHeight="1">
      <c r="C391" s="1411" t="s">
        <v>1688</v>
      </c>
      <c r="D391" s="1354" t="s">
        <v>1588</v>
      </c>
      <c r="E391" s="156">
        <v>270</v>
      </c>
      <c r="F391" s="156">
        <v>0</v>
      </c>
      <c r="G391" s="156">
        <v>0</v>
      </c>
      <c r="H391" s="156">
        <v>0</v>
      </c>
      <c r="I391" s="156">
        <v>270</v>
      </c>
      <c r="J391" s="156">
        <v>172</v>
      </c>
      <c r="K391" s="156">
        <v>86</v>
      </c>
      <c r="L391" s="156">
        <v>4</v>
      </c>
      <c r="M391" s="156">
        <v>8</v>
      </c>
    </row>
    <row r="392" spans="1:13">
      <c r="D392" s="1354" t="s">
        <v>1587</v>
      </c>
      <c r="E392" s="156">
        <v>447</v>
      </c>
      <c r="F392" s="156">
        <v>0</v>
      </c>
      <c r="G392" s="156">
        <v>0</v>
      </c>
      <c r="H392" s="156">
        <v>0</v>
      </c>
      <c r="I392" s="156">
        <v>447</v>
      </c>
      <c r="J392" s="156">
        <v>238</v>
      </c>
      <c r="K392" s="156">
        <v>172</v>
      </c>
      <c r="L392" s="156">
        <v>17</v>
      </c>
      <c r="M392" s="156">
        <v>20</v>
      </c>
    </row>
    <row r="393" spans="1:13">
      <c r="D393" s="1354" t="s">
        <v>1586</v>
      </c>
      <c r="E393" s="156">
        <v>717</v>
      </c>
      <c r="F393" s="156">
        <v>0</v>
      </c>
      <c r="G393" s="156">
        <v>0</v>
      </c>
      <c r="H393" s="156">
        <v>0</v>
      </c>
      <c r="I393" s="156">
        <v>717</v>
      </c>
      <c r="J393" s="156">
        <v>410</v>
      </c>
      <c r="K393" s="156">
        <v>258</v>
      </c>
      <c r="L393" s="156">
        <v>21</v>
      </c>
      <c r="M393" s="156">
        <v>28</v>
      </c>
    </row>
    <row r="394" spans="1:13" ht="20.25" customHeight="1">
      <c r="B394" s="215" t="s">
        <v>1687</v>
      </c>
      <c r="D394" s="1354" t="s">
        <v>1588</v>
      </c>
      <c r="E394" s="156">
        <v>270</v>
      </c>
      <c r="F394" s="156">
        <v>0</v>
      </c>
      <c r="G394" s="156">
        <v>0</v>
      </c>
      <c r="H394" s="156">
        <v>0</v>
      </c>
      <c r="I394" s="156">
        <v>270</v>
      </c>
      <c r="J394" s="156">
        <v>172</v>
      </c>
      <c r="K394" s="156">
        <v>86</v>
      </c>
      <c r="L394" s="156">
        <v>4</v>
      </c>
      <c r="M394" s="156">
        <v>8</v>
      </c>
    </row>
    <row r="395" spans="1:13">
      <c r="D395" s="1354" t="s">
        <v>1587</v>
      </c>
      <c r="E395" s="156">
        <v>447</v>
      </c>
      <c r="F395" s="156">
        <v>0</v>
      </c>
      <c r="G395" s="156">
        <v>0</v>
      </c>
      <c r="H395" s="156">
        <v>0</v>
      </c>
      <c r="I395" s="156">
        <v>447</v>
      </c>
      <c r="J395" s="156">
        <v>238</v>
      </c>
      <c r="K395" s="156">
        <v>172</v>
      </c>
      <c r="L395" s="156">
        <v>17</v>
      </c>
      <c r="M395" s="156">
        <v>20</v>
      </c>
    </row>
    <row r="396" spans="1:13">
      <c r="D396" s="1354" t="s">
        <v>1586</v>
      </c>
      <c r="E396" s="156">
        <v>717</v>
      </c>
      <c r="F396" s="156">
        <v>0</v>
      </c>
      <c r="G396" s="156">
        <v>0</v>
      </c>
      <c r="H396" s="156">
        <v>0</v>
      </c>
      <c r="I396" s="156">
        <v>717</v>
      </c>
      <c r="J396" s="156">
        <v>410</v>
      </c>
      <c r="K396" s="156">
        <v>258</v>
      </c>
      <c r="L396" s="156">
        <v>21</v>
      </c>
      <c r="M396" s="156">
        <v>28</v>
      </c>
    </row>
    <row r="397" spans="1:13" ht="27" customHeight="1">
      <c r="A397" s="1482" t="s">
        <v>2942</v>
      </c>
      <c r="B397" s="1482"/>
      <c r="C397" s="1482"/>
      <c r="D397" s="1354" t="s">
        <v>1588</v>
      </c>
      <c r="E397" s="156">
        <v>15774</v>
      </c>
      <c r="F397" s="156">
        <v>11930</v>
      </c>
      <c r="G397" s="156">
        <v>9554</v>
      </c>
      <c r="H397" s="156">
        <v>2376</v>
      </c>
      <c r="I397" s="156">
        <v>3844</v>
      </c>
      <c r="J397" s="156">
        <v>14073</v>
      </c>
      <c r="K397" s="156">
        <v>1037</v>
      </c>
      <c r="L397" s="156">
        <v>12</v>
      </c>
      <c r="M397" s="156">
        <v>652</v>
      </c>
    </row>
    <row r="398" spans="1:13">
      <c r="D398" s="1354" t="s">
        <v>1587</v>
      </c>
      <c r="E398" s="156">
        <v>86239</v>
      </c>
      <c r="F398" s="156">
        <v>47182</v>
      </c>
      <c r="G398" s="156">
        <v>37181</v>
      </c>
      <c r="H398" s="156">
        <v>10001</v>
      </c>
      <c r="I398" s="156">
        <v>39057</v>
      </c>
      <c r="J398" s="156">
        <v>76654</v>
      </c>
      <c r="K398" s="156">
        <v>5693</v>
      </c>
      <c r="L398" s="156">
        <v>38</v>
      </c>
      <c r="M398" s="156">
        <v>3854</v>
      </c>
    </row>
    <row r="399" spans="1:13">
      <c r="D399" s="1354" t="s">
        <v>1586</v>
      </c>
      <c r="E399" s="156">
        <v>102013</v>
      </c>
      <c r="F399" s="156">
        <v>59112</v>
      </c>
      <c r="G399" s="156">
        <v>46735</v>
      </c>
      <c r="H399" s="156">
        <v>12377</v>
      </c>
      <c r="I399" s="156">
        <v>42901</v>
      </c>
      <c r="J399" s="156">
        <v>90727</v>
      </c>
      <c r="K399" s="156">
        <v>6730</v>
      </c>
      <c r="L399" s="156">
        <v>50</v>
      </c>
      <c r="M399" s="156">
        <v>4506</v>
      </c>
    </row>
    <row r="400" spans="1:13" ht="21" customHeight="1">
      <c r="A400" s="215" t="s">
        <v>394</v>
      </c>
    </row>
    <row r="401" spans="1:13" ht="20.25" customHeight="1">
      <c r="B401" s="215" t="s">
        <v>563</v>
      </c>
    </row>
    <row r="402" spans="1:13" ht="13.5" customHeight="1">
      <c r="C402" s="1410" t="s">
        <v>2939</v>
      </c>
      <c r="D402" s="1354" t="s">
        <v>1588</v>
      </c>
      <c r="E402" s="156">
        <v>8</v>
      </c>
      <c r="F402" s="1412" t="s">
        <v>1753</v>
      </c>
      <c r="G402" s="1412" t="s">
        <v>1753</v>
      </c>
      <c r="H402" s="1412" t="s">
        <v>1753</v>
      </c>
      <c r="I402" s="1413" t="s">
        <v>1753</v>
      </c>
      <c r="J402" s="1412" t="s">
        <v>1753</v>
      </c>
      <c r="K402" s="1412" t="s">
        <v>1753</v>
      </c>
      <c r="L402" s="1412" t="s">
        <v>1753</v>
      </c>
      <c r="M402" s="1412" t="s">
        <v>1753</v>
      </c>
    </row>
    <row r="403" spans="1:13" ht="12">
      <c r="D403" s="1354" t="s">
        <v>1587</v>
      </c>
      <c r="E403" s="156">
        <v>23</v>
      </c>
      <c r="F403" s="1412" t="s">
        <v>1753</v>
      </c>
      <c r="G403" s="1412" t="s">
        <v>1753</v>
      </c>
      <c r="H403" s="1412" t="s">
        <v>1753</v>
      </c>
      <c r="I403" s="1413" t="s">
        <v>1753</v>
      </c>
      <c r="J403" s="1412" t="s">
        <v>1753</v>
      </c>
      <c r="K403" s="1412" t="s">
        <v>1753</v>
      </c>
      <c r="L403" s="1412" t="s">
        <v>1753</v>
      </c>
      <c r="M403" s="1412" t="s">
        <v>1753</v>
      </c>
    </row>
    <row r="404" spans="1:13" ht="12">
      <c r="D404" s="1354" t="s">
        <v>1586</v>
      </c>
      <c r="E404" s="156">
        <v>31</v>
      </c>
      <c r="F404" s="1412" t="s">
        <v>1753</v>
      </c>
      <c r="G404" s="1412" t="s">
        <v>1753</v>
      </c>
      <c r="H404" s="1412" t="s">
        <v>1753</v>
      </c>
      <c r="I404" s="1413" t="s">
        <v>1753</v>
      </c>
      <c r="J404" s="1412" t="s">
        <v>1753</v>
      </c>
      <c r="K404" s="1412" t="s">
        <v>1753</v>
      </c>
      <c r="L404" s="1412" t="s">
        <v>1753</v>
      </c>
      <c r="M404" s="1412" t="s">
        <v>1753</v>
      </c>
    </row>
    <row r="405" spans="1:13">
      <c r="E405" s="156"/>
      <c r="F405" s="156"/>
      <c r="G405" s="156"/>
      <c r="H405" s="156"/>
      <c r="I405" s="156"/>
      <c r="J405" s="156"/>
      <c r="K405" s="156"/>
      <c r="L405" s="156"/>
      <c r="M405" s="156"/>
    </row>
    <row r="406" spans="1:13">
      <c r="E406" s="156"/>
      <c r="F406" s="156"/>
      <c r="G406" s="156"/>
      <c r="H406" s="156"/>
      <c r="I406" s="156"/>
      <c r="J406" s="156"/>
      <c r="K406" s="156"/>
      <c r="L406" s="156"/>
      <c r="M406" s="156"/>
    </row>
    <row r="407" spans="1:13">
      <c r="E407" s="156"/>
      <c r="F407" s="156"/>
      <c r="G407" s="156"/>
      <c r="H407" s="156"/>
      <c r="I407" s="156"/>
      <c r="J407" s="156"/>
      <c r="K407" s="156"/>
      <c r="L407" s="156"/>
      <c r="M407" s="156"/>
    </row>
    <row r="408" spans="1:13">
      <c r="A408" s="291" t="s">
        <v>51</v>
      </c>
      <c r="E408" s="156"/>
      <c r="F408" s="156"/>
      <c r="G408" s="156"/>
      <c r="H408" s="156"/>
      <c r="I408" s="156"/>
      <c r="J408" s="156"/>
      <c r="K408" s="156"/>
      <c r="L408" s="156"/>
      <c r="M408" s="156"/>
    </row>
    <row r="409" spans="1:13" ht="20.25" customHeight="1">
      <c r="C409" s="1410" t="s">
        <v>2940</v>
      </c>
      <c r="D409" s="1354" t="s">
        <v>1588</v>
      </c>
      <c r="E409" s="156">
        <v>4</v>
      </c>
      <c r="F409" s="1412" t="s">
        <v>1753</v>
      </c>
      <c r="G409" s="1412" t="s">
        <v>1753</v>
      </c>
      <c r="H409" s="1412" t="s">
        <v>1753</v>
      </c>
      <c r="I409" s="1413" t="s">
        <v>1753</v>
      </c>
      <c r="J409" s="1412" t="s">
        <v>1753</v>
      </c>
      <c r="K409" s="1412" t="s">
        <v>1753</v>
      </c>
      <c r="L409" s="1412" t="s">
        <v>1753</v>
      </c>
      <c r="M409" s="1412" t="s">
        <v>1753</v>
      </c>
    </row>
    <row r="410" spans="1:13" ht="12">
      <c r="D410" s="1354" t="s">
        <v>1587</v>
      </c>
      <c r="E410" s="156">
        <v>142</v>
      </c>
      <c r="F410" s="1412" t="s">
        <v>1753</v>
      </c>
      <c r="G410" s="1412" t="s">
        <v>1753</v>
      </c>
      <c r="H410" s="1412" t="s">
        <v>1753</v>
      </c>
      <c r="I410" s="1413" t="s">
        <v>1753</v>
      </c>
      <c r="J410" s="1412" t="s">
        <v>1753</v>
      </c>
      <c r="K410" s="1412" t="s">
        <v>1753</v>
      </c>
      <c r="L410" s="1412" t="s">
        <v>1753</v>
      </c>
      <c r="M410" s="1412" t="s">
        <v>1753</v>
      </c>
    </row>
    <row r="411" spans="1:13" ht="12">
      <c r="D411" s="1354" t="s">
        <v>1586</v>
      </c>
      <c r="E411" s="156">
        <v>146</v>
      </c>
      <c r="F411" s="1412" t="s">
        <v>1753</v>
      </c>
      <c r="G411" s="1412" t="s">
        <v>1753</v>
      </c>
      <c r="H411" s="1412" t="s">
        <v>1753</v>
      </c>
      <c r="I411" s="1413" t="s">
        <v>1753</v>
      </c>
      <c r="J411" s="1412" t="s">
        <v>1753</v>
      </c>
      <c r="K411" s="1412" t="s">
        <v>1753</v>
      </c>
      <c r="L411" s="1412" t="s">
        <v>1753</v>
      </c>
      <c r="M411" s="1412" t="s">
        <v>1753</v>
      </c>
    </row>
    <row r="412" spans="1:13" ht="20.25" customHeight="1">
      <c r="C412" s="1411" t="s">
        <v>1688</v>
      </c>
      <c r="D412" s="1354" t="s">
        <v>1588</v>
      </c>
      <c r="E412" s="156">
        <v>12</v>
      </c>
      <c r="F412" s="156">
        <v>10</v>
      </c>
      <c r="G412" s="156">
        <v>8</v>
      </c>
      <c r="H412" s="156">
        <v>2</v>
      </c>
      <c r="I412" s="156">
        <v>2</v>
      </c>
      <c r="J412" s="156">
        <v>10</v>
      </c>
      <c r="K412" s="156">
        <v>1</v>
      </c>
      <c r="L412" s="156">
        <v>0</v>
      </c>
      <c r="M412" s="156">
        <v>1</v>
      </c>
    </row>
    <row r="413" spans="1:13">
      <c r="D413" s="1354" t="s">
        <v>1587</v>
      </c>
      <c r="E413" s="156">
        <v>165</v>
      </c>
      <c r="F413" s="156">
        <v>99</v>
      </c>
      <c r="G413" s="156">
        <v>88</v>
      </c>
      <c r="H413" s="156">
        <v>11</v>
      </c>
      <c r="I413" s="156">
        <v>66</v>
      </c>
      <c r="J413" s="156">
        <v>156</v>
      </c>
      <c r="K413" s="156">
        <v>8</v>
      </c>
      <c r="L413" s="156">
        <v>0</v>
      </c>
      <c r="M413" s="156">
        <v>1</v>
      </c>
    </row>
    <row r="414" spans="1:13">
      <c r="D414" s="1354" t="s">
        <v>1586</v>
      </c>
      <c r="E414" s="156">
        <v>177</v>
      </c>
      <c r="F414" s="156">
        <v>109</v>
      </c>
      <c r="G414" s="156">
        <v>96</v>
      </c>
      <c r="H414" s="156">
        <v>13</v>
      </c>
      <c r="I414" s="156">
        <v>68</v>
      </c>
      <c r="J414" s="156">
        <v>166</v>
      </c>
      <c r="K414" s="156">
        <v>9</v>
      </c>
      <c r="L414" s="156">
        <v>0</v>
      </c>
      <c r="M414" s="156">
        <v>2</v>
      </c>
    </row>
    <row r="415" spans="1:13" ht="20.25" customHeight="1">
      <c r="B415" s="215" t="s">
        <v>561</v>
      </c>
      <c r="E415" s="156"/>
      <c r="F415" s="156"/>
      <c r="G415" s="156"/>
      <c r="H415" s="156"/>
      <c r="I415" s="156"/>
      <c r="J415" s="156"/>
      <c r="K415" s="156"/>
      <c r="L415" s="156"/>
      <c r="M415" s="156"/>
    </row>
    <row r="416" spans="1:13" ht="13.5" customHeight="1">
      <c r="C416" s="1410" t="s">
        <v>2939</v>
      </c>
      <c r="D416" s="1354" t="s">
        <v>1588</v>
      </c>
      <c r="E416" s="156">
        <v>39</v>
      </c>
      <c r="F416" s="156">
        <v>34</v>
      </c>
      <c r="G416" s="156">
        <v>32</v>
      </c>
      <c r="H416" s="156">
        <v>2</v>
      </c>
      <c r="I416" s="156">
        <v>5</v>
      </c>
      <c r="J416" s="156">
        <v>37</v>
      </c>
      <c r="K416" s="156">
        <v>2</v>
      </c>
      <c r="L416" s="156">
        <v>0</v>
      </c>
      <c r="M416" s="156">
        <v>0</v>
      </c>
    </row>
    <row r="417" spans="2:13">
      <c r="D417" s="1354" t="s">
        <v>1587</v>
      </c>
      <c r="E417" s="156">
        <v>131</v>
      </c>
      <c r="F417" s="156">
        <v>85</v>
      </c>
      <c r="G417" s="156">
        <v>73</v>
      </c>
      <c r="H417" s="156">
        <v>12</v>
      </c>
      <c r="I417" s="156">
        <v>46</v>
      </c>
      <c r="J417" s="156">
        <v>121</v>
      </c>
      <c r="K417" s="156">
        <v>10</v>
      </c>
      <c r="L417" s="156">
        <v>0</v>
      </c>
      <c r="M417" s="156">
        <v>0</v>
      </c>
    </row>
    <row r="418" spans="2:13">
      <c r="D418" s="1354" t="s">
        <v>1586</v>
      </c>
      <c r="E418" s="156">
        <v>170</v>
      </c>
      <c r="F418" s="156">
        <v>119</v>
      </c>
      <c r="G418" s="156">
        <v>105</v>
      </c>
      <c r="H418" s="156">
        <v>14</v>
      </c>
      <c r="I418" s="156">
        <v>51</v>
      </c>
      <c r="J418" s="156">
        <v>158</v>
      </c>
      <c r="K418" s="156">
        <v>12</v>
      </c>
      <c r="L418" s="156">
        <v>0</v>
      </c>
      <c r="M418" s="156">
        <v>0</v>
      </c>
    </row>
    <row r="419" spans="2:13" ht="20.25" customHeight="1">
      <c r="C419" s="1410" t="s">
        <v>2940</v>
      </c>
      <c r="D419" s="1354" t="s">
        <v>1588</v>
      </c>
      <c r="E419" s="156">
        <v>110</v>
      </c>
      <c r="F419" s="156">
        <v>94</v>
      </c>
      <c r="G419" s="156">
        <v>82</v>
      </c>
      <c r="H419" s="156">
        <v>12</v>
      </c>
      <c r="I419" s="156">
        <v>16</v>
      </c>
      <c r="J419" s="156">
        <v>99</v>
      </c>
      <c r="K419" s="156">
        <v>10</v>
      </c>
      <c r="L419" s="156">
        <v>0</v>
      </c>
      <c r="M419" s="156">
        <v>1</v>
      </c>
    </row>
    <row r="420" spans="2:13">
      <c r="D420" s="1354" t="s">
        <v>1587</v>
      </c>
      <c r="E420" s="156">
        <v>288</v>
      </c>
      <c r="F420" s="156">
        <v>169</v>
      </c>
      <c r="G420" s="156">
        <v>131</v>
      </c>
      <c r="H420" s="156">
        <v>38</v>
      </c>
      <c r="I420" s="156">
        <v>119</v>
      </c>
      <c r="J420" s="156">
        <v>255</v>
      </c>
      <c r="K420" s="156">
        <v>33</v>
      </c>
      <c r="L420" s="156">
        <v>0</v>
      </c>
      <c r="M420" s="156">
        <v>0</v>
      </c>
    </row>
    <row r="421" spans="2:13">
      <c r="D421" s="1354" t="s">
        <v>1586</v>
      </c>
      <c r="E421" s="156">
        <v>398</v>
      </c>
      <c r="F421" s="156">
        <v>263</v>
      </c>
      <c r="G421" s="156">
        <v>213</v>
      </c>
      <c r="H421" s="156">
        <v>50</v>
      </c>
      <c r="I421" s="156">
        <v>135</v>
      </c>
      <c r="J421" s="156">
        <v>354</v>
      </c>
      <c r="K421" s="156">
        <v>43</v>
      </c>
      <c r="L421" s="156">
        <v>0</v>
      </c>
      <c r="M421" s="156">
        <v>1</v>
      </c>
    </row>
    <row r="422" spans="2:13" ht="20.25" customHeight="1">
      <c r="C422" s="1411" t="s">
        <v>1688</v>
      </c>
      <c r="D422" s="1354" t="s">
        <v>1588</v>
      </c>
      <c r="E422" s="156">
        <v>149</v>
      </c>
      <c r="F422" s="156">
        <v>128</v>
      </c>
      <c r="G422" s="156">
        <v>114</v>
      </c>
      <c r="H422" s="156">
        <v>14</v>
      </c>
      <c r="I422" s="156">
        <v>21</v>
      </c>
      <c r="J422" s="156">
        <v>136</v>
      </c>
      <c r="K422" s="156">
        <v>12</v>
      </c>
      <c r="L422" s="156">
        <v>0</v>
      </c>
      <c r="M422" s="156">
        <v>1</v>
      </c>
    </row>
    <row r="423" spans="2:13">
      <c r="D423" s="1354" t="s">
        <v>1587</v>
      </c>
      <c r="E423" s="156">
        <v>419</v>
      </c>
      <c r="F423" s="156">
        <v>254</v>
      </c>
      <c r="G423" s="156">
        <v>204</v>
      </c>
      <c r="H423" s="156">
        <v>50</v>
      </c>
      <c r="I423" s="156">
        <v>165</v>
      </c>
      <c r="J423" s="156">
        <v>376</v>
      </c>
      <c r="K423" s="156">
        <v>43</v>
      </c>
      <c r="L423" s="156">
        <v>0</v>
      </c>
      <c r="M423" s="156">
        <v>0</v>
      </c>
    </row>
    <row r="424" spans="2:13">
      <c r="D424" s="1354" t="s">
        <v>1586</v>
      </c>
      <c r="E424" s="156">
        <v>568</v>
      </c>
      <c r="F424" s="156">
        <v>382</v>
      </c>
      <c r="G424" s="156">
        <v>318</v>
      </c>
      <c r="H424" s="156">
        <v>64</v>
      </c>
      <c r="I424" s="156">
        <v>186</v>
      </c>
      <c r="J424" s="156">
        <v>512</v>
      </c>
      <c r="K424" s="156">
        <v>55</v>
      </c>
      <c r="L424" s="156">
        <v>0</v>
      </c>
      <c r="M424" s="156">
        <v>1</v>
      </c>
    </row>
    <row r="425" spans="2:13" ht="20.25" customHeight="1">
      <c r="B425" s="215" t="s">
        <v>560</v>
      </c>
    </row>
    <row r="426" spans="2:13" ht="13.5" customHeight="1">
      <c r="C426" s="1410" t="s">
        <v>2939</v>
      </c>
      <c r="D426" s="1354" t="s">
        <v>1588</v>
      </c>
      <c r="E426" s="156">
        <v>6</v>
      </c>
      <c r="F426" s="1412" t="s">
        <v>1753</v>
      </c>
      <c r="G426" s="1412" t="s">
        <v>1753</v>
      </c>
      <c r="H426" s="1412" t="s">
        <v>1753</v>
      </c>
      <c r="I426" s="1412" t="s">
        <v>1753</v>
      </c>
      <c r="J426" s="156">
        <v>2</v>
      </c>
      <c r="K426" s="156">
        <v>4</v>
      </c>
      <c r="L426" s="156">
        <v>0</v>
      </c>
      <c r="M426" s="156">
        <v>0</v>
      </c>
    </row>
    <row r="427" spans="2:13" ht="12">
      <c r="D427" s="1354" t="s">
        <v>1587</v>
      </c>
      <c r="E427" s="156">
        <v>10</v>
      </c>
      <c r="F427" s="1412" t="s">
        <v>1753</v>
      </c>
      <c r="G427" s="1412" t="s">
        <v>1753</v>
      </c>
      <c r="H427" s="1412" t="s">
        <v>1753</v>
      </c>
      <c r="I427" s="1412" t="s">
        <v>1753</v>
      </c>
      <c r="J427" s="156">
        <v>9</v>
      </c>
      <c r="K427" s="156">
        <v>1</v>
      </c>
      <c r="L427" s="156">
        <v>0</v>
      </c>
      <c r="M427" s="156">
        <v>0</v>
      </c>
    </row>
    <row r="428" spans="2:13" ht="12">
      <c r="D428" s="1354" t="s">
        <v>1586</v>
      </c>
      <c r="E428" s="156">
        <v>16</v>
      </c>
      <c r="F428" s="1412" t="s">
        <v>1753</v>
      </c>
      <c r="G428" s="1412" t="s">
        <v>1753</v>
      </c>
      <c r="H428" s="1412" t="s">
        <v>1753</v>
      </c>
      <c r="I428" s="1412" t="s">
        <v>1753</v>
      </c>
      <c r="J428" s="156">
        <v>11</v>
      </c>
      <c r="K428" s="156">
        <v>5</v>
      </c>
      <c r="L428" s="156">
        <v>0</v>
      </c>
      <c r="M428" s="156">
        <v>0</v>
      </c>
    </row>
    <row r="429" spans="2:13" ht="20.25" customHeight="1">
      <c r="C429" s="1410" t="s">
        <v>2940</v>
      </c>
      <c r="D429" s="1354" t="s">
        <v>1588</v>
      </c>
      <c r="E429" s="156">
        <v>109</v>
      </c>
      <c r="F429" s="1412" t="s">
        <v>1753</v>
      </c>
      <c r="G429" s="1412" t="s">
        <v>1753</v>
      </c>
      <c r="H429" s="1412" t="s">
        <v>1753</v>
      </c>
      <c r="I429" s="1412" t="s">
        <v>1753</v>
      </c>
      <c r="J429" s="156">
        <v>108</v>
      </c>
      <c r="K429" s="156">
        <v>1</v>
      </c>
      <c r="L429" s="156">
        <v>0</v>
      </c>
      <c r="M429" s="156">
        <v>0</v>
      </c>
    </row>
    <row r="430" spans="2:13" ht="12">
      <c r="D430" s="1354" t="s">
        <v>1587</v>
      </c>
      <c r="E430" s="156">
        <v>192</v>
      </c>
      <c r="F430" s="1412" t="s">
        <v>1753</v>
      </c>
      <c r="G430" s="1412" t="s">
        <v>1753</v>
      </c>
      <c r="H430" s="1412" t="s">
        <v>1753</v>
      </c>
      <c r="I430" s="1412" t="s">
        <v>1753</v>
      </c>
      <c r="J430" s="156">
        <v>167</v>
      </c>
      <c r="K430" s="156">
        <v>13</v>
      </c>
      <c r="L430" s="156">
        <v>0</v>
      </c>
      <c r="M430" s="156">
        <v>12</v>
      </c>
    </row>
    <row r="431" spans="2:13" ht="12">
      <c r="D431" s="1354" t="s">
        <v>1586</v>
      </c>
      <c r="E431" s="156">
        <v>301</v>
      </c>
      <c r="F431" s="1412" t="s">
        <v>1753</v>
      </c>
      <c r="G431" s="1412" t="s">
        <v>1753</v>
      </c>
      <c r="H431" s="1412" t="s">
        <v>1753</v>
      </c>
      <c r="I431" s="1412" t="s">
        <v>1753</v>
      </c>
      <c r="J431" s="156">
        <v>275</v>
      </c>
      <c r="K431" s="156">
        <v>14</v>
      </c>
      <c r="L431" s="156">
        <v>0</v>
      </c>
      <c r="M431" s="156">
        <v>12</v>
      </c>
    </row>
    <row r="432" spans="2:13" ht="20.25" customHeight="1">
      <c r="C432" s="1411" t="s">
        <v>1688</v>
      </c>
      <c r="D432" s="1354" t="s">
        <v>1588</v>
      </c>
      <c r="E432" s="156">
        <v>115</v>
      </c>
      <c r="F432" s="156">
        <v>110</v>
      </c>
      <c r="G432" s="156">
        <v>87</v>
      </c>
      <c r="H432" s="156">
        <v>23</v>
      </c>
      <c r="I432" s="156">
        <v>5</v>
      </c>
      <c r="J432" s="156">
        <v>110</v>
      </c>
      <c r="K432" s="156">
        <v>5</v>
      </c>
      <c r="L432" s="156">
        <v>0</v>
      </c>
      <c r="M432" s="156">
        <v>0</v>
      </c>
    </row>
    <row r="433" spans="2:13">
      <c r="D433" s="1354" t="s">
        <v>1587</v>
      </c>
      <c r="E433" s="156">
        <v>202</v>
      </c>
      <c r="F433" s="156">
        <v>140</v>
      </c>
      <c r="G433" s="156">
        <v>88</v>
      </c>
      <c r="H433" s="156">
        <v>52</v>
      </c>
      <c r="I433" s="156">
        <v>62</v>
      </c>
      <c r="J433" s="156">
        <v>176</v>
      </c>
      <c r="K433" s="156">
        <v>14</v>
      </c>
      <c r="L433" s="156">
        <v>0</v>
      </c>
      <c r="M433" s="156">
        <v>12</v>
      </c>
    </row>
    <row r="434" spans="2:13">
      <c r="D434" s="1354" t="s">
        <v>1586</v>
      </c>
      <c r="E434" s="156">
        <v>317</v>
      </c>
      <c r="F434" s="156">
        <v>250</v>
      </c>
      <c r="G434" s="156">
        <v>175</v>
      </c>
      <c r="H434" s="156">
        <v>75</v>
      </c>
      <c r="I434" s="156">
        <v>67</v>
      </c>
      <c r="J434" s="156">
        <v>286</v>
      </c>
      <c r="K434" s="156">
        <v>19</v>
      </c>
      <c r="L434" s="156">
        <v>0</v>
      </c>
      <c r="M434" s="156">
        <v>12</v>
      </c>
    </row>
    <row r="435" spans="2:13" ht="20.25" customHeight="1">
      <c r="B435" s="215" t="s">
        <v>558</v>
      </c>
      <c r="D435" s="1354" t="s">
        <v>1588</v>
      </c>
      <c r="E435" s="156">
        <v>3</v>
      </c>
      <c r="F435" s="1412" t="s">
        <v>1753</v>
      </c>
      <c r="G435" s="1412" t="s">
        <v>1753</v>
      </c>
      <c r="H435" s="1412" t="s">
        <v>1753</v>
      </c>
      <c r="I435" s="1413" t="s">
        <v>1753</v>
      </c>
      <c r="J435" s="1412" t="s">
        <v>1753</v>
      </c>
      <c r="K435" s="1412" t="s">
        <v>1753</v>
      </c>
      <c r="L435" s="1412" t="s">
        <v>1753</v>
      </c>
      <c r="M435" s="1412" t="s">
        <v>1753</v>
      </c>
    </row>
    <row r="436" spans="2:13" ht="12">
      <c r="D436" s="1354" t="s">
        <v>1587</v>
      </c>
      <c r="E436" s="156">
        <v>11</v>
      </c>
      <c r="F436" s="1412" t="s">
        <v>1753</v>
      </c>
      <c r="G436" s="1412" t="s">
        <v>1753</v>
      </c>
      <c r="H436" s="1412" t="s">
        <v>1753</v>
      </c>
      <c r="I436" s="1413" t="s">
        <v>1753</v>
      </c>
      <c r="J436" s="1412" t="s">
        <v>1753</v>
      </c>
      <c r="K436" s="1412" t="s">
        <v>1753</v>
      </c>
      <c r="L436" s="1412" t="s">
        <v>1753</v>
      </c>
      <c r="M436" s="1412" t="s">
        <v>1753</v>
      </c>
    </row>
    <row r="437" spans="2:13" ht="12">
      <c r="D437" s="1354" t="s">
        <v>1586</v>
      </c>
      <c r="E437" s="156">
        <v>14</v>
      </c>
      <c r="F437" s="1412" t="s">
        <v>1753</v>
      </c>
      <c r="G437" s="1412" t="s">
        <v>1753</v>
      </c>
      <c r="H437" s="1412" t="s">
        <v>1753</v>
      </c>
      <c r="I437" s="1413" t="s">
        <v>1753</v>
      </c>
      <c r="J437" s="1412" t="s">
        <v>1753</v>
      </c>
      <c r="K437" s="1412" t="s">
        <v>1753</v>
      </c>
      <c r="L437" s="1412" t="s">
        <v>1753</v>
      </c>
      <c r="M437" s="1412" t="s">
        <v>1753</v>
      </c>
    </row>
    <row r="438" spans="2:13" ht="20.25" customHeight="1">
      <c r="B438" s="215" t="s">
        <v>557</v>
      </c>
      <c r="E438" s="156"/>
      <c r="F438" s="156"/>
      <c r="G438" s="156"/>
      <c r="H438" s="156"/>
      <c r="I438" s="156"/>
      <c r="J438" s="156"/>
      <c r="K438" s="156"/>
      <c r="L438" s="156"/>
      <c r="M438" s="156"/>
    </row>
    <row r="439" spans="2:13" ht="13.5" customHeight="1">
      <c r="C439" s="1410" t="s">
        <v>2940</v>
      </c>
      <c r="D439" s="1354" t="s">
        <v>1588</v>
      </c>
      <c r="E439" s="156">
        <v>22</v>
      </c>
      <c r="F439" s="156">
        <v>22</v>
      </c>
      <c r="G439" s="156">
        <v>0</v>
      </c>
      <c r="H439" s="156">
        <v>22</v>
      </c>
      <c r="I439" s="156">
        <v>0</v>
      </c>
      <c r="J439" s="1412" t="s">
        <v>1753</v>
      </c>
      <c r="K439" s="1412" t="s">
        <v>1753</v>
      </c>
      <c r="L439" s="1412" t="s">
        <v>1753</v>
      </c>
      <c r="M439" s="1412" t="s">
        <v>1753</v>
      </c>
    </row>
    <row r="440" spans="2:13" ht="12">
      <c r="D440" s="1354" t="s">
        <v>1587</v>
      </c>
      <c r="E440" s="156">
        <v>69</v>
      </c>
      <c r="F440" s="156">
        <v>69</v>
      </c>
      <c r="G440" s="156">
        <v>0</v>
      </c>
      <c r="H440" s="156">
        <v>69</v>
      </c>
      <c r="I440" s="156">
        <v>0</v>
      </c>
      <c r="J440" s="1412" t="s">
        <v>1753</v>
      </c>
      <c r="K440" s="1412" t="s">
        <v>1753</v>
      </c>
      <c r="L440" s="1412" t="s">
        <v>1753</v>
      </c>
      <c r="M440" s="1412" t="s">
        <v>1753</v>
      </c>
    </row>
    <row r="441" spans="2:13" ht="12">
      <c r="D441" s="1354" t="s">
        <v>1586</v>
      </c>
      <c r="E441" s="156">
        <v>91</v>
      </c>
      <c r="F441" s="156">
        <v>91</v>
      </c>
      <c r="G441" s="156">
        <v>0</v>
      </c>
      <c r="H441" s="156">
        <v>91</v>
      </c>
      <c r="I441" s="156">
        <v>0</v>
      </c>
      <c r="J441" s="1412" t="s">
        <v>1753</v>
      </c>
      <c r="K441" s="1412" t="s">
        <v>1753</v>
      </c>
      <c r="L441" s="1412" t="s">
        <v>1753</v>
      </c>
      <c r="M441" s="1412" t="s">
        <v>1753</v>
      </c>
    </row>
    <row r="442" spans="2:13" ht="20.25" customHeight="1">
      <c r="C442" s="1411" t="s">
        <v>1688</v>
      </c>
      <c r="D442" s="1354" t="s">
        <v>1588</v>
      </c>
      <c r="E442" s="156">
        <v>22</v>
      </c>
      <c r="F442" s="156">
        <v>22</v>
      </c>
      <c r="G442" s="156">
        <v>0</v>
      </c>
      <c r="H442" s="156">
        <v>22</v>
      </c>
      <c r="I442" s="156">
        <v>0</v>
      </c>
      <c r="J442" s="1412" t="s">
        <v>1753</v>
      </c>
      <c r="K442" s="1412" t="s">
        <v>1753</v>
      </c>
      <c r="L442" s="1412" t="s">
        <v>1753</v>
      </c>
      <c r="M442" s="1412" t="s">
        <v>1753</v>
      </c>
    </row>
    <row r="443" spans="2:13" ht="12">
      <c r="D443" s="1354" t="s">
        <v>1587</v>
      </c>
      <c r="E443" s="156">
        <v>69</v>
      </c>
      <c r="F443" s="156">
        <v>69</v>
      </c>
      <c r="G443" s="156">
        <v>0</v>
      </c>
      <c r="H443" s="156">
        <v>69</v>
      </c>
      <c r="I443" s="156">
        <v>0</v>
      </c>
      <c r="J443" s="1412" t="s">
        <v>1753</v>
      </c>
      <c r="K443" s="1412" t="s">
        <v>1753</v>
      </c>
      <c r="L443" s="1412" t="s">
        <v>1753</v>
      </c>
      <c r="M443" s="1412" t="s">
        <v>1753</v>
      </c>
    </row>
    <row r="444" spans="2:13" ht="12">
      <c r="D444" s="1354" t="s">
        <v>1586</v>
      </c>
      <c r="E444" s="156">
        <v>91</v>
      </c>
      <c r="F444" s="156">
        <v>91</v>
      </c>
      <c r="G444" s="156">
        <v>0</v>
      </c>
      <c r="H444" s="156">
        <v>91</v>
      </c>
      <c r="I444" s="156">
        <v>0</v>
      </c>
      <c r="J444" s="1412" t="s">
        <v>1753</v>
      </c>
      <c r="K444" s="1412" t="s">
        <v>1753</v>
      </c>
      <c r="L444" s="1412" t="s">
        <v>1753</v>
      </c>
      <c r="M444" s="1412" t="s">
        <v>1753</v>
      </c>
    </row>
    <row r="445" spans="2:13" ht="20.25" customHeight="1">
      <c r="B445" s="215" t="s">
        <v>556</v>
      </c>
      <c r="D445" s="1354" t="s">
        <v>1587</v>
      </c>
      <c r="E445" s="156">
        <v>1</v>
      </c>
      <c r="F445" s="1412" t="s">
        <v>1753</v>
      </c>
      <c r="G445" s="1412" t="s">
        <v>1753</v>
      </c>
      <c r="H445" s="1412" t="s">
        <v>1753</v>
      </c>
      <c r="I445" s="1413" t="s">
        <v>1753</v>
      </c>
      <c r="J445" s="1412" t="s">
        <v>1753</v>
      </c>
      <c r="K445" s="1412" t="s">
        <v>1753</v>
      </c>
      <c r="L445" s="1412" t="s">
        <v>1753</v>
      </c>
      <c r="M445" s="1412" t="s">
        <v>1753</v>
      </c>
    </row>
    <row r="446" spans="2:13" ht="12">
      <c r="D446" s="1354" t="s">
        <v>1586</v>
      </c>
      <c r="E446" s="156">
        <v>1</v>
      </c>
      <c r="F446" s="1412" t="s">
        <v>1753</v>
      </c>
      <c r="G446" s="1412" t="s">
        <v>1753</v>
      </c>
      <c r="H446" s="1412" t="s">
        <v>1753</v>
      </c>
      <c r="I446" s="1413" t="s">
        <v>1753</v>
      </c>
      <c r="J446" s="1412" t="s">
        <v>1753</v>
      </c>
      <c r="K446" s="1412" t="s">
        <v>1753</v>
      </c>
      <c r="L446" s="1412" t="s">
        <v>1753</v>
      </c>
      <c r="M446" s="1412" t="s">
        <v>1753</v>
      </c>
    </row>
    <row r="447" spans="2:13" ht="20.25" customHeight="1">
      <c r="B447" s="215" t="s">
        <v>1692</v>
      </c>
      <c r="D447" s="1354" t="s">
        <v>1588</v>
      </c>
      <c r="E447" s="156">
        <v>301</v>
      </c>
      <c r="F447" s="156">
        <v>273</v>
      </c>
      <c r="G447" s="156">
        <v>212</v>
      </c>
      <c r="H447" s="156">
        <v>61</v>
      </c>
      <c r="I447" s="156">
        <v>28</v>
      </c>
      <c r="J447" s="1412" t="s">
        <v>1753</v>
      </c>
      <c r="K447" s="1412" t="s">
        <v>1753</v>
      </c>
      <c r="L447" s="1412" t="s">
        <v>1753</v>
      </c>
      <c r="M447" s="1412" t="s">
        <v>1753</v>
      </c>
    </row>
    <row r="448" spans="2:13" ht="12">
      <c r="D448" s="1354" t="s">
        <v>1587</v>
      </c>
      <c r="E448" s="156">
        <v>867</v>
      </c>
      <c r="F448" s="156">
        <v>570</v>
      </c>
      <c r="G448" s="156">
        <v>385</v>
      </c>
      <c r="H448" s="156">
        <v>185</v>
      </c>
      <c r="I448" s="156">
        <v>297</v>
      </c>
      <c r="J448" s="1412" t="s">
        <v>1753</v>
      </c>
      <c r="K448" s="1412" t="s">
        <v>1753</v>
      </c>
      <c r="L448" s="1412" t="s">
        <v>1753</v>
      </c>
      <c r="M448" s="1412" t="s">
        <v>1753</v>
      </c>
    </row>
    <row r="449" spans="1:13" ht="12">
      <c r="D449" s="1354" t="s">
        <v>1586</v>
      </c>
      <c r="E449" s="156">
        <v>1168</v>
      </c>
      <c r="F449" s="156">
        <v>843</v>
      </c>
      <c r="G449" s="156">
        <v>597</v>
      </c>
      <c r="H449" s="156">
        <v>246</v>
      </c>
      <c r="I449" s="156">
        <v>325</v>
      </c>
      <c r="J449" s="1412" t="s">
        <v>1753</v>
      </c>
      <c r="K449" s="1412" t="s">
        <v>1753</v>
      </c>
      <c r="L449" s="1412" t="s">
        <v>1753</v>
      </c>
      <c r="M449" s="1412" t="s">
        <v>1753</v>
      </c>
    </row>
    <row r="450" spans="1:13" ht="20.25" customHeight="1">
      <c r="B450" s="215" t="s">
        <v>554</v>
      </c>
      <c r="E450" s="156"/>
      <c r="F450" s="156"/>
      <c r="G450" s="156"/>
      <c r="H450" s="156"/>
      <c r="I450" s="156"/>
      <c r="J450" s="156"/>
      <c r="K450" s="156"/>
      <c r="L450" s="156"/>
      <c r="M450" s="156"/>
    </row>
    <row r="451" spans="1:13" ht="13.5" customHeight="1">
      <c r="C451" s="1410" t="s">
        <v>2939</v>
      </c>
      <c r="D451" s="1354" t="s">
        <v>1587</v>
      </c>
      <c r="E451" s="156">
        <v>1</v>
      </c>
      <c r="F451" s="156">
        <v>0</v>
      </c>
      <c r="G451" s="156">
        <v>0</v>
      </c>
      <c r="H451" s="156">
        <v>0</v>
      </c>
      <c r="I451" s="156">
        <v>1</v>
      </c>
      <c r="J451" s="1412" t="s">
        <v>1753</v>
      </c>
      <c r="K451" s="1412" t="s">
        <v>1753</v>
      </c>
      <c r="L451" s="1412" t="s">
        <v>1753</v>
      </c>
      <c r="M451" s="1412" t="s">
        <v>1753</v>
      </c>
    </row>
    <row r="452" spans="1:13" ht="12">
      <c r="D452" s="1354" t="s">
        <v>1586</v>
      </c>
      <c r="E452" s="156">
        <v>1</v>
      </c>
      <c r="F452" s="156">
        <v>0</v>
      </c>
      <c r="G452" s="156">
        <v>0</v>
      </c>
      <c r="H452" s="156">
        <v>0</v>
      </c>
      <c r="I452" s="156">
        <v>1</v>
      </c>
      <c r="J452" s="1412" t="s">
        <v>1753</v>
      </c>
      <c r="K452" s="1412" t="s">
        <v>1753</v>
      </c>
      <c r="L452" s="1412" t="s">
        <v>1753</v>
      </c>
      <c r="M452" s="1412" t="s">
        <v>1753</v>
      </c>
    </row>
    <row r="453" spans="1:13">
      <c r="E453" s="156"/>
      <c r="F453" s="156"/>
      <c r="G453" s="156"/>
      <c r="H453" s="156"/>
      <c r="I453" s="156"/>
      <c r="J453" s="156"/>
      <c r="K453" s="156"/>
      <c r="L453" s="156"/>
      <c r="M453" s="156"/>
    </row>
    <row r="454" spans="1:13" ht="9.75" customHeight="1">
      <c r="E454" s="156"/>
      <c r="F454" s="156"/>
      <c r="G454" s="156"/>
      <c r="H454" s="156"/>
      <c r="I454" s="156"/>
      <c r="J454" s="156"/>
      <c r="K454" s="156"/>
      <c r="L454" s="156"/>
      <c r="M454" s="156"/>
    </row>
    <row r="455" spans="1:13" ht="7.5" customHeight="1">
      <c r="E455" s="156"/>
      <c r="F455" s="156"/>
      <c r="G455" s="156"/>
      <c r="H455" s="156"/>
      <c r="I455" s="156"/>
      <c r="J455" s="156"/>
      <c r="K455" s="156"/>
      <c r="L455" s="156"/>
      <c r="M455" s="156"/>
    </row>
    <row r="456" spans="1:13">
      <c r="E456" s="156"/>
      <c r="F456" s="156"/>
      <c r="G456" s="156"/>
      <c r="H456" s="156"/>
      <c r="I456" s="156"/>
      <c r="J456" s="156"/>
      <c r="K456" s="156"/>
      <c r="L456" s="156"/>
      <c r="M456" s="156"/>
    </row>
    <row r="457" spans="1:13">
      <c r="A457" s="291" t="s">
        <v>51</v>
      </c>
      <c r="E457" s="156"/>
      <c r="F457" s="156"/>
      <c r="G457" s="156"/>
      <c r="H457" s="156"/>
      <c r="I457" s="156"/>
      <c r="J457" s="156"/>
      <c r="K457" s="156"/>
      <c r="L457" s="156"/>
      <c r="M457" s="156"/>
    </row>
    <row r="458" spans="1:13" ht="20.25" customHeight="1">
      <c r="C458" s="1411" t="s">
        <v>1688</v>
      </c>
      <c r="D458" s="1354" t="s">
        <v>1587</v>
      </c>
      <c r="E458" s="156">
        <v>1</v>
      </c>
      <c r="F458" s="156">
        <v>0</v>
      </c>
      <c r="G458" s="156">
        <v>0</v>
      </c>
      <c r="H458" s="156">
        <v>0</v>
      </c>
      <c r="I458" s="156">
        <v>1</v>
      </c>
      <c r="J458" s="1412" t="s">
        <v>1753</v>
      </c>
      <c r="K458" s="1412" t="s">
        <v>1753</v>
      </c>
      <c r="L458" s="1412" t="s">
        <v>1753</v>
      </c>
      <c r="M458" s="1412" t="s">
        <v>1753</v>
      </c>
    </row>
    <row r="459" spans="1:13" ht="12">
      <c r="D459" s="1354" t="s">
        <v>1586</v>
      </c>
      <c r="E459" s="156">
        <v>1</v>
      </c>
      <c r="F459" s="156">
        <v>0</v>
      </c>
      <c r="G459" s="156">
        <v>0</v>
      </c>
      <c r="H459" s="156">
        <v>0</v>
      </c>
      <c r="I459" s="156">
        <v>1</v>
      </c>
      <c r="J459" s="1412" t="s">
        <v>1753</v>
      </c>
      <c r="K459" s="1412" t="s">
        <v>1753</v>
      </c>
      <c r="L459" s="1412" t="s">
        <v>1753</v>
      </c>
      <c r="M459" s="1412" t="s">
        <v>1753</v>
      </c>
    </row>
    <row r="460" spans="1:13" ht="20.25" customHeight="1">
      <c r="B460" s="215" t="s">
        <v>1687</v>
      </c>
      <c r="D460" s="1354" t="s">
        <v>1587</v>
      </c>
      <c r="E460" s="156">
        <v>1</v>
      </c>
      <c r="F460" s="156">
        <v>0</v>
      </c>
      <c r="G460" s="156">
        <v>0</v>
      </c>
      <c r="H460" s="156">
        <v>0</v>
      </c>
      <c r="I460" s="156">
        <v>1</v>
      </c>
      <c r="J460" s="1412" t="s">
        <v>1753</v>
      </c>
      <c r="K460" s="1412" t="s">
        <v>1753</v>
      </c>
      <c r="L460" s="1412" t="s">
        <v>1753</v>
      </c>
      <c r="M460" s="1412" t="s">
        <v>1753</v>
      </c>
    </row>
    <row r="461" spans="1:13" ht="12">
      <c r="D461" s="1354" t="s">
        <v>1586</v>
      </c>
      <c r="E461" s="156">
        <v>1</v>
      </c>
      <c r="F461" s="156">
        <v>0</v>
      </c>
      <c r="G461" s="156">
        <v>0</v>
      </c>
      <c r="H461" s="156">
        <v>0</v>
      </c>
      <c r="I461" s="156">
        <v>1</v>
      </c>
      <c r="J461" s="1412" t="s">
        <v>1753</v>
      </c>
      <c r="K461" s="1412" t="s">
        <v>1753</v>
      </c>
      <c r="L461" s="1412" t="s">
        <v>1753</v>
      </c>
      <c r="M461" s="1412" t="s">
        <v>1753</v>
      </c>
    </row>
    <row r="462" spans="1:13" ht="18.75" customHeight="1">
      <c r="A462" s="215" t="s">
        <v>1612</v>
      </c>
      <c r="D462" s="1354" t="s">
        <v>1588</v>
      </c>
      <c r="E462" s="156">
        <v>301</v>
      </c>
      <c r="F462" s="156">
        <v>273</v>
      </c>
      <c r="G462" s="156">
        <v>212</v>
      </c>
      <c r="H462" s="156">
        <v>61</v>
      </c>
      <c r="I462" s="156">
        <v>28</v>
      </c>
      <c r="J462" s="156">
        <v>281</v>
      </c>
      <c r="K462" s="156">
        <v>18</v>
      </c>
      <c r="L462" s="156">
        <v>0</v>
      </c>
      <c r="M462" s="156">
        <v>2</v>
      </c>
    </row>
    <row r="463" spans="1:13">
      <c r="D463" s="1354" t="s">
        <v>1587</v>
      </c>
      <c r="E463" s="156">
        <v>868</v>
      </c>
      <c r="F463" s="156">
        <v>570</v>
      </c>
      <c r="G463" s="156">
        <v>385</v>
      </c>
      <c r="H463" s="156">
        <v>185</v>
      </c>
      <c r="I463" s="156">
        <v>298</v>
      </c>
      <c r="J463" s="156">
        <v>788</v>
      </c>
      <c r="K463" s="156">
        <v>67</v>
      </c>
      <c r="L463" s="156">
        <v>0</v>
      </c>
      <c r="M463" s="156">
        <v>13</v>
      </c>
    </row>
    <row r="464" spans="1:13">
      <c r="D464" s="1354" t="s">
        <v>1586</v>
      </c>
      <c r="E464" s="156">
        <v>1169</v>
      </c>
      <c r="F464" s="156">
        <v>843</v>
      </c>
      <c r="G464" s="156">
        <v>597</v>
      </c>
      <c r="H464" s="156">
        <v>246</v>
      </c>
      <c r="I464" s="156">
        <v>326</v>
      </c>
      <c r="J464" s="156">
        <v>1069</v>
      </c>
      <c r="K464" s="156">
        <v>85</v>
      </c>
      <c r="L464" s="156">
        <v>0</v>
      </c>
      <c r="M464" s="156">
        <v>15</v>
      </c>
    </row>
    <row r="466" spans="1:13" ht="18.75" customHeight="1">
      <c r="A466" s="215" t="s">
        <v>772</v>
      </c>
    </row>
    <row r="467" spans="1:13" ht="19.5" customHeight="1">
      <c r="B467" s="215" t="s">
        <v>563</v>
      </c>
    </row>
    <row r="468" spans="1:13" ht="13.5" customHeight="1">
      <c r="C468" s="1410" t="s">
        <v>2939</v>
      </c>
      <c r="D468" s="1354" t="s">
        <v>1588</v>
      </c>
      <c r="E468" s="156">
        <v>48</v>
      </c>
      <c r="F468" s="156">
        <v>30</v>
      </c>
      <c r="G468" s="156">
        <v>26</v>
      </c>
      <c r="H468" s="156">
        <v>4</v>
      </c>
      <c r="I468" s="156">
        <v>18</v>
      </c>
      <c r="J468" s="156">
        <v>32</v>
      </c>
      <c r="K468" s="156">
        <v>8</v>
      </c>
      <c r="L468" s="156">
        <v>1</v>
      </c>
      <c r="M468" s="156">
        <v>7</v>
      </c>
    </row>
    <row r="469" spans="1:13">
      <c r="D469" s="1354" t="s">
        <v>1587</v>
      </c>
      <c r="E469" s="156">
        <v>142</v>
      </c>
      <c r="F469" s="156">
        <v>62</v>
      </c>
      <c r="G469" s="156">
        <v>42</v>
      </c>
      <c r="H469" s="156">
        <v>20</v>
      </c>
      <c r="I469" s="156">
        <v>80</v>
      </c>
      <c r="J469" s="156">
        <v>110</v>
      </c>
      <c r="K469" s="156">
        <v>22</v>
      </c>
      <c r="L469" s="156">
        <v>2</v>
      </c>
      <c r="M469" s="156">
        <v>8</v>
      </c>
    </row>
    <row r="470" spans="1:13">
      <c r="D470" s="1354" t="s">
        <v>1586</v>
      </c>
      <c r="E470" s="156">
        <v>190</v>
      </c>
      <c r="F470" s="156">
        <v>92</v>
      </c>
      <c r="G470" s="156">
        <v>68</v>
      </c>
      <c r="H470" s="156">
        <v>24</v>
      </c>
      <c r="I470" s="156">
        <v>98</v>
      </c>
      <c r="J470" s="156">
        <v>142</v>
      </c>
      <c r="K470" s="156">
        <v>30</v>
      </c>
      <c r="L470" s="156">
        <v>3</v>
      </c>
      <c r="M470" s="156">
        <v>15</v>
      </c>
    </row>
    <row r="471" spans="1:13" ht="20.25" customHeight="1">
      <c r="C471" s="1410" t="s">
        <v>2940</v>
      </c>
      <c r="D471" s="1354" t="s">
        <v>1588</v>
      </c>
      <c r="E471" s="156">
        <v>22</v>
      </c>
      <c r="F471" s="156">
        <v>15</v>
      </c>
      <c r="G471" s="156">
        <v>12</v>
      </c>
      <c r="H471" s="156">
        <v>3</v>
      </c>
      <c r="I471" s="156">
        <v>7</v>
      </c>
      <c r="J471" s="156">
        <v>15</v>
      </c>
      <c r="K471" s="156">
        <v>5</v>
      </c>
      <c r="L471" s="156">
        <v>0</v>
      </c>
      <c r="M471" s="156">
        <v>2</v>
      </c>
    </row>
    <row r="472" spans="1:13">
      <c r="D472" s="1354" t="s">
        <v>1587</v>
      </c>
      <c r="E472" s="156">
        <v>575</v>
      </c>
      <c r="F472" s="156">
        <v>155</v>
      </c>
      <c r="G472" s="156">
        <v>136</v>
      </c>
      <c r="H472" s="156">
        <v>19</v>
      </c>
      <c r="I472" s="156">
        <v>420</v>
      </c>
      <c r="J472" s="156">
        <v>495</v>
      </c>
      <c r="K472" s="156">
        <v>29</v>
      </c>
      <c r="L472" s="156">
        <v>3</v>
      </c>
      <c r="M472" s="156">
        <v>48</v>
      </c>
    </row>
    <row r="473" spans="1:13">
      <c r="D473" s="1354" t="s">
        <v>1586</v>
      </c>
      <c r="E473" s="156">
        <v>597</v>
      </c>
      <c r="F473" s="156">
        <v>170</v>
      </c>
      <c r="G473" s="156">
        <v>148</v>
      </c>
      <c r="H473" s="156">
        <v>22</v>
      </c>
      <c r="I473" s="156">
        <v>427</v>
      </c>
      <c r="J473" s="156">
        <v>510</v>
      </c>
      <c r="K473" s="156">
        <v>34</v>
      </c>
      <c r="L473" s="156">
        <v>3</v>
      </c>
      <c r="M473" s="156">
        <v>50</v>
      </c>
    </row>
    <row r="474" spans="1:13" ht="20.25" customHeight="1">
      <c r="C474" s="1411" t="s">
        <v>1688</v>
      </c>
      <c r="D474" s="1354" t="s">
        <v>1588</v>
      </c>
      <c r="E474" s="156">
        <v>70</v>
      </c>
      <c r="F474" s="156">
        <v>45</v>
      </c>
      <c r="G474" s="156">
        <v>38</v>
      </c>
      <c r="H474" s="156">
        <v>7</v>
      </c>
      <c r="I474" s="156">
        <v>25</v>
      </c>
      <c r="J474" s="156">
        <v>47</v>
      </c>
      <c r="K474" s="156">
        <v>13</v>
      </c>
      <c r="L474" s="156">
        <v>1</v>
      </c>
      <c r="M474" s="156">
        <v>9</v>
      </c>
    </row>
    <row r="475" spans="1:13">
      <c r="D475" s="1354" t="s">
        <v>1587</v>
      </c>
      <c r="E475" s="156">
        <v>717</v>
      </c>
      <c r="F475" s="156">
        <v>217</v>
      </c>
      <c r="G475" s="156">
        <v>178</v>
      </c>
      <c r="H475" s="156">
        <v>39</v>
      </c>
      <c r="I475" s="156">
        <v>500</v>
      </c>
      <c r="J475" s="156">
        <v>605</v>
      </c>
      <c r="K475" s="156">
        <v>51</v>
      </c>
      <c r="L475" s="156">
        <v>5</v>
      </c>
      <c r="M475" s="156">
        <v>56</v>
      </c>
    </row>
    <row r="476" spans="1:13">
      <c r="D476" s="1354" t="s">
        <v>1586</v>
      </c>
      <c r="E476" s="156">
        <v>787</v>
      </c>
      <c r="F476" s="156">
        <v>262</v>
      </c>
      <c r="G476" s="156">
        <v>216</v>
      </c>
      <c r="H476" s="156">
        <v>46</v>
      </c>
      <c r="I476" s="156">
        <v>525</v>
      </c>
      <c r="J476" s="156">
        <v>652</v>
      </c>
      <c r="K476" s="156">
        <v>64</v>
      </c>
      <c r="L476" s="156">
        <v>6</v>
      </c>
      <c r="M476" s="156">
        <v>65</v>
      </c>
    </row>
    <row r="477" spans="1:13" ht="19.5" customHeight="1">
      <c r="B477" s="215" t="s">
        <v>562</v>
      </c>
    </row>
    <row r="478" spans="1:13" ht="13.5" customHeight="1">
      <c r="C478" s="1410" t="s">
        <v>2939</v>
      </c>
      <c r="D478" s="1354" t="s">
        <v>1588</v>
      </c>
      <c r="E478" s="156">
        <v>1</v>
      </c>
      <c r="F478" s="1412" t="s">
        <v>1753</v>
      </c>
      <c r="G478" s="1412" t="s">
        <v>1753</v>
      </c>
      <c r="H478" s="1412" t="s">
        <v>1753</v>
      </c>
      <c r="I478" s="1413" t="s">
        <v>1753</v>
      </c>
      <c r="J478" s="1412" t="s">
        <v>1753</v>
      </c>
      <c r="K478" s="1412" t="s">
        <v>1753</v>
      </c>
      <c r="L478" s="1412" t="s">
        <v>1753</v>
      </c>
      <c r="M478" s="1412" t="s">
        <v>1753</v>
      </c>
    </row>
    <row r="479" spans="1:13" ht="12">
      <c r="D479" s="1354" t="s">
        <v>1587</v>
      </c>
      <c r="E479" s="156">
        <v>4</v>
      </c>
      <c r="F479" s="1412" t="s">
        <v>1753</v>
      </c>
      <c r="G479" s="1412" t="s">
        <v>1753</v>
      </c>
      <c r="H479" s="1412" t="s">
        <v>1753</v>
      </c>
      <c r="I479" s="1413" t="s">
        <v>1753</v>
      </c>
      <c r="J479" s="1412" t="s">
        <v>1753</v>
      </c>
      <c r="K479" s="1412" t="s">
        <v>1753</v>
      </c>
      <c r="L479" s="1412" t="s">
        <v>1753</v>
      </c>
      <c r="M479" s="1412" t="s">
        <v>1753</v>
      </c>
    </row>
    <row r="480" spans="1:13" ht="12">
      <c r="D480" s="1354" t="s">
        <v>1586</v>
      </c>
      <c r="E480" s="156">
        <v>5</v>
      </c>
      <c r="F480" s="1412" t="s">
        <v>1753</v>
      </c>
      <c r="G480" s="1412" t="s">
        <v>1753</v>
      </c>
      <c r="H480" s="1412" t="s">
        <v>1753</v>
      </c>
      <c r="I480" s="1413" t="s">
        <v>1753</v>
      </c>
      <c r="J480" s="1412" t="s">
        <v>1753</v>
      </c>
      <c r="K480" s="1412" t="s">
        <v>1753</v>
      </c>
      <c r="L480" s="1412" t="s">
        <v>1753</v>
      </c>
      <c r="M480" s="1412" t="s">
        <v>1753</v>
      </c>
    </row>
    <row r="481" spans="2:13" ht="20.25" customHeight="1">
      <c r="C481" s="1410" t="s">
        <v>2940</v>
      </c>
      <c r="D481" s="1354" t="s">
        <v>1587</v>
      </c>
      <c r="E481" s="156">
        <v>4</v>
      </c>
      <c r="F481" s="156">
        <v>2</v>
      </c>
      <c r="G481" s="1412" t="s">
        <v>1753</v>
      </c>
      <c r="H481" s="1412" t="s">
        <v>1753</v>
      </c>
      <c r="I481" s="156">
        <v>2</v>
      </c>
      <c r="J481" s="156">
        <v>2</v>
      </c>
      <c r="K481" s="156">
        <v>0</v>
      </c>
      <c r="L481" s="156">
        <v>0</v>
      </c>
      <c r="M481" s="156">
        <v>2</v>
      </c>
    </row>
    <row r="482" spans="2:13" ht="12">
      <c r="D482" s="1354" t="s">
        <v>1586</v>
      </c>
      <c r="E482" s="156">
        <v>4</v>
      </c>
      <c r="F482" s="156">
        <v>2</v>
      </c>
      <c r="G482" s="1412" t="s">
        <v>1753</v>
      </c>
      <c r="H482" s="1412" t="s">
        <v>1753</v>
      </c>
      <c r="I482" s="156">
        <v>2</v>
      </c>
      <c r="J482" s="156">
        <v>2</v>
      </c>
      <c r="K482" s="156">
        <v>0</v>
      </c>
      <c r="L482" s="156">
        <v>0</v>
      </c>
      <c r="M482" s="156">
        <v>2</v>
      </c>
    </row>
    <row r="483" spans="2:13" ht="20.25" customHeight="1">
      <c r="C483" s="1411" t="s">
        <v>1688</v>
      </c>
      <c r="D483" s="1354" t="s">
        <v>1588</v>
      </c>
      <c r="E483" s="156">
        <v>1</v>
      </c>
      <c r="F483" s="1412" t="s">
        <v>1753</v>
      </c>
      <c r="G483" s="1412" t="s">
        <v>1753</v>
      </c>
      <c r="H483" s="1412" t="s">
        <v>1753</v>
      </c>
      <c r="I483" s="1413" t="s">
        <v>1753</v>
      </c>
      <c r="J483" s="1412" t="s">
        <v>1753</v>
      </c>
      <c r="K483" s="1412" t="s">
        <v>1753</v>
      </c>
      <c r="L483" s="1412" t="s">
        <v>1753</v>
      </c>
      <c r="M483" s="1412" t="s">
        <v>1753</v>
      </c>
    </row>
    <row r="484" spans="2:13" ht="12">
      <c r="D484" s="1354" t="s">
        <v>1587</v>
      </c>
      <c r="E484" s="156">
        <v>8</v>
      </c>
      <c r="F484" s="1412" t="s">
        <v>1753</v>
      </c>
      <c r="G484" s="1412" t="s">
        <v>1753</v>
      </c>
      <c r="H484" s="1412" t="s">
        <v>1753</v>
      </c>
      <c r="I484" s="1413" t="s">
        <v>1753</v>
      </c>
      <c r="J484" s="1412" t="s">
        <v>1753</v>
      </c>
      <c r="K484" s="1412" t="s">
        <v>1753</v>
      </c>
      <c r="L484" s="1412" t="s">
        <v>1753</v>
      </c>
      <c r="M484" s="1412" t="s">
        <v>1753</v>
      </c>
    </row>
    <row r="485" spans="2:13" ht="12">
      <c r="D485" s="1354" t="s">
        <v>1586</v>
      </c>
      <c r="E485" s="156">
        <v>9</v>
      </c>
      <c r="F485" s="1412" t="s">
        <v>1753</v>
      </c>
      <c r="G485" s="1412" t="s">
        <v>1753</v>
      </c>
      <c r="H485" s="1412" t="s">
        <v>1753</v>
      </c>
      <c r="I485" s="1413" t="s">
        <v>1753</v>
      </c>
      <c r="J485" s="1412" t="s">
        <v>1753</v>
      </c>
      <c r="K485" s="1412" t="s">
        <v>1753</v>
      </c>
      <c r="L485" s="1412" t="s">
        <v>1753</v>
      </c>
      <c r="M485" s="1412" t="s">
        <v>1753</v>
      </c>
    </row>
    <row r="486" spans="2:13" ht="19.5" customHeight="1">
      <c r="B486" s="215" t="s">
        <v>561</v>
      </c>
    </row>
    <row r="487" spans="2:13" ht="13.5" customHeight="1">
      <c r="C487" s="1410" t="s">
        <v>2939</v>
      </c>
      <c r="D487" s="1354" t="s">
        <v>1588</v>
      </c>
      <c r="E487" s="156">
        <v>417</v>
      </c>
      <c r="F487" s="149">
        <v>294</v>
      </c>
      <c r="G487" s="149">
        <v>245</v>
      </c>
      <c r="H487" s="149">
        <v>49</v>
      </c>
      <c r="I487" s="149">
        <v>123</v>
      </c>
      <c r="J487" s="149">
        <v>337</v>
      </c>
      <c r="K487" s="149">
        <v>68</v>
      </c>
      <c r="L487" s="149">
        <v>0</v>
      </c>
      <c r="M487" s="149">
        <v>12</v>
      </c>
    </row>
    <row r="488" spans="2:13">
      <c r="D488" s="1354" t="s">
        <v>1587</v>
      </c>
      <c r="E488" s="156">
        <v>402</v>
      </c>
      <c r="F488" s="149">
        <v>176</v>
      </c>
      <c r="G488" s="149">
        <v>144</v>
      </c>
      <c r="H488" s="149">
        <v>32</v>
      </c>
      <c r="I488" s="149">
        <v>226</v>
      </c>
      <c r="J488" s="149">
        <v>308</v>
      </c>
      <c r="K488" s="149">
        <v>89</v>
      </c>
      <c r="L488" s="149">
        <v>0</v>
      </c>
      <c r="M488" s="149">
        <v>5</v>
      </c>
    </row>
    <row r="489" spans="2:13">
      <c r="D489" s="1354" t="s">
        <v>1586</v>
      </c>
      <c r="E489" s="156">
        <v>819</v>
      </c>
      <c r="F489" s="149">
        <v>470</v>
      </c>
      <c r="G489" s="149">
        <v>389</v>
      </c>
      <c r="H489" s="149">
        <v>81</v>
      </c>
      <c r="I489" s="149">
        <v>349</v>
      </c>
      <c r="J489" s="149">
        <v>645</v>
      </c>
      <c r="K489" s="149">
        <v>157</v>
      </c>
      <c r="L489" s="149">
        <v>0</v>
      </c>
      <c r="M489" s="149">
        <v>17</v>
      </c>
    </row>
    <row r="490" spans="2:13" ht="20.25" customHeight="1">
      <c r="C490" s="1410" t="s">
        <v>2940</v>
      </c>
      <c r="D490" s="1354" t="s">
        <v>1588</v>
      </c>
      <c r="E490" s="156">
        <v>471</v>
      </c>
      <c r="F490" s="156">
        <v>363</v>
      </c>
      <c r="G490" s="156">
        <v>307</v>
      </c>
      <c r="H490" s="156">
        <v>56</v>
      </c>
      <c r="I490" s="156">
        <v>108</v>
      </c>
      <c r="J490" s="156">
        <v>416</v>
      </c>
      <c r="K490" s="156">
        <v>35</v>
      </c>
      <c r="L490" s="156">
        <v>2</v>
      </c>
      <c r="M490" s="156">
        <v>18</v>
      </c>
    </row>
    <row r="491" spans="2:13">
      <c r="D491" s="1354" t="s">
        <v>1587</v>
      </c>
      <c r="E491" s="156">
        <v>846</v>
      </c>
      <c r="F491" s="156">
        <v>332</v>
      </c>
      <c r="G491" s="156">
        <v>253</v>
      </c>
      <c r="H491" s="156">
        <v>79</v>
      </c>
      <c r="I491" s="156">
        <v>514</v>
      </c>
      <c r="J491" s="156">
        <v>722</v>
      </c>
      <c r="K491" s="156">
        <v>91</v>
      </c>
      <c r="L491" s="156">
        <v>0</v>
      </c>
      <c r="M491" s="156">
        <v>33</v>
      </c>
    </row>
    <row r="492" spans="2:13">
      <c r="D492" s="1354" t="s">
        <v>1586</v>
      </c>
      <c r="E492" s="156">
        <v>1317</v>
      </c>
      <c r="F492" s="156">
        <v>695</v>
      </c>
      <c r="G492" s="156">
        <v>560</v>
      </c>
      <c r="H492" s="156">
        <v>135</v>
      </c>
      <c r="I492" s="156">
        <v>622</v>
      </c>
      <c r="J492" s="156">
        <v>1138</v>
      </c>
      <c r="K492" s="156">
        <v>126</v>
      </c>
      <c r="L492" s="156">
        <v>2</v>
      </c>
      <c r="M492" s="156">
        <v>51</v>
      </c>
    </row>
    <row r="493" spans="2:13" ht="20.25" customHeight="1">
      <c r="C493" s="1410" t="s">
        <v>2941</v>
      </c>
      <c r="D493" s="1354" t="s">
        <v>1588</v>
      </c>
      <c r="E493" s="156">
        <v>2</v>
      </c>
      <c r="F493" s="149">
        <v>2</v>
      </c>
      <c r="G493" s="149">
        <v>2</v>
      </c>
      <c r="H493" s="149">
        <v>0</v>
      </c>
      <c r="I493" s="149">
        <v>0</v>
      </c>
      <c r="J493" s="149">
        <v>2</v>
      </c>
      <c r="K493" s="149">
        <v>0</v>
      </c>
      <c r="L493" s="149">
        <v>0</v>
      </c>
      <c r="M493" s="149">
        <v>0</v>
      </c>
    </row>
    <row r="494" spans="2:13">
      <c r="D494" s="1354" t="s">
        <v>1586</v>
      </c>
      <c r="E494" s="156">
        <v>2</v>
      </c>
      <c r="F494" s="149">
        <v>2</v>
      </c>
      <c r="G494" s="149">
        <v>2</v>
      </c>
      <c r="H494" s="149">
        <v>0</v>
      </c>
      <c r="I494" s="149">
        <v>0</v>
      </c>
      <c r="J494" s="149">
        <v>2</v>
      </c>
      <c r="K494" s="149">
        <v>0</v>
      </c>
      <c r="L494" s="149">
        <v>0</v>
      </c>
      <c r="M494" s="149">
        <v>0</v>
      </c>
    </row>
    <row r="495" spans="2:13" ht="20.25" customHeight="1">
      <c r="C495" s="1411" t="s">
        <v>1688</v>
      </c>
      <c r="D495" s="1354" t="s">
        <v>1588</v>
      </c>
      <c r="E495" s="156">
        <v>890</v>
      </c>
      <c r="F495" s="156">
        <v>659</v>
      </c>
      <c r="G495" s="156">
        <v>554</v>
      </c>
      <c r="H495" s="156">
        <v>105</v>
      </c>
      <c r="I495" s="156">
        <v>231</v>
      </c>
      <c r="J495" s="156">
        <v>755</v>
      </c>
      <c r="K495" s="156">
        <v>103</v>
      </c>
      <c r="L495" s="156">
        <v>2</v>
      </c>
      <c r="M495" s="156">
        <v>30</v>
      </c>
    </row>
    <row r="496" spans="2:13">
      <c r="D496" s="1354" t="s">
        <v>1587</v>
      </c>
      <c r="E496" s="156">
        <v>1248</v>
      </c>
      <c r="F496" s="156">
        <v>508</v>
      </c>
      <c r="G496" s="156">
        <v>397</v>
      </c>
      <c r="H496" s="156">
        <v>111</v>
      </c>
      <c r="I496" s="156">
        <v>740</v>
      </c>
      <c r="J496" s="156">
        <v>1030</v>
      </c>
      <c r="K496" s="156">
        <v>180</v>
      </c>
      <c r="L496" s="156">
        <v>0</v>
      </c>
      <c r="M496" s="156">
        <v>38</v>
      </c>
    </row>
    <row r="497" spans="1:13">
      <c r="D497" s="1354" t="s">
        <v>1586</v>
      </c>
      <c r="E497" s="156">
        <v>2138</v>
      </c>
      <c r="F497" s="156">
        <v>1167</v>
      </c>
      <c r="G497" s="156">
        <v>951</v>
      </c>
      <c r="H497" s="156">
        <v>216</v>
      </c>
      <c r="I497" s="156">
        <v>971</v>
      </c>
      <c r="J497" s="156">
        <v>1785</v>
      </c>
      <c r="K497" s="156">
        <v>283</v>
      </c>
      <c r="L497" s="156">
        <v>2</v>
      </c>
      <c r="M497" s="156">
        <v>68</v>
      </c>
    </row>
    <row r="498" spans="1:13" ht="19.5" customHeight="1">
      <c r="B498" s="215" t="s">
        <v>560</v>
      </c>
      <c r="E498" s="156"/>
      <c r="F498" s="156"/>
      <c r="G498" s="156"/>
      <c r="H498" s="156"/>
      <c r="I498" s="156"/>
      <c r="J498" s="156"/>
      <c r="K498" s="156"/>
      <c r="L498" s="156"/>
      <c r="M498" s="156"/>
    </row>
    <row r="499" spans="1:13" ht="13.5" customHeight="1">
      <c r="C499" s="1410" t="s">
        <v>2939</v>
      </c>
      <c r="D499" s="1354" t="s">
        <v>1588</v>
      </c>
      <c r="E499" s="156">
        <v>13</v>
      </c>
      <c r="F499" s="156">
        <v>10</v>
      </c>
      <c r="G499" s="1412" t="s">
        <v>1753</v>
      </c>
      <c r="H499" s="1412" t="s">
        <v>1753</v>
      </c>
      <c r="I499" s="156">
        <v>3</v>
      </c>
      <c r="J499" s="156">
        <v>12</v>
      </c>
      <c r="K499" s="156">
        <v>1</v>
      </c>
      <c r="L499" s="156">
        <v>0</v>
      </c>
      <c r="M499" s="156">
        <v>0</v>
      </c>
    </row>
    <row r="500" spans="1:13" ht="12">
      <c r="D500" s="1354" t="s">
        <v>1587</v>
      </c>
      <c r="E500" s="156">
        <v>19</v>
      </c>
      <c r="F500" s="156">
        <v>5</v>
      </c>
      <c r="G500" s="1412" t="s">
        <v>1753</v>
      </c>
      <c r="H500" s="1412" t="s">
        <v>1753</v>
      </c>
      <c r="I500" s="156">
        <v>14</v>
      </c>
      <c r="J500" s="156">
        <v>12</v>
      </c>
      <c r="K500" s="156">
        <v>6</v>
      </c>
      <c r="L500" s="156">
        <v>1</v>
      </c>
      <c r="M500" s="156">
        <v>0</v>
      </c>
    </row>
    <row r="501" spans="1:13" ht="12">
      <c r="D501" s="1354" t="s">
        <v>1586</v>
      </c>
      <c r="E501" s="156">
        <v>32</v>
      </c>
      <c r="F501" s="156">
        <v>15</v>
      </c>
      <c r="G501" s="1412" t="s">
        <v>1753</v>
      </c>
      <c r="H501" s="1412" t="s">
        <v>1753</v>
      </c>
      <c r="I501" s="156">
        <v>17</v>
      </c>
      <c r="J501" s="156">
        <v>24</v>
      </c>
      <c r="K501" s="156">
        <v>7</v>
      </c>
      <c r="L501" s="156">
        <v>1</v>
      </c>
      <c r="M501" s="156">
        <v>0</v>
      </c>
    </row>
    <row r="502" spans="1:13" ht="20.25" customHeight="1">
      <c r="C502" s="1410" t="s">
        <v>2940</v>
      </c>
      <c r="D502" s="1354" t="s">
        <v>1588</v>
      </c>
      <c r="E502" s="156">
        <v>127</v>
      </c>
      <c r="F502" s="156">
        <v>101</v>
      </c>
      <c r="G502" s="1412" t="s">
        <v>1753</v>
      </c>
      <c r="H502" s="1412" t="s">
        <v>1753</v>
      </c>
      <c r="I502" s="156">
        <v>26</v>
      </c>
      <c r="J502" s="156">
        <v>119</v>
      </c>
      <c r="K502" s="156">
        <v>5</v>
      </c>
      <c r="L502" s="156">
        <v>1</v>
      </c>
      <c r="M502" s="156">
        <v>2</v>
      </c>
    </row>
    <row r="503" spans="1:13" ht="12">
      <c r="D503" s="1354" t="s">
        <v>1587</v>
      </c>
      <c r="E503" s="156">
        <v>82</v>
      </c>
      <c r="F503" s="156">
        <v>32</v>
      </c>
      <c r="G503" s="1412" t="s">
        <v>1753</v>
      </c>
      <c r="H503" s="1412" t="s">
        <v>1753</v>
      </c>
      <c r="I503" s="156">
        <v>50</v>
      </c>
      <c r="J503" s="156">
        <v>71</v>
      </c>
      <c r="K503" s="156">
        <v>3</v>
      </c>
      <c r="L503" s="156">
        <v>1</v>
      </c>
      <c r="M503" s="156">
        <v>7</v>
      </c>
    </row>
    <row r="504" spans="1:13" ht="12">
      <c r="D504" s="1354" t="s">
        <v>1586</v>
      </c>
      <c r="E504" s="156">
        <v>209</v>
      </c>
      <c r="F504" s="156">
        <v>133</v>
      </c>
      <c r="G504" s="1412" t="s">
        <v>1753</v>
      </c>
      <c r="H504" s="1412" t="s">
        <v>1753</v>
      </c>
      <c r="I504" s="156">
        <v>76</v>
      </c>
      <c r="J504" s="156">
        <v>190</v>
      </c>
      <c r="K504" s="156">
        <v>8</v>
      </c>
      <c r="L504" s="156">
        <v>2</v>
      </c>
      <c r="M504" s="156">
        <v>9</v>
      </c>
    </row>
    <row r="505" spans="1:13" ht="8.25" customHeight="1">
      <c r="E505" s="156"/>
      <c r="F505" s="156"/>
      <c r="G505" s="156"/>
      <c r="H505" s="156"/>
      <c r="I505" s="156"/>
      <c r="J505" s="156"/>
      <c r="K505" s="156"/>
      <c r="L505" s="156"/>
      <c r="M505" s="156"/>
    </row>
    <row r="506" spans="1:13">
      <c r="A506" s="291" t="s">
        <v>51</v>
      </c>
      <c r="E506" s="156"/>
      <c r="F506" s="156"/>
      <c r="G506" s="156"/>
      <c r="H506" s="156"/>
      <c r="I506" s="156"/>
      <c r="J506" s="156"/>
      <c r="K506" s="156"/>
      <c r="L506" s="156"/>
      <c r="M506" s="156"/>
    </row>
    <row r="507" spans="1:13" ht="20.25" customHeight="1">
      <c r="C507" s="1411" t="s">
        <v>1688</v>
      </c>
      <c r="D507" s="1354" t="s">
        <v>1588</v>
      </c>
      <c r="E507" s="156">
        <v>140</v>
      </c>
      <c r="F507" s="156">
        <v>111</v>
      </c>
      <c r="G507" s="156">
        <v>106</v>
      </c>
      <c r="H507" s="156">
        <v>5</v>
      </c>
      <c r="I507" s="156">
        <v>29</v>
      </c>
      <c r="J507" s="156">
        <v>131</v>
      </c>
      <c r="K507" s="156">
        <v>6</v>
      </c>
      <c r="L507" s="156">
        <v>1</v>
      </c>
      <c r="M507" s="156">
        <v>2</v>
      </c>
    </row>
    <row r="508" spans="1:13">
      <c r="D508" s="1354" t="s">
        <v>1587</v>
      </c>
      <c r="E508" s="156">
        <v>101</v>
      </c>
      <c r="F508" s="156">
        <v>37</v>
      </c>
      <c r="G508" s="156">
        <v>34</v>
      </c>
      <c r="H508" s="156">
        <v>3</v>
      </c>
      <c r="I508" s="156">
        <v>64</v>
      </c>
      <c r="J508" s="156">
        <v>83</v>
      </c>
      <c r="K508" s="156">
        <v>9</v>
      </c>
      <c r="L508" s="156">
        <v>2</v>
      </c>
      <c r="M508" s="156">
        <v>7</v>
      </c>
    </row>
    <row r="509" spans="1:13">
      <c r="D509" s="1354" t="s">
        <v>1586</v>
      </c>
      <c r="E509" s="156">
        <v>241</v>
      </c>
      <c r="F509" s="156">
        <v>148</v>
      </c>
      <c r="G509" s="156">
        <v>140</v>
      </c>
      <c r="H509" s="156">
        <v>8</v>
      </c>
      <c r="I509" s="156">
        <v>93</v>
      </c>
      <c r="J509" s="156">
        <v>214</v>
      </c>
      <c r="K509" s="156">
        <v>15</v>
      </c>
      <c r="L509" s="156">
        <v>3</v>
      </c>
      <c r="M509" s="156">
        <v>9</v>
      </c>
    </row>
    <row r="510" spans="1:13" ht="20.25" customHeight="1">
      <c r="B510" s="215" t="s">
        <v>558</v>
      </c>
      <c r="D510" s="1354" t="s">
        <v>1587</v>
      </c>
      <c r="E510" s="156">
        <v>4</v>
      </c>
      <c r="F510" s="1412" t="s">
        <v>1753</v>
      </c>
      <c r="G510" s="1412" t="s">
        <v>1753</v>
      </c>
      <c r="H510" s="1412" t="s">
        <v>1753</v>
      </c>
      <c r="I510" s="1413" t="s">
        <v>1753</v>
      </c>
      <c r="J510" s="1412" t="s">
        <v>1753</v>
      </c>
      <c r="K510" s="1412" t="s">
        <v>1753</v>
      </c>
      <c r="L510" s="1412" t="s">
        <v>1753</v>
      </c>
      <c r="M510" s="1412" t="s">
        <v>1753</v>
      </c>
    </row>
    <row r="511" spans="1:13" ht="12">
      <c r="D511" s="1354" t="s">
        <v>1586</v>
      </c>
      <c r="E511" s="156">
        <v>4</v>
      </c>
      <c r="F511" s="1412" t="s">
        <v>1753</v>
      </c>
      <c r="G511" s="1412" t="s">
        <v>1753</v>
      </c>
      <c r="H511" s="1412" t="s">
        <v>1753</v>
      </c>
      <c r="I511" s="1413" t="s">
        <v>1753</v>
      </c>
      <c r="J511" s="1412" t="s">
        <v>1753</v>
      </c>
      <c r="K511" s="1412" t="s">
        <v>1753</v>
      </c>
      <c r="L511" s="1412" t="s">
        <v>1753</v>
      </c>
      <c r="M511" s="1412" t="s">
        <v>1753</v>
      </c>
    </row>
    <row r="512" spans="1:13" ht="20.25" customHeight="1">
      <c r="B512" s="215" t="s">
        <v>557</v>
      </c>
    </row>
    <row r="513" spans="2:13" ht="13.5" customHeight="1">
      <c r="C513" s="1410" t="s">
        <v>2940</v>
      </c>
      <c r="D513" s="1354" t="s">
        <v>1588</v>
      </c>
      <c r="E513" s="156">
        <v>79</v>
      </c>
      <c r="F513" s="156">
        <v>79</v>
      </c>
      <c r="G513" s="156">
        <v>0</v>
      </c>
      <c r="H513" s="156">
        <v>79</v>
      </c>
      <c r="I513" s="156">
        <v>0</v>
      </c>
      <c r="J513" s="1412" t="s">
        <v>1753</v>
      </c>
      <c r="K513" s="1412" t="s">
        <v>1753</v>
      </c>
      <c r="L513" s="1412" t="s">
        <v>1753</v>
      </c>
      <c r="M513" s="1412" t="s">
        <v>1753</v>
      </c>
    </row>
    <row r="514" spans="2:13" ht="12">
      <c r="D514" s="1354" t="s">
        <v>1587</v>
      </c>
      <c r="E514" s="156">
        <v>82</v>
      </c>
      <c r="F514" s="156">
        <v>82</v>
      </c>
      <c r="G514" s="156">
        <v>0</v>
      </c>
      <c r="H514" s="156">
        <v>82</v>
      </c>
      <c r="I514" s="156">
        <v>0</v>
      </c>
      <c r="J514" s="1412" t="s">
        <v>1753</v>
      </c>
      <c r="K514" s="1412" t="s">
        <v>1753</v>
      </c>
      <c r="L514" s="1412" t="s">
        <v>1753</v>
      </c>
      <c r="M514" s="1412" t="s">
        <v>1753</v>
      </c>
    </row>
    <row r="515" spans="2:13" ht="12">
      <c r="D515" s="1354" t="s">
        <v>1586</v>
      </c>
      <c r="E515" s="156">
        <v>161</v>
      </c>
      <c r="F515" s="156">
        <v>161</v>
      </c>
      <c r="G515" s="156">
        <v>0</v>
      </c>
      <c r="H515" s="156">
        <v>161</v>
      </c>
      <c r="I515" s="156">
        <v>0</v>
      </c>
      <c r="J515" s="1412" t="s">
        <v>1753</v>
      </c>
      <c r="K515" s="1412" t="s">
        <v>1753</v>
      </c>
      <c r="L515" s="1412" t="s">
        <v>1753</v>
      </c>
      <c r="M515" s="1412" t="s">
        <v>1753</v>
      </c>
    </row>
    <row r="516" spans="2:13" ht="20.25" customHeight="1">
      <c r="C516" s="1411" t="s">
        <v>1688</v>
      </c>
      <c r="D516" s="1354" t="s">
        <v>1588</v>
      </c>
      <c r="E516" s="156">
        <v>79</v>
      </c>
      <c r="F516" s="156">
        <v>79</v>
      </c>
      <c r="G516" s="156">
        <v>0</v>
      </c>
      <c r="H516" s="156">
        <v>79</v>
      </c>
      <c r="I516" s="156">
        <v>0</v>
      </c>
      <c r="J516" s="1412" t="s">
        <v>1753</v>
      </c>
      <c r="K516" s="1412" t="s">
        <v>1753</v>
      </c>
      <c r="L516" s="1412" t="s">
        <v>1753</v>
      </c>
      <c r="M516" s="1412" t="s">
        <v>1753</v>
      </c>
    </row>
    <row r="517" spans="2:13" ht="12">
      <c r="D517" s="1354" t="s">
        <v>1587</v>
      </c>
      <c r="E517" s="156">
        <v>82</v>
      </c>
      <c r="F517" s="156">
        <v>82</v>
      </c>
      <c r="G517" s="156">
        <v>0</v>
      </c>
      <c r="H517" s="156">
        <v>82</v>
      </c>
      <c r="I517" s="156">
        <v>0</v>
      </c>
      <c r="J517" s="1412" t="s">
        <v>1753</v>
      </c>
      <c r="K517" s="1412" t="s">
        <v>1753</v>
      </c>
      <c r="L517" s="1412" t="s">
        <v>1753</v>
      </c>
      <c r="M517" s="1412" t="s">
        <v>1753</v>
      </c>
    </row>
    <row r="518" spans="2:13" ht="12">
      <c r="D518" s="1354" t="s">
        <v>1586</v>
      </c>
      <c r="E518" s="156">
        <v>161</v>
      </c>
      <c r="F518" s="156">
        <v>161</v>
      </c>
      <c r="G518" s="156">
        <v>0</v>
      </c>
      <c r="H518" s="156">
        <v>161</v>
      </c>
      <c r="I518" s="156">
        <v>0</v>
      </c>
      <c r="J518" s="1412" t="s">
        <v>1753</v>
      </c>
      <c r="K518" s="1412" t="s">
        <v>1753</v>
      </c>
      <c r="L518" s="1412" t="s">
        <v>1753</v>
      </c>
      <c r="M518" s="1412" t="s">
        <v>1753</v>
      </c>
    </row>
    <row r="519" spans="2:13" ht="20.25" customHeight="1">
      <c r="B519" s="215" t="s">
        <v>556</v>
      </c>
      <c r="D519" s="1354" t="s">
        <v>1588</v>
      </c>
      <c r="E519" s="156">
        <v>3</v>
      </c>
      <c r="F519" s="156">
        <v>3</v>
      </c>
      <c r="G519" s="156">
        <v>0</v>
      </c>
      <c r="H519" s="156">
        <v>3</v>
      </c>
      <c r="I519" s="156">
        <v>0</v>
      </c>
      <c r="J519" s="1412" t="s">
        <v>1753</v>
      </c>
      <c r="K519" s="1412" t="s">
        <v>1753</v>
      </c>
      <c r="L519" s="1412" t="s">
        <v>1753</v>
      </c>
      <c r="M519" s="1412" t="s">
        <v>1753</v>
      </c>
    </row>
    <row r="520" spans="2:13" ht="11.25" customHeight="1">
      <c r="D520" s="1354" t="s">
        <v>1587</v>
      </c>
      <c r="E520" s="156">
        <v>1</v>
      </c>
      <c r="F520" s="156">
        <v>1</v>
      </c>
      <c r="G520" s="156">
        <v>0</v>
      </c>
      <c r="H520" s="156">
        <v>1</v>
      </c>
      <c r="I520" s="156">
        <v>0</v>
      </c>
      <c r="J520" s="1412" t="s">
        <v>1753</v>
      </c>
      <c r="K520" s="1412" t="s">
        <v>1753</v>
      </c>
      <c r="L520" s="1412" t="s">
        <v>1753</v>
      </c>
      <c r="M520" s="1412" t="s">
        <v>1753</v>
      </c>
    </row>
    <row r="521" spans="2:13" ht="12">
      <c r="D521" s="1354" t="s">
        <v>1586</v>
      </c>
      <c r="E521" s="156">
        <v>4</v>
      </c>
      <c r="F521" s="156">
        <v>4</v>
      </c>
      <c r="G521" s="156">
        <v>0</v>
      </c>
      <c r="H521" s="156">
        <v>4</v>
      </c>
      <c r="I521" s="156">
        <v>0</v>
      </c>
      <c r="J521" s="1412" t="s">
        <v>1753</v>
      </c>
      <c r="K521" s="1412" t="s">
        <v>1753</v>
      </c>
      <c r="L521" s="1412" t="s">
        <v>1753</v>
      </c>
      <c r="M521" s="1412" t="s">
        <v>1753</v>
      </c>
    </row>
    <row r="522" spans="2:13" ht="20.25" customHeight="1">
      <c r="B522" s="215" t="s">
        <v>1692</v>
      </c>
      <c r="D522" s="1354" t="s">
        <v>1588</v>
      </c>
      <c r="E522" s="156">
        <v>1183</v>
      </c>
      <c r="F522" s="156">
        <v>898</v>
      </c>
      <c r="G522" s="156">
        <v>699</v>
      </c>
      <c r="H522" s="156">
        <v>199</v>
      </c>
      <c r="I522" s="156">
        <v>285</v>
      </c>
      <c r="J522" s="156">
        <v>1014</v>
      </c>
      <c r="K522" s="156">
        <v>123</v>
      </c>
      <c r="L522" s="156">
        <v>4</v>
      </c>
      <c r="M522" s="156">
        <v>42</v>
      </c>
    </row>
    <row r="523" spans="2:13">
      <c r="D523" s="1354" t="s">
        <v>1587</v>
      </c>
      <c r="E523" s="156">
        <v>2161</v>
      </c>
      <c r="F523" s="156">
        <v>849</v>
      </c>
      <c r="G523" s="156">
        <v>613</v>
      </c>
      <c r="H523" s="156">
        <v>236</v>
      </c>
      <c r="I523" s="156">
        <v>1312</v>
      </c>
      <c r="J523" s="156">
        <v>1809</v>
      </c>
      <c r="K523" s="156">
        <v>240</v>
      </c>
      <c r="L523" s="156">
        <v>7</v>
      </c>
      <c r="M523" s="156">
        <v>105</v>
      </c>
    </row>
    <row r="524" spans="2:13">
      <c r="D524" s="1354" t="s">
        <v>1586</v>
      </c>
      <c r="E524" s="156">
        <v>3344</v>
      </c>
      <c r="F524" s="156">
        <v>1747</v>
      </c>
      <c r="G524" s="156">
        <v>1312</v>
      </c>
      <c r="H524" s="156">
        <v>435</v>
      </c>
      <c r="I524" s="156">
        <v>1597</v>
      </c>
      <c r="J524" s="156">
        <v>2823</v>
      </c>
      <c r="K524" s="156">
        <v>363</v>
      </c>
      <c r="L524" s="156">
        <v>11</v>
      </c>
      <c r="M524" s="156">
        <v>147</v>
      </c>
    </row>
    <row r="525" spans="2:13" ht="20.25" customHeight="1">
      <c r="B525" s="215" t="s">
        <v>554</v>
      </c>
    </row>
    <row r="526" spans="2:13" ht="13.5" customHeight="1">
      <c r="C526" s="1410" t="s">
        <v>2940</v>
      </c>
      <c r="D526" s="1354" t="s">
        <v>1588</v>
      </c>
      <c r="E526" s="156">
        <v>8</v>
      </c>
      <c r="F526" s="156">
        <v>0</v>
      </c>
      <c r="G526" s="156">
        <v>0</v>
      </c>
      <c r="H526" s="156">
        <v>0</v>
      </c>
      <c r="I526" s="156">
        <v>8</v>
      </c>
      <c r="J526" s="156">
        <v>2</v>
      </c>
      <c r="K526" s="156">
        <v>6</v>
      </c>
      <c r="L526" s="156">
        <v>0</v>
      </c>
      <c r="M526" s="156">
        <v>0</v>
      </c>
    </row>
    <row r="527" spans="2:13">
      <c r="D527" s="1354" t="s">
        <v>1587</v>
      </c>
      <c r="E527" s="156">
        <v>22</v>
      </c>
      <c r="F527" s="156">
        <v>0</v>
      </c>
      <c r="G527" s="156">
        <v>0</v>
      </c>
      <c r="H527" s="156">
        <v>0</v>
      </c>
      <c r="I527" s="156">
        <v>22</v>
      </c>
      <c r="J527" s="156">
        <v>7</v>
      </c>
      <c r="K527" s="156">
        <v>15</v>
      </c>
      <c r="L527" s="156">
        <v>0</v>
      </c>
      <c r="M527" s="156">
        <v>0</v>
      </c>
    </row>
    <row r="528" spans="2:13">
      <c r="D528" s="1354" t="s">
        <v>1586</v>
      </c>
      <c r="E528" s="156">
        <v>30</v>
      </c>
      <c r="F528" s="156">
        <v>0</v>
      </c>
      <c r="G528" s="156">
        <v>0</v>
      </c>
      <c r="H528" s="156">
        <v>0</v>
      </c>
      <c r="I528" s="156">
        <v>30</v>
      </c>
      <c r="J528" s="156">
        <v>9</v>
      </c>
      <c r="K528" s="156">
        <v>21</v>
      </c>
      <c r="L528" s="156">
        <v>0</v>
      </c>
      <c r="M528" s="156">
        <v>0</v>
      </c>
    </row>
    <row r="529" spans="1:13" ht="20.25" customHeight="1">
      <c r="C529" s="1411" t="s">
        <v>1688</v>
      </c>
      <c r="D529" s="1354" t="s">
        <v>1588</v>
      </c>
      <c r="E529" s="156">
        <v>8</v>
      </c>
      <c r="F529" s="156">
        <v>0</v>
      </c>
      <c r="G529" s="156">
        <v>0</v>
      </c>
      <c r="H529" s="156">
        <v>0</v>
      </c>
      <c r="I529" s="156">
        <v>8</v>
      </c>
      <c r="J529" s="156">
        <v>2</v>
      </c>
      <c r="K529" s="156">
        <v>6</v>
      </c>
      <c r="L529" s="156">
        <v>0</v>
      </c>
      <c r="M529" s="156">
        <v>0</v>
      </c>
    </row>
    <row r="530" spans="1:13">
      <c r="D530" s="1354" t="s">
        <v>1587</v>
      </c>
      <c r="E530" s="156">
        <v>22</v>
      </c>
      <c r="F530" s="156">
        <v>0</v>
      </c>
      <c r="G530" s="156">
        <v>0</v>
      </c>
      <c r="H530" s="156">
        <v>0</v>
      </c>
      <c r="I530" s="156">
        <v>22</v>
      </c>
      <c r="J530" s="156">
        <v>7</v>
      </c>
      <c r="K530" s="156">
        <v>15</v>
      </c>
      <c r="L530" s="156">
        <v>0</v>
      </c>
      <c r="M530" s="156">
        <v>0</v>
      </c>
    </row>
    <row r="531" spans="1:13">
      <c r="D531" s="1354" t="s">
        <v>1586</v>
      </c>
      <c r="E531" s="156">
        <v>30</v>
      </c>
      <c r="F531" s="156">
        <v>0</v>
      </c>
      <c r="G531" s="156">
        <v>0</v>
      </c>
      <c r="H531" s="156">
        <v>0</v>
      </c>
      <c r="I531" s="156">
        <v>30</v>
      </c>
      <c r="J531" s="156">
        <v>9</v>
      </c>
      <c r="K531" s="156">
        <v>21</v>
      </c>
      <c r="L531" s="156">
        <v>0</v>
      </c>
      <c r="M531" s="156">
        <v>0</v>
      </c>
    </row>
    <row r="532" spans="1:13" ht="20.25" customHeight="1">
      <c r="B532" s="215" t="s">
        <v>1687</v>
      </c>
      <c r="D532" s="1354" t="s">
        <v>1588</v>
      </c>
      <c r="E532" s="156">
        <v>8</v>
      </c>
      <c r="F532" s="156">
        <v>0</v>
      </c>
      <c r="G532" s="156">
        <v>0</v>
      </c>
      <c r="H532" s="156">
        <v>0</v>
      </c>
      <c r="I532" s="156">
        <v>8</v>
      </c>
      <c r="J532" s="156">
        <v>2</v>
      </c>
      <c r="K532" s="156">
        <v>6</v>
      </c>
      <c r="L532" s="156">
        <v>0</v>
      </c>
      <c r="M532" s="156">
        <v>0</v>
      </c>
    </row>
    <row r="533" spans="1:13">
      <c r="D533" s="1354" t="s">
        <v>1587</v>
      </c>
      <c r="E533" s="156">
        <v>22</v>
      </c>
      <c r="F533" s="156">
        <v>0</v>
      </c>
      <c r="G533" s="156">
        <v>0</v>
      </c>
      <c r="H533" s="156">
        <v>0</v>
      </c>
      <c r="I533" s="156">
        <v>22</v>
      </c>
      <c r="J533" s="156">
        <v>7</v>
      </c>
      <c r="K533" s="156">
        <v>15</v>
      </c>
      <c r="L533" s="156">
        <v>0</v>
      </c>
      <c r="M533" s="156">
        <v>0</v>
      </c>
    </row>
    <row r="534" spans="1:13">
      <c r="D534" s="1354" t="s">
        <v>1586</v>
      </c>
      <c r="E534" s="156">
        <v>30</v>
      </c>
      <c r="F534" s="156">
        <v>0</v>
      </c>
      <c r="G534" s="156">
        <v>0</v>
      </c>
      <c r="H534" s="156">
        <v>0</v>
      </c>
      <c r="I534" s="156">
        <v>30</v>
      </c>
      <c r="J534" s="156">
        <v>9</v>
      </c>
      <c r="K534" s="156">
        <v>21</v>
      </c>
      <c r="L534" s="156">
        <v>0</v>
      </c>
      <c r="M534" s="156">
        <v>0</v>
      </c>
    </row>
    <row r="535" spans="1:13" ht="27" customHeight="1">
      <c r="A535" s="1482" t="s">
        <v>2943</v>
      </c>
      <c r="B535" s="1482"/>
      <c r="C535" s="1482"/>
      <c r="D535" s="1354" t="s">
        <v>1588</v>
      </c>
      <c r="E535" s="156">
        <v>1191</v>
      </c>
      <c r="F535" s="156">
        <v>898</v>
      </c>
      <c r="G535" s="156">
        <v>699</v>
      </c>
      <c r="H535" s="156">
        <v>199</v>
      </c>
      <c r="I535" s="156">
        <v>293</v>
      </c>
      <c r="J535" s="156">
        <v>1016</v>
      </c>
      <c r="K535" s="156">
        <v>129</v>
      </c>
      <c r="L535" s="156">
        <v>4</v>
      </c>
      <c r="M535" s="156">
        <v>42</v>
      </c>
    </row>
    <row r="536" spans="1:13">
      <c r="D536" s="1354" t="s">
        <v>1587</v>
      </c>
      <c r="E536" s="156">
        <v>2183</v>
      </c>
      <c r="F536" s="156">
        <v>849</v>
      </c>
      <c r="G536" s="156">
        <v>613</v>
      </c>
      <c r="H536" s="156">
        <v>236</v>
      </c>
      <c r="I536" s="156">
        <v>1334</v>
      </c>
      <c r="J536" s="156">
        <v>1816</v>
      </c>
      <c r="K536" s="156">
        <v>255</v>
      </c>
      <c r="L536" s="156">
        <v>7</v>
      </c>
      <c r="M536" s="156">
        <v>105</v>
      </c>
    </row>
    <row r="537" spans="1:13">
      <c r="D537" s="1354" t="s">
        <v>1586</v>
      </c>
      <c r="E537" s="156">
        <v>3374</v>
      </c>
      <c r="F537" s="156">
        <v>1747</v>
      </c>
      <c r="G537" s="156">
        <v>1312</v>
      </c>
      <c r="H537" s="156">
        <v>435</v>
      </c>
      <c r="I537" s="156">
        <v>1627</v>
      </c>
      <c r="J537" s="156">
        <v>2832</v>
      </c>
      <c r="K537" s="156">
        <v>384</v>
      </c>
      <c r="L537" s="156">
        <v>11</v>
      </c>
      <c r="M537" s="156">
        <v>147</v>
      </c>
    </row>
    <row r="538" spans="1:13" ht="18.75" customHeight="1">
      <c r="A538" s="215" t="s">
        <v>380</v>
      </c>
    </row>
    <row r="539" spans="1:13" ht="20.25" customHeight="1">
      <c r="B539" s="215" t="s">
        <v>563</v>
      </c>
    </row>
    <row r="540" spans="1:13" ht="13.5" customHeight="1">
      <c r="C540" s="1410" t="s">
        <v>2939</v>
      </c>
      <c r="D540" s="1354" t="s">
        <v>1588</v>
      </c>
      <c r="E540" s="156">
        <v>265</v>
      </c>
      <c r="F540" s="149">
        <v>202</v>
      </c>
      <c r="G540" s="149">
        <v>144</v>
      </c>
      <c r="H540" s="149">
        <v>58</v>
      </c>
      <c r="I540" s="149">
        <v>63</v>
      </c>
      <c r="J540" s="149">
        <v>195</v>
      </c>
      <c r="K540" s="149">
        <v>64</v>
      </c>
      <c r="L540" s="149">
        <v>3</v>
      </c>
      <c r="M540" s="149">
        <v>3</v>
      </c>
    </row>
    <row r="541" spans="1:13">
      <c r="D541" s="1354" t="s">
        <v>1587</v>
      </c>
      <c r="E541" s="156">
        <v>656</v>
      </c>
      <c r="F541" s="149">
        <v>330</v>
      </c>
      <c r="G541" s="149">
        <v>234</v>
      </c>
      <c r="H541" s="149">
        <v>96</v>
      </c>
      <c r="I541" s="149">
        <v>326</v>
      </c>
      <c r="J541" s="149">
        <v>464</v>
      </c>
      <c r="K541" s="149">
        <v>161</v>
      </c>
      <c r="L541" s="149">
        <v>11</v>
      </c>
      <c r="M541" s="149">
        <v>20</v>
      </c>
    </row>
    <row r="542" spans="1:13">
      <c r="D542" s="1354" t="s">
        <v>1586</v>
      </c>
      <c r="E542" s="156">
        <v>921</v>
      </c>
      <c r="F542" s="149">
        <v>532</v>
      </c>
      <c r="G542" s="149">
        <v>378</v>
      </c>
      <c r="H542" s="149">
        <v>154</v>
      </c>
      <c r="I542" s="149">
        <v>389</v>
      </c>
      <c r="J542" s="149">
        <v>659</v>
      </c>
      <c r="K542" s="149">
        <v>225</v>
      </c>
      <c r="L542" s="149">
        <v>14</v>
      </c>
      <c r="M542" s="149">
        <v>23</v>
      </c>
    </row>
    <row r="543" spans="1:13" ht="20.25" customHeight="1">
      <c r="C543" s="1410" t="s">
        <v>2940</v>
      </c>
      <c r="D543" s="1354" t="s">
        <v>1588</v>
      </c>
      <c r="E543" s="156">
        <v>175</v>
      </c>
      <c r="F543" s="149">
        <v>124</v>
      </c>
      <c r="G543" s="149">
        <v>95</v>
      </c>
      <c r="H543" s="149">
        <v>29</v>
      </c>
      <c r="I543" s="149">
        <v>51</v>
      </c>
      <c r="J543" s="149">
        <v>144</v>
      </c>
      <c r="K543" s="149">
        <v>27</v>
      </c>
      <c r="L543" s="149">
        <v>0</v>
      </c>
      <c r="M543" s="149">
        <v>4</v>
      </c>
    </row>
    <row r="544" spans="1:13">
      <c r="D544" s="1354" t="s">
        <v>1587</v>
      </c>
      <c r="E544" s="156">
        <v>3108</v>
      </c>
      <c r="F544" s="149">
        <v>1319</v>
      </c>
      <c r="G544" s="149">
        <v>1107</v>
      </c>
      <c r="H544" s="149">
        <v>212</v>
      </c>
      <c r="I544" s="149">
        <v>1789</v>
      </c>
      <c r="J544" s="149">
        <v>2645</v>
      </c>
      <c r="K544" s="149">
        <v>371</v>
      </c>
      <c r="L544" s="149">
        <v>9</v>
      </c>
      <c r="M544" s="149">
        <v>83</v>
      </c>
    </row>
    <row r="545" spans="1:13">
      <c r="D545" s="1354" t="s">
        <v>1586</v>
      </c>
      <c r="E545" s="156">
        <v>3283</v>
      </c>
      <c r="F545" s="149">
        <v>1443</v>
      </c>
      <c r="G545" s="149">
        <v>1202</v>
      </c>
      <c r="H545" s="149">
        <v>241</v>
      </c>
      <c r="I545" s="149">
        <v>1840</v>
      </c>
      <c r="J545" s="149">
        <v>2789</v>
      </c>
      <c r="K545" s="149">
        <v>398</v>
      </c>
      <c r="L545" s="149">
        <v>9</v>
      </c>
      <c r="M545" s="149">
        <v>87</v>
      </c>
    </row>
    <row r="546" spans="1:13" ht="20.25" customHeight="1">
      <c r="C546" s="1410" t="s">
        <v>2941</v>
      </c>
      <c r="D546" s="1354" t="s">
        <v>1588</v>
      </c>
      <c r="E546" s="156">
        <v>1</v>
      </c>
      <c r="F546" s="149">
        <v>1</v>
      </c>
      <c r="G546" s="149">
        <v>0</v>
      </c>
      <c r="H546" s="149">
        <v>1</v>
      </c>
      <c r="I546" s="149">
        <v>0</v>
      </c>
      <c r="J546" s="149">
        <v>1</v>
      </c>
      <c r="K546" s="149">
        <v>0</v>
      </c>
      <c r="L546" s="149">
        <v>0</v>
      </c>
      <c r="M546" s="149">
        <v>0</v>
      </c>
    </row>
    <row r="547" spans="1:13">
      <c r="D547" s="1354" t="s">
        <v>1587</v>
      </c>
      <c r="E547" s="156">
        <v>2</v>
      </c>
      <c r="F547" s="149">
        <v>1</v>
      </c>
      <c r="G547" s="149">
        <v>0</v>
      </c>
      <c r="H547" s="149">
        <v>1</v>
      </c>
      <c r="I547" s="149">
        <v>1</v>
      </c>
      <c r="J547" s="149">
        <v>1</v>
      </c>
      <c r="K547" s="149">
        <v>0</v>
      </c>
      <c r="L547" s="149">
        <v>0</v>
      </c>
      <c r="M547" s="149">
        <v>1</v>
      </c>
    </row>
    <row r="548" spans="1:13">
      <c r="D548" s="1354" t="s">
        <v>1586</v>
      </c>
      <c r="E548" s="156">
        <v>3</v>
      </c>
      <c r="F548" s="149">
        <v>2</v>
      </c>
      <c r="G548" s="149">
        <v>0</v>
      </c>
      <c r="H548" s="149">
        <v>2</v>
      </c>
      <c r="I548" s="149">
        <v>1</v>
      </c>
      <c r="J548" s="149">
        <v>2</v>
      </c>
      <c r="K548" s="149">
        <v>0</v>
      </c>
      <c r="L548" s="149">
        <v>0</v>
      </c>
      <c r="M548" s="149">
        <v>1</v>
      </c>
    </row>
    <row r="549" spans="1:13" ht="20.25" customHeight="1">
      <c r="C549" s="1411" t="s">
        <v>1688</v>
      </c>
      <c r="D549" s="1354" t="s">
        <v>1588</v>
      </c>
      <c r="E549" s="156">
        <v>441</v>
      </c>
      <c r="F549" s="156">
        <v>327</v>
      </c>
      <c r="G549" s="156">
        <v>239</v>
      </c>
      <c r="H549" s="156">
        <v>88</v>
      </c>
      <c r="I549" s="156">
        <v>114</v>
      </c>
      <c r="J549" s="156">
        <v>340</v>
      </c>
      <c r="K549" s="156">
        <v>91</v>
      </c>
      <c r="L549" s="156">
        <v>3</v>
      </c>
      <c r="M549" s="156">
        <v>7</v>
      </c>
    </row>
    <row r="550" spans="1:13">
      <c r="D550" s="1354" t="s">
        <v>1587</v>
      </c>
      <c r="E550" s="156">
        <v>3766</v>
      </c>
      <c r="F550" s="156">
        <v>1650</v>
      </c>
      <c r="G550" s="156">
        <v>1341</v>
      </c>
      <c r="H550" s="156">
        <v>309</v>
      </c>
      <c r="I550" s="156">
        <v>2116</v>
      </c>
      <c r="J550" s="156">
        <v>3110</v>
      </c>
      <c r="K550" s="156">
        <v>532</v>
      </c>
      <c r="L550" s="156">
        <v>20</v>
      </c>
      <c r="M550" s="156">
        <v>104</v>
      </c>
    </row>
    <row r="551" spans="1:13">
      <c r="D551" s="1354" t="s">
        <v>1586</v>
      </c>
      <c r="E551" s="156">
        <v>4207</v>
      </c>
      <c r="F551" s="156">
        <v>1977</v>
      </c>
      <c r="G551" s="156">
        <v>1580</v>
      </c>
      <c r="H551" s="156">
        <v>397</v>
      </c>
      <c r="I551" s="156">
        <v>2230</v>
      </c>
      <c r="J551" s="156">
        <v>3450</v>
      </c>
      <c r="K551" s="156">
        <v>623</v>
      </c>
      <c r="L551" s="156">
        <v>23</v>
      </c>
      <c r="M551" s="156">
        <v>111</v>
      </c>
    </row>
    <row r="552" spans="1:13">
      <c r="E552" s="156"/>
      <c r="F552" s="156"/>
      <c r="G552" s="156"/>
      <c r="H552" s="156"/>
      <c r="I552" s="156"/>
      <c r="J552" s="156"/>
      <c r="K552" s="156"/>
      <c r="L552" s="156"/>
      <c r="M552" s="156"/>
    </row>
    <row r="553" spans="1:13">
      <c r="E553" s="156"/>
      <c r="F553" s="156"/>
      <c r="G553" s="156"/>
      <c r="H553" s="156"/>
      <c r="I553" s="156"/>
      <c r="J553" s="156"/>
      <c r="K553" s="156"/>
      <c r="L553" s="156"/>
      <c r="M553" s="156"/>
    </row>
    <row r="554" spans="1:13">
      <c r="E554" s="156"/>
      <c r="F554" s="156"/>
      <c r="G554" s="156"/>
      <c r="H554" s="156"/>
      <c r="I554" s="156"/>
      <c r="J554" s="156"/>
      <c r="K554" s="156"/>
      <c r="L554" s="156"/>
      <c r="M554" s="156"/>
    </row>
    <row r="555" spans="1:13">
      <c r="A555" s="291" t="s">
        <v>51</v>
      </c>
      <c r="E555" s="156"/>
      <c r="F555" s="156"/>
      <c r="G555" s="156"/>
      <c r="H555" s="156"/>
      <c r="I555" s="156"/>
      <c r="J555" s="156"/>
      <c r="K555" s="156"/>
      <c r="L555" s="156"/>
      <c r="M555" s="156"/>
    </row>
    <row r="556" spans="1:13" ht="19.5" customHeight="1">
      <c r="B556" s="215" t="s">
        <v>562</v>
      </c>
    </row>
    <row r="557" spans="1:13" ht="13.5" customHeight="1">
      <c r="C557" s="1410" t="s">
        <v>2939</v>
      </c>
      <c r="D557" s="1354" t="s">
        <v>1588</v>
      </c>
      <c r="E557" s="156">
        <v>6</v>
      </c>
      <c r="F557" s="156">
        <v>4</v>
      </c>
      <c r="G557" s="1412" t="s">
        <v>1753</v>
      </c>
      <c r="H557" s="1412" t="s">
        <v>1753</v>
      </c>
      <c r="I557" s="156">
        <v>2</v>
      </c>
      <c r="J557" s="156">
        <v>4</v>
      </c>
      <c r="K557" s="156">
        <v>2</v>
      </c>
      <c r="L557" s="156">
        <v>0</v>
      </c>
      <c r="M557" s="156">
        <v>0</v>
      </c>
    </row>
    <row r="558" spans="1:13" ht="12">
      <c r="D558" s="1354" t="s">
        <v>1587</v>
      </c>
      <c r="E558" s="156">
        <v>9</v>
      </c>
      <c r="F558" s="156">
        <v>6</v>
      </c>
      <c r="G558" s="1412" t="s">
        <v>1753</v>
      </c>
      <c r="H558" s="1412" t="s">
        <v>1753</v>
      </c>
      <c r="I558" s="156">
        <v>3</v>
      </c>
      <c r="J558" s="156">
        <v>8</v>
      </c>
      <c r="K558" s="156">
        <v>1</v>
      </c>
      <c r="L558" s="156">
        <v>0</v>
      </c>
      <c r="M558" s="156">
        <v>0</v>
      </c>
    </row>
    <row r="559" spans="1:13" ht="11.25" customHeight="1">
      <c r="D559" s="1354" t="s">
        <v>1586</v>
      </c>
      <c r="E559" s="156">
        <v>15</v>
      </c>
      <c r="F559" s="156">
        <v>10</v>
      </c>
      <c r="G559" s="1412" t="s">
        <v>1753</v>
      </c>
      <c r="H559" s="1412" t="s">
        <v>1753</v>
      </c>
      <c r="I559" s="156">
        <v>5</v>
      </c>
      <c r="J559" s="156">
        <v>12</v>
      </c>
      <c r="K559" s="156">
        <v>3</v>
      </c>
      <c r="L559" s="156">
        <v>0</v>
      </c>
      <c r="M559" s="156">
        <v>0</v>
      </c>
    </row>
    <row r="560" spans="1:13" ht="20.25" customHeight="1">
      <c r="C560" s="1410" t="s">
        <v>2940</v>
      </c>
      <c r="D560" s="1354" t="s">
        <v>1587</v>
      </c>
      <c r="E560" s="156">
        <v>26</v>
      </c>
      <c r="F560" s="156">
        <v>9</v>
      </c>
      <c r="G560" s="1412" t="s">
        <v>1753</v>
      </c>
      <c r="H560" s="1412" t="s">
        <v>1753</v>
      </c>
      <c r="I560" s="156">
        <v>17</v>
      </c>
      <c r="J560" s="156">
        <v>21</v>
      </c>
      <c r="K560" s="156">
        <v>3</v>
      </c>
      <c r="L560" s="156">
        <v>0</v>
      </c>
      <c r="M560" s="156">
        <v>2</v>
      </c>
    </row>
    <row r="561" spans="2:13" ht="12">
      <c r="D561" s="1354" t="s">
        <v>1586</v>
      </c>
      <c r="E561" s="156">
        <v>26</v>
      </c>
      <c r="F561" s="156">
        <v>9</v>
      </c>
      <c r="G561" s="1412" t="s">
        <v>1753</v>
      </c>
      <c r="H561" s="1412" t="s">
        <v>1753</v>
      </c>
      <c r="I561" s="156">
        <v>17</v>
      </c>
      <c r="J561" s="156">
        <v>21</v>
      </c>
      <c r="K561" s="156">
        <v>3</v>
      </c>
      <c r="L561" s="156">
        <v>0</v>
      </c>
      <c r="M561" s="156">
        <v>2</v>
      </c>
    </row>
    <row r="562" spans="2:13" ht="12">
      <c r="D562" s="215"/>
      <c r="G562" s="1412" t="s">
        <v>1753</v>
      </c>
      <c r="H562" s="1412" t="s">
        <v>1753</v>
      </c>
      <c r="M562" s="156"/>
    </row>
    <row r="563" spans="2:13" ht="20.25" customHeight="1">
      <c r="C563" s="1411" t="s">
        <v>1688</v>
      </c>
      <c r="D563" s="1354" t="s">
        <v>1588</v>
      </c>
      <c r="E563" s="156">
        <v>6</v>
      </c>
      <c r="F563" s="156">
        <v>4</v>
      </c>
      <c r="G563" s="1412" t="s">
        <v>1753</v>
      </c>
      <c r="H563" s="1412" t="s">
        <v>1753</v>
      </c>
      <c r="I563" s="156">
        <v>2</v>
      </c>
      <c r="J563" s="156">
        <v>4</v>
      </c>
      <c r="K563" s="156">
        <v>2</v>
      </c>
      <c r="L563" s="156">
        <v>0</v>
      </c>
      <c r="M563" s="156">
        <v>0</v>
      </c>
    </row>
    <row r="564" spans="2:13" ht="12">
      <c r="D564" s="1354" t="s">
        <v>1587</v>
      </c>
      <c r="E564" s="156">
        <v>35</v>
      </c>
      <c r="F564" s="156">
        <v>15</v>
      </c>
      <c r="G564" s="1412" t="s">
        <v>1753</v>
      </c>
      <c r="H564" s="1412" t="s">
        <v>1753</v>
      </c>
      <c r="I564" s="156">
        <v>20</v>
      </c>
      <c r="J564" s="156">
        <v>29</v>
      </c>
      <c r="K564" s="156">
        <v>4</v>
      </c>
      <c r="L564" s="156">
        <v>0</v>
      </c>
      <c r="M564" s="156">
        <v>2</v>
      </c>
    </row>
    <row r="565" spans="2:13" ht="12">
      <c r="D565" s="1354" t="s">
        <v>1586</v>
      </c>
      <c r="E565" s="156">
        <v>41</v>
      </c>
      <c r="F565" s="156">
        <v>19</v>
      </c>
      <c r="G565" s="1412" t="s">
        <v>1753</v>
      </c>
      <c r="H565" s="1412" t="s">
        <v>1753</v>
      </c>
      <c r="I565" s="156">
        <v>22</v>
      </c>
      <c r="J565" s="156">
        <v>33</v>
      </c>
      <c r="K565" s="156">
        <v>6</v>
      </c>
      <c r="L565" s="156">
        <v>0</v>
      </c>
      <c r="M565" s="156">
        <v>2</v>
      </c>
    </row>
    <row r="566" spans="2:13" ht="19.5" customHeight="1">
      <c r="B566" s="215" t="s">
        <v>561</v>
      </c>
    </row>
    <row r="567" spans="2:13" ht="13.5" customHeight="1">
      <c r="C567" s="1410" t="s">
        <v>2939</v>
      </c>
      <c r="D567" s="1354" t="s">
        <v>1588</v>
      </c>
      <c r="E567" s="156">
        <v>4442</v>
      </c>
      <c r="F567" s="156">
        <v>3618</v>
      </c>
      <c r="G567" s="156">
        <v>3056</v>
      </c>
      <c r="H567" s="156">
        <v>562</v>
      </c>
      <c r="I567" s="156">
        <v>824</v>
      </c>
      <c r="J567" s="156">
        <v>3617</v>
      </c>
      <c r="K567" s="156">
        <v>698</v>
      </c>
      <c r="L567" s="156">
        <v>24</v>
      </c>
      <c r="M567" s="156">
        <v>103</v>
      </c>
    </row>
    <row r="568" spans="2:13">
      <c r="D568" s="1354" t="s">
        <v>1587</v>
      </c>
      <c r="E568" s="156">
        <v>1055</v>
      </c>
      <c r="F568" s="156">
        <v>484</v>
      </c>
      <c r="G568" s="156">
        <v>372</v>
      </c>
      <c r="H568" s="156">
        <v>112</v>
      </c>
      <c r="I568" s="156">
        <v>571</v>
      </c>
      <c r="J568" s="156">
        <v>803</v>
      </c>
      <c r="K568" s="156">
        <v>218</v>
      </c>
      <c r="L568" s="156">
        <v>10</v>
      </c>
      <c r="M568" s="156">
        <v>24</v>
      </c>
    </row>
    <row r="569" spans="2:13">
      <c r="D569" s="1354" t="s">
        <v>1586</v>
      </c>
      <c r="E569" s="156">
        <v>5497</v>
      </c>
      <c r="F569" s="156">
        <v>4102</v>
      </c>
      <c r="G569" s="156">
        <v>3428</v>
      </c>
      <c r="H569" s="156">
        <v>674</v>
      </c>
      <c r="I569" s="156">
        <v>1395</v>
      </c>
      <c r="J569" s="156">
        <v>4420</v>
      </c>
      <c r="K569" s="156">
        <v>916</v>
      </c>
      <c r="L569" s="156">
        <v>34</v>
      </c>
      <c r="M569" s="156">
        <v>127</v>
      </c>
    </row>
    <row r="570" spans="2:13" ht="20.25" customHeight="1">
      <c r="C570" s="1410" t="s">
        <v>2940</v>
      </c>
      <c r="D570" s="1354" t="s">
        <v>1588</v>
      </c>
      <c r="E570" s="156">
        <v>2884</v>
      </c>
      <c r="F570" s="156">
        <v>2477</v>
      </c>
      <c r="G570" s="149">
        <v>1908</v>
      </c>
      <c r="H570" s="149">
        <v>569</v>
      </c>
      <c r="I570" s="156">
        <v>407</v>
      </c>
      <c r="J570" s="156">
        <v>2047</v>
      </c>
      <c r="K570" s="156">
        <v>745</v>
      </c>
      <c r="L570" s="156">
        <v>5</v>
      </c>
      <c r="M570" s="156">
        <v>87</v>
      </c>
    </row>
    <row r="571" spans="2:13">
      <c r="D571" s="1354" t="s">
        <v>1587</v>
      </c>
      <c r="E571" s="156">
        <v>1033</v>
      </c>
      <c r="F571" s="156">
        <v>487</v>
      </c>
      <c r="G571" s="149">
        <v>369</v>
      </c>
      <c r="H571" s="149">
        <v>118</v>
      </c>
      <c r="I571" s="156">
        <v>546</v>
      </c>
      <c r="J571" s="156">
        <v>760</v>
      </c>
      <c r="K571" s="156">
        <v>247</v>
      </c>
      <c r="L571" s="156">
        <v>2</v>
      </c>
      <c r="M571" s="156">
        <v>24</v>
      </c>
    </row>
    <row r="572" spans="2:13">
      <c r="D572" s="1354" t="s">
        <v>1586</v>
      </c>
      <c r="E572" s="156">
        <v>3917</v>
      </c>
      <c r="F572" s="156">
        <v>2964</v>
      </c>
      <c r="G572" s="149">
        <v>2277</v>
      </c>
      <c r="H572" s="149">
        <v>687</v>
      </c>
      <c r="I572" s="156">
        <v>953</v>
      </c>
      <c r="J572" s="156">
        <v>2807</v>
      </c>
      <c r="K572" s="156">
        <v>992</v>
      </c>
      <c r="L572" s="156">
        <v>7</v>
      </c>
      <c r="M572" s="156">
        <v>111</v>
      </c>
    </row>
    <row r="573" spans="2:13" ht="20.25" customHeight="1">
      <c r="C573" s="1410" t="s">
        <v>2941</v>
      </c>
      <c r="D573" s="1354" t="s">
        <v>1588</v>
      </c>
      <c r="E573" s="156">
        <v>2</v>
      </c>
      <c r="F573" s="156">
        <v>1</v>
      </c>
      <c r="G573" s="149">
        <v>0</v>
      </c>
      <c r="H573" s="149">
        <v>1</v>
      </c>
      <c r="I573" s="156">
        <v>1</v>
      </c>
      <c r="J573" s="156">
        <v>1</v>
      </c>
      <c r="K573" s="156">
        <v>0</v>
      </c>
      <c r="L573" s="156">
        <v>0</v>
      </c>
      <c r="M573" s="156">
        <v>1</v>
      </c>
    </row>
    <row r="574" spans="2:13">
      <c r="D574" s="1354" t="s">
        <v>1586</v>
      </c>
      <c r="E574" s="156">
        <v>2</v>
      </c>
      <c r="F574" s="156">
        <v>1</v>
      </c>
      <c r="G574" s="149">
        <v>0</v>
      </c>
      <c r="H574" s="149">
        <v>1</v>
      </c>
      <c r="I574" s="156">
        <v>1</v>
      </c>
      <c r="J574" s="156">
        <v>1</v>
      </c>
      <c r="K574" s="156">
        <v>0</v>
      </c>
      <c r="L574" s="156">
        <v>0</v>
      </c>
      <c r="M574" s="156">
        <v>1</v>
      </c>
    </row>
    <row r="575" spans="2:13" ht="20.25" customHeight="1">
      <c r="C575" s="1411" t="s">
        <v>1688</v>
      </c>
      <c r="D575" s="1354" t="s">
        <v>1588</v>
      </c>
      <c r="E575" s="156">
        <v>7328</v>
      </c>
      <c r="F575" s="156">
        <v>6096</v>
      </c>
      <c r="G575" s="156">
        <v>4964</v>
      </c>
      <c r="H575" s="156">
        <v>1132</v>
      </c>
      <c r="I575" s="156">
        <v>1232</v>
      </c>
      <c r="J575" s="156">
        <v>5665</v>
      </c>
      <c r="K575" s="156">
        <v>1443</v>
      </c>
      <c r="L575" s="156">
        <v>29</v>
      </c>
      <c r="M575" s="156">
        <v>191</v>
      </c>
    </row>
    <row r="576" spans="2:13">
      <c r="D576" s="1354" t="s">
        <v>1587</v>
      </c>
      <c r="E576" s="156">
        <v>2088</v>
      </c>
      <c r="F576" s="156">
        <v>971</v>
      </c>
      <c r="G576" s="156">
        <v>741</v>
      </c>
      <c r="H576" s="156">
        <v>230</v>
      </c>
      <c r="I576" s="156">
        <v>1117</v>
      </c>
      <c r="J576" s="156">
        <v>1563</v>
      </c>
      <c r="K576" s="156">
        <v>465</v>
      </c>
      <c r="L576" s="156">
        <v>12</v>
      </c>
      <c r="M576" s="156">
        <v>48</v>
      </c>
    </row>
    <row r="577" spans="2:13">
      <c r="D577" s="1354" t="s">
        <v>1586</v>
      </c>
      <c r="E577" s="156">
        <v>9416</v>
      </c>
      <c r="F577" s="156">
        <v>7067</v>
      </c>
      <c r="G577" s="156">
        <v>5705</v>
      </c>
      <c r="H577" s="156">
        <v>1362</v>
      </c>
      <c r="I577" s="156">
        <v>2349</v>
      </c>
      <c r="J577" s="156">
        <v>7228</v>
      </c>
      <c r="K577" s="156">
        <v>1908</v>
      </c>
      <c r="L577" s="156">
        <v>41</v>
      </c>
      <c r="M577" s="156">
        <v>239</v>
      </c>
    </row>
    <row r="578" spans="2:13" ht="19.5" customHeight="1">
      <c r="B578" s="215" t="s">
        <v>560</v>
      </c>
    </row>
    <row r="579" spans="2:13" ht="13.5" customHeight="1">
      <c r="C579" s="1410" t="s">
        <v>2939</v>
      </c>
      <c r="D579" s="1354" t="s">
        <v>1588</v>
      </c>
      <c r="E579" s="156">
        <v>252</v>
      </c>
      <c r="F579" s="156">
        <v>167</v>
      </c>
      <c r="G579" s="1412" t="s">
        <v>1753</v>
      </c>
      <c r="H579" s="1412" t="s">
        <v>1753</v>
      </c>
      <c r="I579" s="156">
        <v>85</v>
      </c>
      <c r="J579" s="156">
        <v>145</v>
      </c>
      <c r="K579" s="156">
        <v>104</v>
      </c>
      <c r="L579" s="156">
        <v>0</v>
      </c>
      <c r="M579" s="156">
        <v>3</v>
      </c>
    </row>
    <row r="580" spans="2:13" ht="12">
      <c r="D580" s="1354" t="s">
        <v>1587</v>
      </c>
      <c r="E580" s="156">
        <v>93</v>
      </c>
      <c r="F580" s="156">
        <v>37</v>
      </c>
      <c r="G580" s="1412" t="s">
        <v>1753</v>
      </c>
      <c r="H580" s="1412" t="s">
        <v>1753</v>
      </c>
      <c r="I580" s="156">
        <v>56</v>
      </c>
      <c r="J580" s="156">
        <v>50</v>
      </c>
      <c r="K580" s="156">
        <v>40</v>
      </c>
      <c r="L580" s="156">
        <v>3</v>
      </c>
      <c r="M580" s="156">
        <v>0</v>
      </c>
    </row>
    <row r="581" spans="2:13" ht="12">
      <c r="D581" s="1354" t="s">
        <v>1586</v>
      </c>
      <c r="E581" s="156">
        <v>345</v>
      </c>
      <c r="F581" s="156">
        <v>204</v>
      </c>
      <c r="G581" s="1412" t="s">
        <v>1753</v>
      </c>
      <c r="H581" s="1412" t="s">
        <v>1753</v>
      </c>
      <c r="I581" s="156">
        <v>141</v>
      </c>
      <c r="J581" s="156">
        <v>195</v>
      </c>
      <c r="K581" s="156">
        <v>144</v>
      </c>
      <c r="L581" s="156">
        <v>3</v>
      </c>
      <c r="M581" s="156">
        <v>3</v>
      </c>
    </row>
    <row r="582" spans="2:13" ht="20.25" customHeight="1">
      <c r="C582" s="1410" t="s">
        <v>2940</v>
      </c>
      <c r="D582" s="1354" t="s">
        <v>1588</v>
      </c>
      <c r="E582" s="156">
        <v>537</v>
      </c>
      <c r="F582" s="156">
        <v>470</v>
      </c>
      <c r="G582" s="1412" t="s">
        <v>1753</v>
      </c>
      <c r="H582" s="1412" t="s">
        <v>1753</v>
      </c>
      <c r="I582" s="156">
        <v>67</v>
      </c>
      <c r="J582" s="156">
        <v>399</v>
      </c>
      <c r="K582" s="156">
        <v>131</v>
      </c>
      <c r="L582" s="156">
        <v>3</v>
      </c>
      <c r="M582" s="156">
        <v>4</v>
      </c>
    </row>
    <row r="583" spans="2:13" ht="12">
      <c r="D583" s="1354" t="s">
        <v>1587</v>
      </c>
      <c r="E583" s="156">
        <v>136</v>
      </c>
      <c r="F583" s="156">
        <v>70</v>
      </c>
      <c r="G583" s="1412" t="s">
        <v>1753</v>
      </c>
      <c r="H583" s="1412" t="s">
        <v>1753</v>
      </c>
      <c r="I583" s="156">
        <v>66</v>
      </c>
      <c r="J583" s="156">
        <v>108</v>
      </c>
      <c r="K583" s="156">
        <v>26</v>
      </c>
      <c r="L583" s="156">
        <v>2</v>
      </c>
      <c r="M583" s="156">
        <v>0</v>
      </c>
    </row>
    <row r="584" spans="2:13" ht="12">
      <c r="D584" s="1354" t="s">
        <v>1586</v>
      </c>
      <c r="E584" s="156">
        <v>673</v>
      </c>
      <c r="F584" s="156">
        <v>540</v>
      </c>
      <c r="G584" s="1412" t="s">
        <v>1753</v>
      </c>
      <c r="H584" s="1412" t="s">
        <v>1753</v>
      </c>
      <c r="I584" s="156">
        <v>133</v>
      </c>
      <c r="J584" s="156">
        <v>507</v>
      </c>
      <c r="K584" s="156">
        <v>157</v>
      </c>
      <c r="L584" s="156">
        <v>5</v>
      </c>
      <c r="M584" s="156">
        <v>4</v>
      </c>
    </row>
    <row r="585" spans="2:13" ht="20.25" customHeight="1">
      <c r="C585" s="1411" t="s">
        <v>1688</v>
      </c>
      <c r="D585" s="1354" t="s">
        <v>1588</v>
      </c>
      <c r="E585" s="156">
        <v>789</v>
      </c>
      <c r="F585" s="156">
        <v>637</v>
      </c>
      <c r="G585" s="1412" t="s">
        <v>1753</v>
      </c>
      <c r="H585" s="1412" t="s">
        <v>1753</v>
      </c>
      <c r="I585" s="156">
        <v>152</v>
      </c>
      <c r="J585" s="156">
        <v>544</v>
      </c>
      <c r="K585" s="156">
        <v>235</v>
      </c>
      <c r="L585" s="156">
        <v>3</v>
      </c>
      <c r="M585" s="156">
        <v>7</v>
      </c>
    </row>
    <row r="586" spans="2:13" ht="12">
      <c r="D586" s="1354" t="s">
        <v>1587</v>
      </c>
      <c r="E586" s="156">
        <v>229</v>
      </c>
      <c r="F586" s="156">
        <v>107</v>
      </c>
      <c r="G586" s="1412" t="s">
        <v>1753</v>
      </c>
      <c r="H586" s="1412" t="s">
        <v>1753</v>
      </c>
      <c r="I586" s="156">
        <v>122</v>
      </c>
      <c r="J586" s="156">
        <v>158</v>
      </c>
      <c r="K586" s="156">
        <v>66</v>
      </c>
      <c r="L586" s="156">
        <v>5</v>
      </c>
      <c r="M586" s="156">
        <v>0</v>
      </c>
    </row>
    <row r="587" spans="2:13" ht="12">
      <c r="D587" s="1354" t="s">
        <v>1586</v>
      </c>
      <c r="E587" s="156">
        <v>1018</v>
      </c>
      <c r="F587" s="156">
        <v>744</v>
      </c>
      <c r="G587" s="1412" t="s">
        <v>1753</v>
      </c>
      <c r="H587" s="1412" t="s">
        <v>1753</v>
      </c>
      <c r="I587" s="156">
        <v>274</v>
      </c>
      <c r="J587" s="156">
        <v>702</v>
      </c>
      <c r="K587" s="156">
        <v>301</v>
      </c>
      <c r="L587" s="156">
        <v>8</v>
      </c>
      <c r="M587" s="156">
        <v>7</v>
      </c>
    </row>
    <row r="588" spans="2:13" ht="19.5" customHeight="1">
      <c r="B588" s="215" t="s">
        <v>557</v>
      </c>
      <c r="E588" s="156"/>
      <c r="F588" s="156"/>
      <c r="G588" s="156"/>
      <c r="H588" s="156"/>
      <c r="I588" s="156"/>
      <c r="J588" s="156"/>
      <c r="K588" s="156"/>
      <c r="L588" s="156"/>
      <c r="M588" s="156"/>
    </row>
    <row r="589" spans="2:13" ht="13.5" customHeight="1">
      <c r="C589" s="1410" t="s">
        <v>2939</v>
      </c>
      <c r="D589" s="1354" t="s">
        <v>1588</v>
      </c>
      <c r="E589" s="156">
        <v>1</v>
      </c>
      <c r="F589" s="156">
        <v>1</v>
      </c>
      <c r="G589" s="156">
        <v>0</v>
      </c>
      <c r="H589" s="156">
        <v>1</v>
      </c>
      <c r="I589" s="156">
        <v>0</v>
      </c>
      <c r="J589" s="1412" t="s">
        <v>1753</v>
      </c>
      <c r="K589" s="1412" t="s">
        <v>1753</v>
      </c>
      <c r="L589" s="1412" t="s">
        <v>1753</v>
      </c>
      <c r="M589" s="1412" t="s">
        <v>1753</v>
      </c>
    </row>
    <row r="590" spans="2:13" ht="11.25" customHeight="1">
      <c r="D590" s="1354" t="s">
        <v>1586</v>
      </c>
      <c r="E590" s="156">
        <v>1</v>
      </c>
      <c r="F590" s="156">
        <v>1</v>
      </c>
      <c r="G590" s="156">
        <v>0</v>
      </c>
      <c r="H590" s="156">
        <v>1</v>
      </c>
      <c r="I590" s="156">
        <v>0</v>
      </c>
      <c r="J590" s="1412" t="s">
        <v>1753</v>
      </c>
      <c r="K590" s="1412" t="s">
        <v>1753</v>
      </c>
      <c r="L590" s="1412" t="s">
        <v>1753</v>
      </c>
      <c r="M590" s="1412" t="s">
        <v>1753</v>
      </c>
    </row>
    <row r="591" spans="2:13" ht="20.25" customHeight="1">
      <c r="C591" s="1410" t="s">
        <v>2940</v>
      </c>
      <c r="D591" s="1354" t="s">
        <v>1588</v>
      </c>
      <c r="E591" s="156">
        <v>796</v>
      </c>
      <c r="F591" s="156">
        <v>796</v>
      </c>
      <c r="G591" s="156">
        <v>0</v>
      </c>
      <c r="H591" s="156">
        <v>796</v>
      </c>
      <c r="I591" s="156">
        <v>0</v>
      </c>
      <c r="J591" s="1412" t="s">
        <v>1753</v>
      </c>
      <c r="K591" s="1412" t="s">
        <v>1753</v>
      </c>
      <c r="L591" s="1412" t="s">
        <v>1753</v>
      </c>
      <c r="M591" s="1412" t="s">
        <v>1753</v>
      </c>
    </row>
    <row r="592" spans="2:13" ht="12">
      <c r="D592" s="1354" t="s">
        <v>1587</v>
      </c>
      <c r="E592" s="156">
        <v>207</v>
      </c>
      <c r="F592" s="156">
        <v>207</v>
      </c>
      <c r="G592" s="156">
        <v>0</v>
      </c>
      <c r="H592" s="156">
        <v>207</v>
      </c>
      <c r="I592" s="156">
        <v>0</v>
      </c>
      <c r="J592" s="1412" t="s">
        <v>1753</v>
      </c>
      <c r="K592" s="1412" t="s">
        <v>1753</v>
      </c>
      <c r="L592" s="1412" t="s">
        <v>1753</v>
      </c>
      <c r="M592" s="1412" t="s">
        <v>1753</v>
      </c>
    </row>
    <row r="593" spans="1:13" ht="12">
      <c r="D593" s="1354" t="s">
        <v>1586</v>
      </c>
      <c r="E593" s="156">
        <v>1003</v>
      </c>
      <c r="F593" s="156">
        <v>1003</v>
      </c>
      <c r="G593" s="156">
        <v>0</v>
      </c>
      <c r="H593" s="156">
        <v>1003</v>
      </c>
      <c r="I593" s="156">
        <v>0</v>
      </c>
      <c r="J593" s="1412" t="s">
        <v>1753</v>
      </c>
      <c r="K593" s="1412" t="s">
        <v>1753</v>
      </c>
      <c r="L593" s="1412" t="s">
        <v>1753</v>
      </c>
      <c r="M593" s="1412" t="s">
        <v>1753</v>
      </c>
    </row>
    <row r="594" spans="1:13" ht="20.25" customHeight="1">
      <c r="C594" s="1411" t="s">
        <v>1688</v>
      </c>
      <c r="D594" s="1354" t="s">
        <v>1588</v>
      </c>
      <c r="E594" s="156">
        <v>797</v>
      </c>
      <c r="F594" s="156">
        <v>797</v>
      </c>
      <c r="G594" s="156">
        <v>0</v>
      </c>
      <c r="H594" s="156">
        <v>797</v>
      </c>
      <c r="I594" s="156">
        <v>0</v>
      </c>
      <c r="J594" s="156">
        <v>793</v>
      </c>
      <c r="K594" s="156">
        <v>1</v>
      </c>
      <c r="L594" s="156">
        <v>0</v>
      </c>
      <c r="M594" s="156">
        <v>3</v>
      </c>
    </row>
    <row r="595" spans="1:13">
      <c r="D595" s="1354" t="s">
        <v>1587</v>
      </c>
      <c r="E595" s="156">
        <v>207</v>
      </c>
      <c r="F595" s="156">
        <v>207</v>
      </c>
      <c r="G595" s="156">
        <v>0</v>
      </c>
      <c r="H595" s="156">
        <v>207</v>
      </c>
      <c r="I595" s="156">
        <v>0</v>
      </c>
      <c r="J595" s="156">
        <v>203</v>
      </c>
      <c r="K595" s="156">
        <v>0</v>
      </c>
      <c r="L595" s="156">
        <v>0</v>
      </c>
      <c r="M595" s="156">
        <v>4</v>
      </c>
    </row>
    <row r="596" spans="1:13">
      <c r="D596" s="1354" t="s">
        <v>1586</v>
      </c>
      <c r="E596" s="156">
        <v>1004</v>
      </c>
      <c r="F596" s="156">
        <v>1004</v>
      </c>
      <c r="G596" s="156">
        <v>0</v>
      </c>
      <c r="H596" s="156">
        <v>1004</v>
      </c>
      <c r="I596" s="156">
        <v>0</v>
      </c>
      <c r="J596" s="156">
        <v>996</v>
      </c>
      <c r="K596" s="156">
        <v>1</v>
      </c>
      <c r="L596" s="156">
        <v>0</v>
      </c>
      <c r="M596" s="156">
        <v>7</v>
      </c>
    </row>
    <row r="597" spans="1:13" ht="19.5" customHeight="1">
      <c r="B597" s="215" t="s">
        <v>556</v>
      </c>
      <c r="D597" s="1354" t="s">
        <v>1588</v>
      </c>
      <c r="E597" s="156">
        <v>49</v>
      </c>
      <c r="F597" s="156">
        <v>47</v>
      </c>
      <c r="G597" s="156">
        <v>0</v>
      </c>
      <c r="H597" s="156">
        <v>47</v>
      </c>
      <c r="I597" s="156">
        <v>2</v>
      </c>
      <c r="J597" s="156">
        <v>31</v>
      </c>
      <c r="K597" s="156">
        <v>10</v>
      </c>
      <c r="L597" s="156">
        <v>2</v>
      </c>
      <c r="M597" s="156">
        <v>6</v>
      </c>
    </row>
    <row r="598" spans="1:13">
      <c r="D598" s="1354" t="s">
        <v>1587</v>
      </c>
      <c r="E598" s="156">
        <v>16</v>
      </c>
      <c r="F598" s="156">
        <v>15</v>
      </c>
      <c r="G598" s="156">
        <v>0</v>
      </c>
      <c r="H598" s="156">
        <v>15</v>
      </c>
      <c r="I598" s="156">
        <v>1</v>
      </c>
      <c r="J598" s="156">
        <v>7</v>
      </c>
      <c r="K598" s="156">
        <v>7</v>
      </c>
      <c r="L598" s="156">
        <v>0</v>
      </c>
      <c r="M598" s="156">
        <v>2</v>
      </c>
    </row>
    <row r="599" spans="1:13">
      <c r="D599" s="1354" t="s">
        <v>1586</v>
      </c>
      <c r="E599" s="156">
        <v>65</v>
      </c>
      <c r="F599" s="156">
        <v>62</v>
      </c>
      <c r="G599" s="156">
        <v>0</v>
      </c>
      <c r="H599" s="156">
        <v>62</v>
      </c>
      <c r="I599" s="156">
        <v>3</v>
      </c>
      <c r="J599" s="156">
        <v>38</v>
      </c>
      <c r="K599" s="156">
        <v>17</v>
      </c>
      <c r="L599" s="156">
        <v>2</v>
      </c>
      <c r="M599" s="156">
        <v>8</v>
      </c>
    </row>
    <row r="600" spans="1:13" ht="19.5" customHeight="1">
      <c r="B600" s="215" t="s">
        <v>1692</v>
      </c>
      <c r="D600" s="1354" t="s">
        <v>1588</v>
      </c>
      <c r="E600" s="156">
        <v>9410</v>
      </c>
      <c r="F600" s="156">
        <v>7908</v>
      </c>
      <c r="G600" s="156">
        <v>5654</v>
      </c>
      <c r="H600" s="156">
        <v>2254</v>
      </c>
      <c r="I600" s="156">
        <v>1502</v>
      </c>
      <c r="J600" s="156">
        <v>7377</v>
      </c>
      <c r="K600" s="156">
        <v>1782</v>
      </c>
      <c r="L600" s="156">
        <v>37</v>
      </c>
      <c r="M600" s="156">
        <v>214</v>
      </c>
    </row>
    <row r="601" spans="1:13">
      <c r="D601" s="1354" t="s">
        <v>1587</v>
      </c>
      <c r="E601" s="156">
        <v>6341</v>
      </c>
      <c r="F601" s="156">
        <v>2965</v>
      </c>
      <c r="G601" s="156">
        <v>2165</v>
      </c>
      <c r="H601" s="156">
        <v>800</v>
      </c>
      <c r="I601" s="156">
        <v>3376</v>
      </c>
      <c r="J601" s="156">
        <v>5070</v>
      </c>
      <c r="K601" s="156">
        <v>1074</v>
      </c>
      <c r="L601" s="156">
        <v>37</v>
      </c>
      <c r="M601" s="156">
        <v>160</v>
      </c>
    </row>
    <row r="602" spans="1:13">
      <c r="D602" s="1354" t="s">
        <v>1586</v>
      </c>
      <c r="E602" s="156">
        <v>15751</v>
      </c>
      <c r="F602" s="156">
        <v>10873</v>
      </c>
      <c r="G602" s="156">
        <v>7819</v>
      </c>
      <c r="H602" s="156">
        <v>3054</v>
      </c>
      <c r="I602" s="156">
        <v>4878</v>
      </c>
      <c r="J602" s="156">
        <v>12447</v>
      </c>
      <c r="K602" s="156">
        <v>2856</v>
      </c>
      <c r="L602" s="156">
        <v>74</v>
      </c>
      <c r="M602" s="156">
        <v>374</v>
      </c>
    </row>
    <row r="603" spans="1:13">
      <c r="E603" s="156"/>
      <c r="F603" s="156"/>
      <c r="G603" s="156"/>
      <c r="H603" s="156"/>
      <c r="I603" s="156"/>
      <c r="J603" s="156"/>
      <c r="K603" s="156"/>
      <c r="L603" s="156"/>
      <c r="M603" s="156"/>
    </row>
    <row r="604" spans="1:13">
      <c r="A604" s="291" t="s">
        <v>51</v>
      </c>
      <c r="E604" s="156"/>
      <c r="F604" s="156"/>
      <c r="G604" s="156"/>
      <c r="H604" s="156"/>
      <c r="I604" s="156"/>
      <c r="J604" s="156"/>
      <c r="K604" s="156"/>
      <c r="L604" s="156"/>
      <c r="M604" s="156"/>
    </row>
    <row r="605" spans="1:13" ht="20.25" customHeight="1">
      <c r="B605" s="215" t="s">
        <v>554</v>
      </c>
      <c r="E605" s="156"/>
      <c r="F605" s="156"/>
      <c r="G605" s="156"/>
      <c r="H605" s="156"/>
      <c r="I605" s="156"/>
      <c r="J605" s="156"/>
      <c r="K605" s="156"/>
      <c r="L605" s="156"/>
      <c r="M605" s="156"/>
    </row>
    <row r="606" spans="1:13" ht="13.5" customHeight="1">
      <c r="C606" s="1410" t="s">
        <v>2939</v>
      </c>
      <c r="D606" s="1354" t="s">
        <v>1587</v>
      </c>
      <c r="E606" s="156">
        <v>1</v>
      </c>
      <c r="F606" s="156">
        <v>0</v>
      </c>
      <c r="G606" s="156">
        <v>0</v>
      </c>
      <c r="H606" s="156">
        <v>0</v>
      </c>
      <c r="I606" s="156">
        <v>1</v>
      </c>
      <c r="J606" s="1412" t="s">
        <v>1753</v>
      </c>
      <c r="K606" s="1412" t="s">
        <v>1753</v>
      </c>
      <c r="L606" s="1412" t="s">
        <v>1753</v>
      </c>
      <c r="M606" s="1412" t="s">
        <v>1753</v>
      </c>
    </row>
    <row r="607" spans="1:13" ht="12">
      <c r="D607" s="1354" t="s">
        <v>1586</v>
      </c>
      <c r="E607" s="156">
        <v>1</v>
      </c>
      <c r="F607" s="156">
        <v>0</v>
      </c>
      <c r="G607" s="156">
        <v>0</v>
      </c>
      <c r="H607" s="156">
        <v>0</v>
      </c>
      <c r="I607" s="156">
        <v>1</v>
      </c>
      <c r="J607" s="1412" t="s">
        <v>1753</v>
      </c>
      <c r="K607" s="1412" t="s">
        <v>1753</v>
      </c>
      <c r="L607" s="1412" t="s">
        <v>1753</v>
      </c>
      <c r="M607" s="1412" t="s">
        <v>1753</v>
      </c>
    </row>
    <row r="608" spans="1:13" ht="19.5" customHeight="1">
      <c r="C608" s="1410" t="s">
        <v>2940</v>
      </c>
      <c r="D608" s="1354" t="s">
        <v>1588</v>
      </c>
      <c r="E608" s="156">
        <v>50</v>
      </c>
      <c r="F608" s="156">
        <v>0</v>
      </c>
      <c r="G608" s="156">
        <v>0</v>
      </c>
      <c r="H608" s="156">
        <v>0</v>
      </c>
      <c r="I608" s="156">
        <v>50</v>
      </c>
      <c r="J608" s="1412" t="s">
        <v>1753</v>
      </c>
      <c r="K608" s="1412" t="s">
        <v>1753</v>
      </c>
      <c r="L608" s="1412" t="s">
        <v>1753</v>
      </c>
      <c r="M608" s="1412" t="s">
        <v>1753</v>
      </c>
    </row>
    <row r="609" spans="1:13" ht="12">
      <c r="D609" s="1354" t="s">
        <v>1587</v>
      </c>
      <c r="E609" s="156">
        <v>57</v>
      </c>
      <c r="F609" s="156">
        <v>0</v>
      </c>
      <c r="G609" s="156">
        <v>0</v>
      </c>
      <c r="H609" s="156">
        <v>0</v>
      </c>
      <c r="I609" s="156">
        <v>57</v>
      </c>
      <c r="J609" s="1412" t="s">
        <v>1753</v>
      </c>
      <c r="K609" s="1412" t="s">
        <v>1753</v>
      </c>
      <c r="L609" s="1412" t="s">
        <v>1753</v>
      </c>
      <c r="M609" s="1412" t="s">
        <v>1753</v>
      </c>
    </row>
    <row r="610" spans="1:13" ht="12">
      <c r="D610" s="1354" t="s">
        <v>1586</v>
      </c>
      <c r="E610" s="156">
        <v>107</v>
      </c>
      <c r="F610" s="156">
        <v>0</v>
      </c>
      <c r="G610" s="156">
        <v>0</v>
      </c>
      <c r="H610" s="156">
        <v>0</v>
      </c>
      <c r="I610" s="156">
        <v>107</v>
      </c>
      <c r="J610" s="1412" t="s">
        <v>1753</v>
      </c>
      <c r="K610" s="1412" t="s">
        <v>1753</v>
      </c>
      <c r="L610" s="1412" t="s">
        <v>1753</v>
      </c>
      <c r="M610" s="1412" t="s">
        <v>1753</v>
      </c>
    </row>
    <row r="611" spans="1:13" ht="20.25" customHeight="1">
      <c r="C611" s="1411" t="s">
        <v>1688</v>
      </c>
      <c r="D611" s="1354" t="s">
        <v>1588</v>
      </c>
      <c r="E611" s="156">
        <v>50</v>
      </c>
      <c r="F611" s="156">
        <v>0</v>
      </c>
      <c r="G611" s="156">
        <v>0</v>
      </c>
      <c r="H611" s="156">
        <v>0</v>
      </c>
      <c r="I611" s="156">
        <v>50</v>
      </c>
      <c r="J611" s="156">
        <v>24</v>
      </c>
      <c r="K611" s="156">
        <v>20</v>
      </c>
      <c r="L611" s="156">
        <v>1</v>
      </c>
      <c r="M611" s="156">
        <v>5</v>
      </c>
    </row>
    <row r="612" spans="1:13">
      <c r="D612" s="1354" t="s">
        <v>1587</v>
      </c>
      <c r="E612" s="156">
        <v>58</v>
      </c>
      <c r="F612" s="156">
        <v>0</v>
      </c>
      <c r="G612" s="156">
        <v>0</v>
      </c>
      <c r="H612" s="156">
        <v>0</v>
      </c>
      <c r="I612" s="156">
        <v>58</v>
      </c>
      <c r="J612" s="156">
        <v>39</v>
      </c>
      <c r="K612" s="156">
        <v>15</v>
      </c>
      <c r="L612" s="156">
        <v>3</v>
      </c>
      <c r="M612" s="156">
        <v>1</v>
      </c>
    </row>
    <row r="613" spans="1:13">
      <c r="D613" s="1354" t="s">
        <v>1586</v>
      </c>
      <c r="E613" s="156">
        <v>108</v>
      </c>
      <c r="F613" s="156">
        <v>0</v>
      </c>
      <c r="G613" s="156">
        <v>0</v>
      </c>
      <c r="H613" s="156">
        <v>0</v>
      </c>
      <c r="I613" s="156">
        <v>108</v>
      </c>
      <c r="J613" s="156">
        <v>63</v>
      </c>
      <c r="K613" s="156">
        <v>35</v>
      </c>
      <c r="L613" s="156">
        <v>4</v>
      </c>
      <c r="M613" s="156">
        <v>6</v>
      </c>
    </row>
    <row r="614" spans="1:13" ht="20.25" customHeight="1">
      <c r="B614" s="215" t="s">
        <v>1687</v>
      </c>
      <c r="D614" s="1354" t="s">
        <v>1588</v>
      </c>
      <c r="E614" s="156">
        <v>50</v>
      </c>
      <c r="F614" s="156">
        <v>0</v>
      </c>
      <c r="G614" s="156">
        <v>0</v>
      </c>
      <c r="H614" s="156">
        <v>0</v>
      </c>
      <c r="I614" s="156">
        <v>50</v>
      </c>
      <c r="J614" s="156">
        <v>24</v>
      </c>
      <c r="K614" s="156">
        <v>20</v>
      </c>
      <c r="L614" s="156">
        <v>1</v>
      </c>
      <c r="M614" s="156">
        <v>5</v>
      </c>
    </row>
    <row r="615" spans="1:13">
      <c r="D615" s="1354" t="s">
        <v>1587</v>
      </c>
      <c r="E615" s="156">
        <v>58</v>
      </c>
      <c r="F615" s="156">
        <v>0</v>
      </c>
      <c r="G615" s="156">
        <v>0</v>
      </c>
      <c r="H615" s="156">
        <v>0</v>
      </c>
      <c r="I615" s="156">
        <v>58</v>
      </c>
      <c r="J615" s="156">
        <v>39</v>
      </c>
      <c r="K615" s="156">
        <v>15</v>
      </c>
      <c r="L615" s="156">
        <v>3</v>
      </c>
      <c r="M615" s="156">
        <v>1</v>
      </c>
    </row>
    <row r="616" spans="1:13">
      <c r="D616" s="1354" t="s">
        <v>1586</v>
      </c>
      <c r="E616" s="156">
        <v>108</v>
      </c>
      <c r="F616" s="156">
        <v>0</v>
      </c>
      <c r="G616" s="156">
        <v>0</v>
      </c>
      <c r="H616" s="156">
        <v>0</v>
      </c>
      <c r="I616" s="156">
        <v>108</v>
      </c>
      <c r="J616" s="156">
        <v>63</v>
      </c>
      <c r="K616" s="156">
        <v>35</v>
      </c>
      <c r="L616" s="156">
        <v>4</v>
      </c>
      <c r="M616" s="156">
        <v>6</v>
      </c>
    </row>
    <row r="617" spans="1:13" ht="18.75" customHeight="1">
      <c r="A617" s="215" t="s">
        <v>1603</v>
      </c>
      <c r="D617" s="1354" t="s">
        <v>1588</v>
      </c>
      <c r="E617" s="156">
        <v>9460</v>
      </c>
      <c r="F617" s="156">
        <v>7908</v>
      </c>
      <c r="G617" s="156">
        <v>5654</v>
      </c>
      <c r="H617" s="156">
        <v>2254</v>
      </c>
      <c r="I617" s="156">
        <v>1552</v>
      </c>
      <c r="J617" s="156">
        <v>7401</v>
      </c>
      <c r="K617" s="156">
        <v>1802</v>
      </c>
      <c r="L617" s="156">
        <v>38</v>
      </c>
      <c r="M617" s="156">
        <v>219</v>
      </c>
    </row>
    <row r="618" spans="1:13">
      <c r="D618" s="1354" t="s">
        <v>1587</v>
      </c>
      <c r="E618" s="156">
        <v>6399</v>
      </c>
      <c r="F618" s="156">
        <v>2965</v>
      </c>
      <c r="G618" s="156">
        <v>2165</v>
      </c>
      <c r="H618" s="156">
        <v>800</v>
      </c>
      <c r="I618" s="156">
        <v>3434</v>
      </c>
      <c r="J618" s="156">
        <v>5109</v>
      </c>
      <c r="K618" s="156">
        <v>1089</v>
      </c>
      <c r="L618" s="156">
        <v>40</v>
      </c>
      <c r="M618" s="156">
        <v>161</v>
      </c>
    </row>
    <row r="619" spans="1:13">
      <c r="D619" s="1354" t="s">
        <v>1586</v>
      </c>
      <c r="E619" s="156">
        <v>15859</v>
      </c>
      <c r="F619" s="156">
        <v>10873</v>
      </c>
      <c r="G619" s="156">
        <v>7819</v>
      </c>
      <c r="H619" s="156">
        <v>3054</v>
      </c>
      <c r="I619" s="156">
        <v>4986</v>
      </c>
      <c r="J619" s="156">
        <v>12510</v>
      </c>
      <c r="K619" s="156">
        <v>2891</v>
      </c>
      <c r="L619" s="156">
        <v>78</v>
      </c>
      <c r="M619" s="156">
        <v>380</v>
      </c>
    </row>
    <row r="620" spans="1:13" ht="18.75" customHeight="1">
      <c r="A620" s="215" t="s">
        <v>370</v>
      </c>
      <c r="E620" s="156"/>
      <c r="F620" s="156"/>
      <c r="G620" s="156"/>
      <c r="H620" s="156"/>
      <c r="I620" s="156"/>
      <c r="J620" s="156"/>
      <c r="K620" s="156"/>
      <c r="L620" s="156"/>
      <c r="M620" s="156"/>
    </row>
    <row r="621" spans="1:13" ht="20.25" customHeight="1">
      <c r="B621" s="215" t="s">
        <v>563</v>
      </c>
      <c r="E621" s="156"/>
      <c r="F621" s="156"/>
      <c r="G621" s="156"/>
      <c r="H621" s="156"/>
      <c r="I621" s="156"/>
      <c r="J621" s="156"/>
      <c r="K621" s="156"/>
      <c r="L621" s="156"/>
      <c r="M621" s="156"/>
    </row>
    <row r="622" spans="1:13" ht="13.5" customHeight="1">
      <c r="C622" s="1410" t="s">
        <v>2939</v>
      </c>
      <c r="D622" s="1354" t="s">
        <v>1588</v>
      </c>
      <c r="E622" s="156">
        <v>63</v>
      </c>
      <c r="F622" s="149">
        <v>32</v>
      </c>
      <c r="G622" s="149">
        <v>27</v>
      </c>
      <c r="H622" s="149">
        <v>5</v>
      </c>
      <c r="I622" s="149">
        <v>31</v>
      </c>
      <c r="J622" s="149">
        <v>57</v>
      </c>
      <c r="K622" s="149">
        <v>5</v>
      </c>
      <c r="L622" s="149">
        <v>1</v>
      </c>
      <c r="M622" s="149">
        <v>0</v>
      </c>
    </row>
    <row r="623" spans="1:13">
      <c r="D623" s="1354" t="s">
        <v>1587</v>
      </c>
      <c r="E623" s="156">
        <v>141</v>
      </c>
      <c r="F623" s="149">
        <v>47</v>
      </c>
      <c r="G623" s="149">
        <v>34</v>
      </c>
      <c r="H623" s="149">
        <v>13</v>
      </c>
      <c r="I623" s="149">
        <v>94</v>
      </c>
      <c r="J623" s="149">
        <v>108</v>
      </c>
      <c r="K623" s="149">
        <v>18</v>
      </c>
      <c r="L623" s="149">
        <v>5</v>
      </c>
      <c r="M623" s="149">
        <v>10</v>
      </c>
    </row>
    <row r="624" spans="1:13">
      <c r="D624" s="1354" t="s">
        <v>1586</v>
      </c>
      <c r="E624" s="156">
        <v>204</v>
      </c>
      <c r="F624" s="149">
        <v>79</v>
      </c>
      <c r="G624" s="149">
        <v>61</v>
      </c>
      <c r="H624" s="149">
        <v>18</v>
      </c>
      <c r="I624" s="149">
        <v>125</v>
      </c>
      <c r="J624" s="149">
        <v>165</v>
      </c>
      <c r="K624" s="149">
        <v>23</v>
      </c>
      <c r="L624" s="149">
        <v>6</v>
      </c>
      <c r="M624" s="149">
        <v>10</v>
      </c>
    </row>
    <row r="625" spans="2:13" ht="19.5" customHeight="1">
      <c r="C625" s="1410" t="s">
        <v>2940</v>
      </c>
      <c r="D625" s="1354" t="s">
        <v>1588</v>
      </c>
      <c r="E625" s="156">
        <v>46</v>
      </c>
      <c r="F625" s="149">
        <v>21</v>
      </c>
      <c r="G625" s="149">
        <v>17</v>
      </c>
      <c r="H625" s="149">
        <v>4</v>
      </c>
      <c r="I625" s="149">
        <v>25</v>
      </c>
      <c r="J625" s="149">
        <v>38</v>
      </c>
      <c r="K625" s="149">
        <v>3</v>
      </c>
      <c r="L625" s="149">
        <v>4</v>
      </c>
      <c r="M625" s="149">
        <v>1</v>
      </c>
    </row>
    <row r="626" spans="2:13">
      <c r="D626" s="1354" t="s">
        <v>1587</v>
      </c>
      <c r="E626" s="156">
        <v>352</v>
      </c>
      <c r="F626" s="149">
        <v>127</v>
      </c>
      <c r="G626" s="149">
        <v>108</v>
      </c>
      <c r="H626" s="149">
        <v>19</v>
      </c>
      <c r="I626" s="149">
        <v>225</v>
      </c>
      <c r="J626" s="149">
        <v>320</v>
      </c>
      <c r="K626" s="149">
        <v>14</v>
      </c>
      <c r="L626" s="149">
        <v>10</v>
      </c>
      <c r="M626" s="149">
        <v>8</v>
      </c>
    </row>
    <row r="627" spans="2:13">
      <c r="D627" s="1354" t="s">
        <v>1586</v>
      </c>
      <c r="E627" s="156">
        <v>398</v>
      </c>
      <c r="F627" s="149">
        <v>148</v>
      </c>
      <c r="G627" s="149">
        <v>125</v>
      </c>
      <c r="H627" s="149">
        <v>23</v>
      </c>
      <c r="I627" s="149">
        <v>250</v>
      </c>
      <c r="J627" s="149">
        <v>358</v>
      </c>
      <c r="K627" s="149">
        <v>17</v>
      </c>
      <c r="L627" s="149">
        <v>14</v>
      </c>
      <c r="M627" s="149">
        <v>9</v>
      </c>
    </row>
    <row r="628" spans="2:13" ht="20.25" customHeight="1">
      <c r="C628" s="1410" t="s">
        <v>2941</v>
      </c>
      <c r="D628" s="1354" t="s">
        <v>1588</v>
      </c>
      <c r="E628" s="156">
        <v>7</v>
      </c>
      <c r="F628" s="149">
        <v>0</v>
      </c>
      <c r="G628" s="149">
        <v>0</v>
      </c>
      <c r="H628" s="149">
        <v>0</v>
      </c>
      <c r="I628" s="149">
        <v>7</v>
      </c>
      <c r="J628" s="149">
        <v>7</v>
      </c>
      <c r="K628" s="149">
        <v>0</v>
      </c>
      <c r="L628" s="149">
        <v>0</v>
      </c>
      <c r="M628" s="149">
        <v>0</v>
      </c>
    </row>
    <row r="629" spans="2:13">
      <c r="D629" s="1354" t="s">
        <v>1587</v>
      </c>
      <c r="E629" s="156">
        <v>5</v>
      </c>
      <c r="F629" s="149">
        <v>0</v>
      </c>
      <c r="G629" s="149">
        <v>0</v>
      </c>
      <c r="H629" s="149">
        <v>0</v>
      </c>
      <c r="I629" s="149">
        <v>5</v>
      </c>
      <c r="J629" s="149">
        <v>3</v>
      </c>
      <c r="K629" s="149">
        <v>0</v>
      </c>
      <c r="L629" s="149">
        <v>0</v>
      </c>
      <c r="M629" s="149">
        <v>2</v>
      </c>
    </row>
    <row r="630" spans="2:13">
      <c r="D630" s="1354" t="s">
        <v>1586</v>
      </c>
      <c r="E630" s="156">
        <v>12</v>
      </c>
      <c r="F630" s="149">
        <v>0</v>
      </c>
      <c r="G630" s="149">
        <v>0</v>
      </c>
      <c r="H630" s="149">
        <v>0</v>
      </c>
      <c r="I630" s="149">
        <v>12</v>
      </c>
      <c r="J630" s="149">
        <v>10</v>
      </c>
      <c r="K630" s="149">
        <v>0</v>
      </c>
      <c r="L630" s="149">
        <v>0</v>
      </c>
      <c r="M630" s="149">
        <v>2</v>
      </c>
    </row>
    <row r="631" spans="2:13" ht="20.25" customHeight="1">
      <c r="C631" s="1411" t="s">
        <v>1688</v>
      </c>
      <c r="D631" s="1354" t="s">
        <v>1588</v>
      </c>
      <c r="E631" s="156">
        <v>116</v>
      </c>
      <c r="F631" s="149">
        <v>53</v>
      </c>
      <c r="G631" s="149">
        <v>44</v>
      </c>
      <c r="H631" s="149">
        <v>9</v>
      </c>
      <c r="I631" s="149">
        <v>63</v>
      </c>
      <c r="J631" s="149">
        <v>102</v>
      </c>
      <c r="K631" s="149">
        <v>8</v>
      </c>
      <c r="L631" s="149">
        <v>5</v>
      </c>
      <c r="M631" s="149">
        <v>1</v>
      </c>
    </row>
    <row r="632" spans="2:13">
      <c r="D632" s="1354" t="s">
        <v>1587</v>
      </c>
      <c r="E632" s="156">
        <v>498</v>
      </c>
      <c r="F632" s="156">
        <v>174</v>
      </c>
      <c r="G632" s="156">
        <v>142</v>
      </c>
      <c r="H632" s="156">
        <v>32</v>
      </c>
      <c r="I632" s="156">
        <v>324</v>
      </c>
      <c r="J632" s="156">
        <v>431</v>
      </c>
      <c r="K632" s="156">
        <v>32</v>
      </c>
      <c r="L632" s="156">
        <v>15</v>
      </c>
      <c r="M632" s="156">
        <v>20</v>
      </c>
    </row>
    <row r="633" spans="2:13">
      <c r="D633" s="1354" t="s">
        <v>1586</v>
      </c>
      <c r="E633" s="156">
        <v>614</v>
      </c>
      <c r="F633" s="156">
        <v>227</v>
      </c>
      <c r="G633" s="156">
        <v>186</v>
      </c>
      <c r="H633" s="156">
        <v>41</v>
      </c>
      <c r="I633" s="156">
        <v>387</v>
      </c>
      <c r="J633" s="156">
        <v>533</v>
      </c>
      <c r="K633" s="156">
        <v>40</v>
      </c>
      <c r="L633" s="156">
        <v>20</v>
      </c>
      <c r="M633" s="156">
        <v>21</v>
      </c>
    </row>
    <row r="634" spans="2:13" ht="20.25" customHeight="1">
      <c r="B634" s="215" t="s">
        <v>562</v>
      </c>
    </row>
    <row r="635" spans="2:13" ht="13.5" customHeight="1">
      <c r="C635" s="1410" t="s">
        <v>2939</v>
      </c>
      <c r="D635" s="1354" t="s">
        <v>1588</v>
      </c>
      <c r="E635" s="156">
        <v>3</v>
      </c>
      <c r="F635" s="1412" t="s">
        <v>1753</v>
      </c>
      <c r="G635" s="1412" t="s">
        <v>1753</v>
      </c>
      <c r="H635" s="1412" t="s">
        <v>1753</v>
      </c>
      <c r="I635" s="1413" t="s">
        <v>1753</v>
      </c>
      <c r="J635" s="1412" t="s">
        <v>1753</v>
      </c>
      <c r="K635" s="1412" t="s">
        <v>1753</v>
      </c>
      <c r="L635" s="1412" t="s">
        <v>1753</v>
      </c>
      <c r="M635" s="1412" t="s">
        <v>1753</v>
      </c>
    </row>
    <row r="636" spans="2:13" ht="12">
      <c r="D636" s="1354" t="s">
        <v>1587</v>
      </c>
      <c r="E636" s="156">
        <v>22</v>
      </c>
      <c r="F636" s="1412" t="s">
        <v>1753</v>
      </c>
      <c r="G636" s="1412" t="s">
        <v>1753</v>
      </c>
      <c r="H636" s="1412" t="s">
        <v>1753</v>
      </c>
      <c r="I636" s="1413" t="s">
        <v>1753</v>
      </c>
      <c r="J636" s="1412" t="s">
        <v>1753</v>
      </c>
      <c r="K636" s="1412" t="s">
        <v>1753</v>
      </c>
      <c r="L636" s="1412" t="s">
        <v>1753</v>
      </c>
      <c r="M636" s="1412" t="s">
        <v>1753</v>
      </c>
    </row>
    <row r="637" spans="2:13" ht="12">
      <c r="D637" s="1354" t="s">
        <v>1586</v>
      </c>
      <c r="E637" s="156">
        <v>25</v>
      </c>
      <c r="F637" s="1412" t="s">
        <v>1753</v>
      </c>
      <c r="G637" s="1412" t="s">
        <v>1753</v>
      </c>
      <c r="H637" s="1412" t="s">
        <v>1753</v>
      </c>
      <c r="I637" s="1413" t="s">
        <v>1753</v>
      </c>
      <c r="J637" s="1412" t="s">
        <v>1753</v>
      </c>
      <c r="K637" s="1412" t="s">
        <v>1753</v>
      </c>
      <c r="L637" s="1412" t="s">
        <v>1753</v>
      </c>
      <c r="M637" s="1412" t="s">
        <v>1753</v>
      </c>
    </row>
    <row r="638" spans="2:13" ht="19.5" customHeight="1">
      <c r="C638" s="1410" t="s">
        <v>2940</v>
      </c>
      <c r="D638" s="1354" t="s">
        <v>1588</v>
      </c>
      <c r="E638" s="156">
        <v>6</v>
      </c>
      <c r="F638" s="1412" t="s">
        <v>1753</v>
      </c>
      <c r="G638" s="1412" t="s">
        <v>1753</v>
      </c>
      <c r="H638" s="1412" t="s">
        <v>1753</v>
      </c>
      <c r="I638" s="1413" t="s">
        <v>1753</v>
      </c>
      <c r="J638" s="1412" t="s">
        <v>1753</v>
      </c>
      <c r="K638" s="1412" t="s">
        <v>1753</v>
      </c>
      <c r="L638" s="1412" t="s">
        <v>1753</v>
      </c>
      <c r="M638" s="1412" t="s">
        <v>1753</v>
      </c>
    </row>
    <row r="639" spans="2:13" ht="12">
      <c r="D639" s="1354" t="s">
        <v>1587</v>
      </c>
      <c r="E639" s="156">
        <v>22</v>
      </c>
      <c r="F639" s="1412" t="s">
        <v>1753</v>
      </c>
      <c r="G639" s="1412" t="s">
        <v>1753</v>
      </c>
      <c r="H639" s="1412" t="s">
        <v>1753</v>
      </c>
      <c r="I639" s="1413" t="s">
        <v>1753</v>
      </c>
      <c r="J639" s="1412" t="s">
        <v>1753</v>
      </c>
      <c r="K639" s="1412" t="s">
        <v>1753</v>
      </c>
      <c r="L639" s="1412" t="s">
        <v>1753</v>
      </c>
      <c r="M639" s="1412" t="s">
        <v>1753</v>
      </c>
    </row>
    <row r="640" spans="2:13" ht="12">
      <c r="D640" s="1354" t="s">
        <v>1586</v>
      </c>
      <c r="E640" s="156">
        <v>28</v>
      </c>
      <c r="F640" s="1412" t="s">
        <v>1753</v>
      </c>
      <c r="G640" s="1412" t="s">
        <v>1753</v>
      </c>
      <c r="H640" s="1412" t="s">
        <v>1753</v>
      </c>
      <c r="I640" s="1413" t="s">
        <v>1753</v>
      </c>
      <c r="J640" s="1412" t="s">
        <v>1753</v>
      </c>
      <c r="K640" s="1412" t="s">
        <v>1753</v>
      </c>
      <c r="L640" s="1412" t="s">
        <v>1753</v>
      </c>
      <c r="M640" s="1412" t="s">
        <v>1753</v>
      </c>
    </row>
    <row r="641" spans="1:13" ht="20.25" customHeight="1">
      <c r="C641" s="1411" t="s">
        <v>1688</v>
      </c>
      <c r="D641" s="1354" t="s">
        <v>1588</v>
      </c>
      <c r="E641" s="156">
        <v>9</v>
      </c>
      <c r="F641" s="156">
        <v>2</v>
      </c>
      <c r="G641" s="1412" t="s">
        <v>1753</v>
      </c>
      <c r="H641" s="1412" t="s">
        <v>1753</v>
      </c>
      <c r="I641" s="156">
        <v>7</v>
      </c>
      <c r="J641" s="156">
        <v>8</v>
      </c>
      <c r="K641" s="156">
        <v>0</v>
      </c>
      <c r="L641" s="156">
        <v>0</v>
      </c>
      <c r="M641" s="156">
        <v>1</v>
      </c>
    </row>
    <row r="642" spans="1:13" ht="12">
      <c r="D642" s="1354" t="s">
        <v>1587</v>
      </c>
      <c r="E642" s="156">
        <v>44</v>
      </c>
      <c r="F642" s="156">
        <v>11</v>
      </c>
      <c r="G642" s="1412" t="s">
        <v>1753</v>
      </c>
      <c r="H642" s="1412" t="s">
        <v>1753</v>
      </c>
      <c r="I642" s="156">
        <v>33</v>
      </c>
      <c r="J642" s="156">
        <v>35</v>
      </c>
      <c r="K642" s="156">
        <v>4</v>
      </c>
      <c r="L642" s="156">
        <v>2</v>
      </c>
      <c r="M642" s="156">
        <v>3</v>
      </c>
    </row>
    <row r="643" spans="1:13" ht="12">
      <c r="D643" s="1354" t="s">
        <v>1586</v>
      </c>
      <c r="E643" s="156">
        <v>53</v>
      </c>
      <c r="F643" s="156">
        <v>13</v>
      </c>
      <c r="G643" s="1412" t="s">
        <v>1753</v>
      </c>
      <c r="H643" s="1412" t="s">
        <v>1753</v>
      </c>
      <c r="I643" s="156">
        <v>40</v>
      </c>
      <c r="J643" s="156">
        <v>43</v>
      </c>
      <c r="K643" s="156">
        <v>4</v>
      </c>
      <c r="L643" s="156">
        <v>2</v>
      </c>
      <c r="M643" s="156">
        <v>4</v>
      </c>
    </row>
    <row r="644" spans="1:13" ht="20.25" customHeight="1">
      <c r="B644" s="215" t="s">
        <v>561</v>
      </c>
      <c r="E644" s="156"/>
      <c r="F644" s="156"/>
      <c r="G644" s="156"/>
      <c r="H644" s="156"/>
      <c r="I644" s="156"/>
      <c r="J644" s="156"/>
      <c r="K644" s="156"/>
      <c r="L644" s="156"/>
      <c r="M644" s="156"/>
    </row>
    <row r="645" spans="1:13" ht="13.5" customHeight="1">
      <c r="C645" s="1410" t="s">
        <v>2939</v>
      </c>
      <c r="D645" s="1354" t="s">
        <v>1588</v>
      </c>
      <c r="E645" s="156">
        <v>178</v>
      </c>
      <c r="F645" s="156">
        <v>110</v>
      </c>
      <c r="G645" s="156">
        <v>100</v>
      </c>
      <c r="H645" s="156">
        <v>10</v>
      </c>
      <c r="I645" s="156">
        <v>68</v>
      </c>
      <c r="J645" s="156">
        <v>169</v>
      </c>
      <c r="K645" s="156">
        <v>5</v>
      </c>
      <c r="L645" s="156">
        <v>2</v>
      </c>
      <c r="M645" s="156">
        <v>2</v>
      </c>
    </row>
    <row r="646" spans="1:13">
      <c r="D646" s="1354" t="s">
        <v>1587</v>
      </c>
      <c r="E646" s="156">
        <v>60</v>
      </c>
      <c r="F646" s="156">
        <v>27</v>
      </c>
      <c r="G646" s="156">
        <v>23</v>
      </c>
      <c r="H646" s="156">
        <v>4</v>
      </c>
      <c r="I646" s="156">
        <v>33</v>
      </c>
      <c r="J646" s="156">
        <v>59</v>
      </c>
      <c r="K646" s="156">
        <v>0</v>
      </c>
      <c r="L646" s="156">
        <v>0</v>
      </c>
      <c r="M646" s="156">
        <v>1</v>
      </c>
    </row>
    <row r="647" spans="1:13">
      <c r="D647" s="1354" t="s">
        <v>1586</v>
      </c>
      <c r="E647" s="156">
        <v>238</v>
      </c>
      <c r="F647" s="156">
        <v>137</v>
      </c>
      <c r="G647" s="156">
        <v>123</v>
      </c>
      <c r="H647" s="156">
        <v>14</v>
      </c>
      <c r="I647" s="156">
        <v>101</v>
      </c>
      <c r="J647" s="156">
        <v>228</v>
      </c>
      <c r="K647" s="156">
        <v>5</v>
      </c>
      <c r="L647" s="156">
        <v>2</v>
      </c>
      <c r="M647" s="156">
        <v>3</v>
      </c>
    </row>
    <row r="648" spans="1:13" ht="19.5" customHeight="1">
      <c r="C648" s="1410" t="s">
        <v>2940</v>
      </c>
      <c r="D648" s="1354" t="s">
        <v>1588</v>
      </c>
      <c r="E648" s="156">
        <v>125</v>
      </c>
      <c r="F648" s="156">
        <v>88</v>
      </c>
      <c r="G648" s="156">
        <v>80</v>
      </c>
      <c r="H648" s="156">
        <v>8</v>
      </c>
      <c r="I648" s="156">
        <v>37</v>
      </c>
      <c r="J648" s="156">
        <v>119</v>
      </c>
      <c r="K648" s="156">
        <v>2</v>
      </c>
      <c r="L648" s="156">
        <v>4</v>
      </c>
      <c r="M648" s="156">
        <v>0</v>
      </c>
    </row>
    <row r="649" spans="1:13">
      <c r="D649" s="1354" t="s">
        <v>1587</v>
      </c>
      <c r="E649" s="156">
        <v>52</v>
      </c>
      <c r="F649" s="156">
        <v>25</v>
      </c>
      <c r="G649" s="156">
        <v>21</v>
      </c>
      <c r="H649" s="156">
        <v>4</v>
      </c>
      <c r="I649" s="156">
        <v>27</v>
      </c>
      <c r="J649" s="156">
        <v>51</v>
      </c>
      <c r="K649" s="156">
        <v>0</v>
      </c>
      <c r="L649" s="156">
        <v>0</v>
      </c>
      <c r="M649" s="156">
        <v>1</v>
      </c>
    </row>
    <row r="650" spans="1:13">
      <c r="D650" s="1354" t="s">
        <v>1586</v>
      </c>
      <c r="E650" s="156">
        <v>177</v>
      </c>
      <c r="F650" s="156">
        <v>113</v>
      </c>
      <c r="G650" s="156">
        <v>101</v>
      </c>
      <c r="H650" s="156">
        <v>12</v>
      </c>
      <c r="I650" s="156">
        <v>64</v>
      </c>
      <c r="J650" s="156">
        <v>170</v>
      </c>
      <c r="K650" s="156">
        <v>2</v>
      </c>
      <c r="L650" s="156">
        <v>4</v>
      </c>
      <c r="M650" s="156">
        <v>1</v>
      </c>
    </row>
    <row r="651" spans="1:13" ht="11.25" customHeight="1"/>
    <row r="652" spans="1:13" ht="11.25" customHeight="1"/>
    <row r="653" spans="1:13" ht="11.25" customHeight="1">
      <c r="A653" s="291" t="s">
        <v>51</v>
      </c>
    </row>
    <row r="654" spans="1:13" ht="20.25" customHeight="1">
      <c r="C654" s="1411" t="s">
        <v>1688</v>
      </c>
      <c r="D654" s="1354" t="s">
        <v>1588</v>
      </c>
      <c r="E654" s="156">
        <v>303</v>
      </c>
      <c r="F654" s="156">
        <v>198</v>
      </c>
      <c r="G654" s="156">
        <v>180</v>
      </c>
      <c r="H654" s="156">
        <v>18</v>
      </c>
      <c r="I654" s="156">
        <v>105</v>
      </c>
      <c r="J654" s="156">
        <v>288</v>
      </c>
      <c r="K654" s="156">
        <v>7</v>
      </c>
      <c r="L654" s="156">
        <v>6</v>
      </c>
      <c r="M654" s="156">
        <v>2</v>
      </c>
    </row>
    <row r="655" spans="1:13">
      <c r="D655" s="1354" t="s">
        <v>1587</v>
      </c>
      <c r="E655" s="156">
        <v>112</v>
      </c>
      <c r="F655" s="156">
        <v>52</v>
      </c>
      <c r="G655" s="156">
        <v>44</v>
      </c>
      <c r="H655" s="156">
        <v>8</v>
      </c>
      <c r="I655" s="156">
        <v>60</v>
      </c>
      <c r="J655" s="156">
        <v>110</v>
      </c>
      <c r="K655" s="156">
        <v>0</v>
      </c>
      <c r="L655" s="156">
        <v>0</v>
      </c>
      <c r="M655" s="156">
        <v>2</v>
      </c>
    </row>
    <row r="656" spans="1:13">
      <c r="D656" s="1354" t="s">
        <v>1586</v>
      </c>
      <c r="E656" s="156">
        <v>415</v>
      </c>
      <c r="F656" s="156">
        <v>250</v>
      </c>
      <c r="G656" s="156">
        <v>224</v>
      </c>
      <c r="H656" s="156">
        <v>26</v>
      </c>
      <c r="I656" s="156">
        <v>165</v>
      </c>
      <c r="J656" s="156">
        <v>398</v>
      </c>
      <c r="K656" s="156">
        <v>7</v>
      </c>
      <c r="L656" s="156">
        <v>6</v>
      </c>
      <c r="M656" s="156">
        <v>4</v>
      </c>
    </row>
    <row r="657" spans="2:13" ht="18.75" customHeight="1">
      <c r="B657" s="215" t="s">
        <v>560</v>
      </c>
    </row>
    <row r="658" spans="2:13" ht="13.5" customHeight="1">
      <c r="C658" s="1410" t="s">
        <v>2939</v>
      </c>
      <c r="D658" s="1354" t="s">
        <v>1588</v>
      </c>
      <c r="E658" s="156">
        <v>21</v>
      </c>
      <c r="F658" s="1412" t="s">
        <v>1753</v>
      </c>
      <c r="G658" s="1412" t="s">
        <v>1753</v>
      </c>
      <c r="H658" s="1412" t="s">
        <v>1753</v>
      </c>
      <c r="I658" s="1413" t="s">
        <v>1753</v>
      </c>
      <c r="J658" s="1412" t="s">
        <v>1753</v>
      </c>
      <c r="K658" s="1412" t="s">
        <v>1753</v>
      </c>
      <c r="L658" s="1412" t="s">
        <v>1753</v>
      </c>
      <c r="M658" s="1412" t="s">
        <v>1753</v>
      </c>
    </row>
    <row r="659" spans="2:13" ht="12">
      <c r="D659" s="1354" t="s">
        <v>1587</v>
      </c>
      <c r="E659" s="156">
        <v>16</v>
      </c>
      <c r="F659" s="1412" t="s">
        <v>1753</v>
      </c>
      <c r="G659" s="1412" t="s">
        <v>1753</v>
      </c>
      <c r="H659" s="1412" t="s">
        <v>1753</v>
      </c>
      <c r="I659" s="1413" t="s">
        <v>1753</v>
      </c>
      <c r="J659" s="1412" t="s">
        <v>1753</v>
      </c>
      <c r="K659" s="1412" t="s">
        <v>1753</v>
      </c>
      <c r="L659" s="1412" t="s">
        <v>1753</v>
      </c>
      <c r="M659" s="1412" t="s">
        <v>1753</v>
      </c>
    </row>
    <row r="660" spans="2:13" ht="12">
      <c r="D660" s="1354" t="s">
        <v>1586</v>
      </c>
      <c r="E660" s="156">
        <v>37</v>
      </c>
      <c r="F660" s="1412" t="s">
        <v>1753</v>
      </c>
      <c r="G660" s="1412" t="s">
        <v>1753</v>
      </c>
      <c r="H660" s="1412" t="s">
        <v>1753</v>
      </c>
      <c r="I660" s="1413" t="s">
        <v>1753</v>
      </c>
      <c r="J660" s="1412" t="s">
        <v>1753</v>
      </c>
      <c r="K660" s="1412" t="s">
        <v>1753</v>
      </c>
      <c r="L660" s="1412" t="s">
        <v>1753</v>
      </c>
      <c r="M660" s="1412" t="s">
        <v>1753</v>
      </c>
    </row>
    <row r="661" spans="2:13" ht="19.5" customHeight="1">
      <c r="C661" s="1410" t="s">
        <v>2940</v>
      </c>
      <c r="D661" s="1354" t="s">
        <v>1588</v>
      </c>
      <c r="E661" s="156">
        <v>34</v>
      </c>
      <c r="F661" s="1412" t="s">
        <v>1753</v>
      </c>
      <c r="G661" s="1412" t="s">
        <v>1753</v>
      </c>
      <c r="H661" s="1412" t="s">
        <v>1753</v>
      </c>
      <c r="I661" s="1413" t="s">
        <v>1753</v>
      </c>
      <c r="J661" s="1412" t="s">
        <v>1753</v>
      </c>
      <c r="K661" s="1412" t="s">
        <v>1753</v>
      </c>
      <c r="L661" s="1412" t="s">
        <v>1753</v>
      </c>
      <c r="M661" s="1412" t="s">
        <v>1753</v>
      </c>
    </row>
    <row r="662" spans="2:13" ht="12">
      <c r="D662" s="1354" t="s">
        <v>1587</v>
      </c>
      <c r="E662" s="156">
        <v>41</v>
      </c>
      <c r="F662" s="1412" t="s">
        <v>1753</v>
      </c>
      <c r="G662" s="1412" t="s">
        <v>1753</v>
      </c>
      <c r="H662" s="1412" t="s">
        <v>1753</v>
      </c>
      <c r="I662" s="1413" t="s">
        <v>1753</v>
      </c>
      <c r="J662" s="1412" t="s">
        <v>1753</v>
      </c>
      <c r="K662" s="1412" t="s">
        <v>1753</v>
      </c>
      <c r="L662" s="1412" t="s">
        <v>1753</v>
      </c>
      <c r="M662" s="1412" t="s">
        <v>1753</v>
      </c>
    </row>
    <row r="663" spans="2:13" ht="12">
      <c r="D663" s="1354" t="s">
        <v>1586</v>
      </c>
      <c r="E663" s="156">
        <v>75</v>
      </c>
      <c r="F663" s="1412" t="s">
        <v>1753</v>
      </c>
      <c r="G663" s="1412" t="s">
        <v>1753</v>
      </c>
      <c r="H663" s="1412" t="s">
        <v>1753</v>
      </c>
      <c r="I663" s="1413" t="s">
        <v>1753</v>
      </c>
      <c r="J663" s="1412" t="s">
        <v>1753</v>
      </c>
      <c r="K663" s="1412" t="s">
        <v>1753</v>
      </c>
      <c r="L663" s="1412" t="s">
        <v>1753</v>
      </c>
      <c r="M663" s="1412" t="s">
        <v>1753</v>
      </c>
    </row>
    <row r="664" spans="2:13" ht="20.25" customHeight="1">
      <c r="C664" s="1411" t="s">
        <v>1688</v>
      </c>
      <c r="D664" s="1354" t="s">
        <v>1588</v>
      </c>
      <c r="E664" s="156">
        <v>55</v>
      </c>
      <c r="F664" s="156">
        <v>33</v>
      </c>
      <c r="G664" s="1412" t="s">
        <v>1753</v>
      </c>
      <c r="H664" s="1412" t="s">
        <v>1753</v>
      </c>
      <c r="I664" s="156">
        <v>22</v>
      </c>
      <c r="J664" s="156">
        <v>52</v>
      </c>
      <c r="K664" s="156">
        <v>3</v>
      </c>
      <c r="L664" s="156">
        <v>0</v>
      </c>
      <c r="M664" s="156">
        <v>0</v>
      </c>
    </row>
    <row r="665" spans="2:13" ht="12">
      <c r="D665" s="1354" t="s">
        <v>1587</v>
      </c>
      <c r="E665" s="156">
        <v>57</v>
      </c>
      <c r="F665" s="156">
        <v>18</v>
      </c>
      <c r="G665" s="1412" t="s">
        <v>1753</v>
      </c>
      <c r="H665" s="1412" t="s">
        <v>1753</v>
      </c>
      <c r="I665" s="156">
        <v>39</v>
      </c>
      <c r="J665" s="156">
        <v>54</v>
      </c>
      <c r="K665" s="156">
        <v>2</v>
      </c>
      <c r="L665" s="156">
        <v>0</v>
      </c>
      <c r="M665" s="156">
        <v>1</v>
      </c>
    </row>
    <row r="666" spans="2:13" ht="12">
      <c r="D666" s="1354" t="s">
        <v>1586</v>
      </c>
      <c r="E666" s="156">
        <v>112</v>
      </c>
      <c r="F666" s="156">
        <v>51</v>
      </c>
      <c r="G666" s="1412" t="s">
        <v>1753</v>
      </c>
      <c r="H666" s="1412" t="s">
        <v>1753</v>
      </c>
      <c r="I666" s="156">
        <v>61</v>
      </c>
      <c r="J666" s="156">
        <v>106</v>
      </c>
      <c r="K666" s="156">
        <v>5</v>
      </c>
      <c r="L666" s="156">
        <v>0</v>
      </c>
      <c r="M666" s="156">
        <v>1</v>
      </c>
    </row>
    <row r="667" spans="2:13" ht="18.75" customHeight="1">
      <c r="B667" s="215" t="s">
        <v>557</v>
      </c>
    </row>
    <row r="668" spans="2:13" ht="13.5" customHeight="1">
      <c r="C668" s="1410" t="s">
        <v>2940</v>
      </c>
      <c r="D668" s="1354" t="s">
        <v>1588</v>
      </c>
      <c r="E668" s="156">
        <v>11</v>
      </c>
      <c r="F668" s="156">
        <v>11</v>
      </c>
      <c r="G668" s="156">
        <v>0</v>
      </c>
      <c r="H668" s="156">
        <v>11</v>
      </c>
      <c r="I668" s="156">
        <v>0</v>
      </c>
      <c r="J668" s="1412" t="s">
        <v>1753</v>
      </c>
      <c r="K668" s="1412" t="s">
        <v>1753</v>
      </c>
      <c r="L668" s="1412" t="s">
        <v>1753</v>
      </c>
      <c r="M668" s="1412" t="s">
        <v>1753</v>
      </c>
    </row>
    <row r="669" spans="2:13" ht="12">
      <c r="D669" s="1354" t="s">
        <v>1587</v>
      </c>
      <c r="E669" s="156">
        <v>8</v>
      </c>
      <c r="F669" s="156">
        <v>8</v>
      </c>
      <c r="G669" s="156">
        <v>0</v>
      </c>
      <c r="H669" s="156">
        <v>8</v>
      </c>
      <c r="I669" s="156">
        <v>0</v>
      </c>
      <c r="J669" s="1412" t="s">
        <v>1753</v>
      </c>
      <c r="K669" s="1412" t="s">
        <v>1753</v>
      </c>
      <c r="L669" s="1412" t="s">
        <v>1753</v>
      </c>
      <c r="M669" s="1412" t="s">
        <v>1753</v>
      </c>
    </row>
    <row r="670" spans="2:13" ht="12">
      <c r="D670" s="1354" t="s">
        <v>1586</v>
      </c>
      <c r="E670" s="156">
        <v>19</v>
      </c>
      <c r="F670" s="156">
        <v>19</v>
      </c>
      <c r="G670" s="156">
        <v>0</v>
      </c>
      <c r="H670" s="156">
        <v>19</v>
      </c>
      <c r="I670" s="156">
        <v>0</v>
      </c>
      <c r="J670" s="1412" t="s">
        <v>1753</v>
      </c>
      <c r="K670" s="1412" t="s">
        <v>1753</v>
      </c>
      <c r="L670" s="1412" t="s">
        <v>1753</v>
      </c>
      <c r="M670" s="1412" t="s">
        <v>1753</v>
      </c>
    </row>
    <row r="671" spans="2:13" ht="20.25" customHeight="1">
      <c r="C671" s="1411" t="s">
        <v>1688</v>
      </c>
      <c r="D671" s="1354" t="s">
        <v>1588</v>
      </c>
      <c r="E671" s="156">
        <v>11</v>
      </c>
      <c r="F671" s="156">
        <v>11</v>
      </c>
      <c r="G671" s="156">
        <v>0</v>
      </c>
      <c r="H671" s="156">
        <v>11</v>
      </c>
      <c r="I671" s="156">
        <v>0</v>
      </c>
      <c r="J671" s="1412" t="s">
        <v>1753</v>
      </c>
      <c r="K671" s="1412" t="s">
        <v>1753</v>
      </c>
      <c r="L671" s="1412" t="s">
        <v>1753</v>
      </c>
      <c r="M671" s="1412" t="s">
        <v>1753</v>
      </c>
    </row>
    <row r="672" spans="2:13" ht="12">
      <c r="D672" s="1354" t="s">
        <v>1587</v>
      </c>
      <c r="E672" s="156">
        <v>8</v>
      </c>
      <c r="F672" s="156">
        <v>8</v>
      </c>
      <c r="G672" s="156">
        <v>0</v>
      </c>
      <c r="H672" s="156">
        <v>8</v>
      </c>
      <c r="I672" s="156">
        <v>0</v>
      </c>
      <c r="J672" s="1412" t="s">
        <v>1753</v>
      </c>
      <c r="K672" s="1412" t="s">
        <v>1753</v>
      </c>
      <c r="L672" s="1412" t="s">
        <v>1753</v>
      </c>
      <c r="M672" s="1412" t="s">
        <v>1753</v>
      </c>
    </row>
    <row r="673" spans="2:13" ht="12">
      <c r="D673" s="1354" t="s">
        <v>1586</v>
      </c>
      <c r="E673" s="156">
        <v>19</v>
      </c>
      <c r="F673" s="156">
        <v>19</v>
      </c>
      <c r="G673" s="156">
        <v>0</v>
      </c>
      <c r="H673" s="156">
        <v>19</v>
      </c>
      <c r="I673" s="156">
        <v>0</v>
      </c>
      <c r="J673" s="1412" t="s">
        <v>1753</v>
      </c>
      <c r="K673" s="1412" t="s">
        <v>1753</v>
      </c>
      <c r="L673" s="1412" t="s">
        <v>1753</v>
      </c>
      <c r="M673" s="1412" t="s">
        <v>1753</v>
      </c>
    </row>
    <row r="674" spans="2:13" ht="18.75" customHeight="1">
      <c r="B674" s="215" t="s">
        <v>556</v>
      </c>
      <c r="D674" s="1354" t="s">
        <v>1588</v>
      </c>
      <c r="E674" s="156">
        <v>2</v>
      </c>
      <c r="F674" s="156">
        <v>2</v>
      </c>
      <c r="G674" s="156">
        <v>0</v>
      </c>
      <c r="H674" s="156">
        <v>2</v>
      </c>
      <c r="I674" s="156">
        <v>0</v>
      </c>
      <c r="J674" s="1412" t="s">
        <v>1753</v>
      </c>
      <c r="K674" s="1412" t="s">
        <v>1753</v>
      </c>
      <c r="L674" s="1412" t="s">
        <v>1753</v>
      </c>
      <c r="M674" s="1412" t="s">
        <v>1753</v>
      </c>
    </row>
    <row r="675" spans="2:13" ht="12">
      <c r="D675" s="1354" t="s">
        <v>1587</v>
      </c>
      <c r="E675" s="156">
        <v>5</v>
      </c>
      <c r="F675" s="156">
        <v>5</v>
      </c>
      <c r="G675" s="156">
        <v>0</v>
      </c>
      <c r="H675" s="156">
        <v>5</v>
      </c>
      <c r="I675" s="156">
        <v>0</v>
      </c>
      <c r="J675" s="1412" t="s">
        <v>1753</v>
      </c>
      <c r="K675" s="1412" t="s">
        <v>1753</v>
      </c>
      <c r="L675" s="1412" t="s">
        <v>1753</v>
      </c>
      <c r="M675" s="1412" t="s">
        <v>1753</v>
      </c>
    </row>
    <row r="676" spans="2:13" ht="12">
      <c r="D676" s="1354" t="s">
        <v>1586</v>
      </c>
      <c r="E676" s="156">
        <v>7</v>
      </c>
      <c r="F676" s="156">
        <v>7</v>
      </c>
      <c r="G676" s="156">
        <v>0</v>
      </c>
      <c r="H676" s="156">
        <v>7</v>
      </c>
      <c r="I676" s="156">
        <v>0</v>
      </c>
      <c r="J676" s="1412" t="s">
        <v>1753</v>
      </c>
      <c r="K676" s="1412" t="s">
        <v>1753</v>
      </c>
      <c r="L676" s="1412" t="s">
        <v>1753</v>
      </c>
      <c r="M676" s="1412" t="s">
        <v>1753</v>
      </c>
    </row>
    <row r="677" spans="2:13" ht="18.75" customHeight="1">
      <c r="B677" s="215" t="s">
        <v>1692</v>
      </c>
      <c r="D677" s="1354" t="s">
        <v>1588</v>
      </c>
      <c r="E677" s="156">
        <v>496</v>
      </c>
      <c r="F677" s="156">
        <v>299</v>
      </c>
      <c r="G677" s="156">
        <v>257</v>
      </c>
      <c r="H677" s="156">
        <v>42</v>
      </c>
      <c r="I677" s="156">
        <v>197</v>
      </c>
      <c r="J677" s="1412" t="s">
        <v>1753</v>
      </c>
      <c r="K677" s="1412" t="s">
        <v>1753</v>
      </c>
      <c r="L677" s="1412" t="s">
        <v>1753</v>
      </c>
      <c r="M677" s="1412" t="s">
        <v>1753</v>
      </c>
    </row>
    <row r="678" spans="2:13" ht="12">
      <c r="D678" s="1354" t="s">
        <v>1587</v>
      </c>
      <c r="E678" s="156">
        <v>724</v>
      </c>
      <c r="F678" s="156">
        <v>268</v>
      </c>
      <c r="G678" s="156">
        <v>212</v>
      </c>
      <c r="H678" s="156">
        <v>56</v>
      </c>
      <c r="I678" s="156">
        <v>456</v>
      </c>
      <c r="J678" s="1412" t="s">
        <v>1753</v>
      </c>
      <c r="K678" s="1412" t="s">
        <v>1753</v>
      </c>
      <c r="L678" s="1412" t="s">
        <v>1753</v>
      </c>
      <c r="M678" s="1412" t="s">
        <v>1753</v>
      </c>
    </row>
    <row r="679" spans="2:13" ht="12">
      <c r="D679" s="1354" t="s">
        <v>1586</v>
      </c>
      <c r="E679" s="156">
        <v>1220</v>
      </c>
      <c r="F679" s="156">
        <v>567</v>
      </c>
      <c r="G679" s="156">
        <v>469</v>
      </c>
      <c r="H679" s="156">
        <v>98</v>
      </c>
      <c r="I679" s="156">
        <v>653</v>
      </c>
      <c r="J679" s="1412" t="s">
        <v>1753</v>
      </c>
      <c r="K679" s="1412" t="s">
        <v>1753</v>
      </c>
      <c r="L679" s="1412" t="s">
        <v>1753</v>
      </c>
      <c r="M679" s="1412" t="s">
        <v>1753</v>
      </c>
    </row>
    <row r="680" spans="2:13" ht="18.75" customHeight="1">
      <c r="B680" s="215" t="s">
        <v>554</v>
      </c>
    </row>
    <row r="681" spans="2:13" ht="13.5" customHeight="1">
      <c r="C681" s="1410" t="s">
        <v>2939</v>
      </c>
      <c r="D681" s="1354" t="s">
        <v>1588</v>
      </c>
      <c r="E681" s="156">
        <v>2</v>
      </c>
      <c r="F681" s="156">
        <v>0</v>
      </c>
      <c r="G681" s="156">
        <v>0</v>
      </c>
      <c r="H681" s="156">
        <v>0</v>
      </c>
      <c r="I681" s="156">
        <v>2</v>
      </c>
      <c r="J681" s="1412" t="s">
        <v>1753</v>
      </c>
      <c r="K681" s="1412" t="s">
        <v>1753</v>
      </c>
      <c r="L681" s="1412" t="s">
        <v>1753</v>
      </c>
      <c r="M681" s="1412" t="s">
        <v>1753</v>
      </c>
    </row>
    <row r="682" spans="2:13" ht="12">
      <c r="D682" s="1354" t="s">
        <v>1587</v>
      </c>
      <c r="E682" s="156">
        <v>1</v>
      </c>
      <c r="F682" s="156">
        <v>0</v>
      </c>
      <c r="G682" s="156">
        <v>0</v>
      </c>
      <c r="H682" s="156">
        <v>0</v>
      </c>
      <c r="I682" s="156">
        <v>1</v>
      </c>
      <c r="J682" s="1412" t="s">
        <v>1753</v>
      </c>
      <c r="K682" s="1412" t="s">
        <v>1753</v>
      </c>
      <c r="L682" s="1412" t="s">
        <v>1753</v>
      </c>
      <c r="M682" s="1412" t="s">
        <v>1753</v>
      </c>
    </row>
    <row r="683" spans="2:13" ht="12">
      <c r="D683" s="1354" t="s">
        <v>1586</v>
      </c>
      <c r="E683" s="156">
        <v>3</v>
      </c>
      <c r="F683" s="156">
        <v>0</v>
      </c>
      <c r="G683" s="156">
        <v>0</v>
      </c>
      <c r="H683" s="156">
        <v>0</v>
      </c>
      <c r="I683" s="156">
        <v>3</v>
      </c>
      <c r="J683" s="1412" t="s">
        <v>1753</v>
      </c>
      <c r="K683" s="1412" t="s">
        <v>1753</v>
      </c>
      <c r="L683" s="1412" t="s">
        <v>1753</v>
      </c>
      <c r="M683" s="1412" t="s">
        <v>1753</v>
      </c>
    </row>
    <row r="684" spans="2:13" ht="19.5" customHeight="1">
      <c r="C684" s="1410" t="s">
        <v>2940</v>
      </c>
      <c r="D684" s="1354" t="s">
        <v>1588</v>
      </c>
      <c r="E684" s="156">
        <v>13</v>
      </c>
      <c r="F684" s="156">
        <v>0</v>
      </c>
      <c r="G684" s="156">
        <v>0</v>
      </c>
      <c r="H684" s="156">
        <v>0</v>
      </c>
      <c r="I684" s="156">
        <v>13</v>
      </c>
      <c r="J684" s="1412" t="s">
        <v>1753</v>
      </c>
      <c r="K684" s="1412" t="s">
        <v>1753</v>
      </c>
      <c r="L684" s="1412" t="s">
        <v>1753</v>
      </c>
      <c r="M684" s="1412" t="s">
        <v>1753</v>
      </c>
    </row>
    <row r="685" spans="2:13" ht="12">
      <c r="D685" s="1354" t="s">
        <v>1587</v>
      </c>
      <c r="E685" s="156">
        <v>20</v>
      </c>
      <c r="F685" s="156">
        <v>0</v>
      </c>
      <c r="G685" s="156">
        <v>0</v>
      </c>
      <c r="H685" s="156">
        <v>0</v>
      </c>
      <c r="I685" s="156">
        <v>20</v>
      </c>
      <c r="J685" s="1412" t="s">
        <v>1753</v>
      </c>
      <c r="K685" s="1412" t="s">
        <v>1753</v>
      </c>
      <c r="L685" s="1412" t="s">
        <v>1753</v>
      </c>
      <c r="M685" s="1412" t="s">
        <v>1753</v>
      </c>
    </row>
    <row r="686" spans="2:13" ht="12">
      <c r="D686" s="1354" t="s">
        <v>1586</v>
      </c>
      <c r="E686" s="156">
        <v>33</v>
      </c>
      <c r="F686" s="156">
        <v>0</v>
      </c>
      <c r="G686" s="156">
        <v>0</v>
      </c>
      <c r="H686" s="156">
        <v>0</v>
      </c>
      <c r="I686" s="156">
        <v>33</v>
      </c>
      <c r="J686" s="1412" t="s">
        <v>1753</v>
      </c>
      <c r="K686" s="1412" t="s">
        <v>1753</v>
      </c>
      <c r="L686" s="1412" t="s">
        <v>1753</v>
      </c>
      <c r="M686" s="1412" t="s">
        <v>1753</v>
      </c>
    </row>
    <row r="687" spans="2:13" ht="20.25" customHeight="1">
      <c r="C687" s="1411" t="s">
        <v>1688</v>
      </c>
      <c r="D687" s="1354" t="s">
        <v>1588</v>
      </c>
      <c r="E687" s="156">
        <v>15</v>
      </c>
      <c r="F687" s="156">
        <v>0</v>
      </c>
      <c r="G687" s="156">
        <v>0</v>
      </c>
      <c r="H687" s="156">
        <v>0</v>
      </c>
      <c r="I687" s="156">
        <v>15</v>
      </c>
      <c r="J687" s="1412" t="s">
        <v>1753</v>
      </c>
      <c r="K687" s="1412" t="s">
        <v>1753</v>
      </c>
      <c r="L687" s="1412" t="s">
        <v>1753</v>
      </c>
      <c r="M687" s="1412" t="s">
        <v>1753</v>
      </c>
    </row>
    <row r="688" spans="2:13" ht="12">
      <c r="D688" s="1354" t="s">
        <v>1587</v>
      </c>
      <c r="E688" s="156">
        <v>21</v>
      </c>
      <c r="F688" s="156">
        <v>0</v>
      </c>
      <c r="G688" s="156">
        <v>0</v>
      </c>
      <c r="H688" s="156">
        <v>0</v>
      </c>
      <c r="I688" s="156">
        <v>21</v>
      </c>
      <c r="J688" s="1412" t="s">
        <v>1753</v>
      </c>
      <c r="K688" s="1412" t="s">
        <v>1753</v>
      </c>
      <c r="L688" s="1412" t="s">
        <v>1753</v>
      </c>
      <c r="M688" s="1412" t="s">
        <v>1753</v>
      </c>
    </row>
    <row r="689" spans="1:13" ht="12">
      <c r="D689" s="1354" t="s">
        <v>1586</v>
      </c>
      <c r="E689" s="156">
        <v>36</v>
      </c>
      <c r="F689" s="156">
        <v>0</v>
      </c>
      <c r="G689" s="156">
        <v>0</v>
      </c>
      <c r="H689" s="156">
        <v>0</v>
      </c>
      <c r="I689" s="156">
        <v>36</v>
      </c>
      <c r="J689" s="1412" t="s">
        <v>1753</v>
      </c>
      <c r="K689" s="1412" t="s">
        <v>1753</v>
      </c>
      <c r="L689" s="1412" t="s">
        <v>1753</v>
      </c>
      <c r="M689" s="1412" t="s">
        <v>1753</v>
      </c>
    </row>
    <row r="690" spans="1:13" ht="18.75" customHeight="1">
      <c r="B690" s="215" t="s">
        <v>1687</v>
      </c>
      <c r="D690" s="1354" t="s">
        <v>1588</v>
      </c>
      <c r="E690" s="156">
        <v>15</v>
      </c>
      <c r="F690" s="156">
        <v>0</v>
      </c>
      <c r="G690" s="156">
        <v>0</v>
      </c>
      <c r="H690" s="156">
        <v>0</v>
      </c>
      <c r="I690" s="156">
        <v>15</v>
      </c>
      <c r="J690" s="1412" t="s">
        <v>1753</v>
      </c>
      <c r="K690" s="1412" t="s">
        <v>1753</v>
      </c>
      <c r="L690" s="1412" t="s">
        <v>1753</v>
      </c>
      <c r="M690" s="1412" t="s">
        <v>1753</v>
      </c>
    </row>
    <row r="691" spans="1:13" ht="12">
      <c r="D691" s="1354" t="s">
        <v>1587</v>
      </c>
      <c r="E691" s="156">
        <v>21</v>
      </c>
      <c r="F691" s="156">
        <v>0</v>
      </c>
      <c r="G691" s="156">
        <v>0</v>
      </c>
      <c r="H691" s="156">
        <v>0</v>
      </c>
      <c r="I691" s="156">
        <v>21</v>
      </c>
      <c r="J691" s="1412" t="s">
        <v>1753</v>
      </c>
      <c r="K691" s="1412" t="s">
        <v>1753</v>
      </c>
      <c r="L691" s="1412" t="s">
        <v>1753</v>
      </c>
      <c r="M691" s="1412" t="s">
        <v>1753</v>
      </c>
    </row>
    <row r="692" spans="1:13" ht="12">
      <c r="D692" s="1354" t="s">
        <v>1586</v>
      </c>
      <c r="E692" s="156">
        <v>36</v>
      </c>
      <c r="F692" s="156">
        <v>0</v>
      </c>
      <c r="G692" s="156">
        <v>0</v>
      </c>
      <c r="H692" s="156">
        <v>0</v>
      </c>
      <c r="I692" s="156">
        <v>36</v>
      </c>
      <c r="J692" s="1412" t="s">
        <v>1753</v>
      </c>
      <c r="K692" s="1412" t="s">
        <v>1753</v>
      </c>
      <c r="L692" s="1412" t="s">
        <v>1753</v>
      </c>
      <c r="M692" s="1412" t="s">
        <v>1753</v>
      </c>
    </row>
    <row r="693" spans="1:13" ht="18.75" customHeight="1">
      <c r="A693" s="215" t="s">
        <v>1601</v>
      </c>
      <c r="D693" s="1354" t="s">
        <v>1588</v>
      </c>
      <c r="E693" s="156">
        <v>511</v>
      </c>
      <c r="F693" s="156">
        <v>299</v>
      </c>
      <c r="G693" s="156">
        <v>257</v>
      </c>
      <c r="H693" s="156">
        <v>42</v>
      </c>
      <c r="I693" s="156">
        <v>212</v>
      </c>
      <c r="J693" s="156">
        <v>478</v>
      </c>
      <c r="K693" s="156">
        <v>18</v>
      </c>
      <c r="L693" s="156">
        <v>11</v>
      </c>
      <c r="M693" s="156">
        <v>4</v>
      </c>
    </row>
    <row r="694" spans="1:13">
      <c r="D694" s="1354" t="s">
        <v>1587</v>
      </c>
      <c r="E694" s="156">
        <v>745</v>
      </c>
      <c r="F694" s="156">
        <v>268</v>
      </c>
      <c r="G694" s="156">
        <v>212</v>
      </c>
      <c r="H694" s="156">
        <v>56</v>
      </c>
      <c r="I694" s="156">
        <v>477</v>
      </c>
      <c r="J694" s="156">
        <v>662</v>
      </c>
      <c r="K694" s="156">
        <v>40</v>
      </c>
      <c r="L694" s="156">
        <v>17</v>
      </c>
      <c r="M694" s="156">
        <v>26</v>
      </c>
    </row>
    <row r="695" spans="1:13">
      <c r="D695" s="1354" t="s">
        <v>1586</v>
      </c>
      <c r="E695" s="156">
        <v>1256</v>
      </c>
      <c r="F695" s="156">
        <v>567</v>
      </c>
      <c r="G695" s="156">
        <v>469</v>
      </c>
      <c r="H695" s="156">
        <v>98</v>
      </c>
      <c r="I695" s="156">
        <v>689</v>
      </c>
      <c r="J695" s="156">
        <v>1140</v>
      </c>
      <c r="K695" s="156">
        <v>58</v>
      </c>
      <c r="L695" s="156">
        <v>28</v>
      </c>
      <c r="M695" s="156">
        <v>30</v>
      </c>
    </row>
    <row r="696" spans="1:13" ht="27" customHeight="1">
      <c r="A696" s="1482" t="s">
        <v>2924</v>
      </c>
      <c r="B696" s="1482"/>
      <c r="C696" s="1482"/>
    </row>
    <row r="697" spans="1:13" ht="18.75" customHeight="1">
      <c r="B697" s="215" t="s">
        <v>563</v>
      </c>
    </row>
    <row r="698" spans="1:13" ht="13.5" customHeight="1">
      <c r="C698" s="1410" t="s">
        <v>2939</v>
      </c>
      <c r="D698" s="1354" t="s">
        <v>1588</v>
      </c>
      <c r="E698" s="156">
        <v>8156</v>
      </c>
      <c r="F698" s="156">
        <v>6963</v>
      </c>
      <c r="G698" s="156">
        <v>5643</v>
      </c>
      <c r="H698" s="156">
        <v>1320</v>
      </c>
      <c r="I698" s="156">
        <v>1193</v>
      </c>
      <c r="J698" s="156">
        <v>7097</v>
      </c>
      <c r="K698" s="156">
        <v>654</v>
      </c>
      <c r="L698" s="156">
        <v>201</v>
      </c>
      <c r="M698" s="156">
        <v>204</v>
      </c>
    </row>
    <row r="699" spans="1:13">
      <c r="D699" s="1354" t="s">
        <v>1587</v>
      </c>
      <c r="E699" s="156">
        <v>15499</v>
      </c>
      <c r="F699" s="156">
        <v>9148</v>
      </c>
      <c r="G699" s="156">
        <v>6886</v>
      </c>
      <c r="H699" s="156">
        <v>2262</v>
      </c>
      <c r="I699" s="156">
        <v>6351</v>
      </c>
      <c r="J699" s="156">
        <v>12785</v>
      </c>
      <c r="K699" s="156">
        <v>1838</v>
      </c>
      <c r="L699" s="156">
        <v>500</v>
      </c>
      <c r="M699" s="156">
        <v>376</v>
      </c>
    </row>
    <row r="700" spans="1:13">
      <c r="D700" s="1354" t="s">
        <v>1586</v>
      </c>
      <c r="E700" s="156">
        <v>23655</v>
      </c>
      <c r="F700" s="156">
        <v>16111</v>
      </c>
      <c r="G700" s="156">
        <v>12529</v>
      </c>
      <c r="H700" s="156">
        <v>3582</v>
      </c>
      <c r="I700" s="156">
        <v>7544</v>
      </c>
      <c r="J700" s="156">
        <v>19882</v>
      </c>
      <c r="K700" s="156">
        <v>2492</v>
      </c>
      <c r="L700" s="156">
        <v>701</v>
      </c>
      <c r="M700" s="156">
        <v>580</v>
      </c>
    </row>
    <row r="701" spans="1:13" ht="9" customHeight="1"/>
    <row r="702" spans="1:13">
      <c r="A702" s="291" t="s">
        <v>51</v>
      </c>
    </row>
    <row r="703" spans="1:13" ht="20.25" customHeight="1">
      <c r="C703" s="1410" t="s">
        <v>2940</v>
      </c>
      <c r="D703" s="1354" t="s">
        <v>1588</v>
      </c>
      <c r="E703" s="156">
        <v>4238</v>
      </c>
      <c r="F703" s="156">
        <v>3256</v>
      </c>
      <c r="G703" s="156">
        <v>2747</v>
      </c>
      <c r="H703" s="156">
        <v>509</v>
      </c>
      <c r="I703" s="156">
        <v>982</v>
      </c>
      <c r="J703" s="156">
        <v>3704</v>
      </c>
      <c r="K703" s="156">
        <v>178</v>
      </c>
      <c r="L703" s="156">
        <v>163</v>
      </c>
      <c r="M703" s="156">
        <v>193</v>
      </c>
    </row>
    <row r="704" spans="1:13">
      <c r="D704" s="1354" t="s">
        <v>1587</v>
      </c>
      <c r="E704" s="156">
        <v>18343</v>
      </c>
      <c r="F704" s="156">
        <v>8911</v>
      </c>
      <c r="G704" s="156">
        <v>7409</v>
      </c>
      <c r="H704" s="156">
        <v>1502</v>
      </c>
      <c r="I704" s="156">
        <v>9432</v>
      </c>
      <c r="J704" s="156">
        <v>16113</v>
      </c>
      <c r="K704" s="156">
        <v>1042</v>
      </c>
      <c r="L704" s="156">
        <v>608</v>
      </c>
      <c r="M704" s="156">
        <v>580</v>
      </c>
    </row>
    <row r="705" spans="2:13" ht="10.5" customHeight="1">
      <c r="D705" s="1354" t="s">
        <v>1586</v>
      </c>
      <c r="E705" s="156">
        <v>22581</v>
      </c>
      <c r="F705" s="156">
        <v>12167</v>
      </c>
      <c r="G705" s="156">
        <v>10156</v>
      </c>
      <c r="H705" s="156">
        <v>2011</v>
      </c>
      <c r="I705" s="156">
        <v>10414</v>
      </c>
      <c r="J705" s="156">
        <v>19817</v>
      </c>
      <c r="K705" s="156">
        <v>1220</v>
      </c>
      <c r="L705" s="156">
        <v>771</v>
      </c>
      <c r="M705" s="156">
        <v>773</v>
      </c>
    </row>
    <row r="706" spans="2:13" ht="20.25" customHeight="1">
      <c r="C706" s="1410" t="s">
        <v>2941</v>
      </c>
      <c r="D706" s="1354" t="s">
        <v>1588</v>
      </c>
      <c r="E706" s="156">
        <v>73</v>
      </c>
      <c r="F706" s="156">
        <v>45</v>
      </c>
      <c r="G706" s="156">
        <v>37</v>
      </c>
      <c r="H706" s="156">
        <v>8</v>
      </c>
      <c r="I706" s="156">
        <v>28</v>
      </c>
      <c r="J706" s="156">
        <v>29</v>
      </c>
      <c r="K706" s="156">
        <v>7</v>
      </c>
      <c r="L706" s="156">
        <v>33</v>
      </c>
      <c r="M706" s="156">
        <v>4</v>
      </c>
    </row>
    <row r="707" spans="2:13">
      <c r="D707" s="1354" t="s">
        <v>1587</v>
      </c>
      <c r="E707" s="156">
        <v>185</v>
      </c>
      <c r="F707" s="156">
        <v>97</v>
      </c>
      <c r="G707" s="156">
        <v>78</v>
      </c>
      <c r="H707" s="156">
        <v>19</v>
      </c>
      <c r="I707" s="156">
        <v>88</v>
      </c>
      <c r="J707" s="156">
        <v>61</v>
      </c>
      <c r="K707" s="156">
        <v>8</v>
      </c>
      <c r="L707" s="156">
        <v>99</v>
      </c>
      <c r="M707" s="156">
        <v>17</v>
      </c>
    </row>
    <row r="708" spans="2:13">
      <c r="D708" s="1354" t="s">
        <v>1586</v>
      </c>
      <c r="E708" s="156">
        <v>258</v>
      </c>
      <c r="F708" s="156">
        <v>142</v>
      </c>
      <c r="G708" s="156">
        <v>115</v>
      </c>
      <c r="H708" s="156">
        <v>27</v>
      </c>
      <c r="I708" s="156">
        <v>116</v>
      </c>
      <c r="J708" s="156">
        <v>90</v>
      </c>
      <c r="K708" s="156">
        <v>15</v>
      </c>
      <c r="L708" s="156">
        <v>132</v>
      </c>
      <c r="M708" s="156">
        <v>21</v>
      </c>
    </row>
    <row r="709" spans="2:13" ht="20.25" customHeight="1">
      <c r="C709" s="1411" t="s">
        <v>1688</v>
      </c>
      <c r="D709" s="1354" t="s">
        <v>1588</v>
      </c>
      <c r="E709" s="156">
        <v>12467</v>
      </c>
      <c r="F709" s="156">
        <v>10264</v>
      </c>
      <c r="G709" s="156">
        <v>8427</v>
      </c>
      <c r="H709" s="156">
        <v>1837</v>
      </c>
      <c r="I709" s="156">
        <v>2203</v>
      </c>
      <c r="J709" s="156">
        <v>10830</v>
      </c>
      <c r="K709" s="156">
        <v>839</v>
      </c>
      <c r="L709" s="156">
        <v>397</v>
      </c>
      <c r="M709" s="156">
        <v>401</v>
      </c>
    </row>
    <row r="710" spans="2:13">
      <c r="D710" s="1354" t="s">
        <v>1587</v>
      </c>
      <c r="E710" s="156">
        <v>34027</v>
      </c>
      <c r="F710" s="156">
        <v>18156</v>
      </c>
      <c r="G710" s="156">
        <v>14373</v>
      </c>
      <c r="H710" s="156">
        <v>3783</v>
      </c>
      <c r="I710" s="156">
        <v>15871</v>
      </c>
      <c r="J710" s="156">
        <v>28959</v>
      </c>
      <c r="K710" s="156">
        <v>2888</v>
      </c>
      <c r="L710" s="156">
        <v>1207</v>
      </c>
      <c r="M710" s="156">
        <v>973</v>
      </c>
    </row>
    <row r="711" spans="2:13">
      <c r="D711" s="1354" t="s">
        <v>1586</v>
      </c>
      <c r="E711" s="156">
        <v>46494</v>
      </c>
      <c r="F711" s="156">
        <v>28420</v>
      </c>
      <c r="G711" s="156">
        <v>22800</v>
      </c>
      <c r="H711" s="156">
        <v>5620</v>
      </c>
      <c r="I711" s="156">
        <v>18074</v>
      </c>
      <c r="J711" s="156">
        <v>39789</v>
      </c>
      <c r="K711" s="156">
        <v>3727</v>
      </c>
      <c r="L711" s="156">
        <v>1604</v>
      </c>
      <c r="M711" s="156">
        <v>1374</v>
      </c>
    </row>
    <row r="712" spans="2:13" ht="20.25" customHeight="1">
      <c r="B712" s="215" t="s">
        <v>562</v>
      </c>
    </row>
    <row r="713" spans="2:13" ht="13.5" customHeight="1">
      <c r="C713" s="1410" t="s">
        <v>2939</v>
      </c>
      <c r="D713" s="1354" t="s">
        <v>1588</v>
      </c>
      <c r="E713" s="156">
        <v>1073</v>
      </c>
      <c r="F713" s="149">
        <v>876</v>
      </c>
      <c r="G713" s="149">
        <v>809</v>
      </c>
      <c r="H713" s="149">
        <v>67</v>
      </c>
      <c r="I713" s="149">
        <v>197</v>
      </c>
      <c r="J713" s="149">
        <v>1014</v>
      </c>
      <c r="K713" s="149">
        <v>22</v>
      </c>
      <c r="L713" s="149">
        <v>6</v>
      </c>
      <c r="M713" s="149">
        <v>31</v>
      </c>
    </row>
    <row r="714" spans="2:13">
      <c r="D714" s="1354" t="s">
        <v>1587</v>
      </c>
      <c r="E714" s="156">
        <v>3627</v>
      </c>
      <c r="F714" s="149">
        <v>2027</v>
      </c>
      <c r="G714" s="149">
        <v>1853</v>
      </c>
      <c r="H714" s="149">
        <v>174</v>
      </c>
      <c r="I714" s="149">
        <v>1600</v>
      </c>
      <c r="J714" s="149">
        <v>3483</v>
      </c>
      <c r="K714" s="149">
        <v>52</v>
      </c>
      <c r="L714" s="149">
        <v>17</v>
      </c>
      <c r="M714" s="149">
        <v>75</v>
      </c>
    </row>
    <row r="715" spans="2:13">
      <c r="D715" s="1354" t="s">
        <v>1586</v>
      </c>
      <c r="E715" s="156">
        <v>4700</v>
      </c>
      <c r="F715" s="149">
        <v>2903</v>
      </c>
      <c r="G715" s="149">
        <v>2662</v>
      </c>
      <c r="H715" s="149">
        <v>241</v>
      </c>
      <c r="I715" s="149">
        <v>1797</v>
      </c>
      <c r="J715" s="149">
        <v>4497</v>
      </c>
      <c r="K715" s="149">
        <v>74</v>
      </c>
      <c r="L715" s="149">
        <v>23</v>
      </c>
      <c r="M715" s="149">
        <v>106</v>
      </c>
    </row>
    <row r="716" spans="2:13" ht="20.25" customHeight="1">
      <c r="C716" s="1410" t="s">
        <v>2940</v>
      </c>
      <c r="D716" s="1354" t="s">
        <v>1588</v>
      </c>
      <c r="E716" s="156">
        <v>1325</v>
      </c>
      <c r="F716" s="149">
        <v>923</v>
      </c>
      <c r="G716" s="149">
        <v>822</v>
      </c>
      <c r="H716" s="149">
        <v>101</v>
      </c>
      <c r="I716" s="149">
        <v>402</v>
      </c>
      <c r="J716" s="149">
        <v>1178</v>
      </c>
      <c r="K716" s="149">
        <v>48</v>
      </c>
      <c r="L716" s="149">
        <v>35</v>
      </c>
      <c r="M716" s="149">
        <v>64</v>
      </c>
    </row>
    <row r="717" spans="2:13">
      <c r="D717" s="1354" t="s">
        <v>1587</v>
      </c>
      <c r="E717" s="156">
        <v>3634</v>
      </c>
      <c r="F717" s="149">
        <v>1730</v>
      </c>
      <c r="G717" s="149">
        <v>1509</v>
      </c>
      <c r="H717" s="149">
        <v>221</v>
      </c>
      <c r="I717" s="149">
        <v>1904</v>
      </c>
      <c r="J717" s="149">
        <v>3376</v>
      </c>
      <c r="K717" s="149">
        <v>70</v>
      </c>
      <c r="L717" s="149">
        <v>80</v>
      </c>
      <c r="M717" s="149">
        <v>108</v>
      </c>
    </row>
    <row r="718" spans="2:13">
      <c r="D718" s="1354" t="s">
        <v>1586</v>
      </c>
      <c r="E718" s="156">
        <v>4959</v>
      </c>
      <c r="F718" s="149">
        <v>2653</v>
      </c>
      <c r="G718" s="149">
        <v>2331</v>
      </c>
      <c r="H718" s="149">
        <v>322</v>
      </c>
      <c r="I718" s="149">
        <v>2306</v>
      </c>
      <c r="J718" s="149">
        <v>4554</v>
      </c>
      <c r="K718" s="149">
        <v>118</v>
      </c>
      <c r="L718" s="149">
        <v>115</v>
      </c>
      <c r="M718" s="149">
        <v>172</v>
      </c>
    </row>
    <row r="719" spans="2:13" ht="20.25" customHeight="1">
      <c r="C719" s="1410" t="s">
        <v>2941</v>
      </c>
      <c r="D719" s="1354" t="s">
        <v>1588</v>
      </c>
      <c r="E719" s="156">
        <v>1</v>
      </c>
      <c r="F719" s="149">
        <v>1</v>
      </c>
      <c r="G719" s="149">
        <v>1</v>
      </c>
      <c r="H719" s="149">
        <v>0</v>
      </c>
      <c r="I719" s="149">
        <v>0</v>
      </c>
      <c r="J719" s="149">
        <v>1</v>
      </c>
      <c r="K719" s="149">
        <v>0</v>
      </c>
      <c r="L719" s="149">
        <v>0</v>
      </c>
      <c r="M719" s="149">
        <v>0</v>
      </c>
    </row>
    <row r="720" spans="2:13">
      <c r="D720" s="1354" t="s">
        <v>1587</v>
      </c>
      <c r="E720" s="156">
        <v>4</v>
      </c>
      <c r="F720" s="149">
        <v>2</v>
      </c>
      <c r="G720" s="149">
        <v>2</v>
      </c>
      <c r="H720" s="149">
        <v>0</v>
      </c>
      <c r="I720" s="149">
        <v>2</v>
      </c>
      <c r="J720" s="149">
        <v>2</v>
      </c>
      <c r="K720" s="149">
        <v>1</v>
      </c>
      <c r="L720" s="149">
        <v>1</v>
      </c>
      <c r="M720" s="149">
        <v>0</v>
      </c>
    </row>
    <row r="721" spans="2:13">
      <c r="D721" s="1354" t="s">
        <v>1586</v>
      </c>
      <c r="E721" s="156">
        <v>5</v>
      </c>
      <c r="F721" s="149">
        <v>3</v>
      </c>
      <c r="G721" s="149">
        <v>3</v>
      </c>
      <c r="H721" s="149">
        <v>0</v>
      </c>
      <c r="I721" s="149">
        <v>2</v>
      </c>
      <c r="J721" s="149">
        <v>3</v>
      </c>
      <c r="K721" s="149">
        <v>1</v>
      </c>
      <c r="L721" s="149">
        <v>1</v>
      </c>
      <c r="M721" s="149">
        <v>0</v>
      </c>
    </row>
    <row r="722" spans="2:13" ht="18.75" customHeight="1">
      <c r="C722" s="1411" t="s">
        <v>1688</v>
      </c>
      <c r="D722" s="1354" t="s">
        <v>1588</v>
      </c>
      <c r="E722" s="156">
        <v>2399</v>
      </c>
      <c r="F722" s="149">
        <v>1800</v>
      </c>
      <c r="G722" s="149">
        <v>1632</v>
      </c>
      <c r="H722" s="149">
        <v>168</v>
      </c>
      <c r="I722" s="149">
        <v>599</v>
      </c>
      <c r="J722" s="149">
        <v>2193</v>
      </c>
      <c r="K722" s="149">
        <v>70</v>
      </c>
      <c r="L722" s="149">
        <v>41</v>
      </c>
      <c r="M722" s="149">
        <v>95</v>
      </c>
    </row>
    <row r="723" spans="2:13">
      <c r="D723" s="1354" t="s">
        <v>1587</v>
      </c>
      <c r="E723" s="156">
        <v>7265</v>
      </c>
      <c r="F723" s="156">
        <v>3759</v>
      </c>
      <c r="G723" s="156">
        <v>3364</v>
      </c>
      <c r="H723" s="156">
        <v>395</v>
      </c>
      <c r="I723" s="156">
        <v>3506</v>
      </c>
      <c r="J723" s="156">
        <v>6861</v>
      </c>
      <c r="K723" s="156">
        <v>123</v>
      </c>
      <c r="L723" s="156">
        <v>98</v>
      </c>
      <c r="M723" s="156">
        <v>183</v>
      </c>
    </row>
    <row r="724" spans="2:13">
      <c r="D724" s="1354" t="s">
        <v>1586</v>
      </c>
      <c r="E724" s="156">
        <v>9664</v>
      </c>
      <c r="F724" s="156">
        <v>5559</v>
      </c>
      <c r="G724" s="156">
        <v>4996</v>
      </c>
      <c r="H724" s="156">
        <v>563</v>
      </c>
      <c r="I724" s="156">
        <v>4105</v>
      </c>
      <c r="J724" s="156">
        <v>9054</v>
      </c>
      <c r="K724" s="156">
        <v>193</v>
      </c>
      <c r="L724" s="156">
        <v>139</v>
      </c>
      <c r="M724" s="156">
        <v>278</v>
      </c>
    </row>
    <row r="725" spans="2:13" ht="20.25" customHeight="1">
      <c r="B725" s="215" t="s">
        <v>561</v>
      </c>
    </row>
    <row r="726" spans="2:13" ht="13.5" customHeight="1">
      <c r="C726" s="1410" t="s">
        <v>2939</v>
      </c>
      <c r="D726" s="1354" t="s">
        <v>1588</v>
      </c>
      <c r="E726" s="156">
        <v>5247</v>
      </c>
      <c r="F726" s="149">
        <v>4522</v>
      </c>
      <c r="G726" s="149">
        <v>3932</v>
      </c>
      <c r="H726" s="149">
        <v>590</v>
      </c>
      <c r="I726" s="149">
        <v>725</v>
      </c>
      <c r="J726" s="156">
        <v>4723</v>
      </c>
      <c r="K726" s="156">
        <v>320</v>
      </c>
      <c r="L726" s="156">
        <v>41</v>
      </c>
      <c r="M726" s="156">
        <v>163</v>
      </c>
    </row>
    <row r="727" spans="2:13">
      <c r="D727" s="1354" t="s">
        <v>1587</v>
      </c>
      <c r="E727" s="156">
        <v>1631</v>
      </c>
      <c r="F727" s="149">
        <v>940</v>
      </c>
      <c r="G727" s="149">
        <v>753</v>
      </c>
      <c r="H727" s="149">
        <v>187</v>
      </c>
      <c r="I727" s="149">
        <v>691</v>
      </c>
      <c r="J727" s="156">
        <v>1418</v>
      </c>
      <c r="K727" s="156">
        <v>166</v>
      </c>
      <c r="L727" s="156">
        <v>7</v>
      </c>
      <c r="M727" s="156">
        <v>40</v>
      </c>
    </row>
    <row r="728" spans="2:13">
      <c r="D728" s="1354" t="s">
        <v>1586</v>
      </c>
      <c r="E728" s="156">
        <v>6878</v>
      </c>
      <c r="F728" s="149">
        <v>5462</v>
      </c>
      <c r="G728" s="149">
        <v>4685</v>
      </c>
      <c r="H728" s="149">
        <v>777</v>
      </c>
      <c r="I728" s="149">
        <v>1416</v>
      </c>
      <c r="J728" s="156">
        <v>6141</v>
      </c>
      <c r="K728" s="156">
        <v>486</v>
      </c>
      <c r="L728" s="156">
        <v>48</v>
      </c>
      <c r="M728" s="156">
        <v>203</v>
      </c>
    </row>
    <row r="729" spans="2:13" ht="20.25" customHeight="1">
      <c r="C729" s="1410" t="s">
        <v>2940</v>
      </c>
      <c r="D729" s="1354" t="s">
        <v>1588</v>
      </c>
      <c r="E729" s="156">
        <v>7044</v>
      </c>
      <c r="F729" s="149">
        <v>6329</v>
      </c>
      <c r="G729" s="149">
        <v>5648</v>
      </c>
      <c r="H729" s="149">
        <v>681</v>
      </c>
      <c r="I729" s="149">
        <v>715</v>
      </c>
      <c r="J729" s="156">
        <v>6648</v>
      </c>
      <c r="K729" s="156">
        <v>202</v>
      </c>
      <c r="L729" s="156">
        <v>59</v>
      </c>
      <c r="M729" s="156">
        <v>135</v>
      </c>
    </row>
    <row r="730" spans="2:13">
      <c r="D730" s="1354" t="s">
        <v>1587</v>
      </c>
      <c r="E730" s="156">
        <v>2358</v>
      </c>
      <c r="F730" s="149">
        <v>1174</v>
      </c>
      <c r="G730" s="149">
        <v>948</v>
      </c>
      <c r="H730" s="149">
        <v>226</v>
      </c>
      <c r="I730" s="149">
        <v>1184</v>
      </c>
      <c r="J730" s="156">
        <v>2127</v>
      </c>
      <c r="K730" s="156">
        <v>163</v>
      </c>
      <c r="L730" s="156">
        <v>13</v>
      </c>
      <c r="M730" s="156">
        <v>55</v>
      </c>
    </row>
    <row r="731" spans="2:13">
      <c r="D731" s="1354" t="s">
        <v>1586</v>
      </c>
      <c r="E731" s="156">
        <v>9402</v>
      </c>
      <c r="F731" s="149">
        <v>7503</v>
      </c>
      <c r="G731" s="149">
        <v>6596</v>
      </c>
      <c r="H731" s="149">
        <v>907</v>
      </c>
      <c r="I731" s="149">
        <v>1899</v>
      </c>
      <c r="J731" s="156">
        <v>8775</v>
      </c>
      <c r="K731" s="156">
        <v>365</v>
      </c>
      <c r="L731" s="156">
        <v>72</v>
      </c>
      <c r="M731" s="156">
        <v>190</v>
      </c>
    </row>
    <row r="732" spans="2:13" ht="20.25" customHeight="1">
      <c r="C732" s="1410" t="s">
        <v>2941</v>
      </c>
      <c r="D732" s="1354" t="s">
        <v>1588</v>
      </c>
      <c r="E732" s="156">
        <v>21</v>
      </c>
      <c r="F732" s="149">
        <v>19</v>
      </c>
      <c r="G732" s="149">
        <v>9</v>
      </c>
      <c r="H732" s="149">
        <v>10</v>
      </c>
      <c r="I732" s="149">
        <v>2</v>
      </c>
      <c r="J732" s="156">
        <v>8</v>
      </c>
      <c r="K732" s="156">
        <v>7</v>
      </c>
      <c r="L732" s="156">
        <v>5</v>
      </c>
      <c r="M732" s="156">
        <v>1</v>
      </c>
    </row>
    <row r="733" spans="2:13">
      <c r="D733" s="1354" t="s">
        <v>1587</v>
      </c>
      <c r="E733" s="156">
        <v>2</v>
      </c>
      <c r="F733" s="149">
        <v>2</v>
      </c>
      <c r="G733" s="149">
        <v>2</v>
      </c>
      <c r="H733" s="149">
        <v>0</v>
      </c>
      <c r="I733" s="149">
        <v>0</v>
      </c>
      <c r="J733" s="156">
        <v>1</v>
      </c>
      <c r="K733" s="156">
        <v>0</v>
      </c>
      <c r="L733" s="156">
        <v>1</v>
      </c>
      <c r="M733" s="156">
        <v>0</v>
      </c>
    </row>
    <row r="734" spans="2:13">
      <c r="D734" s="1354" t="s">
        <v>1586</v>
      </c>
      <c r="E734" s="156">
        <v>23</v>
      </c>
      <c r="F734" s="149">
        <v>21</v>
      </c>
      <c r="G734" s="149">
        <v>11</v>
      </c>
      <c r="H734" s="149">
        <v>10</v>
      </c>
      <c r="I734" s="149">
        <v>2</v>
      </c>
      <c r="J734" s="156">
        <v>9</v>
      </c>
      <c r="K734" s="156">
        <v>7</v>
      </c>
      <c r="L734" s="156">
        <v>6</v>
      </c>
      <c r="M734" s="156">
        <v>1</v>
      </c>
    </row>
    <row r="735" spans="2:13" ht="18.75" customHeight="1">
      <c r="C735" s="1411" t="s">
        <v>1688</v>
      </c>
      <c r="D735" s="1354" t="s">
        <v>1588</v>
      </c>
      <c r="E735" s="156">
        <v>12312</v>
      </c>
      <c r="F735" s="156">
        <v>10870</v>
      </c>
      <c r="G735" s="156">
        <v>9589</v>
      </c>
      <c r="H735" s="156">
        <v>1281</v>
      </c>
      <c r="I735" s="156">
        <v>1442</v>
      </c>
      <c r="J735" s="156">
        <v>11379</v>
      </c>
      <c r="K735" s="156">
        <v>529</v>
      </c>
      <c r="L735" s="156">
        <v>105</v>
      </c>
      <c r="M735" s="156">
        <v>299</v>
      </c>
    </row>
    <row r="736" spans="2:13">
      <c r="D736" s="1354" t="s">
        <v>1587</v>
      </c>
      <c r="E736" s="156">
        <v>3991</v>
      </c>
      <c r="F736" s="156">
        <v>2116</v>
      </c>
      <c r="G736" s="156">
        <v>1703</v>
      </c>
      <c r="H736" s="156">
        <v>413</v>
      </c>
      <c r="I736" s="156">
        <v>1875</v>
      </c>
      <c r="J736" s="156">
        <v>3546</v>
      </c>
      <c r="K736" s="156">
        <v>329</v>
      </c>
      <c r="L736" s="156">
        <v>21</v>
      </c>
      <c r="M736" s="156">
        <v>95</v>
      </c>
    </row>
    <row r="737" spans="1:13">
      <c r="D737" s="1354" t="s">
        <v>1586</v>
      </c>
      <c r="E737" s="156">
        <v>16303</v>
      </c>
      <c r="F737" s="156">
        <v>12986</v>
      </c>
      <c r="G737" s="156">
        <v>11292</v>
      </c>
      <c r="H737" s="156">
        <v>1694</v>
      </c>
      <c r="I737" s="156">
        <v>3317</v>
      </c>
      <c r="J737" s="156">
        <v>14925</v>
      </c>
      <c r="K737" s="156">
        <v>858</v>
      </c>
      <c r="L737" s="156">
        <v>126</v>
      </c>
      <c r="M737" s="156">
        <v>394</v>
      </c>
    </row>
    <row r="738" spans="1:13" ht="18.75" customHeight="1">
      <c r="B738" s="215" t="s">
        <v>560</v>
      </c>
    </row>
    <row r="739" spans="1:13" ht="13.5" customHeight="1">
      <c r="C739" s="1410" t="s">
        <v>2939</v>
      </c>
      <c r="D739" s="1354" t="s">
        <v>1588</v>
      </c>
      <c r="E739" s="156">
        <v>895</v>
      </c>
      <c r="F739" s="149">
        <v>749</v>
      </c>
      <c r="G739" s="149">
        <v>618</v>
      </c>
      <c r="H739" s="149">
        <v>131</v>
      </c>
      <c r="I739" s="149">
        <v>146</v>
      </c>
      <c r="J739" s="149">
        <v>790</v>
      </c>
      <c r="K739" s="149">
        <v>92</v>
      </c>
      <c r="L739" s="149">
        <v>3</v>
      </c>
      <c r="M739" s="149">
        <v>10</v>
      </c>
    </row>
    <row r="740" spans="1:13">
      <c r="D740" s="1354" t="s">
        <v>1587</v>
      </c>
      <c r="E740" s="156">
        <v>908</v>
      </c>
      <c r="F740" s="149">
        <v>510</v>
      </c>
      <c r="G740" s="149">
        <v>315</v>
      </c>
      <c r="H740" s="149">
        <v>195</v>
      </c>
      <c r="I740" s="149">
        <v>398</v>
      </c>
      <c r="J740" s="149">
        <v>678</v>
      </c>
      <c r="K740" s="149">
        <v>213</v>
      </c>
      <c r="L740" s="149">
        <v>11</v>
      </c>
      <c r="M740" s="149">
        <v>6</v>
      </c>
    </row>
    <row r="741" spans="1:13">
      <c r="D741" s="1354" t="s">
        <v>1586</v>
      </c>
      <c r="E741" s="156">
        <v>1803</v>
      </c>
      <c r="F741" s="149">
        <v>1259</v>
      </c>
      <c r="G741" s="149">
        <v>933</v>
      </c>
      <c r="H741" s="149">
        <v>326</v>
      </c>
      <c r="I741" s="149">
        <v>544</v>
      </c>
      <c r="J741" s="149">
        <v>1468</v>
      </c>
      <c r="K741" s="149">
        <v>305</v>
      </c>
      <c r="L741" s="149">
        <v>14</v>
      </c>
      <c r="M741" s="149">
        <v>16</v>
      </c>
    </row>
    <row r="742" spans="1:13" ht="20.25" customHeight="1">
      <c r="C742" s="1410" t="s">
        <v>2940</v>
      </c>
      <c r="D742" s="1354" t="s">
        <v>1588</v>
      </c>
      <c r="E742" s="156">
        <v>2740</v>
      </c>
      <c r="F742" s="149">
        <v>2395</v>
      </c>
      <c r="G742" s="149">
        <v>2213</v>
      </c>
      <c r="H742" s="149">
        <v>182</v>
      </c>
      <c r="I742" s="149">
        <v>345</v>
      </c>
      <c r="J742" s="149">
        <v>2649</v>
      </c>
      <c r="K742" s="149">
        <v>43</v>
      </c>
      <c r="L742" s="149">
        <v>19</v>
      </c>
      <c r="M742" s="149">
        <v>29</v>
      </c>
    </row>
    <row r="743" spans="1:13">
      <c r="D743" s="1354" t="s">
        <v>1587</v>
      </c>
      <c r="E743" s="156">
        <v>2634</v>
      </c>
      <c r="F743" s="149">
        <v>1130</v>
      </c>
      <c r="G743" s="149">
        <v>973</v>
      </c>
      <c r="H743" s="149">
        <v>157</v>
      </c>
      <c r="I743" s="149">
        <v>1504</v>
      </c>
      <c r="J743" s="149">
        <v>2402</v>
      </c>
      <c r="K743" s="149">
        <v>127</v>
      </c>
      <c r="L743" s="149">
        <v>38</v>
      </c>
      <c r="M743" s="149">
        <v>67</v>
      </c>
    </row>
    <row r="744" spans="1:13">
      <c r="D744" s="1354" t="s">
        <v>1586</v>
      </c>
      <c r="E744" s="156">
        <v>5374</v>
      </c>
      <c r="F744" s="149">
        <v>3525</v>
      </c>
      <c r="G744" s="149">
        <v>3186</v>
      </c>
      <c r="H744" s="149">
        <v>339</v>
      </c>
      <c r="I744" s="149">
        <v>1849</v>
      </c>
      <c r="J744" s="149">
        <v>5051</v>
      </c>
      <c r="K744" s="149">
        <v>170</v>
      </c>
      <c r="L744" s="149">
        <v>57</v>
      </c>
      <c r="M744" s="149">
        <v>96</v>
      </c>
    </row>
    <row r="745" spans="1:13" ht="20.25" customHeight="1">
      <c r="C745" s="1410" t="s">
        <v>2941</v>
      </c>
      <c r="D745" s="1354" t="s">
        <v>1588</v>
      </c>
      <c r="E745" s="156">
        <v>3</v>
      </c>
      <c r="F745" s="149">
        <v>3</v>
      </c>
      <c r="G745" s="149">
        <v>0</v>
      </c>
      <c r="H745" s="149">
        <v>3</v>
      </c>
      <c r="I745" s="149">
        <v>0</v>
      </c>
      <c r="J745" s="149">
        <v>0</v>
      </c>
      <c r="K745" s="149">
        <v>3</v>
      </c>
      <c r="L745" s="149">
        <v>0</v>
      </c>
      <c r="M745" s="149">
        <v>0</v>
      </c>
    </row>
    <row r="746" spans="1:13">
      <c r="D746" s="1354" t="s">
        <v>1587</v>
      </c>
      <c r="E746" s="156">
        <v>6</v>
      </c>
      <c r="F746" s="149">
        <v>4</v>
      </c>
      <c r="G746" s="149">
        <v>0</v>
      </c>
      <c r="H746" s="149">
        <v>4</v>
      </c>
      <c r="I746" s="149">
        <v>2</v>
      </c>
      <c r="J746" s="149">
        <v>0</v>
      </c>
      <c r="K746" s="149">
        <v>6</v>
      </c>
      <c r="L746" s="149">
        <v>0</v>
      </c>
      <c r="M746" s="149">
        <v>0</v>
      </c>
    </row>
    <row r="747" spans="1:13">
      <c r="D747" s="1354" t="s">
        <v>1586</v>
      </c>
      <c r="E747" s="156">
        <v>9</v>
      </c>
      <c r="F747" s="149">
        <v>7</v>
      </c>
      <c r="G747" s="149">
        <v>0</v>
      </c>
      <c r="H747" s="149">
        <v>7</v>
      </c>
      <c r="I747" s="149">
        <v>2</v>
      </c>
      <c r="J747" s="149">
        <v>0</v>
      </c>
      <c r="K747" s="149">
        <v>9</v>
      </c>
      <c r="L747" s="149">
        <v>0</v>
      </c>
      <c r="M747" s="149">
        <v>0</v>
      </c>
    </row>
    <row r="748" spans="1:13" ht="18.75" customHeight="1">
      <c r="C748" s="1411" t="s">
        <v>1688</v>
      </c>
      <c r="D748" s="1354" t="s">
        <v>1588</v>
      </c>
      <c r="E748" s="156">
        <v>3638</v>
      </c>
      <c r="F748" s="156">
        <v>3147</v>
      </c>
      <c r="G748" s="156">
        <v>2831</v>
      </c>
      <c r="H748" s="156">
        <v>316</v>
      </c>
      <c r="I748" s="156">
        <v>491</v>
      </c>
      <c r="J748" s="156">
        <v>3439</v>
      </c>
      <c r="K748" s="156">
        <v>138</v>
      </c>
      <c r="L748" s="156">
        <v>22</v>
      </c>
      <c r="M748" s="156">
        <v>39</v>
      </c>
    </row>
    <row r="749" spans="1:13">
      <c r="D749" s="1354" t="s">
        <v>1587</v>
      </c>
      <c r="E749" s="156">
        <v>3548</v>
      </c>
      <c r="F749" s="156">
        <v>1644</v>
      </c>
      <c r="G749" s="156">
        <v>1288</v>
      </c>
      <c r="H749" s="156">
        <v>356</v>
      </c>
      <c r="I749" s="156">
        <v>1904</v>
      </c>
      <c r="J749" s="156">
        <v>3080</v>
      </c>
      <c r="K749" s="156">
        <v>346</v>
      </c>
      <c r="L749" s="156">
        <v>49</v>
      </c>
      <c r="M749" s="156">
        <v>73</v>
      </c>
    </row>
    <row r="750" spans="1:13">
      <c r="D750" s="1354" t="s">
        <v>1586</v>
      </c>
      <c r="E750" s="156">
        <v>7186</v>
      </c>
      <c r="F750" s="156">
        <v>4791</v>
      </c>
      <c r="G750" s="156">
        <v>4119</v>
      </c>
      <c r="H750" s="156">
        <v>672</v>
      </c>
      <c r="I750" s="156">
        <v>2395</v>
      </c>
      <c r="J750" s="156">
        <v>6519</v>
      </c>
      <c r="K750" s="156">
        <v>484</v>
      </c>
      <c r="L750" s="156">
        <v>71</v>
      </c>
      <c r="M750" s="156">
        <v>112</v>
      </c>
    </row>
    <row r="752" spans="1:13">
      <c r="A752" s="291" t="s">
        <v>51</v>
      </c>
    </row>
    <row r="753" spans="2:13" ht="18.75" customHeight="1">
      <c r="B753" s="215" t="s">
        <v>558</v>
      </c>
      <c r="D753" s="1354" t="s">
        <v>1588</v>
      </c>
      <c r="E753" s="156">
        <v>148</v>
      </c>
      <c r="F753" s="156">
        <v>120</v>
      </c>
      <c r="G753" s="156">
        <v>95</v>
      </c>
      <c r="H753" s="156">
        <v>25</v>
      </c>
      <c r="I753" s="156">
        <v>28</v>
      </c>
      <c r="J753" s="156">
        <v>147</v>
      </c>
      <c r="K753" s="156">
        <v>1</v>
      </c>
      <c r="L753" s="156">
        <v>0</v>
      </c>
      <c r="M753" s="156">
        <v>0</v>
      </c>
    </row>
    <row r="754" spans="2:13">
      <c r="D754" s="1354" t="s">
        <v>1587</v>
      </c>
      <c r="E754" s="156">
        <v>514</v>
      </c>
      <c r="F754" s="156">
        <v>280</v>
      </c>
      <c r="G754" s="156">
        <v>233</v>
      </c>
      <c r="H754" s="156">
        <v>47</v>
      </c>
      <c r="I754" s="156">
        <v>234</v>
      </c>
      <c r="J754" s="156">
        <v>492</v>
      </c>
      <c r="K754" s="156">
        <v>19</v>
      </c>
      <c r="L754" s="156">
        <v>0</v>
      </c>
      <c r="M754" s="156">
        <v>3</v>
      </c>
    </row>
    <row r="755" spans="2:13">
      <c r="D755" s="1354" t="s">
        <v>1586</v>
      </c>
      <c r="E755" s="156">
        <v>662</v>
      </c>
      <c r="F755" s="156">
        <v>400</v>
      </c>
      <c r="G755" s="156">
        <v>328</v>
      </c>
      <c r="H755" s="156">
        <v>72</v>
      </c>
      <c r="I755" s="156">
        <v>262</v>
      </c>
      <c r="J755" s="156">
        <v>639</v>
      </c>
      <c r="K755" s="156">
        <v>20</v>
      </c>
      <c r="L755" s="156">
        <v>0</v>
      </c>
      <c r="M755" s="156">
        <v>3</v>
      </c>
    </row>
    <row r="756" spans="2:13" ht="18.75" customHeight="1">
      <c r="B756" s="215" t="s">
        <v>557</v>
      </c>
      <c r="E756" s="156"/>
      <c r="F756" s="156"/>
      <c r="G756" s="156"/>
      <c r="H756" s="156"/>
      <c r="I756" s="156"/>
      <c r="J756" s="156"/>
      <c r="K756" s="156"/>
      <c r="L756" s="156"/>
      <c r="M756" s="156"/>
    </row>
    <row r="757" spans="2:13" ht="13.5" customHeight="1">
      <c r="C757" s="1410" t="s">
        <v>2939</v>
      </c>
      <c r="D757" s="1354" t="s">
        <v>1588</v>
      </c>
      <c r="E757" s="156">
        <v>5</v>
      </c>
      <c r="F757" s="156">
        <v>5</v>
      </c>
      <c r="G757" s="156">
        <v>0</v>
      </c>
      <c r="H757" s="156">
        <v>5</v>
      </c>
      <c r="I757" s="156">
        <v>0</v>
      </c>
      <c r="J757" s="1412" t="s">
        <v>1753</v>
      </c>
      <c r="K757" s="1412" t="s">
        <v>1753</v>
      </c>
      <c r="L757" s="1412" t="s">
        <v>1753</v>
      </c>
      <c r="M757" s="1412" t="s">
        <v>1753</v>
      </c>
    </row>
    <row r="758" spans="2:13" ht="12">
      <c r="D758" s="1354" t="s">
        <v>1587</v>
      </c>
      <c r="E758" s="156">
        <v>6</v>
      </c>
      <c r="F758" s="156">
        <v>6</v>
      </c>
      <c r="G758" s="156">
        <v>0</v>
      </c>
      <c r="H758" s="156">
        <v>6</v>
      </c>
      <c r="I758" s="156">
        <v>0</v>
      </c>
      <c r="J758" s="1412" t="s">
        <v>1753</v>
      </c>
      <c r="K758" s="1412" t="s">
        <v>1753</v>
      </c>
      <c r="L758" s="1412" t="s">
        <v>1753</v>
      </c>
      <c r="M758" s="1412" t="s">
        <v>1753</v>
      </c>
    </row>
    <row r="759" spans="2:13" ht="12">
      <c r="D759" s="1354" t="s">
        <v>1586</v>
      </c>
      <c r="E759" s="156">
        <v>11</v>
      </c>
      <c r="F759" s="156">
        <v>11</v>
      </c>
      <c r="G759" s="156">
        <v>0</v>
      </c>
      <c r="H759" s="156">
        <v>11</v>
      </c>
      <c r="I759" s="156">
        <v>0</v>
      </c>
      <c r="J759" s="1412" t="s">
        <v>1753</v>
      </c>
      <c r="K759" s="1412" t="s">
        <v>1753</v>
      </c>
      <c r="L759" s="1412" t="s">
        <v>1753</v>
      </c>
      <c r="M759" s="1412" t="s">
        <v>1753</v>
      </c>
    </row>
    <row r="760" spans="2:13" ht="20.25" customHeight="1">
      <c r="C760" s="1410" t="s">
        <v>2940</v>
      </c>
      <c r="D760" s="1354" t="s">
        <v>1588</v>
      </c>
      <c r="E760" s="156">
        <v>1869</v>
      </c>
      <c r="F760" s="156">
        <v>1869</v>
      </c>
      <c r="G760" s="156">
        <v>0</v>
      </c>
      <c r="H760" s="156">
        <v>1869</v>
      </c>
      <c r="I760" s="156">
        <v>0</v>
      </c>
      <c r="J760" s="1412" t="s">
        <v>1753</v>
      </c>
      <c r="K760" s="1412" t="s">
        <v>1753</v>
      </c>
      <c r="L760" s="1412" t="s">
        <v>1753</v>
      </c>
      <c r="M760" s="1412" t="s">
        <v>1753</v>
      </c>
    </row>
    <row r="761" spans="2:13" ht="12">
      <c r="D761" s="1354" t="s">
        <v>1587</v>
      </c>
      <c r="E761" s="156">
        <v>1646</v>
      </c>
      <c r="F761" s="156">
        <v>1646</v>
      </c>
      <c r="G761" s="156">
        <v>0</v>
      </c>
      <c r="H761" s="156">
        <v>1646</v>
      </c>
      <c r="I761" s="156">
        <v>0</v>
      </c>
      <c r="J761" s="1412" t="s">
        <v>1753</v>
      </c>
      <c r="K761" s="1412" t="s">
        <v>1753</v>
      </c>
      <c r="L761" s="1412" t="s">
        <v>1753</v>
      </c>
      <c r="M761" s="1412" t="s">
        <v>1753</v>
      </c>
    </row>
    <row r="762" spans="2:13" ht="12">
      <c r="D762" s="1354" t="s">
        <v>1586</v>
      </c>
      <c r="E762" s="156">
        <v>3515</v>
      </c>
      <c r="F762" s="156">
        <v>3515</v>
      </c>
      <c r="G762" s="156">
        <v>0</v>
      </c>
      <c r="H762" s="156">
        <v>3515</v>
      </c>
      <c r="I762" s="156">
        <v>0</v>
      </c>
      <c r="J762" s="1412" t="s">
        <v>1753</v>
      </c>
      <c r="K762" s="1412" t="s">
        <v>1753</v>
      </c>
      <c r="L762" s="1412" t="s">
        <v>1753</v>
      </c>
      <c r="M762" s="1412" t="s">
        <v>1753</v>
      </c>
    </row>
    <row r="763" spans="2:13" ht="20.25" customHeight="1">
      <c r="C763" s="1411" t="s">
        <v>1688</v>
      </c>
      <c r="D763" s="1354" t="s">
        <v>1588</v>
      </c>
      <c r="E763" s="156">
        <v>1874</v>
      </c>
      <c r="F763" s="156">
        <v>1874</v>
      </c>
      <c r="G763" s="156">
        <v>0</v>
      </c>
      <c r="H763" s="156">
        <v>1874</v>
      </c>
      <c r="I763" s="156">
        <v>0</v>
      </c>
      <c r="J763" s="156">
        <v>1830</v>
      </c>
      <c r="K763" s="156">
        <v>9</v>
      </c>
      <c r="L763" s="156">
        <v>20</v>
      </c>
      <c r="M763" s="156">
        <v>15</v>
      </c>
    </row>
    <row r="764" spans="2:13">
      <c r="D764" s="1354" t="s">
        <v>1587</v>
      </c>
      <c r="E764" s="156">
        <v>1652</v>
      </c>
      <c r="F764" s="156">
        <v>1652</v>
      </c>
      <c r="G764" s="156">
        <v>0</v>
      </c>
      <c r="H764" s="156">
        <v>1652</v>
      </c>
      <c r="I764" s="156">
        <v>0</v>
      </c>
      <c r="J764" s="156">
        <v>1588</v>
      </c>
      <c r="K764" s="156">
        <v>6</v>
      </c>
      <c r="L764" s="156">
        <v>48</v>
      </c>
      <c r="M764" s="156">
        <v>10</v>
      </c>
    </row>
    <row r="765" spans="2:13">
      <c r="D765" s="1354" t="s">
        <v>1586</v>
      </c>
      <c r="E765" s="156">
        <v>3526</v>
      </c>
      <c r="F765" s="156">
        <v>3526</v>
      </c>
      <c r="G765" s="156">
        <v>0</v>
      </c>
      <c r="H765" s="156">
        <v>3526</v>
      </c>
      <c r="I765" s="156">
        <v>0</v>
      </c>
      <c r="J765" s="156">
        <v>3418</v>
      </c>
      <c r="K765" s="156">
        <v>15</v>
      </c>
      <c r="L765" s="156">
        <v>68</v>
      </c>
      <c r="M765" s="156">
        <v>25</v>
      </c>
    </row>
    <row r="766" spans="2:13" ht="20.25" customHeight="1">
      <c r="B766" s="215" t="s">
        <v>556</v>
      </c>
      <c r="D766" s="1354" t="s">
        <v>1588</v>
      </c>
      <c r="E766" s="156">
        <v>69</v>
      </c>
      <c r="F766" s="156">
        <v>62</v>
      </c>
      <c r="G766" s="156">
        <v>0</v>
      </c>
      <c r="H766" s="156">
        <v>62</v>
      </c>
      <c r="I766" s="156">
        <v>7</v>
      </c>
      <c r="J766" s="156">
        <v>33</v>
      </c>
      <c r="K766" s="156">
        <v>15</v>
      </c>
      <c r="L766" s="156">
        <v>15</v>
      </c>
      <c r="M766" s="156">
        <v>6</v>
      </c>
    </row>
    <row r="767" spans="2:13">
      <c r="D767" s="1354" t="s">
        <v>1587</v>
      </c>
      <c r="E767" s="156">
        <v>81</v>
      </c>
      <c r="F767" s="156">
        <v>70</v>
      </c>
      <c r="G767" s="156">
        <v>0</v>
      </c>
      <c r="H767" s="156">
        <v>70</v>
      </c>
      <c r="I767" s="156">
        <v>11</v>
      </c>
      <c r="J767" s="156">
        <v>48</v>
      </c>
      <c r="K767" s="156">
        <v>14</v>
      </c>
      <c r="L767" s="156">
        <v>12</v>
      </c>
      <c r="M767" s="156">
        <v>7</v>
      </c>
    </row>
    <row r="768" spans="2:13">
      <c r="D768" s="1354" t="s">
        <v>1586</v>
      </c>
      <c r="E768" s="156">
        <v>150</v>
      </c>
      <c r="F768" s="156">
        <v>132</v>
      </c>
      <c r="G768" s="156">
        <v>0</v>
      </c>
      <c r="H768" s="156">
        <v>132</v>
      </c>
      <c r="I768" s="156">
        <v>18</v>
      </c>
      <c r="J768" s="156">
        <v>81</v>
      </c>
      <c r="K768" s="156">
        <v>29</v>
      </c>
      <c r="L768" s="156">
        <v>27</v>
      </c>
      <c r="M768" s="156">
        <v>13</v>
      </c>
    </row>
    <row r="769" spans="2:13" ht="20.25" customHeight="1">
      <c r="B769" s="215" t="s">
        <v>1692</v>
      </c>
      <c r="D769" s="1354" t="s">
        <v>1588</v>
      </c>
      <c r="E769" s="156">
        <v>32907</v>
      </c>
      <c r="F769" s="156">
        <v>28137</v>
      </c>
      <c r="G769" s="156">
        <v>22574</v>
      </c>
      <c r="H769" s="156">
        <v>5563</v>
      </c>
      <c r="I769" s="156">
        <v>4770</v>
      </c>
      <c r="J769" s="156">
        <v>29851</v>
      </c>
      <c r="K769" s="156">
        <v>1601</v>
      </c>
      <c r="L769" s="156">
        <v>600</v>
      </c>
      <c r="M769" s="156">
        <v>855</v>
      </c>
    </row>
    <row r="770" spans="2:13">
      <c r="D770" s="1354" t="s">
        <v>1587</v>
      </c>
      <c r="E770" s="156">
        <v>51078</v>
      </c>
      <c r="F770" s="156">
        <v>27677</v>
      </c>
      <c r="G770" s="156">
        <v>20961</v>
      </c>
      <c r="H770" s="156">
        <v>6716</v>
      </c>
      <c r="I770" s="156">
        <v>23401</v>
      </c>
      <c r="J770" s="156">
        <v>44574</v>
      </c>
      <c r="K770" s="156">
        <v>3725</v>
      </c>
      <c r="L770" s="156">
        <v>1435</v>
      </c>
      <c r="M770" s="156">
        <v>1344</v>
      </c>
    </row>
    <row r="771" spans="2:13">
      <c r="D771" s="1354" t="s">
        <v>1586</v>
      </c>
      <c r="E771" s="156">
        <v>83985</v>
      </c>
      <c r="F771" s="156">
        <v>55814</v>
      </c>
      <c r="G771" s="156">
        <v>43535</v>
      </c>
      <c r="H771" s="156">
        <v>12279</v>
      </c>
      <c r="I771" s="156">
        <v>28171</v>
      </c>
      <c r="J771" s="156">
        <v>74425</v>
      </c>
      <c r="K771" s="156">
        <v>5326</v>
      </c>
      <c r="L771" s="156">
        <v>2035</v>
      </c>
      <c r="M771" s="156">
        <v>2199</v>
      </c>
    </row>
    <row r="772" spans="2:13" ht="20.25" customHeight="1">
      <c r="B772" s="215" t="s">
        <v>554</v>
      </c>
    </row>
    <row r="773" spans="2:13" ht="13.5" customHeight="1">
      <c r="C773" s="1410" t="s">
        <v>2939</v>
      </c>
      <c r="D773" s="1354" t="s">
        <v>1588</v>
      </c>
      <c r="E773" s="156">
        <v>438</v>
      </c>
      <c r="F773" s="156">
        <v>0</v>
      </c>
      <c r="G773" s="156">
        <v>0</v>
      </c>
      <c r="H773" s="156">
        <v>0</v>
      </c>
      <c r="I773" s="156">
        <v>438</v>
      </c>
      <c r="J773" s="156">
        <v>30</v>
      </c>
      <c r="K773" s="156">
        <v>374</v>
      </c>
      <c r="L773" s="156">
        <v>16</v>
      </c>
      <c r="M773" s="156">
        <v>18</v>
      </c>
    </row>
    <row r="774" spans="2:13">
      <c r="D774" s="1354" t="s">
        <v>1587</v>
      </c>
      <c r="E774" s="156">
        <v>220</v>
      </c>
      <c r="F774" s="156">
        <v>0</v>
      </c>
      <c r="G774" s="156">
        <v>0</v>
      </c>
      <c r="H774" s="156">
        <v>0</v>
      </c>
      <c r="I774" s="156">
        <v>220</v>
      </c>
      <c r="J774" s="156">
        <v>23</v>
      </c>
      <c r="K774" s="156">
        <v>169</v>
      </c>
      <c r="L774" s="156">
        <v>18</v>
      </c>
      <c r="M774" s="156">
        <v>10</v>
      </c>
    </row>
    <row r="775" spans="2:13">
      <c r="D775" s="1354" t="s">
        <v>1586</v>
      </c>
      <c r="E775" s="156">
        <v>658</v>
      </c>
      <c r="F775" s="156">
        <v>0</v>
      </c>
      <c r="G775" s="156">
        <v>0</v>
      </c>
      <c r="H775" s="156">
        <v>0</v>
      </c>
      <c r="I775" s="156">
        <v>658</v>
      </c>
      <c r="J775" s="156">
        <v>53</v>
      </c>
      <c r="K775" s="156">
        <v>543</v>
      </c>
      <c r="L775" s="156">
        <v>34</v>
      </c>
      <c r="M775" s="156">
        <v>28</v>
      </c>
    </row>
    <row r="776" spans="2:13" ht="20.25" customHeight="1">
      <c r="C776" s="1410" t="s">
        <v>2940</v>
      </c>
      <c r="D776" s="1354" t="s">
        <v>1588</v>
      </c>
      <c r="E776" s="156">
        <v>810</v>
      </c>
      <c r="F776" s="156">
        <v>0</v>
      </c>
      <c r="G776" s="156">
        <v>0</v>
      </c>
      <c r="H776" s="156">
        <v>0</v>
      </c>
      <c r="I776" s="156">
        <v>810</v>
      </c>
      <c r="J776" s="156">
        <v>590</v>
      </c>
      <c r="K776" s="156">
        <v>125</v>
      </c>
      <c r="L776" s="156">
        <v>35</v>
      </c>
      <c r="M776" s="156">
        <v>60</v>
      </c>
    </row>
    <row r="777" spans="2:13">
      <c r="D777" s="1354" t="s">
        <v>1587</v>
      </c>
      <c r="E777" s="156">
        <v>1063</v>
      </c>
      <c r="F777" s="156">
        <v>0</v>
      </c>
      <c r="G777" s="156">
        <v>0</v>
      </c>
      <c r="H777" s="156">
        <v>0</v>
      </c>
      <c r="I777" s="156">
        <v>1063</v>
      </c>
      <c r="J777" s="156">
        <v>771</v>
      </c>
      <c r="K777" s="156">
        <v>159</v>
      </c>
      <c r="L777" s="156">
        <v>65</v>
      </c>
      <c r="M777" s="156">
        <v>68</v>
      </c>
    </row>
    <row r="778" spans="2:13">
      <c r="D778" s="1354" t="s">
        <v>1586</v>
      </c>
      <c r="E778" s="156">
        <v>1873</v>
      </c>
      <c r="F778" s="156">
        <v>0</v>
      </c>
      <c r="G778" s="156">
        <v>0</v>
      </c>
      <c r="H778" s="156">
        <v>0</v>
      </c>
      <c r="I778" s="156">
        <v>1873</v>
      </c>
      <c r="J778" s="156">
        <v>1361</v>
      </c>
      <c r="K778" s="156">
        <v>284</v>
      </c>
      <c r="L778" s="156">
        <v>100</v>
      </c>
      <c r="M778" s="156">
        <v>128</v>
      </c>
    </row>
    <row r="779" spans="2:13" ht="20.25" customHeight="1">
      <c r="C779" s="1411" t="s">
        <v>1688</v>
      </c>
      <c r="D779" s="1354" t="s">
        <v>1588</v>
      </c>
      <c r="E779" s="156">
        <v>1248</v>
      </c>
      <c r="F779" s="156">
        <v>0</v>
      </c>
      <c r="G779" s="156">
        <v>0</v>
      </c>
      <c r="H779" s="156">
        <v>0</v>
      </c>
      <c r="I779" s="156">
        <v>1248</v>
      </c>
      <c r="J779" s="156">
        <v>620</v>
      </c>
      <c r="K779" s="156">
        <v>499</v>
      </c>
      <c r="L779" s="156">
        <v>51</v>
      </c>
      <c r="M779" s="156">
        <v>78</v>
      </c>
    </row>
    <row r="780" spans="2:13">
      <c r="D780" s="1354" t="s">
        <v>1587</v>
      </c>
      <c r="E780" s="156">
        <v>1283</v>
      </c>
      <c r="F780" s="156">
        <v>0</v>
      </c>
      <c r="G780" s="156">
        <v>0</v>
      </c>
      <c r="H780" s="156">
        <v>0</v>
      </c>
      <c r="I780" s="156">
        <v>1283</v>
      </c>
      <c r="J780" s="156">
        <v>794</v>
      </c>
      <c r="K780" s="156">
        <v>328</v>
      </c>
      <c r="L780" s="156">
        <v>83</v>
      </c>
      <c r="M780" s="156">
        <v>78</v>
      </c>
    </row>
    <row r="781" spans="2:13">
      <c r="D781" s="1354" t="s">
        <v>1586</v>
      </c>
      <c r="E781" s="156">
        <v>2531</v>
      </c>
      <c r="F781" s="156">
        <v>0</v>
      </c>
      <c r="G781" s="156">
        <v>0</v>
      </c>
      <c r="H781" s="156">
        <v>0</v>
      </c>
      <c r="I781" s="156">
        <v>2531</v>
      </c>
      <c r="J781" s="156">
        <v>1414</v>
      </c>
      <c r="K781" s="156">
        <v>827</v>
      </c>
      <c r="L781" s="156">
        <v>134</v>
      </c>
      <c r="M781" s="156">
        <v>156</v>
      </c>
    </row>
    <row r="782" spans="2:13" ht="20.25" customHeight="1">
      <c r="B782" s="215" t="s">
        <v>1687</v>
      </c>
      <c r="D782" s="1354" t="s">
        <v>1588</v>
      </c>
      <c r="E782" s="156">
        <v>1248</v>
      </c>
      <c r="F782" s="156">
        <v>0</v>
      </c>
      <c r="G782" s="156">
        <v>0</v>
      </c>
      <c r="H782" s="156">
        <v>0</v>
      </c>
      <c r="I782" s="156">
        <v>1248</v>
      </c>
      <c r="J782" s="156">
        <v>620</v>
      </c>
      <c r="K782" s="156">
        <v>499</v>
      </c>
      <c r="L782" s="156">
        <v>51</v>
      </c>
      <c r="M782" s="156">
        <v>78</v>
      </c>
    </row>
    <row r="783" spans="2:13">
      <c r="D783" s="1354" t="s">
        <v>1587</v>
      </c>
      <c r="E783" s="156">
        <v>1283</v>
      </c>
      <c r="F783" s="156">
        <v>0</v>
      </c>
      <c r="G783" s="156">
        <v>0</v>
      </c>
      <c r="H783" s="156">
        <v>0</v>
      </c>
      <c r="I783" s="156">
        <v>1283</v>
      </c>
      <c r="J783" s="156">
        <v>794</v>
      </c>
      <c r="K783" s="156">
        <v>328</v>
      </c>
      <c r="L783" s="156">
        <v>83</v>
      </c>
      <c r="M783" s="156">
        <v>78</v>
      </c>
    </row>
    <row r="784" spans="2:13">
      <c r="D784" s="1354" t="s">
        <v>1586</v>
      </c>
      <c r="E784" s="156">
        <v>2531</v>
      </c>
      <c r="F784" s="156">
        <v>0</v>
      </c>
      <c r="G784" s="156">
        <v>0</v>
      </c>
      <c r="H784" s="156">
        <v>0</v>
      </c>
      <c r="I784" s="156">
        <v>2531</v>
      </c>
      <c r="J784" s="156">
        <v>1414</v>
      </c>
      <c r="K784" s="156">
        <v>827</v>
      </c>
      <c r="L784" s="156">
        <v>134</v>
      </c>
      <c r="M784" s="156">
        <v>156</v>
      </c>
    </row>
    <row r="785" spans="1:13" ht="27" customHeight="1">
      <c r="A785" s="1482" t="s">
        <v>2944</v>
      </c>
      <c r="B785" s="1482"/>
      <c r="C785" s="1482"/>
      <c r="D785" s="1354" t="s">
        <v>1588</v>
      </c>
      <c r="E785" s="156">
        <v>34155</v>
      </c>
      <c r="F785" s="156">
        <v>28137</v>
      </c>
      <c r="G785" s="156">
        <v>22574</v>
      </c>
      <c r="H785" s="156">
        <v>5563</v>
      </c>
      <c r="I785" s="156">
        <v>6018</v>
      </c>
      <c r="J785" s="156">
        <v>30471</v>
      </c>
      <c r="K785" s="156">
        <v>2100</v>
      </c>
      <c r="L785" s="156">
        <v>651</v>
      </c>
      <c r="M785" s="156">
        <v>933</v>
      </c>
    </row>
    <row r="786" spans="1:13">
      <c r="D786" s="1354" t="s">
        <v>1587</v>
      </c>
      <c r="E786" s="156">
        <v>52361</v>
      </c>
      <c r="F786" s="156">
        <v>27677</v>
      </c>
      <c r="G786" s="156">
        <v>20961</v>
      </c>
      <c r="H786" s="156">
        <v>6716</v>
      </c>
      <c r="I786" s="156">
        <v>24684</v>
      </c>
      <c r="J786" s="156">
        <v>45368</v>
      </c>
      <c r="K786" s="156">
        <v>4053</v>
      </c>
      <c r="L786" s="156">
        <v>1518</v>
      </c>
      <c r="M786" s="156">
        <v>1422</v>
      </c>
    </row>
    <row r="787" spans="1:13">
      <c r="D787" s="1354" t="s">
        <v>1586</v>
      </c>
      <c r="E787" s="156">
        <v>86516</v>
      </c>
      <c r="F787" s="156">
        <v>55814</v>
      </c>
      <c r="G787" s="156">
        <v>43535</v>
      </c>
      <c r="H787" s="156">
        <v>12279</v>
      </c>
      <c r="I787" s="156">
        <v>30702</v>
      </c>
      <c r="J787" s="156">
        <v>75839</v>
      </c>
      <c r="K787" s="156">
        <v>6153</v>
      </c>
      <c r="L787" s="156">
        <v>2169</v>
      </c>
      <c r="M787" s="156">
        <v>2355</v>
      </c>
    </row>
    <row r="788" spans="1:13" ht="26.25" customHeight="1">
      <c r="A788" s="1482" t="s">
        <v>2945</v>
      </c>
      <c r="B788" s="1482"/>
      <c r="C788" s="1482"/>
      <c r="E788" s="156"/>
      <c r="F788" s="156"/>
      <c r="G788" s="156"/>
      <c r="H788" s="156"/>
      <c r="I788" s="156"/>
      <c r="J788" s="156"/>
      <c r="K788" s="156"/>
      <c r="L788" s="156"/>
      <c r="M788" s="156"/>
    </row>
    <row r="789" spans="1:13" ht="20.25" customHeight="1">
      <c r="B789" s="215" t="s">
        <v>563</v>
      </c>
      <c r="E789" s="156"/>
      <c r="F789" s="156"/>
      <c r="G789" s="156"/>
      <c r="H789" s="156"/>
      <c r="I789" s="156"/>
      <c r="J789" s="156"/>
      <c r="K789" s="156"/>
      <c r="L789" s="156"/>
      <c r="M789" s="156"/>
    </row>
    <row r="790" spans="1:13" ht="13.5" customHeight="1">
      <c r="C790" s="1410" t="s">
        <v>2939</v>
      </c>
      <c r="D790" s="1354" t="s">
        <v>1588</v>
      </c>
      <c r="E790" s="156">
        <v>2746</v>
      </c>
      <c r="F790" s="149">
        <v>2458</v>
      </c>
      <c r="G790" s="149">
        <v>2117</v>
      </c>
      <c r="H790" s="149">
        <v>341</v>
      </c>
      <c r="I790" s="149">
        <v>288</v>
      </c>
      <c r="J790" s="149">
        <v>2640</v>
      </c>
      <c r="K790" s="149">
        <v>55</v>
      </c>
      <c r="L790" s="149">
        <v>0</v>
      </c>
      <c r="M790" s="149">
        <v>51</v>
      </c>
    </row>
    <row r="791" spans="1:13">
      <c r="D791" s="1354" t="s">
        <v>1587</v>
      </c>
      <c r="E791" s="156">
        <v>3476</v>
      </c>
      <c r="F791" s="149">
        <v>2268</v>
      </c>
      <c r="G791" s="149">
        <v>1936</v>
      </c>
      <c r="H791" s="149">
        <v>332</v>
      </c>
      <c r="I791" s="149">
        <v>1208</v>
      </c>
      <c r="J791" s="149">
        <v>3339</v>
      </c>
      <c r="K791" s="149">
        <v>62</v>
      </c>
      <c r="L791" s="149">
        <v>1</v>
      </c>
      <c r="M791" s="149">
        <v>74</v>
      </c>
    </row>
    <row r="792" spans="1:13">
      <c r="D792" s="1354" t="s">
        <v>1586</v>
      </c>
      <c r="E792" s="156">
        <v>6222</v>
      </c>
      <c r="F792" s="149">
        <v>4726</v>
      </c>
      <c r="G792" s="149">
        <v>4053</v>
      </c>
      <c r="H792" s="149">
        <v>673</v>
      </c>
      <c r="I792" s="149">
        <v>1496</v>
      </c>
      <c r="J792" s="149">
        <v>5979</v>
      </c>
      <c r="K792" s="149">
        <v>117</v>
      </c>
      <c r="L792" s="149">
        <v>1</v>
      </c>
      <c r="M792" s="149">
        <v>125</v>
      </c>
    </row>
    <row r="793" spans="1:13" ht="20.25" customHeight="1">
      <c r="C793" s="1410" t="s">
        <v>2940</v>
      </c>
      <c r="D793" s="1354" t="s">
        <v>1588</v>
      </c>
      <c r="E793" s="156">
        <v>1336</v>
      </c>
      <c r="F793" s="149">
        <v>1143</v>
      </c>
      <c r="G793" s="149">
        <v>981</v>
      </c>
      <c r="H793" s="149">
        <v>162</v>
      </c>
      <c r="I793" s="149">
        <v>193</v>
      </c>
      <c r="J793" s="149">
        <v>1302</v>
      </c>
      <c r="K793" s="149">
        <v>9</v>
      </c>
      <c r="L793" s="149">
        <v>0</v>
      </c>
      <c r="M793" s="149">
        <v>25</v>
      </c>
    </row>
    <row r="794" spans="1:13">
      <c r="D794" s="1354" t="s">
        <v>1587</v>
      </c>
      <c r="E794" s="156">
        <v>5103</v>
      </c>
      <c r="F794" s="149">
        <v>2858</v>
      </c>
      <c r="G794" s="149">
        <v>2388</v>
      </c>
      <c r="H794" s="149">
        <v>470</v>
      </c>
      <c r="I794" s="149">
        <v>2245</v>
      </c>
      <c r="J794" s="149">
        <v>4927</v>
      </c>
      <c r="K794" s="149">
        <v>48</v>
      </c>
      <c r="L794" s="149">
        <v>0</v>
      </c>
      <c r="M794" s="149">
        <v>128</v>
      </c>
    </row>
    <row r="795" spans="1:13">
      <c r="D795" s="1354" t="s">
        <v>1586</v>
      </c>
      <c r="E795" s="156">
        <v>6439</v>
      </c>
      <c r="F795" s="149">
        <v>4001</v>
      </c>
      <c r="G795" s="149">
        <v>3369</v>
      </c>
      <c r="H795" s="149">
        <v>632</v>
      </c>
      <c r="I795" s="149">
        <v>2438</v>
      </c>
      <c r="J795" s="149">
        <v>6229</v>
      </c>
      <c r="K795" s="149">
        <v>57</v>
      </c>
      <c r="L795" s="149">
        <v>0</v>
      </c>
      <c r="M795" s="149">
        <v>153</v>
      </c>
    </row>
    <row r="796" spans="1:13" ht="20.25" customHeight="1">
      <c r="C796" s="1410" t="s">
        <v>2941</v>
      </c>
      <c r="D796" s="1354" t="s">
        <v>1588</v>
      </c>
      <c r="E796" s="156">
        <v>8</v>
      </c>
      <c r="F796" s="149">
        <v>8</v>
      </c>
      <c r="G796" s="149">
        <v>7</v>
      </c>
      <c r="H796" s="149">
        <v>1</v>
      </c>
      <c r="I796" s="149">
        <v>0</v>
      </c>
      <c r="J796" s="149">
        <v>5</v>
      </c>
      <c r="K796" s="149">
        <v>0</v>
      </c>
      <c r="L796" s="149">
        <v>0</v>
      </c>
      <c r="M796" s="149">
        <v>3</v>
      </c>
    </row>
    <row r="797" spans="1:13">
      <c r="D797" s="1354" t="s">
        <v>1587</v>
      </c>
      <c r="E797" s="156">
        <v>2</v>
      </c>
      <c r="F797" s="149">
        <v>2</v>
      </c>
      <c r="G797" s="149">
        <v>2</v>
      </c>
      <c r="H797" s="149">
        <v>0</v>
      </c>
      <c r="I797" s="149">
        <v>0</v>
      </c>
      <c r="J797" s="149">
        <v>2</v>
      </c>
      <c r="K797" s="149">
        <v>0</v>
      </c>
      <c r="L797" s="149">
        <v>0</v>
      </c>
      <c r="M797" s="149">
        <v>0</v>
      </c>
    </row>
    <row r="798" spans="1:13">
      <c r="D798" s="1354" t="s">
        <v>1586</v>
      </c>
      <c r="E798" s="156">
        <v>10</v>
      </c>
      <c r="F798" s="149">
        <v>10</v>
      </c>
      <c r="G798" s="149">
        <v>9</v>
      </c>
      <c r="H798" s="149">
        <v>1</v>
      </c>
      <c r="I798" s="149">
        <v>0</v>
      </c>
      <c r="J798" s="149">
        <v>7</v>
      </c>
      <c r="K798" s="149">
        <v>0</v>
      </c>
      <c r="L798" s="149">
        <v>0</v>
      </c>
      <c r="M798" s="149">
        <v>3</v>
      </c>
    </row>
    <row r="800" spans="1:13" ht="7.5" customHeight="1"/>
    <row r="801" spans="1:13">
      <c r="A801" s="291" t="s">
        <v>51</v>
      </c>
    </row>
    <row r="802" spans="1:13" ht="20.25" customHeight="1">
      <c r="C802" s="1411" t="s">
        <v>1688</v>
      </c>
      <c r="D802" s="1354" t="s">
        <v>1588</v>
      </c>
      <c r="E802" s="156">
        <v>4090</v>
      </c>
      <c r="F802" s="156">
        <v>3609</v>
      </c>
      <c r="G802" s="156">
        <v>3105</v>
      </c>
      <c r="H802" s="156">
        <v>504</v>
      </c>
      <c r="I802" s="156">
        <v>481</v>
      </c>
      <c r="J802" s="156">
        <v>3947</v>
      </c>
      <c r="K802" s="156">
        <v>64</v>
      </c>
      <c r="L802" s="156">
        <v>0</v>
      </c>
      <c r="M802" s="156">
        <v>79</v>
      </c>
    </row>
    <row r="803" spans="1:13">
      <c r="D803" s="1354" t="s">
        <v>1587</v>
      </c>
      <c r="E803" s="156">
        <v>8581</v>
      </c>
      <c r="F803" s="156">
        <v>5128</v>
      </c>
      <c r="G803" s="156">
        <v>4326</v>
      </c>
      <c r="H803" s="156">
        <v>802</v>
      </c>
      <c r="I803" s="156">
        <v>3453</v>
      </c>
      <c r="J803" s="156">
        <v>8268</v>
      </c>
      <c r="K803" s="156">
        <v>110</v>
      </c>
      <c r="L803" s="156">
        <v>1</v>
      </c>
      <c r="M803" s="156">
        <v>202</v>
      </c>
    </row>
    <row r="804" spans="1:13">
      <c r="D804" s="1354" t="s">
        <v>1586</v>
      </c>
      <c r="E804" s="156">
        <v>12671</v>
      </c>
      <c r="F804" s="156">
        <v>8737</v>
      </c>
      <c r="G804" s="156">
        <v>7431</v>
      </c>
      <c r="H804" s="156">
        <v>1306</v>
      </c>
      <c r="I804" s="156">
        <v>3934</v>
      </c>
      <c r="J804" s="156">
        <v>12215</v>
      </c>
      <c r="K804" s="156">
        <v>174</v>
      </c>
      <c r="L804" s="156">
        <v>1</v>
      </c>
      <c r="M804" s="156">
        <v>281</v>
      </c>
    </row>
    <row r="805" spans="1:13" ht="20.25" customHeight="1">
      <c r="B805" s="215" t="s">
        <v>562</v>
      </c>
    </row>
    <row r="806" spans="1:13" ht="13.5" customHeight="1">
      <c r="C806" s="1410" t="s">
        <v>2939</v>
      </c>
      <c r="D806" s="1354" t="s">
        <v>1588</v>
      </c>
      <c r="E806" s="156">
        <v>7</v>
      </c>
      <c r="F806" s="156">
        <v>6</v>
      </c>
      <c r="G806" s="156">
        <v>5</v>
      </c>
      <c r="H806" s="156">
        <v>1</v>
      </c>
      <c r="I806" s="156">
        <v>1</v>
      </c>
      <c r="J806" s="1412" t="s">
        <v>1753</v>
      </c>
      <c r="K806" s="1412" t="s">
        <v>1753</v>
      </c>
      <c r="L806" s="1412" t="s">
        <v>1753</v>
      </c>
      <c r="M806" s="1412" t="s">
        <v>1753</v>
      </c>
    </row>
    <row r="807" spans="1:13" ht="12">
      <c r="D807" s="1354" t="s">
        <v>1587</v>
      </c>
      <c r="E807" s="156">
        <v>23</v>
      </c>
      <c r="F807" s="156">
        <v>11</v>
      </c>
      <c r="G807" s="156">
        <v>8</v>
      </c>
      <c r="H807" s="156">
        <v>3</v>
      </c>
      <c r="I807" s="156">
        <v>12</v>
      </c>
      <c r="J807" s="1412" t="s">
        <v>1753</v>
      </c>
      <c r="K807" s="1412" t="s">
        <v>1753</v>
      </c>
      <c r="L807" s="1412" t="s">
        <v>1753</v>
      </c>
      <c r="M807" s="1412" t="s">
        <v>1753</v>
      </c>
    </row>
    <row r="808" spans="1:13" ht="12">
      <c r="D808" s="1354" t="s">
        <v>1586</v>
      </c>
      <c r="E808" s="156">
        <v>30</v>
      </c>
      <c r="F808" s="156">
        <v>17</v>
      </c>
      <c r="G808" s="156">
        <v>13</v>
      </c>
      <c r="H808" s="156">
        <v>4</v>
      </c>
      <c r="I808" s="156">
        <v>13</v>
      </c>
      <c r="J808" s="1412" t="s">
        <v>1753</v>
      </c>
      <c r="K808" s="1412" t="s">
        <v>1753</v>
      </c>
      <c r="L808" s="1412" t="s">
        <v>1753</v>
      </c>
      <c r="M808" s="1412" t="s">
        <v>1753</v>
      </c>
    </row>
    <row r="809" spans="1:13" ht="20.25" customHeight="1">
      <c r="C809" s="1410" t="s">
        <v>2940</v>
      </c>
      <c r="D809" s="1354" t="s">
        <v>1588</v>
      </c>
      <c r="E809" s="156">
        <v>18</v>
      </c>
      <c r="F809" s="156">
        <v>12</v>
      </c>
      <c r="G809" s="156">
        <v>7</v>
      </c>
      <c r="H809" s="156">
        <v>5</v>
      </c>
      <c r="I809" s="156">
        <v>6</v>
      </c>
      <c r="J809" s="1412" t="s">
        <v>1753</v>
      </c>
      <c r="K809" s="1412" t="s">
        <v>1753</v>
      </c>
      <c r="L809" s="1412" t="s">
        <v>1753</v>
      </c>
      <c r="M809" s="1412" t="s">
        <v>1753</v>
      </c>
    </row>
    <row r="810" spans="1:13" ht="12">
      <c r="D810" s="1354" t="s">
        <v>1587</v>
      </c>
      <c r="E810" s="156">
        <v>47</v>
      </c>
      <c r="F810" s="156">
        <v>29</v>
      </c>
      <c r="G810" s="156">
        <v>27</v>
      </c>
      <c r="H810" s="156">
        <v>2</v>
      </c>
      <c r="I810" s="156">
        <v>18</v>
      </c>
      <c r="J810" s="1412" t="s">
        <v>1753</v>
      </c>
      <c r="K810" s="1412" t="s">
        <v>1753</v>
      </c>
      <c r="L810" s="1412" t="s">
        <v>1753</v>
      </c>
      <c r="M810" s="1412" t="s">
        <v>1753</v>
      </c>
    </row>
    <row r="811" spans="1:13" ht="12">
      <c r="D811" s="1354" t="s">
        <v>1586</v>
      </c>
      <c r="E811" s="156">
        <v>65</v>
      </c>
      <c r="F811" s="156">
        <v>41</v>
      </c>
      <c r="G811" s="156">
        <v>34</v>
      </c>
      <c r="H811" s="156">
        <v>7</v>
      </c>
      <c r="I811" s="156">
        <v>24</v>
      </c>
      <c r="J811" s="1412" t="s">
        <v>1753</v>
      </c>
      <c r="K811" s="1412" t="s">
        <v>1753</v>
      </c>
      <c r="L811" s="1412" t="s">
        <v>1753</v>
      </c>
      <c r="M811" s="1412" t="s">
        <v>1753</v>
      </c>
    </row>
    <row r="812" spans="1:13" ht="20.25" customHeight="1">
      <c r="C812" s="1411" t="s">
        <v>1688</v>
      </c>
      <c r="D812" s="1354" t="s">
        <v>1588</v>
      </c>
      <c r="E812" s="156">
        <v>25</v>
      </c>
      <c r="F812" s="156">
        <v>18</v>
      </c>
      <c r="G812" s="156">
        <v>12</v>
      </c>
      <c r="H812" s="156">
        <v>6</v>
      </c>
      <c r="I812" s="156">
        <v>7</v>
      </c>
      <c r="J812" s="1412" t="s">
        <v>1753</v>
      </c>
      <c r="K812" s="1412" t="s">
        <v>1753</v>
      </c>
      <c r="L812" s="1412" t="s">
        <v>1753</v>
      </c>
      <c r="M812" s="1412" t="s">
        <v>1753</v>
      </c>
    </row>
    <row r="813" spans="1:13" ht="12">
      <c r="D813" s="1354" t="s">
        <v>1587</v>
      </c>
      <c r="E813" s="156">
        <v>70</v>
      </c>
      <c r="F813" s="156">
        <v>40</v>
      </c>
      <c r="G813" s="156">
        <v>35</v>
      </c>
      <c r="H813" s="156">
        <v>5</v>
      </c>
      <c r="I813" s="156">
        <v>30</v>
      </c>
      <c r="J813" s="1412" t="s">
        <v>1753</v>
      </c>
      <c r="K813" s="1412" t="s">
        <v>1753</v>
      </c>
      <c r="L813" s="1412" t="s">
        <v>1753</v>
      </c>
      <c r="M813" s="1412" t="s">
        <v>1753</v>
      </c>
    </row>
    <row r="814" spans="1:13" ht="12">
      <c r="D814" s="1354" t="s">
        <v>1586</v>
      </c>
      <c r="E814" s="156">
        <v>95</v>
      </c>
      <c r="F814" s="156">
        <v>58</v>
      </c>
      <c r="G814" s="156">
        <v>47</v>
      </c>
      <c r="H814" s="156">
        <v>11</v>
      </c>
      <c r="I814" s="156">
        <v>37</v>
      </c>
      <c r="J814" s="1412" t="s">
        <v>1753</v>
      </c>
      <c r="K814" s="1412" t="s">
        <v>1753</v>
      </c>
      <c r="L814" s="1412" t="s">
        <v>1753</v>
      </c>
      <c r="M814" s="1412" t="s">
        <v>1753</v>
      </c>
    </row>
    <row r="815" spans="1:13" ht="18.75" customHeight="1">
      <c r="B815" s="215" t="s">
        <v>561</v>
      </c>
    </row>
    <row r="816" spans="1:13" ht="13.5" customHeight="1">
      <c r="C816" s="1410" t="s">
        <v>2939</v>
      </c>
      <c r="D816" s="1354" t="s">
        <v>1588</v>
      </c>
      <c r="E816" s="156">
        <v>1113</v>
      </c>
      <c r="F816" s="149">
        <v>984</v>
      </c>
      <c r="G816" s="149">
        <v>863</v>
      </c>
      <c r="H816" s="149">
        <v>121</v>
      </c>
      <c r="I816" s="149">
        <v>129</v>
      </c>
      <c r="J816" s="149">
        <v>1036</v>
      </c>
      <c r="K816" s="149">
        <v>10</v>
      </c>
      <c r="L816" s="149">
        <v>0</v>
      </c>
      <c r="M816" s="149">
        <v>67</v>
      </c>
    </row>
    <row r="817" spans="2:13">
      <c r="D817" s="1354" t="s">
        <v>1587</v>
      </c>
      <c r="E817" s="156">
        <v>642</v>
      </c>
      <c r="F817" s="149">
        <v>322</v>
      </c>
      <c r="G817" s="149">
        <v>268</v>
      </c>
      <c r="H817" s="149">
        <v>54</v>
      </c>
      <c r="I817" s="149">
        <v>320</v>
      </c>
      <c r="J817" s="149">
        <v>597</v>
      </c>
      <c r="K817" s="149">
        <v>26</v>
      </c>
      <c r="L817" s="149">
        <v>0</v>
      </c>
      <c r="M817" s="149">
        <v>19</v>
      </c>
    </row>
    <row r="818" spans="2:13">
      <c r="D818" s="1354" t="s">
        <v>1586</v>
      </c>
      <c r="E818" s="156">
        <v>1755</v>
      </c>
      <c r="F818" s="149">
        <v>1306</v>
      </c>
      <c r="G818" s="149">
        <v>1131</v>
      </c>
      <c r="H818" s="149">
        <v>175</v>
      </c>
      <c r="I818" s="149">
        <v>449</v>
      </c>
      <c r="J818" s="149">
        <v>1633</v>
      </c>
      <c r="K818" s="149">
        <v>36</v>
      </c>
      <c r="L818" s="149">
        <v>0</v>
      </c>
      <c r="M818" s="149">
        <v>86</v>
      </c>
    </row>
    <row r="819" spans="2:13" ht="20.25" customHeight="1">
      <c r="C819" s="1410" t="s">
        <v>2940</v>
      </c>
      <c r="D819" s="1354" t="s">
        <v>1588</v>
      </c>
      <c r="E819" s="156">
        <v>1987</v>
      </c>
      <c r="F819" s="149">
        <v>1845</v>
      </c>
      <c r="G819" s="149">
        <v>1635</v>
      </c>
      <c r="H819" s="149">
        <v>210</v>
      </c>
      <c r="I819" s="149">
        <v>142</v>
      </c>
      <c r="J819" s="149">
        <v>1945</v>
      </c>
      <c r="K819" s="149">
        <v>4</v>
      </c>
      <c r="L819" s="149">
        <v>0</v>
      </c>
      <c r="M819" s="149">
        <v>38</v>
      </c>
    </row>
    <row r="820" spans="2:13">
      <c r="D820" s="1354" t="s">
        <v>1587</v>
      </c>
      <c r="E820" s="156">
        <v>1119</v>
      </c>
      <c r="F820" s="149">
        <v>685</v>
      </c>
      <c r="G820" s="149">
        <v>560</v>
      </c>
      <c r="H820" s="149">
        <v>125</v>
      </c>
      <c r="I820" s="149">
        <v>434</v>
      </c>
      <c r="J820" s="149">
        <v>1089</v>
      </c>
      <c r="K820" s="149">
        <v>12</v>
      </c>
      <c r="L820" s="149">
        <v>0</v>
      </c>
      <c r="M820" s="149">
        <v>18</v>
      </c>
    </row>
    <row r="821" spans="2:13">
      <c r="D821" s="1354" t="s">
        <v>1586</v>
      </c>
      <c r="E821" s="156">
        <v>3106</v>
      </c>
      <c r="F821" s="149">
        <v>2530</v>
      </c>
      <c r="G821" s="149">
        <v>2195</v>
      </c>
      <c r="H821" s="149">
        <v>335</v>
      </c>
      <c r="I821" s="149">
        <v>576</v>
      </c>
      <c r="J821" s="149">
        <v>3034</v>
      </c>
      <c r="K821" s="149">
        <v>16</v>
      </c>
      <c r="L821" s="149">
        <v>0</v>
      </c>
      <c r="M821" s="149">
        <v>56</v>
      </c>
    </row>
    <row r="822" spans="2:13" ht="20.25" customHeight="1">
      <c r="C822" s="1410" t="s">
        <v>2941</v>
      </c>
      <c r="D822" s="1354" t="s">
        <v>1588</v>
      </c>
      <c r="E822" s="156">
        <v>1</v>
      </c>
      <c r="F822" s="149">
        <v>1</v>
      </c>
      <c r="G822" s="149">
        <v>1</v>
      </c>
      <c r="H822" s="149">
        <v>0</v>
      </c>
      <c r="I822" s="149">
        <v>0</v>
      </c>
      <c r="J822" s="149">
        <v>0</v>
      </c>
      <c r="K822" s="149">
        <v>0</v>
      </c>
      <c r="L822" s="149">
        <v>0</v>
      </c>
      <c r="M822" s="149">
        <v>1</v>
      </c>
    </row>
    <row r="823" spans="2:13">
      <c r="D823" s="1354" t="s">
        <v>1586</v>
      </c>
      <c r="E823" s="156">
        <v>1</v>
      </c>
      <c r="F823" s="149">
        <v>1</v>
      </c>
      <c r="G823" s="149">
        <v>1</v>
      </c>
      <c r="H823" s="149">
        <v>0</v>
      </c>
      <c r="I823" s="149">
        <v>0</v>
      </c>
      <c r="J823" s="149">
        <v>0</v>
      </c>
      <c r="K823" s="149">
        <v>0</v>
      </c>
      <c r="L823" s="149">
        <v>0</v>
      </c>
      <c r="M823" s="149">
        <v>1</v>
      </c>
    </row>
    <row r="824" spans="2:13" ht="20.25" customHeight="1">
      <c r="C824" s="1411" t="s">
        <v>1688</v>
      </c>
      <c r="D824" s="1354" t="s">
        <v>1588</v>
      </c>
      <c r="E824" s="156">
        <v>3101</v>
      </c>
      <c r="F824" s="156">
        <v>2830</v>
      </c>
      <c r="G824" s="156">
        <v>2499</v>
      </c>
      <c r="H824" s="156">
        <v>331</v>
      </c>
      <c r="I824" s="156">
        <v>271</v>
      </c>
      <c r="J824" s="156">
        <v>2981</v>
      </c>
      <c r="K824" s="156">
        <v>14</v>
      </c>
      <c r="L824" s="156">
        <v>0</v>
      </c>
      <c r="M824" s="156">
        <v>106</v>
      </c>
    </row>
    <row r="825" spans="2:13">
      <c r="D825" s="1354" t="s">
        <v>1587</v>
      </c>
      <c r="E825" s="156">
        <v>1761</v>
      </c>
      <c r="F825" s="156">
        <v>1007</v>
      </c>
      <c r="G825" s="156">
        <v>828</v>
      </c>
      <c r="H825" s="156">
        <v>179</v>
      </c>
      <c r="I825" s="156">
        <v>754</v>
      </c>
      <c r="J825" s="156">
        <v>1686</v>
      </c>
      <c r="K825" s="156">
        <v>38</v>
      </c>
      <c r="L825" s="156">
        <v>0</v>
      </c>
      <c r="M825" s="156">
        <v>37</v>
      </c>
    </row>
    <row r="826" spans="2:13">
      <c r="D826" s="1354" t="s">
        <v>1586</v>
      </c>
      <c r="E826" s="156">
        <v>4862</v>
      </c>
      <c r="F826" s="156">
        <v>3837</v>
      </c>
      <c r="G826" s="156">
        <v>3327</v>
      </c>
      <c r="H826" s="156">
        <v>510</v>
      </c>
      <c r="I826" s="156">
        <v>1025</v>
      </c>
      <c r="J826" s="156">
        <v>4667</v>
      </c>
      <c r="K826" s="156">
        <v>52</v>
      </c>
      <c r="L826" s="156">
        <v>0</v>
      </c>
      <c r="M826" s="156">
        <v>143</v>
      </c>
    </row>
    <row r="827" spans="2:13" ht="18.75" customHeight="1">
      <c r="B827" s="215" t="s">
        <v>560</v>
      </c>
    </row>
    <row r="828" spans="2:13" ht="13.5" customHeight="1">
      <c r="C828" s="1410" t="s">
        <v>2939</v>
      </c>
      <c r="D828" s="1354" t="s">
        <v>1588</v>
      </c>
      <c r="E828" s="156">
        <v>1331</v>
      </c>
      <c r="F828" s="149">
        <v>1145</v>
      </c>
      <c r="G828" s="149">
        <v>1003</v>
      </c>
      <c r="H828" s="149">
        <v>142</v>
      </c>
      <c r="I828" s="149">
        <v>186</v>
      </c>
      <c r="J828" s="149">
        <v>1275</v>
      </c>
      <c r="K828" s="149">
        <v>33</v>
      </c>
      <c r="L828" s="149">
        <v>0</v>
      </c>
      <c r="M828" s="149">
        <v>23</v>
      </c>
    </row>
    <row r="829" spans="2:13">
      <c r="D829" s="1354" t="s">
        <v>1587</v>
      </c>
      <c r="E829" s="156">
        <v>3360</v>
      </c>
      <c r="F829" s="149">
        <v>1860</v>
      </c>
      <c r="G829" s="149">
        <v>1555</v>
      </c>
      <c r="H829" s="149">
        <v>305</v>
      </c>
      <c r="I829" s="149">
        <v>1500</v>
      </c>
      <c r="J829" s="149">
        <v>3132</v>
      </c>
      <c r="K829" s="149">
        <v>162</v>
      </c>
      <c r="L829" s="149">
        <v>1</v>
      </c>
      <c r="M829" s="149">
        <v>65</v>
      </c>
    </row>
    <row r="830" spans="2:13">
      <c r="D830" s="1354" t="s">
        <v>1586</v>
      </c>
      <c r="E830" s="156">
        <v>4691</v>
      </c>
      <c r="F830" s="149">
        <v>3005</v>
      </c>
      <c r="G830" s="149">
        <v>2558</v>
      </c>
      <c r="H830" s="149">
        <v>447</v>
      </c>
      <c r="I830" s="149">
        <v>1686</v>
      </c>
      <c r="J830" s="149">
        <v>4407</v>
      </c>
      <c r="K830" s="149">
        <v>195</v>
      </c>
      <c r="L830" s="149">
        <v>1</v>
      </c>
      <c r="M830" s="149">
        <v>88</v>
      </c>
    </row>
    <row r="831" spans="2:13" ht="20.25" customHeight="1">
      <c r="C831" s="1410" t="s">
        <v>2940</v>
      </c>
      <c r="D831" s="1354" t="s">
        <v>1588</v>
      </c>
      <c r="E831" s="156">
        <v>3231</v>
      </c>
      <c r="F831" s="149">
        <v>2889</v>
      </c>
      <c r="G831" s="149">
        <v>2418</v>
      </c>
      <c r="H831" s="149">
        <v>471</v>
      </c>
      <c r="I831" s="149">
        <v>342</v>
      </c>
      <c r="J831" s="149">
        <v>3154</v>
      </c>
      <c r="K831" s="149">
        <v>50</v>
      </c>
      <c r="L831" s="149">
        <v>1</v>
      </c>
      <c r="M831" s="149">
        <v>26</v>
      </c>
    </row>
    <row r="832" spans="2:13">
      <c r="D832" s="1354" t="s">
        <v>1587</v>
      </c>
      <c r="E832" s="156">
        <v>7794</v>
      </c>
      <c r="F832" s="149">
        <v>4631</v>
      </c>
      <c r="G832" s="149">
        <v>3802</v>
      </c>
      <c r="H832" s="149">
        <v>829</v>
      </c>
      <c r="I832" s="149">
        <v>3163</v>
      </c>
      <c r="J832" s="149">
        <v>7451</v>
      </c>
      <c r="K832" s="149">
        <v>237</v>
      </c>
      <c r="L832" s="149">
        <v>1</v>
      </c>
      <c r="M832" s="149">
        <v>105</v>
      </c>
    </row>
    <row r="833" spans="2:13">
      <c r="D833" s="1354" t="s">
        <v>1586</v>
      </c>
      <c r="E833" s="156">
        <v>11025</v>
      </c>
      <c r="F833" s="149">
        <v>7520</v>
      </c>
      <c r="G833" s="149">
        <v>6220</v>
      </c>
      <c r="H833" s="149">
        <v>1300</v>
      </c>
      <c r="I833" s="149">
        <v>3505</v>
      </c>
      <c r="J833" s="149">
        <v>10605</v>
      </c>
      <c r="K833" s="149">
        <v>287</v>
      </c>
      <c r="L833" s="149">
        <v>2</v>
      </c>
      <c r="M833" s="149">
        <v>131</v>
      </c>
    </row>
    <row r="834" spans="2:13" ht="20.25" customHeight="1">
      <c r="C834" s="1410" t="s">
        <v>2941</v>
      </c>
      <c r="D834" s="1354" t="s">
        <v>1587</v>
      </c>
      <c r="E834" s="156">
        <v>2</v>
      </c>
      <c r="F834" s="149">
        <v>2</v>
      </c>
      <c r="G834" s="149">
        <v>2</v>
      </c>
      <c r="H834" s="149">
        <v>0</v>
      </c>
      <c r="I834" s="149">
        <v>0</v>
      </c>
      <c r="J834" s="149">
        <v>2</v>
      </c>
      <c r="K834" s="149">
        <v>0</v>
      </c>
      <c r="L834" s="149">
        <v>0</v>
      </c>
      <c r="M834" s="149">
        <v>0</v>
      </c>
    </row>
    <row r="835" spans="2:13">
      <c r="D835" s="1354" t="s">
        <v>1586</v>
      </c>
      <c r="E835" s="156">
        <v>2</v>
      </c>
      <c r="F835" s="149">
        <v>2</v>
      </c>
      <c r="G835" s="149">
        <v>2</v>
      </c>
      <c r="H835" s="149">
        <v>0</v>
      </c>
      <c r="I835" s="149">
        <v>0</v>
      </c>
      <c r="J835" s="149">
        <v>2</v>
      </c>
      <c r="K835" s="149">
        <v>0</v>
      </c>
      <c r="L835" s="149">
        <v>0</v>
      </c>
      <c r="M835" s="149">
        <v>0</v>
      </c>
    </row>
    <row r="836" spans="2:13" ht="20.25" customHeight="1">
      <c r="C836" s="1411" t="s">
        <v>1688</v>
      </c>
      <c r="D836" s="1354" t="s">
        <v>1588</v>
      </c>
      <c r="E836" s="156">
        <v>4562</v>
      </c>
      <c r="F836" s="156">
        <v>4034</v>
      </c>
      <c r="G836" s="156">
        <v>3421</v>
      </c>
      <c r="H836" s="156">
        <v>613</v>
      </c>
      <c r="I836" s="156">
        <v>528</v>
      </c>
      <c r="J836" s="156">
        <v>4429</v>
      </c>
      <c r="K836" s="156">
        <v>83</v>
      </c>
      <c r="L836" s="156">
        <v>1</v>
      </c>
      <c r="M836" s="156">
        <v>49</v>
      </c>
    </row>
    <row r="837" spans="2:13">
      <c r="D837" s="1354" t="s">
        <v>1587</v>
      </c>
      <c r="E837" s="156">
        <v>11156</v>
      </c>
      <c r="F837" s="156">
        <v>6493</v>
      </c>
      <c r="G837" s="156">
        <v>5359</v>
      </c>
      <c r="H837" s="156">
        <v>1134</v>
      </c>
      <c r="I837" s="156">
        <v>4663</v>
      </c>
      <c r="J837" s="156">
        <v>10585</v>
      </c>
      <c r="K837" s="156">
        <v>399</v>
      </c>
      <c r="L837" s="156">
        <v>2</v>
      </c>
      <c r="M837" s="156">
        <v>170</v>
      </c>
    </row>
    <row r="838" spans="2:13">
      <c r="D838" s="1354" t="s">
        <v>1586</v>
      </c>
      <c r="E838" s="156">
        <v>15718</v>
      </c>
      <c r="F838" s="156">
        <v>10527</v>
      </c>
      <c r="G838" s="156">
        <v>8780</v>
      </c>
      <c r="H838" s="156">
        <v>1747</v>
      </c>
      <c r="I838" s="156">
        <v>5191</v>
      </c>
      <c r="J838" s="156">
        <v>15014</v>
      </c>
      <c r="K838" s="156">
        <v>482</v>
      </c>
      <c r="L838" s="156">
        <v>3</v>
      </c>
      <c r="M838" s="156">
        <v>219</v>
      </c>
    </row>
    <row r="839" spans="2:13" ht="18.75" customHeight="1">
      <c r="B839" s="215" t="s">
        <v>558</v>
      </c>
      <c r="D839" s="1354" t="s">
        <v>1588</v>
      </c>
      <c r="E839" s="156">
        <v>2582</v>
      </c>
      <c r="F839" s="156">
        <v>2133</v>
      </c>
      <c r="G839" s="156">
        <v>1865</v>
      </c>
      <c r="H839" s="156">
        <v>268</v>
      </c>
      <c r="I839" s="156">
        <v>449</v>
      </c>
      <c r="J839" s="156">
        <v>2563</v>
      </c>
      <c r="K839" s="156">
        <v>1</v>
      </c>
      <c r="L839" s="156">
        <v>0</v>
      </c>
      <c r="M839" s="156">
        <v>18</v>
      </c>
    </row>
    <row r="840" spans="2:13">
      <c r="D840" s="1354" t="s">
        <v>1587</v>
      </c>
      <c r="E840" s="156">
        <v>6830</v>
      </c>
      <c r="F840" s="156">
        <v>3905</v>
      </c>
      <c r="G840" s="156">
        <v>3448</v>
      </c>
      <c r="H840" s="156">
        <v>457</v>
      </c>
      <c r="I840" s="156">
        <v>2925</v>
      </c>
      <c r="J840" s="156">
        <v>6767</v>
      </c>
      <c r="K840" s="156">
        <v>10</v>
      </c>
      <c r="L840" s="156">
        <v>0</v>
      </c>
      <c r="M840" s="156">
        <v>53</v>
      </c>
    </row>
    <row r="841" spans="2:13">
      <c r="D841" s="1354" t="s">
        <v>1586</v>
      </c>
      <c r="E841" s="156">
        <v>9412</v>
      </c>
      <c r="F841" s="156">
        <v>6038</v>
      </c>
      <c r="G841" s="156">
        <v>5313</v>
      </c>
      <c r="H841" s="156">
        <v>725</v>
      </c>
      <c r="I841" s="156">
        <v>3374</v>
      </c>
      <c r="J841" s="156">
        <v>9330</v>
      </c>
      <c r="K841" s="156">
        <v>11</v>
      </c>
      <c r="L841" s="156">
        <v>0</v>
      </c>
      <c r="M841" s="156">
        <v>71</v>
      </c>
    </row>
    <row r="842" spans="2:13" ht="18.75" customHeight="1">
      <c r="B842" s="215" t="s">
        <v>557</v>
      </c>
    </row>
    <row r="843" spans="2:13" ht="13.5" customHeight="1">
      <c r="C843" s="1410" t="s">
        <v>2939</v>
      </c>
      <c r="D843" s="1354" t="s">
        <v>1588</v>
      </c>
      <c r="E843" s="156">
        <v>6</v>
      </c>
      <c r="F843" s="156">
        <v>6</v>
      </c>
      <c r="G843" s="156">
        <v>0</v>
      </c>
      <c r="H843" s="156">
        <v>6</v>
      </c>
      <c r="I843" s="156">
        <v>0</v>
      </c>
      <c r="J843" s="1412" t="s">
        <v>1753</v>
      </c>
      <c r="K843" s="1412" t="s">
        <v>1753</v>
      </c>
      <c r="L843" s="1412" t="s">
        <v>1753</v>
      </c>
      <c r="M843" s="1412" t="s">
        <v>1753</v>
      </c>
    </row>
    <row r="844" spans="2:13" ht="12">
      <c r="D844" s="1354" t="s">
        <v>1587</v>
      </c>
      <c r="E844" s="156">
        <v>8</v>
      </c>
      <c r="F844" s="156">
        <v>8</v>
      </c>
      <c r="G844" s="156">
        <v>0</v>
      </c>
      <c r="H844" s="156">
        <v>8</v>
      </c>
      <c r="I844" s="156">
        <v>0</v>
      </c>
      <c r="J844" s="1412" t="s">
        <v>1753</v>
      </c>
      <c r="K844" s="1412" t="s">
        <v>1753</v>
      </c>
      <c r="L844" s="1412" t="s">
        <v>1753</v>
      </c>
      <c r="M844" s="1412" t="s">
        <v>1753</v>
      </c>
    </row>
    <row r="845" spans="2:13" ht="12">
      <c r="D845" s="1354" t="s">
        <v>1586</v>
      </c>
      <c r="E845" s="156">
        <v>14</v>
      </c>
      <c r="F845" s="156">
        <v>14</v>
      </c>
      <c r="G845" s="156">
        <v>0</v>
      </c>
      <c r="H845" s="156">
        <v>14</v>
      </c>
      <c r="I845" s="156">
        <v>0</v>
      </c>
      <c r="J845" s="1412" t="s">
        <v>1753</v>
      </c>
      <c r="K845" s="1412" t="s">
        <v>1753</v>
      </c>
      <c r="L845" s="1412" t="s">
        <v>1753</v>
      </c>
      <c r="M845" s="1412" t="s">
        <v>1753</v>
      </c>
    </row>
    <row r="846" spans="2:13" ht="20.25" customHeight="1">
      <c r="C846" s="1410" t="s">
        <v>2940</v>
      </c>
      <c r="D846" s="1354" t="s">
        <v>1588</v>
      </c>
      <c r="E846" s="156">
        <v>1626</v>
      </c>
      <c r="F846" s="156">
        <v>1626</v>
      </c>
      <c r="G846" s="156">
        <v>0</v>
      </c>
      <c r="H846" s="156">
        <v>1626</v>
      </c>
      <c r="I846" s="156">
        <v>0</v>
      </c>
      <c r="J846" s="1412" t="s">
        <v>1753</v>
      </c>
      <c r="K846" s="1412" t="s">
        <v>1753</v>
      </c>
      <c r="L846" s="1412" t="s">
        <v>1753</v>
      </c>
      <c r="M846" s="1412" t="s">
        <v>1753</v>
      </c>
    </row>
    <row r="847" spans="2:13" ht="12">
      <c r="D847" s="1354" t="s">
        <v>1587</v>
      </c>
      <c r="E847" s="156">
        <v>6575</v>
      </c>
      <c r="F847" s="156">
        <v>6575</v>
      </c>
      <c r="G847" s="156">
        <v>0</v>
      </c>
      <c r="H847" s="156">
        <v>6575</v>
      </c>
      <c r="I847" s="156">
        <v>0</v>
      </c>
      <c r="J847" s="1412" t="s">
        <v>1753</v>
      </c>
      <c r="K847" s="1412" t="s">
        <v>1753</v>
      </c>
      <c r="L847" s="1412" t="s">
        <v>1753</v>
      </c>
      <c r="M847" s="1412" t="s">
        <v>1753</v>
      </c>
    </row>
    <row r="848" spans="2:13" ht="12">
      <c r="D848" s="1354" t="s">
        <v>1586</v>
      </c>
      <c r="E848" s="156">
        <v>8201</v>
      </c>
      <c r="F848" s="156">
        <v>8201</v>
      </c>
      <c r="G848" s="156">
        <v>0</v>
      </c>
      <c r="H848" s="156">
        <v>8201</v>
      </c>
      <c r="I848" s="156">
        <v>0</v>
      </c>
      <c r="J848" s="1412" t="s">
        <v>1753</v>
      </c>
      <c r="K848" s="1412" t="s">
        <v>1753</v>
      </c>
      <c r="L848" s="1412" t="s">
        <v>1753</v>
      </c>
      <c r="M848" s="1412" t="s">
        <v>1753</v>
      </c>
    </row>
    <row r="850" spans="1:13" ht="6" customHeight="1"/>
    <row r="851" spans="1:13">
      <c r="A851" s="291" t="s">
        <v>51</v>
      </c>
    </row>
    <row r="852" spans="1:13" ht="18.75" customHeight="1">
      <c r="C852" s="1411" t="s">
        <v>1688</v>
      </c>
      <c r="D852" s="1354" t="s">
        <v>1588</v>
      </c>
      <c r="E852" s="156">
        <v>1632</v>
      </c>
      <c r="F852" s="156">
        <v>1632</v>
      </c>
      <c r="G852" s="156">
        <v>0</v>
      </c>
      <c r="H852" s="156">
        <v>1632</v>
      </c>
      <c r="I852" s="156">
        <v>0</v>
      </c>
      <c r="J852" s="156">
        <v>1627</v>
      </c>
      <c r="K852" s="156">
        <v>1</v>
      </c>
      <c r="L852" s="156">
        <v>0</v>
      </c>
      <c r="M852" s="156">
        <v>4</v>
      </c>
    </row>
    <row r="853" spans="1:13">
      <c r="D853" s="1354" t="s">
        <v>1587</v>
      </c>
      <c r="E853" s="156">
        <v>6583</v>
      </c>
      <c r="F853" s="156">
        <v>6583</v>
      </c>
      <c r="G853" s="156">
        <v>0</v>
      </c>
      <c r="H853" s="156">
        <v>6583</v>
      </c>
      <c r="I853" s="156">
        <v>0</v>
      </c>
      <c r="J853" s="156">
        <v>6563</v>
      </c>
      <c r="K853" s="156">
        <v>5</v>
      </c>
      <c r="L853" s="156">
        <v>0</v>
      </c>
      <c r="M853" s="156">
        <v>15</v>
      </c>
    </row>
    <row r="854" spans="1:13">
      <c r="D854" s="1354" t="s">
        <v>1586</v>
      </c>
      <c r="E854" s="156">
        <v>8215</v>
      </c>
      <c r="F854" s="156">
        <v>8215</v>
      </c>
      <c r="G854" s="156">
        <v>0</v>
      </c>
      <c r="H854" s="156">
        <v>8215</v>
      </c>
      <c r="I854" s="156">
        <v>0</v>
      </c>
      <c r="J854" s="156">
        <v>8190</v>
      </c>
      <c r="K854" s="156">
        <v>6</v>
      </c>
      <c r="L854" s="156">
        <v>0</v>
      </c>
      <c r="M854" s="156">
        <v>19</v>
      </c>
    </row>
    <row r="855" spans="1:13" ht="18.75" customHeight="1">
      <c r="B855" s="215" t="s">
        <v>556</v>
      </c>
      <c r="D855" s="1354" t="s">
        <v>1588</v>
      </c>
      <c r="E855" s="156">
        <v>105</v>
      </c>
      <c r="F855" s="156">
        <v>100</v>
      </c>
      <c r="G855" s="156">
        <v>0</v>
      </c>
      <c r="H855" s="156">
        <v>100</v>
      </c>
      <c r="I855" s="156">
        <v>5</v>
      </c>
      <c r="J855" s="156">
        <v>99</v>
      </c>
      <c r="K855" s="156">
        <v>3</v>
      </c>
      <c r="L855" s="156">
        <v>0</v>
      </c>
      <c r="M855" s="156">
        <v>3</v>
      </c>
    </row>
    <row r="856" spans="1:13">
      <c r="D856" s="1354" t="s">
        <v>1587</v>
      </c>
      <c r="E856" s="156">
        <v>402</v>
      </c>
      <c r="F856" s="156">
        <v>379</v>
      </c>
      <c r="G856" s="156">
        <v>0</v>
      </c>
      <c r="H856" s="156">
        <v>379</v>
      </c>
      <c r="I856" s="156">
        <v>23</v>
      </c>
      <c r="J856" s="156">
        <v>391</v>
      </c>
      <c r="K856" s="156">
        <v>4</v>
      </c>
      <c r="L856" s="156">
        <v>0</v>
      </c>
      <c r="M856" s="156">
        <v>7</v>
      </c>
    </row>
    <row r="857" spans="1:13">
      <c r="D857" s="1354" t="s">
        <v>1586</v>
      </c>
      <c r="E857" s="156">
        <v>507</v>
      </c>
      <c r="F857" s="156">
        <v>479</v>
      </c>
      <c r="G857" s="156">
        <v>0</v>
      </c>
      <c r="H857" s="156">
        <v>479</v>
      </c>
      <c r="I857" s="156">
        <v>28</v>
      </c>
      <c r="J857" s="156">
        <v>490</v>
      </c>
      <c r="K857" s="156">
        <v>7</v>
      </c>
      <c r="L857" s="156">
        <v>0</v>
      </c>
      <c r="M857" s="156">
        <v>10</v>
      </c>
    </row>
    <row r="858" spans="1:13" ht="18.75" customHeight="1">
      <c r="B858" s="215" t="s">
        <v>1692</v>
      </c>
      <c r="D858" s="1354" t="s">
        <v>1588</v>
      </c>
      <c r="E858" s="156">
        <v>16097</v>
      </c>
      <c r="F858" s="156">
        <v>14356</v>
      </c>
      <c r="G858" s="156">
        <v>10902</v>
      </c>
      <c r="H858" s="156">
        <v>3454</v>
      </c>
      <c r="I858" s="156">
        <v>1741</v>
      </c>
      <c r="J858" s="156">
        <v>15671</v>
      </c>
      <c r="K858" s="156">
        <v>166</v>
      </c>
      <c r="L858" s="156">
        <v>1</v>
      </c>
      <c r="M858" s="156">
        <v>259</v>
      </c>
    </row>
    <row r="859" spans="1:13">
      <c r="D859" s="1354" t="s">
        <v>1587</v>
      </c>
      <c r="E859" s="156">
        <v>35383</v>
      </c>
      <c r="F859" s="156">
        <v>23535</v>
      </c>
      <c r="G859" s="156">
        <v>13996</v>
      </c>
      <c r="H859" s="156">
        <v>9539</v>
      </c>
      <c r="I859" s="156">
        <v>11848</v>
      </c>
      <c r="J859" s="156">
        <v>34330</v>
      </c>
      <c r="K859" s="156">
        <v>566</v>
      </c>
      <c r="L859" s="156">
        <v>3</v>
      </c>
      <c r="M859" s="156">
        <v>484</v>
      </c>
    </row>
    <row r="860" spans="1:13">
      <c r="D860" s="1354" t="s">
        <v>1586</v>
      </c>
      <c r="E860" s="156">
        <v>51480</v>
      </c>
      <c r="F860" s="156">
        <v>37891</v>
      </c>
      <c r="G860" s="156">
        <v>24898</v>
      </c>
      <c r="H860" s="156">
        <v>12993</v>
      </c>
      <c r="I860" s="156">
        <v>13589</v>
      </c>
      <c r="J860" s="156">
        <v>50001</v>
      </c>
      <c r="K860" s="156">
        <v>732</v>
      </c>
      <c r="L860" s="156">
        <v>4</v>
      </c>
      <c r="M860" s="156">
        <v>743</v>
      </c>
    </row>
    <row r="861" spans="1:13" ht="18.75" customHeight="1">
      <c r="B861" s="215" t="s">
        <v>554</v>
      </c>
    </row>
    <row r="862" spans="1:13" ht="13.5" customHeight="1">
      <c r="C862" s="1410" t="s">
        <v>2939</v>
      </c>
      <c r="D862" s="1354" t="s">
        <v>1588</v>
      </c>
      <c r="E862" s="156">
        <v>31</v>
      </c>
      <c r="F862" s="156">
        <v>0</v>
      </c>
      <c r="G862" s="156">
        <v>0</v>
      </c>
      <c r="H862" s="156">
        <v>0</v>
      </c>
      <c r="I862" s="156">
        <v>31</v>
      </c>
      <c r="J862" s="156">
        <v>28</v>
      </c>
      <c r="K862" s="156">
        <v>3</v>
      </c>
      <c r="L862" s="156">
        <v>0</v>
      </c>
      <c r="M862" s="156">
        <v>0</v>
      </c>
    </row>
    <row r="863" spans="1:13" ht="11.25" customHeight="1">
      <c r="D863" s="1354" t="s">
        <v>1587</v>
      </c>
      <c r="E863" s="156">
        <v>40</v>
      </c>
      <c r="F863" s="156">
        <v>0</v>
      </c>
      <c r="G863" s="156">
        <v>0</v>
      </c>
      <c r="H863" s="156">
        <v>0</v>
      </c>
      <c r="I863" s="156">
        <v>40</v>
      </c>
      <c r="J863" s="156">
        <v>33</v>
      </c>
      <c r="K863" s="156">
        <v>7</v>
      </c>
      <c r="L863" s="156">
        <v>0</v>
      </c>
      <c r="M863" s="156">
        <v>0</v>
      </c>
    </row>
    <row r="864" spans="1:13" ht="11.25" customHeight="1">
      <c r="D864" s="1354" t="s">
        <v>1586</v>
      </c>
      <c r="E864" s="156">
        <v>71</v>
      </c>
      <c r="F864" s="156">
        <v>0</v>
      </c>
      <c r="G864" s="156">
        <v>0</v>
      </c>
      <c r="H864" s="156">
        <v>0</v>
      </c>
      <c r="I864" s="156">
        <v>71</v>
      </c>
      <c r="J864" s="156">
        <v>61</v>
      </c>
      <c r="K864" s="156">
        <v>10</v>
      </c>
      <c r="L864" s="156">
        <v>0</v>
      </c>
      <c r="M864" s="156">
        <v>0</v>
      </c>
    </row>
    <row r="865" spans="1:13" ht="20.25" customHeight="1">
      <c r="C865" s="1410" t="s">
        <v>2940</v>
      </c>
      <c r="D865" s="1354" t="s">
        <v>1588</v>
      </c>
      <c r="E865" s="156">
        <v>168</v>
      </c>
      <c r="F865" s="156">
        <v>0</v>
      </c>
      <c r="G865" s="156">
        <v>0</v>
      </c>
      <c r="H865" s="156">
        <v>0</v>
      </c>
      <c r="I865" s="156">
        <v>168</v>
      </c>
      <c r="J865" s="156">
        <v>138</v>
      </c>
      <c r="K865" s="156">
        <v>2</v>
      </c>
      <c r="L865" s="156">
        <v>0</v>
      </c>
      <c r="M865" s="156">
        <v>28</v>
      </c>
    </row>
    <row r="866" spans="1:13">
      <c r="D866" s="1354" t="s">
        <v>1587</v>
      </c>
      <c r="E866" s="156">
        <v>247</v>
      </c>
      <c r="F866" s="156">
        <v>0</v>
      </c>
      <c r="G866" s="156">
        <v>0</v>
      </c>
      <c r="H866" s="156">
        <v>0</v>
      </c>
      <c r="I866" s="156">
        <v>247</v>
      </c>
      <c r="J866" s="156">
        <v>206</v>
      </c>
      <c r="K866" s="156">
        <v>2</v>
      </c>
      <c r="L866" s="156">
        <v>0</v>
      </c>
      <c r="M866" s="156">
        <v>39</v>
      </c>
    </row>
    <row r="867" spans="1:13">
      <c r="D867" s="1354" t="s">
        <v>1586</v>
      </c>
      <c r="E867" s="156">
        <v>415</v>
      </c>
      <c r="F867" s="156">
        <v>0</v>
      </c>
      <c r="G867" s="156">
        <v>0</v>
      </c>
      <c r="H867" s="156">
        <v>0</v>
      </c>
      <c r="I867" s="156">
        <v>415</v>
      </c>
      <c r="J867" s="156">
        <v>344</v>
      </c>
      <c r="K867" s="156">
        <v>4</v>
      </c>
      <c r="L867" s="156">
        <v>0</v>
      </c>
      <c r="M867" s="156">
        <v>67</v>
      </c>
    </row>
    <row r="868" spans="1:13" ht="20.25" customHeight="1">
      <c r="C868" s="1411" t="s">
        <v>1688</v>
      </c>
      <c r="D868" s="1354" t="s">
        <v>1588</v>
      </c>
      <c r="E868" s="156">
        <v>199</v>
      </c>
      <c r="F868" s="156">
        <v>0</v>
      </c>
      <c r="G868" s="156">
        <v>0</v>
      </c>
      <c r="H868" s="156">
        <v>0</v>
      </c>
      <c r="I868" s="156">
        <v>199</v>
      </c>
      <c r="J868" s="156">
        <v>166</v>
      </c>
      <c r="K868" s="156">
        <v>5</v>
      </c>
      <c r="L868" s="156">
        <v>0</v>
      </c>
      <c r="M868" s="156">
        <v>28</v>
      </c>
    </row>
    <row r="869" spans="1:13">
      <c r="D869" s="1354" t="s">
        <v>1587</v>
      </c>
      <c r="E869" s="156">
        <v>287</v>
      </c>
      <c r="F869" s="156">
        <v>0</v>
      </c>
      <c r="G869" s="156">
        <v>0</v>
      </c>
      <c r="H869" s="156">
        <v>0</v>
      </c>
      <c r="I869" s="156">
        <v>287</v>
      </c>
      <c r="J869" s="156">
        <v>239</v>
      </c>
      <c r="K869" s="156">
        <v>9</v>
      </c>
      <c r="L869" s="156">
        <v>0</v>
      </c>
      <c r="M869" s="156">
        <v>39</v>
      </c>
    </row>
    <row r="870" spans="1:13">
      <c r="D870" s="1354" t="s">
        <v>1586</v>
      </c>
      <c r="E870" s="156">
        <v>486</v>
      </c>
      <c r="F870" s="156">
        <v>0</v>
      </c>
      <c r="G870" s="156">
        <v>0</v>
      </c>
      <c r="H870" s="156">
        <v>0</v>
      </c>
      <c r="I870" s="156">
        <v>486</v>
      </c>
      <c r="J870" s="156">
        <v>405</v>
      </c>
      <c r="K870" s="156">
        <v>14</v>
      </c>
      <c r="L870" s="156">
        <v>0</v>
      </c>
      <c r="M870" s="156">
        <v>67</v>
      </c>
    </row>
    <row r="871" spans="1:13" ht="20.25" customHeight="1">
      <c r="B871" s="215" t="s">
        <v>1687</v>
      </c>
      <c r="D871" s="1354" t="s">
        <v>1588</v>
      </c>
      <c r="E871" s="156">
        <v>199</v>
      </c>
      <c r="F871" s="156">
        <v>0</v>
      </c>
      <c r="G871" s="156">
        <v>0</v>
      </c>
      <c r="H871" s="156">
        <v>0</v>
      </c>
      <c r="I871" s="156">
        <v>199</v>
      </c>
      <c r="J871" s="156">
        <v>166</v>
      </c>
      <c r="K871" s="156">
        <v>5</v>
      </c>
      <c r="L871" s="156">
        <v>0</v>
      </c>
      <c r="M871" s="156">
        <v>28</v>
      </c>
    </row>
    <row r="872" spans="1:13">
      <c r="D872" s="1354" t="s">
        <v>1587</v>
      </c>
      <c r="E872" s="156">
        <v>287</v>
      </c>
      <c r="F872" s="156">
        <v>0</v>
      </c>
      <c r="G872" s="156">
        <v>0</v>
      </c>
      <c r="H872" s="156">
        <v>0</v>
      </c>
      <c r="I872" s="156">
        <v>287</v>
      </c>
      <c r="J872" s="156">
        <v>239</v>
      </c>
      <c r="K872" s="156">
        <v>9</v>
      </c>
      <c r="L872" s="156">
        <v>0</v>
      </c>
      <c r="M872" s="156">
        <v>39</v>
      </c>
    </row>
    <row r="873" spans="1:13">
      <c r="D873" s="1354" t="s">
        <v>1586</v>
      </c>
      <c r="E873" s="156">
        <v>486</v>
      </c>
      <c r="F873" s="156">
        <v>0</v>
      </c>
      <c r="G873" s="156">
        <v>0</v>
      </c>
      <c r="H873" s="156">
        <v>0</v>
      </c>
      <c r="I873" s="156">
        <v>486</v>
      </c>
      <c r="J873" s="156">
        <v>405</v>
      </c>
      <c r="K873" s="156">
        <v>14</v>
      </c>
      <c r="L873" s="156">
        <v>0</v>
      </c>
      <c r="M873" s="156">
        <v>67</v>
      </c>
    </row>
    <row r="874" spans="1:13" ht="27" customHeight="1">
      <c r="A874" s="1482" t="s">
        <v>2946</v>
      </c>
      <c r="B874" s="1482"/>
      <c r="C874" s="1482"/>
      <c r="D874" s="1354" t="s">
        <v>1588</v>
      </c>
      <c r="E874" s="156">
        <v>16296</v>
      </c>
      <c r="F874" s="156">
        <v>14356</v>
      </c>
      <c r="G874" s="156">
        <v>10902</v>
      </c>
      <c r="H874" s="156">
        <v>3454</v>
      </c>
      <c r="I874" s="156">
        <v>1940</v>
      </c>
      <c r="J874" s="156">
        <v>15837</v>
      </c>
      <c r="K874" s="156">
        <v>171</v>
      </c>
      <c r="L874" s="156">
        <v>1</v>
      </c>
      <c r="M874" s="156">
        <v>287</v>
      </c>
    </row>
    <row r="875" spans="1:13">
      <c r="D875" s="1354" t="s">
        <v>1587</v>
      </c>
      <c r="E875" s="156">
        <v>35670</v>
      </c>
      <c r="F875" s="156">
        <v>23535</v>
      </c>
      <c r="G875" s="156">
        <v>13996</v>
      </c>
      <c r="H875" s="156">
        <v>9539</v>
      </c>
      <c r="I875" s="156">
        <v>12135</v>
      </c>
      <c r="J875" s="156">
        <v>34569</v>
      </c>
      <c r="K875" s="156">
        <v>575</v>
      </c>
      <c r="L875" s="156">
        <v>3</v>
      </c>
      <c r="M875" s="156">
        <v>523</v>
      </c>
    </row>
    <row r="876" spans="1:13">
      <c r="D876" s="1354" t="s">
        <v>1586</v>
      </c>
      <c r="E876" s="156">
        <v>51966</v>
      </c>
      <c r="F876" s="156">
        <v>37891</v>
      </c>
      <c r="G876" s="156">
        <v>24898</v>
      </c>
      <c r="H876" s="156">
        <v>12993</v>
      </c>
      <c r="I876" s="156">
        <v>14075</v>
      </c>
      <c r="J876" s="156">
        <v>50406</v>
      </c>
      <c r="K876" s="156">
        <v>746</v>
      </c>
      <c r="L876" s="156">
        <v>4</v>
      </c>
      <c r="M876" s="156">
        <v>810</v>
      </c>
    </row>
    <row r="877" spans="1:13" ht="25.5" customHeight="1">
      <c r="A877" s="215" t="s">
        <v>105</v>
      </c>
    </row>
    <row r="878" spans="1:13" ht="20.25" customHeight="1">
      <c r="B878" s="215" t="s">
        <v>563</v>
      </c>
    </row>
    <row r="879" spans="1:13" ht="13.5" customHeight="1">
      <c r="C879" s="1410" t="s">
        <v>2939</v>
      </c>
      <c r="D879" s="1354" t="s">
        <v>1588</v>
      </c>
      <c r="E879" s="156">
        <v>12634</v>
      </c>
      <c r="F879" s="156">
        <v>10649</v>
      </c>
      <c r="G879" s="156">
        <v>8695</v>
      </c>
      <c r="H879" s="156">
        <v>1954</v>
      </c>
      <c r="I879" s="156">
        <v>1985</v>
      </c>
      <c r="J879" s="156">
        <v>11053</v>
      </c>
      <c r="K879" s="156">
        <v>1052</v>
      </c>
      <c r="L879" s="156">
        <v>221</v>
      </c>
      <c r="M879" s="156">
        <v>308</v>
      </c>
    </row>
    <row r="880" spans="1:13">
      <c r="D880" s="1354" t="s">
        <v>1587</v>
      </c>
      <c r="E880" s="156">
        <v>23768</v>
      </c>
      <c r="F880" s="156">
        <v>13725</v>
      </c>
      <c r="G880" s="156">
        <v>10502</v>
      </c>
      <c r="H880" s="156">
        <v>3223</v>
      </c>
      <c r="I880" s="156">
        <v>10043</v>
      </c>
      <c r="J880" s="156">
        <v>19664</v>
      </c>
      <c r="K880" s="156">
        <v>2934</v>
      </c>
      <c r="L880" s="156">
        <v>550</v>
      </c>
      <c r="M880" s="156">
        <v>620</v>
      </c>
    </row>
    <row r="881" spans="2:13">
      <c r="D881" s="1354" t="s">
        <v>1586</v>
      </c>
      <c r="E881" s="156">
        <v>36402</v>
      </c>
      <c r="F881" s="156">
        <v>24374</v>
      </c>
      <c r="G881" s="156">
        <v>19197</v>
      </c>
      <c r="H881" s="156">
        <v>5177</v>
      </c>
      <c r="I881" s="156">
        <v>12028</v>
      </c>
      <c r="J881" s="156">
        <v>30717</v>
      </c>
      <c r="K881" s="156">
        <v>3986</v>
      </c>
      <c r="L881" s="156">
        <v>771</v>
      </c>
      <c r="M881" s="156">
        <v>928</v>
      </c>
    </row>
    <row r="882" spans="2:13" ht="20.25" customHeight="1">
      <c r="C882" s="1410" t="s">
        <v>2940</v>
      </c>
      <c r="D882" s="1354" t="s">
        <v>1588</v>
      </c>
      <c r="E882" s="156">
        <v>6716</v>
      </c>
      <c r="F882" s="156">
        <v>5153</v>
      </c>
      <c r="G882" s="156">
        <v>4341</v>
      </c>
      <c r="H882" s="156">
        <v>812</v>
      </c>
      <c r="I882" s="156">
        <v>1563</v>
      </c>
      <c r="J882" s="156">
        <v>5956</v>
      </c>
      <c r="K882" s="156">
        <v>298</v>
      </c>
      <c r="L882" s="156">
        <v>197</v>
      </c>
      <c r="M882" s="156">
        <v>265</v>
      </c>
    </row>
    <row r="883" spans="2:13">
      <c r="D883" s="1354" t="s">
        <v>1587</v>
      </c>
      <c r="E883" s="156">
        <v>42777</v>
      </c>
      <c r="F883" s="156">
        <v>19357</v>
      </c>
      <c r="G883" s="156">
        <v>16379</v>
      </c>
      <c r="H883" s="156">
        <v>2978</v>
      </c>
      <c r="I883" s="156">
        <v>23420</v>
      </c>
      <c r="J883" s="156">
        <v>38143</v>
      </c>
      <c r="K883" s="156">
        <v>2617</v>
      </c>
      <c r="L883" s="156">
        <v>774</v>
      </c>
      <c r="M883" s="156">
        <v>1243</v>
      </c>
    </row>
    <row r="884" spans="2:13">
      <c r="D884" s="1354" t="s">
        <v>1586</v>
      </c>
      <c r="E884" s="156">
        <v>49493</v>
      </c>
      <c r="F884" s="156">
        <v>24510</v>
      </c>
      <c r="G884" s="156">
        <v>20720</v>
      </c>
      <c r="H884" s="156">
        <v>3790</v>
      </c>
      <c r="I884" s="156">
        <v>24983</v>
      </c>
      <c r="J884" s="156">
        <v>44099</v>
      </c>
      <c r="K884" s="156">
        <v>2915</v>
      </c>
      <c r="L884" s="156">
        <v>971</v>
      </c>
      <c r="M884" s="156">
        <v>1508</v>
      </c>
    </row>
    <row r="885" spans="2:13" ht="20.25" customHeight="1">
      <c r="C885" s="1410" t="s">
        <v>2941</v>
      </c>
      <c r="D885" s="1354" t="s">
        <v>1588</v>
      </c>
      <c r="E885" s="156">
        <v>91</v>
      </c>
      <c r="F885" s="156">
        <v>54</v>
      </c>
      <c r="G885" s="156">
        <v>44</v>
      </c>
      <c r="H885" s="156">
        <v>10</v>
      </c>
      <c r="I885" s="156">
        <v>37</v>
      </c>
      <c r="J885" s="156">
        <v>43</v>
      </c>
      <c r="K885" s="156">
        <v>7</v>
      </c>
      <c r="L885" s="156">
        <v>34</v>
      </c>
      <c r="M885" s="156">
        <v>7</v>
      </c>
    </row>
    <row r="886" spans="2:13">
      <c r="D886" s="1354" t="s">
        <v>1587</v>
      </c>
      <c r="E886" s="156">
        <v>198</v>
      </c>
      <c r="F886" s="156">
        <v>101</v>
      </c>
      <c r="G886" s="156">
        <v>81</v>
      </c>
      <c r="H886" s="156">
        <v>20</v>
      </c>
      <c r="I886" s="156">
        <v>97</v>
      </c>
      <c r="J886" s="156">
        <v>68</v>
      </c>
      <c r="K886" s="156">
        <v>8</v>
      </c>
      <c r="L886" s="156">
        <v>102</v>
      </c>
      <c r="M886" s="156">
        <v>20</v>
      </c>
    </row>
    <row r="887" spans="2:13">
      <c r="D887" s="1354" t="s">
        <v>1586</v>
      </c>
      <c r="E887" s="156">
        <v>289</v>
      </c>
      <c r="F887" s="156">
        <v>155</v>
      </c>
      <c r="G887" s="156">
        <v>125</v>
      </c>
      <c r="H887" s="156">
        <v>30</v>
      </c>
      <c r="I887" s="156">
        <v>134</v>
      </c>
      <c r="J887" s="156">
        <v>111</v>
      </c>
      <c r="K887" s="156">
        <v>15</v>
      </c>
      <c r="L887" s="156">
        <v>136</v>
      </c>
      <c r="M887" s="156">
        <v>27</v>
      </c>
    </row>
    <row r="888" spans="2:13" ht="20.25" customHeight="1">
      <c r="C888" s="1411" t="s">
        <v>1688</v>
      </c>
      <c r="D888" s="1354" t="s">
        <v>1588</v>
      </c>
      <c r="E888" s="156">
        <v>19441</v>
      </c>
      <c r="F888" s="156">
        <v>15856</v>
      </c>
      <c r="G888" s="156">
        <v>13080</v>
      </c>
      <c r="H888" s="156">
        <v>2776</v>
      </c>
      <c r="I888" s="156">
        <v>3585</v>
      </c>
      <c r="J888" s="156">
        <v>17052</v>
      </c>
      <c r="K888" s="156">
        <v>1357</v>
      </c>
      <c r="L888" s="156">
        <v>452</v>
      </c>
      <c r="M888" s="156">
        <v>580</v>
      </c>
    </row>
    <row r="889" spans="2:13">
      <c r="D889" s="1354" t="s">
        <v>1587</v>
      </c>
      <c r="E889" s="156">
        <v>66743</v>
      </c>
      <c r="F889" s="156">
        <v>33183</v>
      </c>
      <c r="G889" s="156">
        <v>26962</v>
      </c>
      <c r="H889" s="156">
        <v>6221</v>
      </c>
      <c r="I889" s="156">
        <v>33560</v>
      </c>
      <c r="J889" s="156">
        <v>57875</v>
      </c>
      <c r="K889" s="156">
        <v>5559</v>
      </c>
      <c r="L889" s="156">
        <v>1426</v>
      </c>
      <c r="M889" s="156">
        <v>1883</v>
      </c>
    </row>
    <row r="890" spans="2:13">
      <c r="D890" s="1354" t="s">
        <v>1586</v>
      </c>
      <c r="E890" s="156">
        <v>86184</v>
      </c>
      <c r="F890" s="156">
        <v>49039</v>
      </c>
      <c r="G890" s="156">
        <v>40042</v>
      </c>
      <c r="H890" s="156">
        <v>8997</v>
      </c>
      <c r="I890" s="156">
        <v>37145</v>
      </c>
      <c r="J890" s="156">
        <v>74927</v>
      </c>
      <c r="K890" s="156">
        <v>6916</v>
      </c>
      <c r="L890" s="156">
        <v>1878</v>
      </c>
      <c r="M890" s="156">
        <v>2463</v>
      </c>
    </row>
    <row r="891" spans="2:13" ht="20.25" customHeight="1">
      <c r="B891" s="215" t="s">
        <v>562</v>
      </c>
    </row>
    <row r="892" spans="2:13" ht="13.5" customHeight="1">
      <c r="C892" s="1410" t="s">
        <v>2939</v>
      </c>
      <c r="D892" s="1354" t="s">
        <v>1588</v>
      </c>
      <c r="E892" s="156">
        <v>1147</v>
      </c>
      <c r="F892" s="156">
        <v>927</v>
      </c>
      <c r="G892" s="156">
        <v>854</v>
      </c>
      <c r="H892" s="156">
        <v>73</v>
      </c>
      <c r="I892" s="156">
        <v>220</v>
      </c>
      <c r="J892" s="156">
        <v>1083</v>
      </c>
      <c r="K892" s="156">
        <v>25</v>
      </c>
      <c r="L892" s="156">
        <v>6</v>
      </c>
      <c r="M892" s="156">
        <v>33</v>
      </c>
    </row>
    <row r="893" spans="2:13">
      <c r="D893" s="1354" t="s">
        <v>1587</v>
      </c>
      <c r="E893" s="156">
        <v>3900</v>
      </c>
      <c r="F893" s="156">
        <v>2163</v>
      </c>
      <c r="G893" s="156">
        <v>1981</v>
      </c>
      <c r="H893" s="156">
        <v>182</v>
      </c>
      <c r="I893" s="156">
        <v>1737</v>
      </c>
      <c r="J893" s="156">
        <v>3745</v>
      </c>
      <c r="K893" s="156">
        <v>60</v>
      </c>
      <c r="L893" s="156">
        <v>18</v>
      </c>
      <c r="M893" s="156">
        <v>77</v>
      </c>
    </row>
    <row r="894" spans="2:13">
      <c r="D894" s="1354" t="s">
        <v>1586</v>
      </c>
      <c r="E894" s="156">
        <v>5047</v>
      </c>
      <c r="F894" s="156">
        <v>3090</v>
      </c>
      <c r="G894" s="156">
        <v>2835</v>
      </c>
      <c r="H894" s="156">
        <v>255</v>
      </c>
      <c r="I894" s="156">
        <v>1957</v>
      </c>
      <c r="J894" s="156">
        <v>4828</v>
      </c>
      <c r="K894" s="156">
        <v>85</v>
      </c>
      <c r="L894" s="156">
        <v>24</v>
      </c>
      <c r="M894" s="156">
        <v>110</v>
      </c>
    </row>
    <row r="895" spans="2:13" ht="20.25" customHeight="1">
      <c r="C895" s="1410" t="s">
        <v>2940</v>
      </c>
      <c r="D895" s="1354" t="s">
        <v>1588</v>
      </c>
      <c r="E895" s="156">
        <v>1454</v>
      </c>
      <c r="F895" s="156">
        <v>977</v>
      </c>
      <c r="G895" s="156">
        <v>868</v>
      </c>
      <c r="H895" s="156">
        <v>109</v>
      </c>
      <c r="I895" s="156">
        <v>477</v>
      </c>
      <c r="J895" s="156">
        <v>1278</v>
      </c>
      <c r="K895" s="156">
        <v>50</v>
      </c>
      <c r="L895" s="156">
        <v>43</v>
      </c>
      <c r="M895" s="156">
        <v>83</v>
      </c>
    </row>
    <row r="896" spans="2:13">
      <c r="D896" s="1354" t="s">
        <v>1587</v>
      </c>
      <c r="E896" s="156">
        <v>4109</v>
      </c>
      <c r="F896" s="156">
        <v>1900</v>
      </c>
      <c r="G896" s="156">
        <v>1669</v>
      </c>
      <c r="H896" s="156">
        <v>231</v>
      </c>
      <c r="I896" s="156">
        <v>2209</v>
      </c>
      <c r="J896" s="156">
        <v>3809</v>
      </c>
      <c r="K896" s="156">
        <v>79</v>
      </c>
      <c r="L896" s="156">
        <v>89</v>
      </c>
      <c r="M896" s="156">
        <v>132</v>
      </c>
    </row>
    <row r="897" spans="1:13">
      <c r="D897" s="1354" t="s">
        <v>1586</v>
      </c>
      <c r="E897" s="156">
        <v>5563</v>
      </c>
      <c r="F897" s="156">
        <v>2877</v>
      </c>
      <c r="G897" s="156">
        <v>2537</v>
      </c>
      <c r="H897" s="156">
        <v>340</v>
      </c>
      <c r="I897" s="156">
        <v>2686</v>
      </c>
      <c r="J897" s="156">
        <v>5087</v>
      </c>
      <c r="K897" s="156">
        <v>129</v>
      </c>
      <c r="L897" s="156">
        <v>132</v>
      </c>
      <c r="M897" s="156">
        <v>215</v>
      </c>
    </row>
    <row r="898" spans="1:13" ht="11.25" customHeight="1"/>
    <row r="899" spans="1:13" ht="11.25" customHeight="1"/>
    <row r="900" spans="1:13" s="1353" customFormat="1" ht="11.25" customHeight="1">
      <c r="A900" s="291" t="s">
        <v>51</v>
      </c>
      <c r="B900" s="215"/>
      <c r="C900" s="215"/>
      <c r="D900" s="1354"/>
    </row>
    <row r="901" spans="1:13" ht="20.25" customHeight="1">
      <c r="C901" s="1410" t="s">
        <v>2941</v>
      </c>
      <c r="D901" s="1354" t="s">
        <v>1588</v>
      </c>
      <c r="E901" s="156">
        <v>1</v>
      </c>
      <c r="F901" s="156">
        <v>1</v>
      </c>
      <c r="G901" s="156">
        <v>1</v>
      </c>
      <c r="H901" s="156">
        <v>0</v>
      </c>
      <c r="I901" s="156">
        <v>0</v>
      </c>
      <c r="J901" s="156">
        <v>1</v>
      </c>
      <c r="K901" s="156">
        <v>0</v>
      </c>
      <c r="L901" s="156">
        <v>0</v>
      </c>
      <c r="M901" s="156">
        <v>0</v>
      </c>
    </row>
    <row r="902" spans="1:13">
      <c r="D902" s="1354" t="s">
        <v>1587</v>
      </c>
      <c r="E902" s="156">
        <v>4</v>
      </c>
      <c r="F902" s="156">
        <v>2</v>
      </c>
      <c r="G902" s="156">
        <v>2</v>
      </c>
      <c r="H902" s="156">
        <v>0</v>
      </c>
      <c r="I902" s="156">
        <v>2</v>
      </c>
      <c r="J902" s="156">
        <v>2</v>
      </c>
      <c r="K902" s="156">
        <v>1</v>
      </c>
      <c r="L902" s="156">
        <v>1</v>
      </c>
      <c r="M902" s="156">
        <v>0</v>
      </c>
    </row>
    <row r="903" spans="1:13">
      <c r="D903" s="1354" t="s">
        <v>1586</v>
      </c>
      <c r="E903" s="156">
        <v>5</v>
      </c>
      <c r="F903" s="156">
        <v>3</v>
      </c>
      <c r="G903" s="156">
        <v>3</v>
      </c>
      <c r="H903" s="156">
        <v>0</v>
      </c>
      <c r="I903" s="156">
        <v>2</v>
      </c>
      <c r="J903" s="156">
        <v>3</v>
      </c>
      <c r="K903" s="156">
        <v>1</v>
      </c>
      <c r="L903" s="156">
        <v>1</v>
      </c>
      <c r="M903" s="156">
        <v>0</v>
      </c>
    </row>
    <row r="904" spans="1:13" ht="20.25" customHeight="1">
      <c r="C904" s="1411" t="s">
        <v>1688</v>
      </c>
      <c r="D904" s="1354" t="s">
        <v>1588</v>
      </c>
      <c r="E904" s="156">
        <v>2602</v>
      </c>
      <c r="F904" s="156">
        <v>1905</v>
      </c>
      <c r="G904" s="156">
        <v>1723</v>
      </c>
      <c r="H904" s="156">
        <v>182</v>
      </c>
      <c r="I904" s="156">
        <v>697</v>
      </c>
      <c r="J904" s="156">
        <v>2362</v>
      </c>
      <c r="K904" s="156">
        <v>75</v>
      </c>
      <c r="L904" s="156">
        <v>49</v>
      </c>
      <c r="M904" s="156">
        <v>116</v>
      </c>
    </row>
    <row r="905" spans="1:13">
      <c r="D905" s="1354" t="s">
        <v>1587</v>
      </c>
      <c r="E905" s="156">
        <v>8013</v>
      </c>
      <c r="F905" s="156">
        <v>4065</v>
      </c>
      <c r="G905" s="156">
        <v>3652</v>
      </c>
      <c r="H905" s="156">
        <v>413</v>
      </c>
      <c r="I905" s="156">
        <v>3948</v>
      </c>
      <c r="J905" s="156">
        <v>7556</v>
      </c>
      <c r="K905" s="156">
        <v>140</v>
      </c>
      <c r="L905" s="156">
        <v>108</v>
      </c>
      <c r="M905" s="156">
        <v>209</v>
      </c>
    </row>
    <row r="906" spans="1:13">
      <c r="D906" s="1354" t="s">
        <v>1586</v>
      </c>
      <c r="E906" s="156">
        <v>10615</v>
      </c>
      <c r="F906" s="156">
        <v>5970</v>
      </c>
      <c r="G906" s="156">
        <v>5375</v>
      </c>
      <c r="H906" s="156">
        <v>595</v>
      </c>
      <c r="I906" s="156">
        <v>4645</v>
      </c>
      <c r="J906" s="156">
        <v>9918</v>
      </c>
      <c r="K906" s="156">
        <v>215</v>
      </c>
      <c r="L906" s="156">
        <v>157</v>
      </c>
      <c r="M906" s="156">
        <v>325</v>
      </c>
    </row>
    <row r="907" spans="1:13" ht="20.25" customHeight="1">
      <c r="B907" s="215" t="s">
        <v>561</v>
      </c>
    </row>
    <row r="908" spans="1:13" ht="13.5" customHeight="1">
      <c r="C908" s="1410" t="s">
        <v>2939</v>
      </c>
      <c r="D908" s="1354" t="s">
        <v>1588</v>
      </c>
      <c r="E908" s="156">
        <v>15830</v>
      </c>
      <c r="F908" s="156">
        <v>13239</v>
      </c>
      <c r="G908" s="156">
        <v>11417</v>
      </c>
      <c r="H908" s="156">
        <v>1822</v>
      </c>
      <c r="I908" s="156">
        <v>2591</v>
      </c>
      <c r="J908" s="156">
        <v>13737</v>
      </c>
      <c r="K908" s="156">
        <v>1584</v>
      </c>
      <c r="L908" s="156">
        <v>84</v>
      </c>
      <c r="M908" s="156">
        <v>425</v>
      </c>
    </row>
    <row r="909" spans="1:13">
      <c r="D909" s="1354" t="s">
        <v>1587</v>
      </c>
      <c r="E909" s="156">
        <v>9696</v>
      </c>
      <c r="F909" s="156">
        <v>4947</v>
      </c>
      <c r="G909" s="156">
        <v>3870</v>
      </c>
      <c r="H909" s="156">
        <v>1077</v>
      </c>
      <c r="I909" s="156">
        <v>4749</v>
      </c>
      <c r="J909" s="156">
        <v>8099</v>
      </c>
      <c r="K909" s="156">
        <v>1404</v>
      </c>
      <c r="L909" s="156">
        <v>24</v>
      </c>
      <c r="M909" s="156">
        <v>169</v>
      </c>
    </row>
    <row r="910" spans="1:13">
      <c r="D910" s="1354" t="s">
        <v>1586</v>
      </c>
      <c r="E910" s="156">
        <v>25526</v>
      </c>
      <c r="F910" s="156">
        <v>18186</v>
      </c>
      <c r="G910" s="156">
        <v>15287</v>
      </c>
      <c r="H910" s="156">
        <v>2899</v>
      </c>
      <c r="I910" s="156">
        <v>7340</v>
      </c>
      <c r="J910" s="156">
        <v>21836</v>
      </c>
      <c r="K910" s="156">
        <v>2988</v>
      </c>
      <c r="L910" s="156">
        <v>108</v>
      </c>
      <c r="M910" s="156">
        <v>594</v>
      </c>
    </row>
    <row r="911" spans="1:13" ht="20.25" customHeight="1">
      <c r="C911" s="1410" t="s">
        <v>2940</v>
      </c>
      <c r="D911" s="1354" t="s">
        <v>1588</v>
      </c>
      <c r="E911" s="156">
        <v>16056</v>
      </c>
      <c r="F911" s="156">
        <v>14075</v>
      </c>
      <c r="G911" s="156">
        <v>12085</v>
      </c>
      <c r="H911" s="156">
        <v>1990</v>
      </c>
      <c r="I911" s="156">
        <v>1981</v>
      </c>
      <c r="J911" s="156">
        <v>14259</v>
      </c>
      <c r="K911" s="156">
        <v>1281</v>
      </c>
      <c r="L911" s="156">
        <v>81</v>
      </c>
      <c r="M911" s="156">
        <v>435</v>
      </c>
    </row>
    <row r="912" spans="1:13">
      <c r="D912" s="1354" t="s">
        <v>1587</v>
      </c>
      <c r="E912" s="156">
        <v>15041</v>
      </c>
      <c r="F912" s="156">
        <v>7829</v>
      </c>
      <c r="G912" s="156">
        <v>5782</v>
      </c>
      <c r="H912" s="156">
        <v>2047</v>
      </c>
      <c r="I912" s="156">
        <v>7212</v>
      </c>
      <c r="J912" s="156">
        <v>12853</v>
      </c>
      <c r="K912" s="156">
        <v>1701</v>
      </c>
      <c r="L912" s="156">
        <v>16</v>
      </c>
      <c r="M912" s="156">
        <v>471</v>
      </c>
    </row>
    <row r="913" spans="2:13">
      <c r="D913" s="1354" t="s">
        <v>1586</v>
      </c>
      <c r="E913" s="156">
        <v>31097</v>
      </c>
      <c r="F913" s="156">
        <v>21904</v>
      </c>
      <c r="G913" s="156">
        <v>17867</v>
      </c>
      <c r="H913" s="156">
        <v>4037</v>
      </c>
      <c r="I913" s="156">
        <v>9193</v>
      </c>
      <c r="J913" s="156">
        <v>27112</v>
      </c>
      <c r="K913" s="156">
        <v>2982</v>
      </c>
      <c r="L913" s="156">
        <v>97</v>
      </c>
      <c r="M913" s="156">
        <v>906</v>
      </c>
    </row>
    <row r="914" spans="2:13" ht="20.25" customHeight="1">
      <c r="C914" s="1410" t="s">
        <v>2941</v>
      </c>
      <c r="D914" s="1354" t="s">
        <v>1588</v>
      </c>
      <c r="E914" s="156">
        <v>26</v>
      </c>
      <c r="F914" s="156">
        <v>23</v>
      </c>
      <c r="G914" s="156">
        <v>12</v>
      </c>
      <c r="H914" s="156">
        <v>11</v>
      </c>
      <c r="I914" s="156">
        <v>3</v>
      </c>
      <c r="J914" s="156">
        <v>11</v>
      </c>
      <c r="K914" s="156">
        <v>7</v>
      </c>
      <c r="L914" s="156">
        <v>5</v>
      </c>
      <c r="M914" s="156">
        <v>3</v>
      </c>
    </row>
    <row r="915" spans="2:13">
      <c r="D915" s="1354" t="s">
        <v>1587</v>
      </c>
      <c r="E915" s="156">
        <v>3</v>
      </c>
      <c r="F915" s="156">
        <v>2</v>
      </c>
      <c r="G915" s="156">
        <v>2</v>
      </c>
      <c r="H915" s="156">
        <v>0</v>
      </c>
      <c r="I915" s="156">
        <v>1</v>
      </c>
      <c r="J915" s="156">
        <v>2</v>
      </c>
      <c r="K915" s="156">
        <v>0</v>
      </c>
      <c r="L915" s="156">
        <v>1</v>
      </c>
      <c r="M915" s="156">
        <v>0</v>
      </c>
    </row>
    <row r="916" spans="2:13">
      <c r="D916" s="1354" t="s">
        <v>1586</v>
      </c>
      <c r="E916" s="156">
        <v>29</v>
      </c>
      <c r="F916" s="156">
        <v>25</v>
      </c>
      <c r="G916" s="156">
        <v>14</v>
      </c>
      <c r="H916" s="156">
        <v>11</v>
      </c>
      <c r="I916" s="156">
        <v>4</v>
      </c>
      <c r="J916" s="156">
        <v>13</v>
      </c>
      <c r="K916" s="156">
        <v>7</v>
      </c>
      <c r="L916" s="156">
        <v>6</v>
      </c>
      <c r="M916" s="156">
        <v>3</v>
      </c>
    </row>
    <row r="917" spans="2:13" ht="20.25" customHeight="1">
      <c r="C917" s="1411" t="s">
        <v>1688</v>
      </c>
      <c r="D917" s="1354" t="s">
        <v>1588</v>
      </c>
      <c r="E917" s="156">
        <v>31912</v>
      </c>
      <c r="F917" s="156">
        <v>27337</v>
      </c>
      <c r="G917" s="156">
        <v>23514</v>
      </c>
      <c r="H917" s="156">
        <v>3823</v>
      </c>
      <c r="I917" s="156">
        <v>4575</v>
      </c>
      <c r="J917" s="156">
        <v>28007</v>
      </c>
      <c r="K917" s="156">
        <v>2872</v>
      </c>
      <c r="L917" s="156">
        <v>170</v>
      </c>
      <c r="M917" s="156">
        <v>863</v>
      </c>
    </row>
    <row r="918" spans="2:13">
      <c r="D918" s="1354" t="s">
        <v>1587</v>
      </c>
      <c r="E918" s="156">
        <v>24740</v>
      </c>
      <c r="F918" s="156">
        <v>12778</v>
      </c>
      <c r="G918" s="156">
        <v>9654</v>
      </c>
      <c r="H918" s="156">
        <v>3124</v>
      </c>
      <c r="I918" s="156">
        <v>11962</v>
      </c>
      <c r="J918" s="156">
        <v>20954</v>
      </c>
      <c r="K918" s="156">
        <v>3105</v>
      </c>
      <c r="L918" s="156">
        <v>41</v>
      </c>
      <c r="M918" s="156">
        <v>640</v>
      </c>
    </row>
    <row r="919" spans="2:13">
      <c r="D919" s="1354" t="s">
        <v>1586</v>
      </c>
      <c r="E919" s="156">
        <v>56652</v>
      </c>
      <c r="F919" s="156">
        <v>40115</v>
      </c>
      <c r="G919" s="156">
        <v>33168</v>
      </c>
      <c r="H919" s="156">
        <v>6947</v>
      </c>
      <c r="I919" s="156">
        <v>16537</v>
      </c>
      <c r="J919" s="156">
        <v>48961</v>
      </c>
      <c r="K919" s="156">
        <v>5977</v>
      </c>
      <c r="L919" s="156">
        <v>211</v>
      </c>
      <c r="M919" s="156">
        <v>1503</v>
      </c>
    </row>
    <row r="920" spans="2:13" ht="20.25" customHeight="1">
      <c r="B920" s="215" t="s">
        <v>560</v>
      </c>
    </row>
    <row r="921" spans="2:13" ht="13.5" customHeight="1">
      <c r="C921" s="1410" t="s">
        <v>2939</v>
      </c>
      <c r="D921" s="1354" t="s">
        <v>1588</v>
      </c>
      <c r="E921" s="156">
        <v>4298</v>
      </c>
      <c r="F921" s="156">
        <v>3516</v>
      </c>
      <c r="G921" s="156">
        <v>2761</v>
      </c>
      <c r="H921" s="156">
        <v>755</v>
      </c>
      <c r="I921" s="156">
        <v>782</v>
      </c>
      <c r="J921" s="156">
        <v>3613</v>
      </c>
      <c r="K921" s="156">
        <v>579</v>
      </c>
      <c r="L921" s="156">
        <v>7</v>
      </c>
      <c r="M921" s="156">
        <v>99</v>
      </c>
    </row>
    <row r="922" spans="2:13">
      <c r="D922" s="1354" t="s">
        <v>1587</v>
      </c>
      <c r="E922" s="156">
        <v>12256</v>
      </c>
      <c r="F922" s="156">
        <v>6603</v>
      </c>
      <c r="G922" s="156">
        <v>4935</v>
      </c>
      <c r="H922" s="156">
        <v>1668</v>
      </c>
      <c r="I922" s="156">
        <v>5653</v>
      </c>
      <c r="J922" s="156">
        <v>10254</v>
      </c>
      <c r="K922" s="156">
        <v>1644</v>
      </c>
      <c r="L922" s="156">
        <v>25</v>
      </c>
      <c r="M922" s="156">
        <v>333</v>
      </c>
    </row>
    <row r="923" spans="2:13">
      <c r="D923" s="1354" t="s">
        <v>1586</v>
      </c>
      <c r="E923" s="156">
        <v>16554</v>
      </c>
      <c r="F923" s="156">
        <v>10119</v>
      </c>
      <c r="G923" s="156">
        <v>7696</v>
      </c>
      <c r="H923" s="156">
        <v>2423</v>
      </c>
      <c r="I923" s="156">
        <v>6435</v>
      </c>
      <c r="J923" s="156">
        <v>13867</v>
      </c>
      <c r="K923" s="156">
        <v>2223</v>
      </c>
      <c r="L923" s="156">
        <v>32</v>
      </c>
      <c r="M923" s="156">
        <v>432</v>
      </c>
    </row>
    <row r="924" spans="2:13" ht="20.25" customHeight="1">
      <c r="C924" s="1410" t="s">
        <v>2940</v>
      </c>
      <c r="D924" s="1354" t="s">
        <v>1588</v>
      </c>
      <c r="E924" s="156">
        <v>9339</v>
      </c>
      <c r="F924" s="156">
        <v>7981</v>
      </c>
      <c r="G924" s="156">
        <v>6720</v>
      </c>
      <c r="H924" s="156">
        <v>1261</v>
      </c>
      <c r="I924" s="156">
        <v>1358</v>
      </c>
      <c r="J924" s="156">
        <v>8708</v>
      </c>
      <c r="K924" s="156">
        <v>493</v>
      </c>
      <c r="L924" s="156">
        <v>31</v>
      </c>
      <c r="M924" s="156">
        <v>107</v>
      </c>
    </row>
    <row r="925" spans="2:13">
      <c r="D925" s="1354" t="s">
        <v>1587</v>
      </c>
      <c r="E925" s="156">
        <v>28737</v>
      </c>
      <c r="F925" s="156">
        <v>16228</v>
      </c>
      <c r="G925" s="156">
        <v>12498</v>
      </c>
      <c r="H925" s="156">
        <v>3730</v>
      </c>
      <c r="I925" s="156">
        <v>12509</v>
      </c>
      <c r="J925" s="156">
        <v>25669</v>
      </c>
      <c r="K925" s="156">
        <v>2342</v>
      </c>
      <c r="L925" s="156">
        <v>63</v>
      </c>
      <c r="M925" s="156">
        <v>663</v>
      </c>
    </row>
    <row r="926" spans="2:13">
      <c r="D926" s="1354" t="s">
        <v>1586</v>
      </c>
      <c r="E926" s="156">
        <v>38076</v>
      </c>
      <c r="F926" s="156">
        <v>24209</v>
      </c>
      <c r="G926" s="156">
        <v>19218</v>
      </c>
      <c r="H926" s="156">
        <v>4991</v>
      </c>
      <c r="I926" s="156">
        <v>13867</v>
      </c>
      <c r="J926" s="156">
        <v>34377</v>
      </c>
      <c r="K926" s="156">
        <v>2835</v>
      </c>
      <c r="L926" s="156">
        <v>94</v>
      </c>
      <c r="M926" s="156">
        <v>770</v>
      </c>
    </row>
    <row r="927" spans="2:13" ht="20.25" customHeight="1">
      <c r="C927" s="1410" t="s">
        <v>2941</v>
      </c>
      <c r="D927" s="1354" t="s">
        <v>1588</v>
      </c>
      <c r="E927" s="156">
        <v>3</v>
      </c>
      <c r="F927" s="156">
        <v>3</v>
      </c>
      <c r="G927" s="156">
        <v>0</v>
      </c>
      <c r="H927" s="156">
        <v>3</v>
      </c>
      <c r="I927" s="156">
        <v>0</v>
      </c>
      <c r="J927" s="156">
        <v>0</v>
      </c>
      <c r="K927" s="156">
        <v>3</v>
      </c>
      <c r="L927" s="156">
        <v>0</v>
      </c>
      <c r="M927" s="156">
        <v>0</v>
      </c>
    </row>
    <row r="928" spans="2:13">
      <c r="D928" s="1354" t="s">
        <v>1587</v>
      </c>
      <c r="E928" s="156">
        <v>11</v>
      </c>
      <c r="F928" s="156">
        <v>7</v>
      </c>
      <c r="G928" s="156">
        <v>2</v>
      </c>
      <c r="H928" s="156">
        <v>5</v>
      </c>
      <c r="I928" s="156">
        <v>4</v>
      </c>
      <c r="J928" s="156">
        <v>4</v>
      </c>
      <c r="K928" s="156">
        <v>7</v>
      </c>
      <c r="L928" s="156">
        <v>0</v>
      </c>
      <c r="M928" s="156">
        <v>0</v>
      </c>
    </row>
    <row r="929" spans="2:13">
      <c r="D929" s="1354" t="s">
        <v>1586</v>
      </c>
      <c r="E929" s="156">
        <v>14</v>
      </c>
      <c r="F929" s="156">
        <v>10</v>
      </c>
      <c r="G929" s="156">
        <v>2</v>
      </c>
      <c r="H929" s="156">
        <v>8</v>
      </c>
      <c r="I929" s="156">
        <v>4</v>
      </c>
      <c r="J929" s="156">
        <v>4</v>
      </c>
      <c r="K929" s="156">
        <v>10</v>
      </c>
      <c r="L929" s="156">
        <v>0</v>
      </c>
      <c r="M929" s="156">
        <v>0</v>
      </c>
    </row>
    <row r="930" spans="2:13" ht="20.25" customHeight="1">
      <c r="C930" s="1411" t="s">
        <v>1688</v>
      </c>
      <c r="D930" s="1354" t="s">
        <v>1588</v>
      </c>
      <c r="E930" s="156">
        <v>13640</v>
      </c>
      <c r="F930" s="156">
        <v>11500</v>
      </c>
      <c r="G930" s="156">
        <v>9481</v>
      </c>
      <c r="H930" s="156">
        <v>2019</v>
      </c>
      <c r="I930" s="156">
        <v>2140</v>
      </c>
      <c r="J930" s="156">
        <v>12321</v>
      </c>
      <c r="K930" s="156">
        <v>1075</v>
      </c>
      <c r="L930" s="156">
        <v>38</v>
      </c>
      <c r="M930" s="156">
        <v>206</v>
      </c>
    </row>
    <row r="931" spans="2:13">
      <c r="D931" s="1354" t="s">
        <v>1587</v>
      </c>
      <c r="E931" s="156">
        <v>41004</v>
      </c>
      <c r="F931" s="156">
        <v>22838</v>
      </c>
      <c r="G931" s="156">
        <v>17435</v>
      </c>
      <c r="H931" s="156">
        <v>5403</v>
      </c>
      <c r="I931" s="156">
        <v>18166</v>
      </c>
      <c r="J931" s="156">
        <v>35927</v>
      </c>
      <c r="K931" s="156">
        <v>3993</v>
      </c>
      <c r="L931" s="156">
        <v>88</v>
      </c>
      <c r="M931" s="156">
        <v>996</v>
      </c>
    </row>
    <row r="932" spans="2:13">
      <c r="D932" s="1354" t="s">
        <v>1586</v>
      </c>
      <c r="E932" s="156">
        <v>54644</v>
      </c>
      <c r="F932" s="156">
        <v>34338</v>
      </c>
      <c r="G932" s="156">
        <v>26916</v>
      </c>
      <c r="H932" s="156">
        <v>7422</v>
      </c>
      <c r="I932" s="156">
        <v>20306</v>
      </c>
      <c r="J932" s="156">
        <v>48248</v>
      </c>
      <c r="K932" s="156">
        <v>5068</v>
      </c>
      <c r="L932" s="156">
        <v>126</v>
      </c>
      <c r="M932" s="156">
        <v>1202</v>
      </c>
    </row>
    <row r="933" spans="2:13" ht="20.25" customHeight="1">
      <c r="B933" s="215" t="s">
        <v>558</v>
      </c>
      <c r="D933" s="1354" t="s">
        <v>1588</v>
      </c>
      <c r="E933" s="156">
        <v>12087</v>
      </c>
      <c r="F933" s="156">
        <v>9350</v>
      </c>
      <c r="G933" s="156">
        <v>8225</v>
      </c>
      <c r="H933" s="156">
        <v>1125</v>
      </c>
      <c r="I933" s="156">
        <v>2737</v>
      </c>
      <c r="J933" s="156">
        <v>11543</v>
      </c>
      <c r="K933" s="156">
        <v>21</v>
      </c>
      <c r="L933" s="156">
        <v>0</v>
      </c>
      <c r="M933" s="156">
        <v>523</v>
      </c>
    </row>
    <row r="934" spans="2:13">
      <c r="D934" s="1354" t="s">
        <v>1587</v>
      </c>
      <c r="E934" s="156">
        <v>52944</v>
      </c>
      <c r="F934" s="156">
        <v>29130</v>
      </c>
      <c r="G934" s="156">
        <v>25508</v>
      </c>
      <c r="H934" s="156">
        <v>3622</v>
      </c>
      <c r="I934" s="156">
        <v>23814</v>
      </c>
      <c r="J934" s="156">
        <v>49728</v>
      </c>
      <c r="K934" s="156">
        <v>368</v>
      </c>
      <c r="L934" s="156">
        <v>0</v>
      </c>
      <c r="M934" s="156">
        <v>2848</v>
      </c>
    </row>
    <row r="935" spans="2:13">
      <c r="D935" s="1354" t="s">
        <v>1586</v>
      </c>
      <c r="E935" s="156">
        <v>65031</v>
      </c>
      <c r="F935" s="156">
        <v>38480</v>
      </c>
      <c r="G935" s="156">
        <v>33733</v>
      </c>
      <c r="H935" s="156">
        <v>4747</v>
      </c>
      <c r="I935" s="156">
        <v>26551</v>
      </c>
      <c r="J935" s="156">
        <v>61271</v>
      </c>
      <c r="K935" s="156">
        <v>389</v>
      </c>
      <c r="L935" s="156">
        <v>0</v>
      </c>
      <c r="M935" s="156">
        <v>3371</v>
      </c>
    </row>
    <row r="936" spans="2:13" ht="20.25" customHeight="1">
      <c r="B936" s="215" t="s">
        <v>557</v>
      </c>
    </row>
    <row r="937" spans="2:13" ht="13.5" customHeight="1">
      <c r="C937" s="1410" t="s">
        <v>2939</v>
      </c>
      <c r="D937" s="1354" t="s">
        <v>1588</v>
      </c>
      <c r="E937" s="156">
        <v>12</v>
      </c>
      <c r="F937" s="156">
        <v>12</v>
      </c>
      <c r="G937" s="156">
        <v>0</v>
      </c>
      <c r="H937" s="156">
        <v>12</v>
      </c>
      <c r="I937" s="156">
        <v>0</v>
      </c>
      <c r="J937" s="1412" t="s">
        <v>1753</v>
      </c>
      <c r="K937" s="1412" t="s">
        <v>1753</v>
      </c>
      <c r="L937" s="1412" t="s">
        <v>1753</v>
      </c>
      <c r="M937" s="1412" t="s">
        <v>1753</v>
      </c>
    </row>
    <row r="938" spans="2:13" ht="12">
      <c r="D938" s="1354" t="s">
        <v>1587</v>
      </c>
      <c r="E938" s="156">
        <v>14</v>
      </c>
      <c r="F938" s="156">
        <v>14</v>
      </c>
      <c r="G938" s="156">
        <v>0</v>
      </c>
      <c r="H938" s="156">
        <v>14</v>
      </c>
      <c r="I938" s="156">
        <v>0</v>
      </c>
      <c r="J938" s="1412" t="s">
        <v>1753</v>
      </c>
      <c r="K938" s="1412" t="s">
        <v>1753</v>
      </c>
      <c r="L938" s="1412" t="s">
        <v>1753</v>
      </c>
      <c r="M938" s="1412" t="s">
        <v>1753</v>
      </c>
    </row>
    <row r="939" spans="2:13" ht="12">
      <c r="D939" s="1354" t="s">
        <v>1586</v>
      </c>
      <c r="E939" s="156">
        <v>26</v>
      </c>
      <c r="F939" s="156">
        <v>26</v>
      </c>
      <c r="G939" s="156">
        <v>0</v>
      </c>
      <c r="H939" s="156">
        <v>26</v>
      </c>
      <c r="I939" s="156">
        <v>0</v>
      </c>
      <c r="J939" s="1412" t="s">
        <v>1753</v>
      </c>
      <c r="K939" s="1412" t="s">
        <v>1753</v>
      </c>
      <c r="L939" s="1412" t="s">
        <v>1753</v>
      </c>
      <c r="M939" s="1412" t="s">
        <v>1753</v>
      </c>
    </row>
    <row r="940" spans="2:13" ht="20.25" customHeight="1">
      <c r="C940" s="1410" t="s">
        <v>2940</v>
      </c>
      <c r="D940" s="1354" t="s">
        <v>1588</v>
      </c>
      <c r="E940" s="156">
        <v>5321</v>
      </c>
      <c r="F940" s="156">
        <v>5321</v>
      </c>
      <c r="G940" s="156">
        <v>0</v>
      </c>
      <c r="H940" s="156">
        <v>5321</v>
      </c>
      <c r="I940" s="156">
        <v>0</v>
      </c>
      <c r="J940" s="1412" t="s">
        <v>1753</v>
      </c>
      <c r="K940" s="1412" t="s">
        <v>1753</v>
      </c>
      <c r="L940" s="1412" t="s">
        <v>1753</v>
      </c>
      <c r="M940" s="1412" t="s">
        <v>1753</v>
      </c>
    </row>
    <row r="941" spans="2:13" ht="12">
      <c r="D941" s="1354" t="s">
        <v>1587</v>
      </c>
      <c r="E941" s="156">
        <v>9798</v>
      </c>
      <c r="F941" s="156">
        <v>9798</v>
      </c>
      <c r="G941" s="156">
        <v>0</v>
      </c>
      <c r="H941" s="156">
        <v>9798</v>
      </c>
      <c r="I941" s="156">
        <v>0</v>
      </c>
      <c r="J941" s="1412" t="s">
        <v>1753</v>
      </c>
      <c r="K941" s="1412" t="s">
        <v>1753</v>
      </c>
      <c r="L941" s="1412" t="s">
        <v>1753</v>
      </c>
      <c r="M941" s="1412" t="s">
        <v>1753</v>
      </c>
    </row>
    <row r="942" spans="2:13" ht="12">
      <c r="D942" s="1354" t="s">
        <v>1586</v>
      </c>
      <c r="E942" s="156">
        <v>15119</v>
      </c>
      <c r="F942" s="156">
        <v>15119</v>
      </c>
      <c r="G942" s="156">
        <v>0</v>
      </c>
      <c r="H942" s="156">
        <v>15119</v>
      </c>
      <c r="I942" s="156">
        <v>0</v>
      </c>
      <c r="J942" s="1412" t="s">
        <v>1753</v>
      </c>
      <c r="K942" s="1412" t="s">
        <v>1753</v>
      </c>
      <c r="L942" s="1412" t="s">
        <v>1753</v>
      </c>
      <c r="M942" s="1412" t="s">
        <v>1753</v>
      </c>
    </row>
    <row r="943" spans="2:13" ht="20.25" customHeight="1">
      <c r="C943" s="1411" t="s">
        <v>1688</v>
      </c>
      <c r="D943" s="1354" t="s">
        <v>1588</v>
      </c>
      <c r="E943" s="156">
        <v>5333</v>
      </c>
      <c r="F943" s="156">
        <v>5333</v>
      </c>
      <c r="G943" s="156">
        <v>0</v>
      </c>
      <c r="H943" s="156">
        <v>5333</v>
      </c>
      <c r="I943" s="156">
        <v>0</v>
      </c>
      <c r="J943" s="156">
        <v>5236</v>
      </c>
      <c r="K943" s="156">
        <v>16</v>
      </c>
      <c r="L943" s="156">
        <v>21</v>
      </c>
      <c r="M943" s="156">
        <v>60</v>
      </c>
    </row>
    <row r="944" spans="2:13">
      <c r="D944" s="1354" t="s">
        <v>1587</v>
      </c>
      <c r="E944" s="156">
        <v>9812</v>
      </c>
      <c r="F944" s="156">
        <v>9812</v>
      </c>
      <c r="G944" s="156">
        <v>0</v>
      </c>
      <c r="H944" s="156">
        <v>9812</v>
      </c>
      <c r="I944" s="156">
        <v>0</v>
      </c>
      <c r="J944" s="156">
        <v>9688</v>
      </c>
      <c r="K944" s="156">
        <v>16</v>
      </c>
      <c r="L944" s="156">
        <v>52</v>
      </c>
      <c r="M944" s="156">
        <v>56</v>
      </c>
    </row>
    <row r="945" spans="1:13">
      <c r="D945" s="1354" t="s">
        <v>1586</v>
      </c>
      <c r="E945" s="156">
        <v>15145</v>
      </c>
      <c r="F945" s="156">
        <v>15145</v>
      </c>
      <c r="G945" s="156">
        <v>0</v>
      </c>
      <c r="H945" s="156">
        <v>15145</v>
      </c>
      <c r="I945" s="156">
        <v>0</v>
      </c>
      <c r="J945" s="156">
        <v>14924</v>
      </c>
      <c r="K945" s="156">
        <v>32</v>
      </c>
      <c r="L945" s="156">
        <v>73</v>
      </c>
      <c r="M945" s="156">
        <v>116</v>
      </c>
    </row>
    <row r="950" spans="1:13">
      <c r="A950" s="291" t="s">
        <v>51</v>
      </c>
    </row>
    <row r="951" spans="1:13" ht="20.25" customHeight="1">
      <c r="B951" s="215" t="s">
        <v>556</v>
      </c>
      <c r="D951" s="1354" t="s">
        <v>1588</v>
      </c>
      <c r="E951" s="156">
        <v>368</v>
      </c>
      <c r="F951" s="156">
        <v>317</v>
      </c>
      <c r="G951" s="156">
        <v>0</v>
      </c>
      <c r="H951" s="156">
        <v>317</v>
      </c>
      <c r="I951" s="156">
        <v>51</v>
      </c>
      <c r="J951" s="156">
        <v>254</v>
      </c>
      <c r="K951" s="156">
        <v>44</v>
      </c>
      <c r="L951" s="156">
        <v>44</v>
      </c>
      <c r="M951" s="156">
        <v>26</v>
      </c>
    </row>
    <row r="952" spans="1:13">
      <c r="D952" s="1354" t="s">
        <v>1587</v>
      </c>
      <c r="E952" s="156">
        <v>860</v>
      </c>
      <c r="F952" s="156">
        <v>772</v>
      </c>
      <c r="G952" s="156">
        <v>0</v>
      </c>
      <c r="H952" s="156">
        <v>772</v>
      </c>
      <c r="I952" s="156">
        <v>88</v>
      </c>
      <c r="J952" s="156">
        <v>749</v>
      </c>
      <c r="K952" s="156">
        <v>46</v>
      </c>
      <c r="L952" s="156">
        <v>40</v>
      </c>
      <c r="M952" s="156">
        <v>25</v>
      </c>
    </row>
    <row r="953" spans="1:13">
      <c r="D953" s="1354" t="s">
        <v>1586</v>
      </c>
      <c r="E953" s="156">
        <v>1228</v>
      </c>
      <c r="F953" s="156">
        <v>1089</v>
      </c>
      <c r="G953" s="156">
        <v>0</v>
      </c>
      <c r="H953" s="156">
        <v>1089</v>
      </c>
      <c r="I953" s="156">
        <v>139</v>
      </c>
      <c r="J953" s="156">
        <v>1003</v>
      </c>
      <c r="K953" s="156">
        <v>90</v>
      </c>
      <c r="L953" s="156">
        <v>84</v>
      </c>
      <c r="M953" s="156">
        <v>51</v>
      </c>
    </row>
    <row r="954" spans="1:13" ht="20.25" customHeight="1">
      <c r="B954" s="215" t="s">
        <v>1692</v>
      </c>
      <c r="D954" s="1354" t="s">
        <v>1588</v>
      </c>
      <c r="E954" s="156">
        <v>85383</v>
      </c>
      <c r="F954" s="156">
        <v>71598</v>
      </c>
      <c r="G954" s="156">
        <v>56023</v>
      </c>
      <c r="H954" s="156">
        <v>15575</v>
      </c>
      <c r="I954" s="156">
        <v>13785</v>
      </c>
      <c r="J954" s="156">
        <v>76775</v>
      </c>
      <c r="K954" s="156">
        <v>5460</v>
      </c>
      <c r="L954" s="156">
        <v>774</v>
      </c>
      <c r="M954" s="156">
        <v>2374</v>
      </c>
    </row>
    <row r="955" spans="1:13">
      <c r="D955" s="1354" t="s">
        <v>1587</v>
      </c>
      <c r="E955" s="156">
        <v>204116</v>
      </c>
      <c r="F955" s="156">
        <v>112578</v>
      </c>
      <c r="G955" s="156">
        <v>83211</v>
      </c>
      <c r="H955" s="156">
        <v>29367</v>
      </c>
      <c r="I955" s="156">
        <v>91538</v>
      </c>
      <c r="J955" s="156">
        <v>182477</v>
      </c>
      <c r="K955" s="156">
        <v>13227</v>
      </c>
      <c r="L955" s="156">
        <v>1755</v>
      </c>
      <c r="M955" s="156">
        <v>6657</v>
      </c>
    </row>
    <row r="956" spans="1:13">
      <c r="D956" s="1354" t="s">
        <v>1586</v>
      </c>
      <c r="E956" s="156">
        <v>289499</v>
      </c>
      <c r="F956" s="156">
        <v>184176</v>
      </c>
      <c r="G956" s="156">
        <v>139234</v>
      </c>
      <c r="H956" s="156">
        <v>44942</v>
      </c>
      <c r="I956" s="156">
        <v>105323</v>
      </c>
      <c r="J956" s="156">
        <v>259252</v>
      </c>
      <c r="K956" s="156">
        <v>18687</v>
      </c>
      <c r="L956" s="156">
        <v>2529</v>
      </c>
      <c r="M956" s="156">
        <v>9031</v>
      </c>
    </row>
    <row r="957" spans="1:13" ht="20.25" customHeight="1">
      <c r="B957" s="215" t="s">
        <v>554</v>
      </c>
    </row>
    <row r="958" spans="1:13" ht="13.5" customHeight="1">
      <c r="C958" s="1410" t="s">
        <v>2939</v>
      </c>
      <c r="D958" s="1354" t="s">
        <v>1588</v>
      </c>
      <c r="E958" s="156">
        <v>554</v>
      </c>
      <c r="F958" s="156">
        <v>0</v>
      </c>
      <c r="G958" s="156">
        <v>0</v>
      </c>
      <c r="H958" s="156">
        <v>0</v>
      </c>
      <c r="I958" s="156">
        <v>554</v>
      </c>
      <c r="J958" s="156">
        <v>133</v>
      </c>
      <c r="K958" s="156">
        <v>385</v>
      </c>
      <c r="L958" s="156">
        <v>18</v>
      </c>
      <c r="M958" s="156">
        <v>18</v>
      </c>
    </row>
    <row r="959" spans="1:13">
      <c r="D959" s="1354" t="s">
        <v>1587</v>
      </c>
      <c r="E959" s="156">
        <v>391</v>
      </c>
      <c r="F959" s="156">
        <v>0</v>
      </c>
      <c r="G959" s="156">
        <v>0</v>
      </c>
      <c r="H959" s="156">
        <v>0</v>
      </c>
      <c r="I959" s="156">
        <v>391</v>
      </c>
      <c r="J959" s="156">
        <v>143</v>
      </c>
      <c r="K959" s="156">
        <v>211</v>
      </c>
      <c r="L959" s="156">
        <v>26</v>
      </c>
      <c r="M959" s="156">
        <v>11</v>
      </c>
    </row>
    <row r="960" spans="1:13">
      <c r="D960" s="1354" t="s">
        <v>1586</v>
      </c>
      <c r="E960" s="156">
        <v>945</v>
      </c>
      <c r="F960" s="156">
        <v>0</v>
      </c>
      <c r="G960" s="156">
        <v>0</v>
      </c>
      <c r="H960" s="156">
        <v>0</v>
      </c>
      <c r="I960" s="156">
        <v>945</v>
      </c>
      <c r="J960" s="156">
        <v>276</v>
      </c>
      <c r="K960" s="156">
        <v>596</v>
      </c>
      <c r="L960" s="156">
        <v>44</v>
      </c>
      <c r="M960" s="156">
        <v>29</v>
      </c>
    </row>
    <row r="961" spans="2:13" ht="20.25" customHeight="1">
      <c r="C961" s="1410" t="s">
        <v>2940</v>
      </c>
      <c r="D961" s="1354" t="s">
        <v>1588</v>
      </c>
      <c r="E961" s="156">
        <v>1426</v>
      </c>
      <c r="F961" s="156">
        <v>0</v>
      </c>
      <c r="G961" s="156">
        <v>0</v>
      </c>
      <c r="H961" s="156">
        <v>0</v>
      </c>
      <c r="I961" s="156">
        <v>1426</v>
      </c>
      <c r="J961" s="156">
        <v>1000</v>
      </c>
      <c r="K961" s="156">
        <v>273</v>
      </c>
      <c r="L961" s="156">
        <v>50</v>
      </c>
      <c r="M961" s="156">
        <v>103</v>
      </c>
    </row>
    <row r="962" spans="2:13">
      <c r="D962" s="1354" t="s">
        <v>1587</v>
      </c>
      <c r="E962" s="156">
        <v>2007</v>
      </c>
      <c r="F962" s="156">
        <v>0</v>
      </c>
      <c r="G962" s="156">
        <v>0</v>
      </c>
      <c r="H962" s="156">
        <v>0</v>
      </c>
      <c r="I962" s="156">
        <v>2007</v>
      </c>
      <c r="J962" s="156">
        <v>1400</v>
      </c>
      <c r="K962" s="156">
        <v>363</v>
      </c>
      <c r="L962" s="156">
        <v>115</v>
      </c>
      <c r="M962" s="156">
        <v>129</v>
      </c>
    </row>
    <row r="963" spans="2:13">
      <c r="D963" s="1354" t="s">
        <v>1586</v>
      </c>
      <c r="E963" s="156">
        <v>3433</v>
      </c>
      <c r="F963" s="156">
        <v>0</v>
      </c>
      <c r="G963" s="156">
        <v>0</v>
      </c>
      <c r="H963" s="156">
        <v>0</v>
      </c>
      <c r="I963" s="156">
        <v>3433</v>
      </c>
      <c r="J963" s="156">
        <v>2400</v>
      </c>
      <c r="K963" s="156">
        <v>636</v>
      </c>
      <c r="L963" s="156">
        <v>165</v>
      </c>
      <c r="M963" s="156">
        <v>232</v>
      </c>
    </row>
    <row r="964" spans="2:13" ht="20.25" customHeight="1">
      <c r="C964" s="1411" t="s">
        <v>1688</v>
      </c>
      <c r="D964" s="1354" t="s">
        <v>1588</v>
      </c>
      <c r="E964" s="156">
        <v>1980</v>
      </c>
      <c r="F964" s="156">
        <v>0</v>
      </c>
      <c r="G964" s="156">
        <v>0</v>
      </c>
      <c r="H964" s="156">
        <v>0</v>
      </c>
      <c r="I964" s="156">
        <v>1980</v>
      </c>
      <c r="J964" s="156">
        <v>1133</v>
      </c>
      <c r="K964" s="156">
        <v>658</v>
      </c>
      <c r="L964" s="156">
        <v>68</v>
      </c>
      <c r="M964" s="156">
        <v>121</v>
      </c>
    </row>
    <row r="965" spans="2:13">
      <c r="D965" s="1354" t="s">
        <v>1587</v>
      </c>
      <c r="E965" s="156">
        <v>2398</v>
      </c>
      <c r="F965" s="156">
        <v>0</v>
      </c>
      <c r="G965" s="156">
        <v>0</v>
      </c>
      <c r="H965" s="156">
        <v>0</v>
      </c>
      <c r="I965" s="156">
        <v>2398</v>
      </c>
      <c r="J965" s="156">
        <v>1543</v>
      </c>
      <c r="K965" s="156">
        <v>574</v>
      </c>
      <c r="L965" s="156">
        <v>141</v>
      </c>
      <c r="M965" s="156">
        <v>140</v>
      </c>
    </row>
    <row r="966" spans="2:13">
      <c r="D966" s="1354" t="s">
        <v>1586</v>
      </c>
      <c r="E966" s="156">
        <v>4378</v>
      </c>
      <c r="F966" s="156">
        <v>0</v>
      </c>
      <c r="G966" s="156">
        <v>0</v>
      </c>
      <c r="H966" s="156">
        <v>0</v>
      </c>
      <c r="I966" s="156">
        <v>4378</v>
      </c>
      <c r="J966" s="156">
        <v>2676</v>
      </c>
      <c r="K966" s="156">
        <v>1232</v>
      </c>
      <c r="L966" s="156">
        <v>209</v>
      </c>
      <c r="M966" s="156">
        <v>261</v>
      </c>
    </row>
    <row r="967" spans="2:13" ht="20.25" customHeight="1">
      <c r="B967" s="215" t="s">
        <v>1687</v>
      </c>
      <c r="D967" s="1354" t="s">
        <v>1588</v>
      </c>
      <c r="E967" s="156">
        <v>1980</v>
      </c>
      <c r="F967" s="156">
        <v>0</v>
      </c>
      <c r="G967" s="156">
        <v>0</v>
      </c>
      <c r="H967" s="156">
        <v>0</v>
      </c>
      <c r="I967" s="156">
        <v>1980</v>
      </c>
      <c r="J967" s="156">
        <v>1133</v>
      </c>
      <c r="K967" s="156">
        <v>658</v>
      </c>
      <c r="L967" s="156">
        <v>68</v>
      </c>
      <c r="M967" s="156">
        <v>121</v>
      </c>
    </row>
    <row r="968" spans="2:13">
      <c r="D968" s="1354" t="s">
        <v>1587</v>
      </c>
      <c r="E968" s="156">
        <v>2398</v>
      </c>
      <c r="F968" s="156">
        <v>0</v>
      </c>
      <c r="G968" s="156">
        <v>0</v>
      </c>
      <c r="H968" s="156">
        <v>0</v>
      </c>
      <c r="I968" s="156">
        <v>2398</v>
      </c>
      <c r="J968" s="156">
        <v>1543</v>
      </c>
      <c r="K968" s="156">
        <v>574</v>
      </c>
      <c r="L968" s="156">
        <v>141</v>
      </c>
      <c r="M968" s="156">
        <v>140</v>
      </c>
    </row>
    <row r="969" spans="2:13">
      <c r="D969" s="1354" t="s">
        <v>1586</v>
      </c>
      <c r="E969" s="156">
        <v>4378</v>
      </c>
      <c r="F969" s="156">
        <v>0</v>
      </c>
      <c r="G969" s="156">
        <v>0</v>
      </c>
      <c r="H969" s="156">
        <v>0</v>
      </c>
      <c r="I969" s="156">
        <v>4378</v>
      </c>
      <c r="J969" s="156">
        <v>2676</v>
      </c>
      <c r="K969" s="156">
        <v>1232</v>
      </c>
      <c r="L969" s="156">
        <v>209</v>
      </c>
      <c r="M969" s="156">
        <v>261</v>
      </c>
    </row>
    <row r="970" spans="2:13" ht="20.25" customHeight="1">
      <c r="C970" s="444" t="s">
        <v>105</v>
      </c>
      <c r="D970" s="1354" t="s">
        <v>1588</v>
      </c>
      <c r="E970" s="156">
        <v>87363</v>
      </c>
      <c r="F970" s="156">
        <v>71598</v>
      </c>
      <c r="G970" s="156">
        <v>56023</v>
      </c>
      <c r="H970" s="156">
        <v>15575</v>
      </c>
      <c r="I970" s="156">
        <v>15765</v>
      </c>
      <c r="J970" s="156">
        <v>77908</v>
      </c>
      <c r="K970" s="156">
        <v>6118</v>
      </c>
      <c r="L970" s="156">
        <v>842</v>
      </c>
      <c r="M970" s="156">
        <v>2495</v>
      </c>
    </row>
    <row r="971" spans="2:13">
      <c r="D971" s="1354" t="s">
        <v>1587</v>
      </c>
      <c r="E971" s="156">
        <v>206514</v>
      </c>
      <c r="F971" s="156">
        <v>112578</v>
      </c>
      <c r="G971" s="156">
        <v>83211</v>
      </c>
      <c r="H971" s="156">
        <v>29367</v>
      </c>
      <c r="I971" s="156">
        <v>93936</v>
      </c>
      <c r="J971" s="156">
        <v>184020</v>
      </c>
      <c r="K971" s="156">
        <v>13801</v>
      </c>
      <c r="L971" s="156">
        <v>1896</v>
      </c>
      <c r="M971" s="156">
        <v>6797</v>
      </c>
    </row>
    <row r="972" spans="2:13">
      <c r="D972" s="1354" t="s">
        <v>1586</v>
      </c>
      <c r="E972" s="156">
        <v>293877</v>
      </c>
      <c r="F972" s="156">
        <v>184176</v>
      </c>
      <c r="G972" s="156">
        <v>139234</v>
      </c>
      <c r="H972" s="156">
        <v>44942</v>
      </c>
      <c r="I972" s="156">
        <v>109701</v>
      </c>
      <c r="J972" s="156">
        <v>261928</v>
      </c>
      <c r="K972" s="156">
        <v>19919</v>
      </c>
      <c r="L972" s="156">
        <v>2738</v>
      </c>
      <c r="M972" s="156">
        <v>9292</v>
      </c>
    </row>
    <row r="973" spans="2:13">
      <c r="E973" s="156"/>
      <c r="F973" s="156"/>
      <c r="G973" s="156"/>
      <c r="H973" s="156"/>
      <c r="I973" s="156"/>
      <c r="J973" s="156"/>
      <c r="K973" s="156"/>
      <c r="L973" s="156"/>
      <c r="M973" s="156"/>
    </row>
    <row r="974" spans="2:13">
      <c r="E974" s="156"/>
      <c r="F974" s="156"/>
      <c r="G974" s="156"/>
      <c r="H974" s="156"/>
      <c r="I974" s="156"/>
      <c r="J974" s="156"/>
      <c r="K974" s="156"/>
      <c r="L974" s="156"/>
      <c r="M974" s="156"/>
    </row>
    <row r="975" spans="2:13">
      <c r="E975" s="156"/>
      <c r="F975" s="156"/>
      <c r="G975" s="156"/>
      <c r="H975" s="156"/>
      <c r="I975" s="156"/>
      <c r="J975" s="156"/>
      <c r="K975" s="156"/>
      <c r="L975" s="156"/>
      <c r="M975" s="156"/>
    </row>
    <row r="976" spans="2:13">
      <c r="E976" s="156"/>
      <c r="F976" s="156"/>
      <c r="G976" s="156"/>
      <c r="H976" s="156"/>
      <c r="I976" s="156"/>
      <c r="J976" s="156"/>
      <c r="K976" s="156"/>
      <c r="L976" s="156"/>
      <c r="M976" s="156"/>
    </row>
    <row r="977" spans="5:13">
      <c r="E977" s="156"/>
      <c r="F977" s="156"/>
      <c r="G977" s="156"/>
      <c r="H977" s="156"/>
      <c r="I977" s="156"/>
      <c r="J977" s="156"/>
      <c r="K977" s="156"/>
      <c r="L977" s="156"/>
      <c r="M977" s="156"/>
    </row>
    <row r="978" spans="5:13">
      <c r="E978" s="156"/>
      <c r="F978" s="156"/>
      <c r="G978" s="156"/>
      <c r="H978" s="156"/>
      <c r="I978" s="156"/>
      <c r="J978" s="156"/>
      <c r="K978" s="156"/>
      <c r="L978" s="156"/>
      <c r="M978" s="156"/>
    </row>
    <row r="979" spans="5:13">
      <c r="E979" s="156"/>
      <c r="F979" s="156"/>
      <c r="G979" s="156"/>
      <c r="H979" s="156"/>
      <c r="I979" s="156"/>
      <c r="J979" s="156"/>
      <c r="K979" s="156"/>
      <c r="L979" s="156"/>
      <c r="M979" s="156"/>
    </row>
    <row r="980" spans="5:13">
      <c r="E980" s="156"/>
      <c r="F980" s="156"/>
      <c r="G980" s="156"/>
      <c r="H980" s="156"/>
      <c r="I980" s="156"/>
      <c r="J980" s="156"/>
      <c r="K980" s="156"/>
      <c r="L980" s="156"/>
      <c r="M980" s="156"/>
    </row>
    <row r="981" spans="5:13">
      <c r="E981" s="156"/>
      <c r="F981" s="156"/>
      <c r="G981" s="156"/>
      <c r="H981" s="156"/>
      <c r="I981" s="156"/>
      <c r="J981" s="156"/>
      <c r="K981" s="156"/>
      <c r="L981" s="156"/>
      <c r="M981" s="156"/>
    </row>
    <row r="982" spans="5:13">
      <c r="E982" s="156"/>
      <c r="F982" s="156"/>
      <c r="G982" s="156"/>
      <c r="H982" s="156"/>
      <c r="I982" s="156"/>
      <c r="J982" s="156"/>
      <c r="K982" s="156"/>
      <c r="L982" s="156"/>
      <c r="M982" s="156"/>
    </row>
    <row r="983" spans="5:13">
      <c r="E983" s="156"/>
      <c r="F983" s="156"/>
      <c r="G983" s="156"/>
      <c r="H983" s="156"/>
      <c r="I983" s="156"/>
      <c r="J983" s="156"/>
      <c r="K983" s="156"/>
      <c r="L983" s="156"/>
      <c r="M983" s="156"/>
    </row>
    <row r="984" spans="5:13">
      <c r="E984" s="156"/>
      <c r="F984" s="156"/>
      <c r="G984" s="156"/>
      <c r="H984" s="156"/>
      <c r="I984" s="156"/>
      <c r="J984" s="156"/>
      <c r="K984" s="156"/>
      <c r="L984" s="156"/>
      <c r="M984" s="156"/>
    </row>
    <row r="985" spans="5:13">
      <c r="E985" s="156"/>
      <c r="F985" s="156"/>
      <c r="G985" s="156"/>
      <c r="H985" s="156"/>
      <c r="I985" s="156"/>
      <c r="J985" s="156"/>
      <c r="K985" s="156"/>
      <c r="L985" s="156"/>
      <c r="M985" s="156"/>
    </row>
    <row r="986" spans="5:13">
      <c r="E986" s="156"/>
      <c r="F986" s="156"/>
      <c r="G986" s="156"/>
      <c r="H986" s="156"/>
      <c r="I986" s="156"/>
      <c r="J986" s="156"/>
      <c r="K986" s="156"/>
      <c r="L986" s="156"/>
      <c r="M986" s="156"/>
    </row>
    <row r="987" spans="5:13">
      <c r="E987" s="156"/>
      <c r="F987" s="156"/>
      <c r="G987" s="156"/>
      <c r="H987" s="156"/>
      <c r="I987" s="156"/>
      <c r="J987" s="156"/>
      <c r="K987" s="156"/>
      <c r="L987" s="156"/>
      <c r="M987" s="156"/>
    </row>
    <row r="988" spans="5:13">
      <c r="E988" s="156"/>
      <c r="F988" s="156"/>
      <c r="G988" s="156"/>
      <c r="H988" s="156"/>
      <c r="I988" s="156"/>
      <c r="J988" s="156"/>
      <c r="K988" s="156"/>
      <c r="L988" s="156"/>
      <c r="M988" s="156"/>
    </row>
    <row r="989" spans="5:13">
      <c r="E989" s="156"/>
      <c r="F989" s="156"/>
      <c r="G989" s="156"/>
      <c r="H989" s="156"/>
      <c r="I989" s="156"/>
      <c r="J989" s="156"/>
      <c r="K989" s="156"/>
      <c r="L989" s="156"/>
      <c r="M989" s="156"/>
    </row>
    <row r="990" spans="5:13">
      <c r="E990" s="156"/>
      <c r="F990" s="156"/>
      <c r="G990" s="156"/>
      <c r="H990" s="156"/>
      <c r="I990" s="156"/>
      <c r="J990" s="156"/>
      <c r="K990" s="156"/>
      <c r="L990" s="156"/>
      <c r="M990" s="156"/>
    </row>
    <row r="991" spans="5:13">
      <c r="E991" s="156"/>
      <c r="F991" s="156"/>
      <c r="G991" s="156"/>
      <c r="H991" s="156"/>
      <c r="I991" s="156"/>
      <c r="J991" s="156"/>
      <c r="K991" s="156"/>
      <c r="L991" s="156"/>
      <c r="M991" s="156"/>
    </row>
    <row r="992" spans="5:13">
      <c r="E992" s="156"/>
      <c r="F992" s="156"/>
      <c r="G992" s="156"/>
      <c r="H992" s="156"/>
      <c r="I992" s="156"/>
      <c r="J992" s="156"/>
      <c r="K992" s="156"/>
      <c r="L992" s="156"/>
      <c r="M992" s="156"/>
    </row>
    <row r="993" spans="1:13">
      <c r="E993" s="156"/>
      <c r="F993" s="156"/>
      <c r="G993" s="156"/>
      <c r="H993" s="156"/>
      <c r="I993" s="156"/>
      <c r="J993" s="156"/>
      <c r="K993" s="156"/>
      <c r="L993" s="156"/>
      <c r="M993" s="156"/>
    </row>
    <row r="994" spans="1:13">
      <c r="E994" s="156"/>
      <c r="F994" s="156"/>
      <c r="G994" s="156"/>
      <c r="H994" s="156"/>
      <c r="I994" s="156"/>
      <c r="J994" s="156"/>
      <c r="K994" s="156"/>
      <c r="L994" s="156"/>
      <c r="M994" s="156"/>
    </row>
    <row r="995" spans="1:13">
      <c r="E995" s="156"/>
      <c r="F995" s="156"/>
      <c r="G995" s="156"/>
      <c r="H995" s="156"/>
      <c r="I995" s="156"/>
      <c r="J995" s="156"/>
      <c r="K995" s="156"/>
      <c r="L995" s="156"/>
      <c r="M995" s="156"/>
    </row>
    <row r="996" spans="1:13">
      <c r="E996" s="156"/>
      <c r="F996" s="156"/>
      <c r="G996" s="156"/>
      <c r="H996" s="156"/>
      <c r="I996" s="156"/>
      <c r="J996" s="156"/>
      <c r="K996" s="156"/>
      <c r="L996" s="156"/>
      <c r="M996" s="156"/>
    </row>
    <row r="997" spans="1:13">
      <c r="E997" s="156"/>
      <c r="F997" s="156"/>
      <c r="G997" s="156"/>
      <c r="H997" s="156"/>
      <c r="I997" s="156"/>
      <c r="J997" s="156"/>
      <c r="K997" s="156"/>
      <c r="L997" s="156"/>
      <c r="M997" s="156"/>
    </row>
    <row r="998" spans="1:13">
      <c r="E998" s="156"/>
      <c r="F998" s="156"/>
      <c r="G998" s="156"/>
      <c r="H998" s="156"/>
      <c r="I998" s="156"/>
      <c r="J998" s="156"/>
      <c r="K998" s="156"/>
      <c r="L998" s="156"/>
      <c r="M998" s="156"/>
    </row>
    <row r="999" spans="1:13">
      <c r="E999" s="156"/>
      <c r="F999" s="156"/>
      <c r="G999" s="156"/>
      <c r="H999" s="156"/>
      <c r="I999" s="156"/>
      <c r="J999" s="156"/>
      <c r="K999" s="156"/>
      <c r="L999" s="156"/>
      <c r="M999" s="156"/>
    </row>
    <row r="1000" spans="1:13">
      <c r="E1000" s="156"/>
      <c r="F1000" s="156"/>
      <c r="G1000" s="156"/>
      <c r="H1000" s="156"/>
      <c r="I1000" s="156"/>
      <c r="J1000" s="156"/>
      <c r="K1000" s="156"/>
      <c r="L1000" s="156"/>
      <c r="M1000" s="156"/>
    </row>
    <row r="1001" spans="1:13">
      <c r="E1001" s="156"/>
      <c r="F1001" s="156"/>
      <c r="G1001" s="156"/>
      <c r="H1001" s="156"/>
      <c r="I1001" s="156"/>
      <c r="J1001" s="156"/>
      <c r="K1001" s="156"/>
      <c r="L1001" s="156"/>
      <c r="M1001" s="156"/>
    </row>
    <row r="1002" spans="1:13">
      <c r="E1002" s="156"/>
      <c r="F1002" s="156"/>
      <c r="G1002" s="156"/>
      <c r="H1002" s="156"/>
      <c r="I1002" s="156"/>
      <c r="J1002" s="156"/>
      <c r="K1002" s="156"/>
      <c r="L1002" s="156"/>
      <c r="M1002" s="156"/>
    </row>
    <row r="1003" spans="1:13">
      <c r="E1003" s="156"/>
      <c r="F1003" s="156"/>
      <c r="G1003" s="156"/>
      <c r="H1003" s="156"/>
      <c r="I1003" s="156"/>
      <c r="J1003" s="156"/>
      <c r="K1003" s="156"/>
      <c r="L1003" s="156"/>
      <c r="M1003" s="156"/>
    </row>
    <row r="1004" spans="1:13">
      <c r="E1004" s="156"/>
      <c r="F1004" s="156"/>
      <c r="G1004" s="156"/>
      <c r="H1004" s="156"/>
      <c r="I1004" s="156"/>
      <c r="J1004" s="156"/>
      <c r="K1004" s="156"/>
      <c r="L1004" s="156"/>
      <c r="M1004" s="156"/>
    </row>
    <row r="1005" spans="1:13">
      <c r="E1005" s="156"/>
      <c r="F1005" s="156"/>
      <c r="G1005" s="156"/>
      <c r="H1005" s="156"/>
      <c r="I1005" s="156"/>
      <c r="J1005" s="156"/>
      <c r="K1005" s="156"/>
      <c r="L1005" s="156"/>
      <c r="M1005" s="156"/>
    </row>
    <row r="1006" spans="1:13">
      <c r="A1006" s="291" t="s">
        <v>51</v>
      </c>
      <c r="E1006" s="156"/>
      <c r="F1006" s="156"/>
      <c r="G1006" s="156"/>
      <c r="H1006" s="156"/>
      <c r="I1006" s="156"/>
      <c r="J1006" s="156"/>
      <c r="K1006" s="156"/>
      <c r="L1006" s="156"/>
      <c r="M1006" s="156"/>
    </row>
  </sheetData>
  <mergeCells count="7">
    <mergeCell ref="A874:C874"/>
    <mergeCell ref="A238:C238"/>
    <mergeCell ref="A397:C397"/>
    <mergeCell ref="A535:C535"/>
    <mergeCell ref="A696:C696"/>
    <mergeCell ref="A785:C785"/>
    <mergeCell ref="A788:C788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5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92"/>
  <sheetViews>
    <sheetView zoomScaleNormal="100" workbookViewId="0">
      <pane ySplit="10" topLeftCell="A11" activePane="bottomLeft" state="frozen"/>
      <selection pane="bottomLeft"/>
    </sheetView>
  </sheetViews>
  <sheetFormatPr baseColWidth="10" defaultColWidth="11.42578125" defaultRowHeight="9.75" customHeight="1"/>
  <cols>
    <col min="1" max="1" width="1.85546875" style="217" customWidth="1"/>
    <col min="2" max="2" width="35" style="217" customWidth="1"/>
    <col min="3" max="9" width="8.42578125" style="217" customWidth="1"/>
    <col min="10" max="16384" width="11.42578125" style="217"/>
  </cols>
  <sheetData>
    <row r="1" spans="1:9" ht="11.25" customHeight="1">
      <c r="A1" s="443" t="s">
        <v>621</v>
      </c>
      <c r="B1" s="816"/>
      <c r="C1" s="815"/>
      <c r="D1" s="815"/>
      <c r="E1" s="815"/>
      <c r="F1" s="815"/>
      <c r="G1" s="815"/>
      <c r="H1" s="815"/>
      <c r="I1" s="815"/>
    </row>
    <row r="2" spans="1:9" ht="9" customHeight="1">
      <c r="A2" s="443"/>
      <c r="B2" s="816"/>
      <c r="C2" s="815"/>
      <c r="D2" s="815"/>
      <c r="E2" s="815"/>
      <c r="F2" s="815"/>
      <c r="G2" s="815"/>
      <c r="H2" s="815"/>
      <c r="I2" s="815"/>
    </row>
    <row r="3" spans="1:9" ht="11.25" customHeight="1">
      <c r="A3" s="360" t="s">
        <v>2054</v>
      </c>
      <c r="B3" s="814"/>
      <c r="C3" s="813"/>
      <c r="D3" s="813"/>
      <c r="E3" s="813"/>
      <c r="F3" s="813"/>
      <c r="G3" s="813"/>
      <c r="H3" s="813"/>
      <c r="I3" s="813"/>
    </row>
    <row r="4" spans="1:9" ht="11.25" customHeight="1">
      <c r="A4" s="360" t="s">
        <v>2053</v>
      </c>
      <c r="B4" s="814"/>
      <c r="C4" s="813"/>
      <c r="D4" s="813"/>
      <c r="E4" s="813"/>
      <c r="F4" s="813"/>
      <c r="G4" s="813"/>
      <c r="H4" s="813"/>
      <c r="I4" s="813"/>
    </row>
    <row r="5" spans="1:9" ht="9" customHeight="1">
      <c r="A5" s="352" t="s">
        <v>541</v>
      </c>
      <c r="B5" s="812"/>
      <c r="C5" s="438"/>
      <c r="D5" s="438" t="s">
        <v>541</v>
      </c>
      <c r="E5" s="438"/>
      <c r="F5" s="438"/>
      <c r="G5" s="438"/>
      <c r="H5" s="438"/>
      <c r="I5" s="438"/>
    </row>
    <row r="6" spans="1:9" ht="9.75" customHeight="1">
      <c r="A6" s="465"/>
      <c r="B6" s="440" t="s">
        <v>541</v>
      </c>
      <c r="C6" s="436"/>
      <c r="D6" s="438" t="s">
        <v>494</v>
      </c>
      <c r="E6" s="438"/>
      <c r="F6" s="438"/>
      <c r="G6" s="438"/>
      <c r="H6" s="438"/>
      <c r="I6" s="438"/>
    </row>
    <row r="7" spans="1:9" ht="9.75" customHeight="1">
      <c r="A7" s="456" t="s">
        <v>218</v>
      </c>
      <c r="B7" s="811"/>
      <c r="C7" s="435"/>
      <c r="D7" s="435"/>
      <c r="E7" s="435" t="s">
        <v>491</v>
      </c>
      <c r="F7" s="435" t="s">
        <v>827</v>
      </c>
      <c r="G7" s="435"/>
      <c r="H7" s="354" t="s">
        <v>489</v>
      </c>
      <c r="I7" s="342" t="s">
        <v>1</v>
      </c>
    </row>
    <row r="8" spans="1:9" ht="9.75" customHeight="1">
      <c r="A8" s="456" t="s">
        <v>826</v>
      </c>
      <c r="B8" s="811"/>
      <c r="C8" s="435" t="s">
        <v>715</v>
      </c>
      <c r="D8" s="435" t="s">
        <v>2052</v>
      </c>
      <c r="E8" s="435" t="s">
        <v>486</v>
      </c>
      <c r="F8" s="435" t="s">
        <v>825</v>
      </c>
      <c r="G8" s="435" t="s">
        <v>485</v>
      </c>
      <c r="H8" s="435" t="s">
        <v>481</v>
      </c>
      <c r="I8" s="342" t="s">
        <v>616</v>
      </c>
    </row>
    <row r="9" spans="1:9" ht="9.75" customHeight="1">
      <c r="A9" s="456" t="s">
        <v>454</v>
      </c>
      <c r="B9" s="811"/>
      <c r="C9" s="435" t="s">
        <v>40</v>
      </c>
      <c r="D9" s="435" t="s">
        <v>2051</v>
      </c>
      <c r="E9" s="435" t="s">
        <v>613</v>
      </c>
      <c r="F9" s="435" t="s">
        <v>613</v>
      </c>
      <c r="G9" s="435" t="s">
        <v>481</v>
      </c>
      <c r="H9" s="435" t="s">
        <v>824</v>
      </c>
      <c r="I9" s="342" t="s">
        <v>484</v>
      </c>
    </row>
    <row r="10" spans="1:9" ht="9.75" customHeight="1">
      <c r="A10" s="338"/>
      <c r="B10" s="341" t="s">
        <v>541</v>
      </c>
      <c r="C10" s="433"/>
      <c r="D10" s="433"/>
      <c r="E10" s="433" t="s">
        <v>481</v>
      </c>
      <c r="F10" s="433" t="s">
        <v>481</v>
      </c>
      <c r="G10" s="433"/>
      <c r="H10" s="433" t="s">
        <v>611</v>
      </c>
      <c r="I10" s="338" t="s">
        <v>481</v>
      </c>
    </row>
    <row r="11" spans="1:9" ht="9.75" customHeight="1">
      <c r="A11" s="451"/>
      <c r="B11" s="452"/>
      <c r="C11" s="342"/>
      <c r="D11" s="342"/>
      <c r="E11" s="342"/>
      <c r="F11" s="342"/>
      <c r="G11" s="342"/>
      <c r="H11" s="342"/>
      <c r="I11" s="451"/>
    </row>
    <row r="12" spans="1:9" s="337" customFormat="1" ht="10.5" customHeight="1">
      <c r="B12" s="461"/>
      <c r="C12" s="455" t="s">
        <v>105</v>
      </c>
      <c r="D12" s="463"/>
      <c r="E12" s="463"/>
      <c r="F12" s="463"/>
      <c r="G12" s="463"/>
      <c r="H12" s="463"/>
      <c r="I12" s="462"/>
    </row>
    <row r="13" spans="1:9" ht="9.75" customHeight="1">
      <c r="A13" s="451"/>
      <c r="B13" s="452"/>
      <c r="C13" s="342"/>
      <c r="D13" s="342"/>
      <c r="E13" s="342"/>
      <c r="F13" s="342"/>
      <c r="G13" s="342"/>
      <c r="H13" s="342"/>
      <c r="I13" s="451"/>
    </row>
    <row r="14" spans="1:9" ht="9.75" customHeight="1">
      <c r="A14" s="449" t="s">
        <v>446</v>
      </c>
      <c r="B14" s="448"/>
      <c r="C14" s="156">
        <v>5217</v>
      </c>
      <c r="D14" s="156">
        <v>5075</v>
      </c>
      <c r="E14" s="156">
        <v>14</v>
      </c>
      <c r="F14" s="156">
        <v>19</v>
      </c>
      <c r="G14" s="156">
        <v>5</v>
      </c>
      <c r="H14" s="156">
        <v>104</v>
      </c>
      <c r="I14" s="156">
        <v>0</v>
      </c>
    </row>
    <row r="15" spans="1:9" ht="9.75" customHeight="1">
      <c r="A15" s="807"/>
      <c r="B15" s="223"/>
    </row>
    <row r="16" spans="1:9" ht="9.75" customHeight="1">
      <c r="A16" s="807"/>
      <c r="B16" s="223" t="s">
        <v>823</v>
      </c>
      <c r="C16" s="156">
        <v>386</v>
      </c>
      <c r="D16" s="156">
        <v>338</v>
      </c>
      <c r="E16" s="156">
        <v>6</v>
      </c>
      <c r="F16" s="156">
        <v>0</v>
      </c>
      <c r="G16" s="156">
        <v>1</v>
      </c>
      <c r="H16" s="156">
        <v>41</v>
      </c>
      <c r="I16" s="156">
        <v>0</v>
      </c>
    </row>
    <row r="17" spans="1:9" ht="9.75" customHeight="1">
      <c r="A17" s="807"/>
      <c r="B17" s="223" t="s">
        <v>822</v>
      </c>
      <c r="C17" s="156">
        <v>246</v>
      </c>
      <c r="D17" s="156">
        <v>242</v>
      </c>
      <c r="E17" s="156">
        <v>0</v>
      </c>
      <c r="F17" s="156">
        <v>1</v>
      </c>
      <c r="G17" s="156">
        <v>0</v>
      </c>
      <c r="H17" s="156">
        <v>3</v>
      </c>
      <c r="I17" s="156">
        <v>0</v>
      </c>
    </row>
    <row r="18" spans="1:9" ht="9.75" customHeight="1">
      <c r="A18" s="807"/>
      <c r="B18" s="223" t="s">
        <v>821</v>
      </c>
      <c r="C18" s="156">
        <v>234</v>
      </c>
      <c r="D18" s="156">
        <v>216</v>
      </c>
      <c r="E18" s="156">
        <v>0</v>
      </c>
      <c r="F18" s="156">
        <v>16</v>
      </c>
      <c r="G18" s="156">
        <v>0</v>
      </c>
      <c r="H18" s="156">
        <v>2</v>
      </c>
      <c r="I18" s="156">
        <v>0</v>
      </c>
    </row>
    <row r="19" spans="1:9" ht="9.75" customHeight="1">
      <c r="A19" s="807"/>
      <c r="B19" s="223" t="s">
        <v>820</v>
      </c>
      <c r="C19" s="156">
        <v>307</v>
      </c>
      <c r="D19" s="156">
        <v>305</v>
      </c>
      <c r="E19" s="156">
        <v>0</v>
      </c>
      <c r="F19" s="156">
        <v>2</v>
      </c>
      <c r="G19" s="156">
        <v>0</v>
      </c>
      <c r="H19" s="156">
        <v>0</v>
      </c>
      <c r="I19" s="156">
        <v>0</v>
      </c>
    </row>
    <row r="20" spans="1:9" ht="9.75" customHeight="1">
      <c r="A20" s="807"/>
      <c r="B20" s="223" t="s">
        <v>819</v>
      </c>
      <c r="C20" s="156">
        <v>701</v>
      </c>
      <c r="D20" s="156">
        <v>701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</row>
    <row r="21" spans="1:9" ht="9.75" customHeight="1">
      <c r="A21" s="807"/>
      <c r="B21" s="223" t="s">
        <v>818</v>
      </c>
      <c r="C21" s="156">
        <v>40</v>
      </c>
      <c r="D21" s="156">
        <v>17</v>
      </c>
      <c r="E21" s="156">
        <v>0</v>
      </c>
      <c r="F21" s="156">
        <v>0</v>
      </c>
      <c r="G21" s="156">
        <v>1</v>
      </c>
      <c r="H21" s="156">
        <v>22</v>
      </c>
      <c r="I21" s="156">
        <v>0</v>
      </c>
    </row>
    <row r="22" spans="1:9" ht="9.75" customHeight="1">
      <c r="A22" s="807"/>
      <c r="B22" s="225" t="s">
        <v>2048</v>
      </c>
    </row>
    <row r="23" spans="1:9" ht="9.75" customHeight="1">
      <c r="A23" s="807"/>
      <c r="B23" s="223" t="s">
        <v>2047</v>
      </c>
      <c r="C23" s="156">
        <v>255</v>
      </c>
      <c r="D23" s="156">
        <v>241</v>
      </c>
      <c r="E23" s="156">
        <v>0</v>
      </c>
      <c r="F23" s="156">
        <v>0</v>
      </c>
      <c r="G23" s="156">
        <v>0</v>
      </c>
      <c r="H23" s="156">
        <v>14</v>
      </c>
      <c r="I23" s="156">
        <v>0</v>
      </c>
    </row>
    <row r="24" spans="1:9" ht="9.75" customHeight="1">
      <c r="A24" s="807"/>
      <c r="B24" s="223" t="s">
        <v>815</v>
      </c>
      <c r="C24" s="156">
        <v>82</v>
      </c>
      <c r="D24" s="156">
        <v>82</v>
      </c>
      <c r="E24" s="156">
        <v>0</v>
      </c>
      <c r="F24" s="156">
        <v>0</v>
      </c>
      <c r="G24" s="156">
        <v>0</v>
      </c>
      <c r="H24" s="156">
        <v>0</v>
      </c>
      <c r="I24" s="156">
        <v>0</v>
      </c>
    </row>
    <row r="25" spans="1:9" ht="9.75" customHeight="1">
      <c r="A25" s="807"/>
      <c r="B25" s="225" t="s">
        <v>2046</v>
      </c>
    </row>
    <row r="26" spans="1:9" ht="9.75" customHeight="1">
      <c r="A26" s="807"/>
      <c r="B26" s="223" t="s">
        <v>2045</v>
      </c>
      <c r="C26" s="156">
        <v>475</v>
      </c>
      <c r="D26" s="156">
        <v>474</v>
      </c>
      <c r="E26" s="156">
        <v>1</v>
      </c>
      <c r="F26" s="156">
        <v>0</v>
      </c>
      <c r="G26" s="156">
        <v>0</v>
      </c>
      <c r="H26" s="156">
        <v>0</v>
      </c>
      <c r="I26" s="156">
        <v>0</v>
      </c>
    </row>
    <row r="27" spans="1:9" ht="9.75" customHeight="1">
      <c r="A27" s="807"/>
      <c r="B27" s="223" t="s">
        <v>812</v>
      </c>
      <c r="C27" s="156">
        <v>257</v>
      </c>
      <c r="D27" s="156">
        <v>255</v>
      </c>
      <c r="E27" s="156">
        <v>0</v>
      </c>
      <c r="F27" s="156">
        <v>0</v>
      </c>
      <c r="G27" s="156">
        <v>0</v>
      </c>
      <c r="H27" s="156">
        <v>2</v>
      </c>
      <c r="I27" s="156">
        <v>0</v>
      </c>
    </row>
    <row r="28" spans="1:9" ht="9.75" customHeight="1">
      <c r="A28" s="807"/>
      <c r="B28" s="223" t="s">
        <v>811</v>
      </c>
      <c r="C28" s="156">
        <v>205</v>
      </c>
      <c r="D28" s="156">
        <v>205</v>
      </c>
      <c r="E28" s="156">
        <v>0</v>
      </c>
      <c r="F28" s="156">
        <v>0</v>
      </c>
      <c r="G28" s="156">
        <v>0</v>
      </c>
      <c r="H28" s="156">
        <v>0</v>
      </c>
      <c r="I28" s="156">
        <v>0</v>
      </c>
    </row>
    <row r="29" spans="1:9" ht="9.75" customHeight="1">
      <c r="A29" s="807"/>
      <c r="B29" s="223" t="s">
        <v>810</v>
      </c>
      <c r="C29" s="156">
        <v>71</v>
      </c>
      <c r="D29" s="156">
        <v>71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</row>
    <row r="30" spans="1:9" ht="9.75" customHeight="1">
      <c r="A30" s="807"/>
      <c r="B30" s="225" t="s">
        <v>2044</v>
      </c>
    </row>
    <row r="31" spans="1:9" ht="9.75" customHeight="1">
      <c r="A31" s="807"/>
      <c r="B31" s="223" t="s">
        <v>2043</v>
      </c>
      <c r="C31" s="156">
        <v>246</v>
      </c>
      <c r="D31" s="156">
        <v>246</v>
      </c>
      <c r="E31" s="156">
        <v>0</v>
      </c>
      <c r="F31" s="156">
        <v>0</v>
      </c>
      <c r="G31" s="156">
        <v>0</v>
      </c>
      <c r="H31" s="156">
        <v>0</v>
      </c>
      <c r="I31" s="156">
        <v>0</v>
      </c>
    </row>
    <row r="32" spans="1:9" ht="9.75" customHeight="1">
      <c r="A32" s="807"/>
      <c r="B32" s="223" t="s">
        <v>807</v>
      </c>
      <c r="C32" s="156">
        <v>92</v>
      </c>
      <c r="D32" s="156">
        <v>92</v>
      </c>
      <c r="E32" s="156">
        <v>0</v>
      </c>
      <c r="F32" s="156">
        <v>0</v>
      </c>
      <c r="G32" s="156">
        <v>0</v>
      </c>
      <c r="H32" s="156">
        <v>0</v>
      </c>
      <c r="I32" s="156">
        <v>0</v>
      </c>
    </row>
    <row r="33" spans="1:14" ht="9.75" customHeight="1">
      <c r="A33" s="807"/>
      <c r="B33" s="223" t="s">
        <v>806</v>
      </c>
      <c r="C33" s="156">
        <v>810</v>
      </c>
      <c r="D33" s="156">
        <v>794</v>
      </c>
      <c r="E33" s="156">
        <v>0</v>
      </c>
      <c r="F33" s="156">
        <v>0</v>
      </c>
      <c r="G33" s="156">
        <v>0</v>
      </c>
      <c r="H33" s="156">
        <v>16</v>
      </c>
      <c r="I33" s="156">
        <v>0</v>
      </c>
    </row>
    <row r="34" spans="1:14" ht="9.75" customHeight="1">
      <c r="A34" s="807"/>
      <c r="B34" s="223" t="s">
        <v>805</v>
      </c>
      <c r="C34" s="156">
        <v>711</v>
      </c>
      <c r="D34" s="156">
        <v>698</v>
      </c>
      <c r="E34" s="156">
        <v>6</v>
      </c>
      <c r="F34" s="156">
        <v>0</v>
      </c>
      <c r="G34" s="156">
        <v>3</v>
      </c>
      <c r="H34" s="156">
        <v>4</v>
      </c>
      <c r="I34" s="156">
        <v>0</v>
      </c>
    </row>
    <row r="35" spans="1:14" ht="9.75" customHeight="1">
      <c r="A35" s="807"/>
      <c r="B35" s="223" t="s">
        <v>804</v>
      </c>
      <c r="C35" s="156">
        <v>99</v>
      </c>
      <c r="D35" s="156">
        <v>98</v>
      </c>
      <c r="E35" s="156">
        <v>1</v>
      </c>
      <c r="F35" s="156">
        <v>0</v>
      </c>
      <c r="G35" s="156">
        <v>0</v>
      </c>
      <c r="H35" s="156">
        <v>0</v>
      </c>
      <c r="I35" s="156">
        <v>0</v>
      </c>
      <c r="K35" s="156"/>
      <c r="L35" s="156"/>
      <c r="M35" s="156"/>
      <c r="N35" s="156"/>
    </row>
    <row r="36" spans="1:14" ht="9.75" customHeight="1">
      <c r="A36" s="807"/>
      <c r="B36" s="223"/>
      <c r="C36" s="156"/>
      <c r="D36" s="156"/>
      <c r="E36" s="156"/>
      <c r="F36" s="156"/>
      <c r="G36" s="156"/>
      <c r="H36" s="156"/>
      <c r="I36" s="156"/>
    </row>
    <row r="37" spans="1:14" ht="9.75" customHeight="1">
      <c r="A37" s="449" t="s">
        <v>424</v>
      </c>
      <c r="B37" s="448"/>
      <c r="C37" s="156">
        <v>527</v>
      </c>
      <c r="D37" s="156">
        <v>522</v>
      </c>
      <c r="E37" s="156">
        <v>2</v>
      </c>
      <c r="F37" s="156">
        <v>0</v>
      </c>
      <c r="G37" s="156">
        <v>0</v>
      </c>
      <c r="H37" s="156">
        <v>3</v>
      </c>
      <c r="I37" s="156">
        <v>0</v>
      </c>
    </row>
    <row r="38" spans="1:14" ht="9.75" customHeight="1">
      <c r="A38" s="807"/>
      <c r="B38" s="223"/>
    </row>
    <row r="39" spans="1:14" ht="9.75" customHeight="1">
      <c r="A39" s="449" t="s">
        <v>803</v>
      </c>
      <c r="B39" s="448"/>
      <c r="C39" s="156">
        <v>6965</v>
      </c>
      <c r="D39" s="156">
        <v>4037</v>
      </c>
      <c r="E39" s="156">
        <v>2</v>
      </c>
      <c r="F39" s="156">
        <v>0</v>
      </c>
      <c r="G39" s="156">
        <v>5</v>
      </c>
      <c r="H39" s="156">
        <v>2090</v>
      </c>
      <c r="I39" s="156">
        <v>831</v>
      </c>
    </row>
    <row r="40" spans="1:14" ht="9.75" customHeight="1">
      <c r="A40" s="449"/>
      <c r="B40" s="448"/>
    </row>
    <row r="41" spans="1:14" ht="9.75" customHeight="1">
      <c r="A41" s="807"/>
      <c r="B41" s="225" t="s">
        <v>2042</v>
      </c>
    </row>
    <row r="42" spans="1:14" ht="9.75" customHeight="1">
      <c r="A42" s="807"/>
      <c r="B42" s="223" t="s">
        <v>2041</v>
      </c>
      <c r="C42" s="156">
        <v>574</v>
      </c>
      <c r="D42" s="156">
        <v>254</v>
      </c>
      <c r="E42" s="156">
        <v>2</v>
      </c>
      <c r="F42" s="156">
        <v>0</v>
      </c>
      <c r="G42" s="156">
        <v>5</v>
      </c>
      <c r="H42" s="156">
        <v>313</v>
      </c>
      <c r="I42" s="156">
        <v>0</v>
      </c>
    </row>
    <row r="43" spans="1:14" ht="9.75" customHeight="1">
      <c r="A43" s="807"/>
      <c r="B43" s="223" t="s">
        <v>802</v>
      </c>
      <c r="C43" s="156">
        <v>56</v>
      </c>
      <c r="D43" s="156">
        <v>56</v>
      </c>
      <c r="E43" s="156">
        <v>0</v>
      </c>
      <c r="F43" s="156">
        <v>0</v>
      </c>
      <c r="G43" s="156">
        <v>0</v>
      </c>
      <c r="H43" s="156">
        <v>0</v>
      </c>
      <c r="I43" s="156">
        <v>0</v>
      </c>
    </row>
    <row r="44" spans="1:14" ht="9.75" customHeight="1">
      <c r="A44" s="807"/>
      <c r="B44" s="223" t="s">
        <v>800</v>
      </c>
      <c r="C44" s="156">
        <v>274</v>
      </c>
      <c r="D44" s="156">
        <v>273</v>
      </c>
      <c r="E44" s="156">
        <v>0</v>
      </c>
      <c r="F44" s="156">
        <v>0</v>
      </c>
      <c r="G44" s="156">
        <v>0</v>
      </c>
      <c r="H44" s="156">
        <v>1</v>
      </c>
      <c r="I44" s="156">
        <v>0</v>
      </c>
    </row>
    <row r="45" spans="1:14" ht="9.75" customHeight="1">
      <c r="A45" s="807"/>
      <c r="B45" s="223" t="s">
        <v>799</v>
      </c>
      <c r="C45" s="156">
        <v>435</v>
      </c>
      <c r="D45" s="156">
        <v>392</v>
      </c>
      <c r="E45" s="156">
        <v>0</v>
      </c>
      <c r="F45" s="156">
        <v>0</v>
      </c>
      <c r="G45" s="156">
        <v>0</v>
      </c>
      <c r="H45" s="156">
        <v>43</v>
      </c>
      <c r="I45" s="156">
        <v>0</v>
      </c>
    </row>
    <row r="46" spans="1:14" ht="9.75" customHeight="1">
      <c r="A46" s="807"/>
      <c r="B46" s="223" t="s">
        <v>798</v>
      </c>
      <c r="C46" s="156">
        <v>426</v>
      </c>
      <c r="D46" s="156">
        <v>66</v>
      </c>
      <c r="E46" s="156">
        <v>0</v>
      </c>
      <c r="F46" s="156">
        <v>0</v>
      </c>
      <c r="G46" s="156">
        <v>0</v>
      </c>
      <c r="H46" s="156">
        <v>360</v>
      </c>
      <c r="I46" s="156">
        <v>0</v>
      </c>
    </row>
    <row r="47" spans="1:14" ht="9.75" customHeight="1">
      <c r="A47" s="807"/>
      <c r="B47" s="223" t="s">
        <v>797</v>
      </c>
      <c r="C47" s="156">
        <v>1149</v>
      </c>
      <c r="D47" s="156">
        <v>1105</v>
      </c>
      <c r="E47" s="156">
        <v>0</v>
      </c>
      <c r="F47" s="156">
        <v>0</v>
      </c>
      <c r="G47" s="156">
        <v>0</v>
      </c>
      <c r="H47" s="156">
        <v>41</v>
      </c>
      <c r="I47" s="156">
        <v>3</v>
      </c>
    </row>
    <row r="48" spans="1:14" ht="9.75" customHeight="1">
      <c r="A48" s="807"/>
      <c r="B48" s="223" t="s">
        <v>1626</v>
      </c>
      <c r="C48" s="156">
        <v>944</v>
      </c>
      <c r="D48" s="156">
        <v>21</v>
      </c>
      <c r="E48" s="156">
        <v>0</v>
      </c>
      <c r="F48" s="156">
        <v>0</v>
      </c>
      <c r="G48" s="156">
        <v>0</v>
      </c>
      <c r="H48" s="156">
        <v>95</v>
      </c>
      <c r="I48" s="156">
        <v>828</v>
      </c>
    </row>
    <row r="49" spans="1:9" ht="9.75" customHeight="1">
      <c r="A49" s="807"/>
      <c r="B49" s="223" t="s">
        <v>795</v>
      </c>
      <c r="C49" s="156">
        <v>2835</v>
      </c>
      <c r="D49" s="156">
        <v>1757</v>
      </c>
      <c r="E49" s="156">
        <v>0</v>
      </c>
      <c r="F49" s="156">
        <v>0</v>
      </c>
      <c r="G49" s="156">
        <v>0</v>
      </c>
      <c r="H49" s="156">
        <v>1078</v>
      </c>
      <c r="I49" s="156">
        <v>0</v>
      </c>
    </row>
    <row r="50" spans="1:9" ht="9.75" customHeight="1">
      <c r="A50" s="807"/>
      <c r="B50" s="225" t="s">
        <v>2030</v>
      </c>
    </row>
    <row r="51" spans="1:9" ht="9.75" customHeight="1">
      <c r="A51" s="807"/>
      <c r="B51" s="223" t="s">
        <v>2040</v>
      </c>
      <c r="C51" s="156">
        <v>272</v>
      </c>
      <c r="D51" s="156">
        <v>113</v>
      </c>
      <c r="E51" s="156">
        <v>0</v>
      </c>
      <c r="F51" s="156">
        <v>0</v>
      </c>
      <c r="G51" s="156">
        <v>0</v>
      </c>
      <c r="H51" s="156">
        <v>159</v>
      </c>
      <c r="I51" s="156">
        <v>0</v>
      </c>
    </row>
    <row r="52" spans="1:9" ht="9.75" customHeight="1">
      <c r="A52" s="807"/>
      <c r="B52" s="223"/>
    </row>
    <row r="53" spans="1:9" ht="9.75" customHeight="1">
      <c r="A53" s="449" t="s">
        <v>413</v>
      </c>
      <c r="B53" s="448"/>
      <c r="C53" s="156">
        <v>18546</v>
      </c>
      <c r="D53" s="156">
        <v>17254</v>
      </c>
      <c r="E53" s="156">
        <v>38</v>
      </c>
      <c r="F53" s="156">
        <v>0</v>
      </c>
      <c r="G53" s="156">
        <v>1</v>
      </c>
      <c r="H53" s="156">
        <v>1252</v>
      </c>
      <c r="I53" s="156">
        <v>1</v>
      </c>
    </row>
    <row r="54" spans="1:9" ht="9.75" customHeight="1">
      <c r="A54" s="449"/>
      <c r="B54" s="448"/>
    </row>
    <row r="55" spans="1:9" ht="9.75" customHeight="1">
      <c r="A55" s="807"/>
      <c r="B55" s="223" t="s">
        <v>793</v>
      </c>
      <c r="C55" s="156">
        <v>409</v>
      </c>
      <c r="D55" s="156">
        <v>381</v>
      </c>
      <c r="E55" s="156">
        <v>3</v>
      </c>
      <c r="F55" s="156">
        <v>0</v>
      </c>
      <c r="G55" s="156">
        <v>0</v>
      </c>
      <c r="H55" s="156">
        <v>25</v>
      </c>
      <c r="I55" s="156">
        <v>0</v>
      </c>
    </row>
    <row r="56" spans="1:9" ht="9.75" customHeight="1">
      <c r="A56" s="807"/>
      <c r="B56" s="223" t="s">
        <v>792</v>
      </c>
      <c r="C56" s="156">
        <v>956</v>
      </c>
      <c r="D56" s="156">
        <v>869</v>
      </c>
      <c r="E56" s="156">
        <v>9</v>
      </c>
      <c r="F56" s="156">
        <v>0</v>
      </c>
      <c r="G56" s="156">
        <v>0</v>
      </c>
      <c r="H56" s="156">
        <v>78</v>
      </c>
      <c r="I56" s="156">
        <v>0</v>
      </c>
    </row>
    <row r="57" spans="1:9" ht="9.75" customHeight="1">
      <c r="A57" s="807"/>
      <c r="B57" s="223" t="s">
        <v>791</v>
      </c>
      <c r="C57" s="156">
        <v>2302</v>
      </c>
      <c r="D57" s="156">
        <v>1572</v>
      </c>
      <c r="E57" s="156">
        <v>0</v>
      </c>
      <c r="F57" s="156">
        <v>0</v>
      </c>
      <c r="G57" s="156">
        <v>1</v>
      </c>
      <c r="H57" s="156">
        <v>729</v>
      </c>
      <c r="I57" s="156">
        <v>0</v>
      </c>
    </row>
    <row r="58" spans="1:9" ht="9.75" customHeight="1">
      <c r="A58" s="807"/>
      <c r="B58" s="223" t="s">
        <v>790</v>
      </c>
      <c r="C58" s="156">
        <v>3574</v>
      </c>
      <c r="D58" s="156">
        <v>3435</v>
      </c>
      <c r="E58" s="156">
        <v>6</v>
      </c>
      <c r="F58" s="156">
        <v>0</v>
      </c>
      <c r="G58" s="156">
        <v>0</v>
      </c>
      <c r="H58" s="156">
        <v>133</v>
      </c>
      <c r="I58" s="156">
        <v>0</v>
      </c>
    </row>
    <row r="59" spans="1:9" ht="9.75" customHeight="1">
      <c r="A59" s="807"/>
      <c r="B59" s="223" t="s">
        <v>789</v>
      </c>
      <c r="C59" s="156">
        <v>4118</v>
      </c>
      <c r="D59" s="156">
        <v>3970</v>
      </c>
      <c r="E59" s="156">
        <v>5</v>
      </c>
      <c r="F59" s="156">
        <v>0</v>
      </c>
      <c r="G59" s="156">
        <v>0</v>
      </c>
      <c r="H59" s="156">
        <v>143</v>
      </c>
      <c r="I59" s="156">
        <v>0</v>
      </c>
    </row>
    <row r="60" spans="1:9" ht="9.75" customHeight="1">
      <c r="A60" s="807"/>
      <c r="B60" s="223" t="s">
        <v>788</v>
      </c>
      <c r="C60" s="156">
        <v>645</v>
      </c>
      <c r="D60" s="156">
        <v>644</v>
      </c>
      <c r="E60" s="156">
        <v>0</v>
      </c>
      <c r="F60" s="156">
        <v>0</v>
      </c>
      <c r="G60" s="156">
        <v>0</v>
      </c>
      <c r="H60" s="156">
        <v>1</v>
      </c>
      <c r="I60" s="156">
        <v>0</v>
      </c>
    </row>
    <row r="61" spans="1:9" ht="9.75" customHeight="1">
      <c r="A61" s="807"/>
      <c r="B61" s="223" t="s">
        <v>787</v>
      </c>
      <c r="C61" s="156">
        <v>5006</v>
      </c>
      <c r="D61" s="156">
        <v>4869</v>
      </c>
      <c r="E61" s="156">
        <v>11</v>
      </c>
      <c r="F61" s="156">
        <v>0</v>
      </c>
      <c r="G61" s="156">
        <v>0</v>
      </c>
      <c r="H61" s="156">
        <v>126</v>
      </c>
      <c r="I61" s="156">
        <v>0</v>
      </c>
    </row>
    <row r="62" spans="1:9" ht="9.75" customHeight="1">
      <c r="A62" s="807"/>
      <c r="B62" s="223" t="s">
        <v>786</v>
      </c>
      <c r="C62" s="156">
        <v>1121</v>
      </c>
      <c r="D62" s="156">
        <v>1108</v>
      </c>
      <c r="E62" s="156">
        <v>0</v>
      </c>
      <c r="F62" s="156">
        <v>0</v>
      </c>
      <c r="G62" s="156">
        <v>0</v>
      </c>
      <c r="H62" s="156">
        <v>12</v>
      </c>
      <c r="I62" s="156">
        <v>1</v>
      </c>
    </row>
    <row r="63" spans="1:9" ht="9.75" customHeight="1">
      <c r="A63" s="807"/>
      <c r="B63" s="223" t="s">
        <v>785</v>
      </c>
      <c r="C63" s="156">
        <v>415</v>
      </c>
      <c r="D63" s="156">
        <v>406</v>
      </c>
      <c r="E63" s="156">
        <v>4</v>
      </c>
      <c r="F63" s="156">
        <v>0</v>
      </c>
      <c r="G63" s="156">
        <v>0</v>
      </c>
      <c r="H63" s="156">
        <v>5</v>
      </c>
      <c r="I63" s="156">
        <v>0</v>
      </c>
    </row>
    <row r="64" spans="1:9" ht="9.75" customHeight="1">
      <c r="A64" s="807"/>
      <c r="B64" s="223"/>
    </row>
    <row r="65" spans="1:11" ht="9.75" customHeight="1">
      <c r="A65" s="449" t="s">
        <v>403</v>
      </c>
      <c r="B65" s="448"/>
      <c r="C65" s="156">
        <v>101296</v>
      </c>
      <c r="D65" s="156">
        <v>101209</v>
      </c>
      <c r="E65" s="156">
        <v>1</v>
      </c>
      <c r="F65" s="156">
        <v>1</v>
      </c>
      <c r="G65" s="156">
        <v>0</v>
      </c>
      <c r="H65" s="156">
        <v>85</v>
      </c>
      <c r="I65" s="156">
        <v>0</v>
      </c>
    </row>
    <row r="66" spans="1:11" ht="9.75" customHeight="1">
      <c r="A66" s="449"/>
      <c r="B66" s="448"/>
    </row>
    <row r="67" spans="1:11" ht="9.75" customHeight="1">
      <c r="A67" s="807"/>
      <c r="B67" s="223" t="s">
        <v>784</v>
      </c>
      <c r="C67" s="156">
        <v>306</v>
      </c>
      <c r="D67" s="156">
        <v>306</v>
      </c>
      <c r="E67" s="156">
        <v>0</v>
      </c>
      <c r="F67" s="156">
        <v>0</v>
      </c>
      <c r="G67" s="156">
        <v>0</v>
      </c>
      <c r="H67" s="156">
        <v>0</v>
      </c>
      <c r="I67" s="156">
        <v>0</v>
      </c>
    </row>
    <row r="68" spans="1:11" ht="9.75" customHeight="1">
      <c r="A68" s="807"/>
      <c r="B68" s="223" t="s">
        <v>783</v>
      </c>
      <c r="C68" s="156">
        <v>236</v>
      </c>
      <c r="D68" s="156">
        <v>160</v>
      </c>
      <c r="E68" s="156">
        <v>1</v>
      </c>
      <c r="F68" s="156">
        <v>1</v>
      </c>
      <c r="G68" s="156">
        <v>0</v>
      </c>
      <c r="H68" s="156">
        <v>74</v>
      </c>
      <c r="I68" s="156">
        <v>0</v>
      </c>
    </row>
    <row r="69" spans="1:11" ht="9.75" customHeight="1">
      <c r="A69" s="807"/>
      <c r="B69" s="225" t="s">
        <v>2039</v>
      </c>
    </row>
    <row r="70" spans="1:11" ht="9.75" customHeight="1">
      <c r="A70" s="807"/>
      <c r="B70" s="223" t="s">
        <v>2037</v>
      </c>
      <c r="C70" s="156">
        <v>2596</v>
      </c>
      <c r="D70" s="156">
        <v>2590</v>
      </c>
      <c r="E70" s="156">
        <v>0</v>
      </c>
      <c r="F70" s="156">
        <v>0</v>
      </c>
      <c r="G70" s="156">
        <v>0</v>
      </c>
      <c r="H70" s="156">
        <v>6</v>
      </c>
      <c r="I70" s="156">
        <v>0</v>
      </c>
    </row>
    <row r="71" spans="1:11" ht="9.75" customHeight="1">
      <c r="A71" s="807"/>
      <c r="B71" s="225" t="s">
        <v>2038</v>
      </c>
    </row>
    <row r="72" spans="1:11" ht="9.75" customHeight="1">
      <c r="A72" s="807"/>
      <c r="B72" s="223" t="s">
        <v>2037</v>
      </c>
      <c r="C72" s="156">
        <v>11232</v>
      </c>
      <c r="D72" s="156">
        <v>11228</v>
      </c>
      <c r="E72" s="156">
        <v>0</v>
      </c>
      <c r="F72" s="156">
        <v>0</v>
      </c>
      <c r="G72" s="156">
        <v>0</v>
      </c>
      <c r="H72" s="156">
        <v>4</v>
      </c>
      <c r="I72" s="156">
        <v>0</v>
      </c>
    </row>
    <row r="73" spans="1:11" ht="9.75" customHeight="1">
      <c r="A73" s="807"/>
      <c r="B73" s="225" t="s">
        <v>2036</v>
      </c>
    </row>
    <row r="74" spans="1:11" ht="9.75" customHeight="1">
      <c r="A74" s="807"/>
      <c r="B74" s="223" t="s">
        <v>2035</v>
      </c>
      <c r="C74" s="156">
        <v>83719</v>
      </c>
      <c r="D74" s="156">
        <v>83718</v>
      </c>
      <c r="E74" s="156">
        <v>0</v>
      </c>
      <c r="F74" s="156">
        <v>0</v>
      </c>
      <c r="G74" s="156">
        <v>0</v>
      </c>
      <c r="H74" s="156">
        <v>1</v>
      </c>
      <c r="I74" s="156">
        <v>0</v>
      </c>
    </row>
    <row r="75" spans="1:11" ht="9.75" customHeight="1">
      <c r="A75" s="807"/>
      <c r="B75" s="223" t="s">
        <v>777</v>
      </c>
      <c r="C75" s="156">
        <v>3207</v>
      </c>
      <c r="D75" s="156">
        <v>3207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</row>
    <row r="76" spans="1:11" ht="9.75" customHeight="1">
      <c r="A76" s="807"/>
      <c r="B76" s="232"/>
    </row>
    <row r="79" spans="1:11" s="215" customFormat="1" ht="9.75" customHeight="1">
      <c r="K79" s="217"/>
    </row>
    <row r="81" spans="1:11" ht="9.75" customHeight="1">
      <c r="A81" s="291" t="s">
        <v>51</v>
      </c>
      <c r="B81" s="809"/>
      <c r="K81" s="215"/>
    </row>
    <row r="82" spans="1:11" ht="10.5" customHeight="1">
      <c r="B82" s="461"/>
      <c r="C82" s="455" t="s">
        <v>105</v>
      </c>
      <c r="D82" s="463"/>
      <c r="E82" s="463"/>
      <c r="F82" s="463"/>
      <c r="G82" s="463"/>
      <c r="H82" s="463"/>
      <c r="I82" s="462"/>
    </row>
    <row r="83" spans="1:11" ht="9.75" customHeight="1">
      <c r="A83" s="462"/>
      <c r="B83" s="461"/>
    </row>
    <row r="84" spans="1:11" ht="9.75" customHeight="1">
      <c r="A84" s="449" t="s">
        <v>394</v>
      </c>
      <c r="B84" s="448"/>
      <c r="C84" s="156">
        <v>1168</v>
      </c>
      <c r="D84" s="156">
        <v>1166</v>
      </c>
      <c r="E84" s="156">
        <v>0</v>
      </c>
      <c r="F84" s="156">
        <v>0</v>
      </c>
      <c r="G84" s="156">
        <v>0</v>
      </c>
      <c r="H84" s="156">
        <v>2</v>
      </c>
      <c r="I84" s="156">
        <v>0</v>
      </c>
    </row>
    <row r="85" spans="1:11" ht="9.75" customHeight="1">
      <c r="A85" s="449"/>
      <c r="B85" s="448"/>
    </row>
    <row r="86" spans="1:11" ht="9.75" customHeight="1">
      <c r="A86" s="807"/>
      <c r="B86" s="223" t="s">
        <v>776</v>
      </c>
      <c r="C86" s="156">
        <v>46</v>
      </c>
      <c r="D86" s="156">
        <v>46</v>
      </c>
      <c r="E86" s="156">
        <v>0</v>
      </c>
      <c r="F86" s="156">
        <v>0</v>
      </c>
      <c r="G86" s="156">
        <v>0</v>
      </c>
      <c r="H86" s="156">
        <v>0</v>
      </c>
      <c r="I86" s="156">
        <v>0</v>
      </c>
    </row>
    <row r="87" spans="1:11" ht="9.75" customHeight="1">
      <c r="A87" s="807"/>
      <c r="B87" s="223" t="s">
        <v>775</v>
      </c>
      <c r="C87" s="156">
        <v>146</v>
      </c>
      <c r="D87" s="156">
        <v>146</v>
      </c>
      <c r="E87" s="156">
        <v>0</v>
      </c>
      <c r="F87" s="156">
        <v>0</v>
      </c>
      <c r="G87" s="156">
        <v>0</v>
      </c>
      <c r="H87" s="156">
        <v>0</v>
      </c>
      <c r="I87" s="156">
        <v>0</v>
      </c>
    </row>
    <row r="88" spans="1:11" ht="9.75" customHeight="1">
      <c r="A88" s="807"/>
      <c r="B88" s="223" t="s">
        <v>774</v>
      </c>
      <c r="C88" s="156">
        <v>480</v>
      </c>
      <c r="D88" s="156">
        <v>478</v>
      </c>
      <c r="E88" s="156">
        <v>0</v>
      </c>
      <c r="F88" s="156">
        <v>0</v>
      </c>
      <c r="G88" s="156">
        <v>0</v>
      </c>
      <c r="H88" s="156">
        <v>2</v>
      </c>
      <c r="I88" s="156">
        <v>0</v>
      </c>
    </row>
    <row r="89" spans="1:11" ht="9.75" customHeight="1">
      <c r="A89" s="807"/>
      <c r="B89" s="223" t="s">
        <v>773</v>
      </c>
      <c r="C89" s="156">
        <v>496</v>
      </c>
      <c r="D89" s="156">
        <v>496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</row>
    <row r="90" spans="1:11" ht="9.75" customHeight="1">
      <c r="A90" s="462"/>
      <c r="B90" s="810"/>
    </row>
    <row r="91" spans="1:11" ht="9.75" customHeight="1">
      <c r="A91" s="449" t="s">
        <v>772</v>
      </c>
      <c r="B91" s="448"/>
      <c r="C91" s="156">
        <v>3344</v>
      </c>
      <c r="D91" s="156">
        <v>2561</v>
      </c>
      <c r="E91" s="156">
        <v>1</v>
      </c>
      <c r="F91" s="156">
        <v>0</v>
      </c>
      <c r="G91" s="156">
        <v>0</v>
      </c>
      <c r="H91" s="156">
        <v>782</v>
      </c>
      <c r="I91" s="156">
        <v>0</v>
      </c>
    </row>
    <row r="92" spans="1:11" ht="9.75" customHeight="1">
      <c r="A92" s="449"/>
      <c r="B92" s="448"/>
    </row>
    <row r="93" spans="1:11" ht="9.75" customHeight="1">
      <c r="A93" s="807"/>
      <c r="B93" s="225" t="s">
        <v>2034</v>
      </c>
    </row>
    <row r="94" spans="1:11" ht="9.75" customHeight="1">
      <c r="A94" s="807"/>
      <c r="B94" s="223" t="s">
        <v>2033</v>
      </c>
      <c r="C94" s="156">
        <v>337</v>
      </c>
      <c r="D94" s="156">
        <v>253</v>
      </c>
      <c r="E94" s="156">
        <v>0</v>
      </c>
      <c r="F94" s="156">
        <v>0</v>
      </c>
      <c r="G94" s="156">
        <v>0</v>
      </c>
      <c r="H94" s="156">
        <v>84</v>
      </c>
      <c r="I94" s="156">
        <v>0</v>
      </c>
    </row>
    <row r="95" spans="1:11" ht="9.75" customHeight="1">
      <c r="A95" s="807"/>
      <c r="B95" s="223" t="s">
        <v>770</v>
      </c>
      <c r="C95" s="156">
        <v>146</v>
      </c>
      <c r="D95" s="156">
        <v>83</v>
      </c>
      <c r="E95" s="156">
        <v>0</v>
      </c>
      <c r="F95" s="156">
        <v>0</v>
      </c>
      <c r="G95" s="156">
        <v>0</v>
      </c>
      <c r="H95" s="156">
        <v>63</v>
      </c>
      <c r="I95" s="156">
        <v>0</v>
      </c>
    </row>
    <row r="96" spans="1:11" ht="9.75" customHeight="1">
      <c r="A96" s="807"/>
      <c r="B96" s="225" t="s">
        <v>2050</v>
      </c>
    </row>
    <row r="97" spans="1:9" ht="9.75" customHeight="1">
      <c r="A97" s="807"/>
      <c r="B97" s="223" t="s">
        <v>2031</v>
      </c>
      <c r="C97" s="156">
        <v>2268</v>
      </c>
      <c r="D97" s="156">
        <v>1702</v>
      </c>
      <c r="E97" s="156">
        <v>0</v>
      </c>
      <c r="F97" s="156">
        <v>0</v>
      </c>
      <c r="G97" s="156">
        <v>0</v>
      </c>
      <c r="H97" s="156">
        <v>566</v>
      </c>
      <c r="I97" s="156">
        <v>0</v>
      </c>
    </row>
    <row r="98" spans="1:9" ht="9.75" customHeight="1">
      <c r="A98" s="807"/>
      <c r="B98" s="223" t="s">
        <v>767</v>
      </c>
      <c r="C98" s="156">
        <v>361</v>
      </c>
      <c r="D98" s="156">
        <v>343</v>
      </c>
      <c r="E98" s="156">
        <v>0</v>
      </c>
      <c r="F98" s="156">
        <v>0</v>
      </c>
      <c r="G98" s="156">
        <v>0</v>
      </c>
      <c r="H98" s="156">
        <v>18</v>
      </c>
      <c r="I98" s="156">
        <v>0</v>
      </c>
    </row>
    <row r="99" spans="1:9" ht="9.75" customHeight="1">
      <c r="A99" s="807"/>
      <c r="B99" s="223" t="s">
        <v>766</v>
      </c>
      <c r="C99" s="156">
        <v>232</v>
      </c>
      <c r="D99" s="156">
        <v>180</v>
      </c>
      <c r="E99" s="156">
        <v>1</v>
      </c>
      <c r="F99" s="156">
        <v>0</v>
      </c>
      <c r="G99" s="156">
        <v>0</v>
      </c>
      <c r="H99" s="156">
        <v>51</v>
      </c>
      <c r="I99" s="156">
        <v>0</v>
      </c>
    </row>
    <row r="100" spans="1:9" ht="9.75" customHeight="1">
      <c r="A100" s="807"/>
      <c r="B100" s="223"/>
    </row>
    <row r="101" spans="1:9" ht="9.75" customHeight="1">
      <c r="A101" s="449" t="s">
        <v>380</v>
      </c>
      <c r="B101" s="448"/>
      <c r="C101" s="156">
        <v>15751</v>
      </c>
      <c r="D101" s="156">
        <v>10868</v>
      </c>
      <c r="E101" s="156">
        <v>3</v>
      </c>
      <c r="F101" s="156">
        <v>0</v>
      </c>
      <c r="G101" s="156">
        <v>2</v>
      </c>
      <c r="H101" s="156">
        <v>4878</v>
      </c>
      <c r="I101" s="156">
        <v>0</v>
      </c>
    </row>
    <row r="102" spans="1:9" ht="9.75" customHeight="1">
      <c r="A102" s="449"/>
      <c r="B102" s="448"/>
    </row>
    <row r="103" spans="1:9" ht="9.75" customHeight="1">
      <c r="A103" s="807"/>
      <c r="B103" s="223" t="s">
        <v>765</v>
      </c>
      <c r="C103" s="156">
        <v>1043</v>
      </c>
      <c r="D103" s="156">
        <v>345</v>
      </c>
      <c r="E103" s="156">
        <v>3</v>
      </c>
      <c r="F103" s="156">
        <v>0</v>
      </c>
      <c r="G103" s="156">
        <v>0</v>
      </c>
      <c r="H103" s="156">
        <v>695</v>
      </c>
      <c r="I103" s="156">
        <v>0</v>
      </c>
    </row>
    <row r="104" spans="1:9" ht="9.75" customHeight="1">
      <c r="A104" s="807"/>
      <c r="B104" s="225" t="s">
        <v>2030</v>
      </c>
    </row>
    <row r="105" spans="1:9" ht="9.75" customHeight="1">
      <c r="A105" s="807"/>
      <c r="B105" s="223" t="s">
        <v>2029</v>
      </c>
      <c r="C105" s="156">
        <v>149</v>
      </c>
      <c r="D105" s="156">
        <v>39</v>
      </c>
      <c r="E105" s="156">
        <v>0</v>
      </c>
      <c r="F105" s="156">
        <v>0</v>
      </c>
      <c r="G105" s="156">
        <v>0</v>
      </c>
      <c r="H105" s="156">
        <v>110</v>
      </c>
      <c r="I105" s="156">
        <v>0</v>
      </c>
    </row>
    <row r="106" spans="1:9" ht="9.75" customHeight="1">
      <c r="A106" s="807"/>
      <c r="B106" s="223" t="s">
        <v>762</v>
      </c>
      <c r="C106" s="156">
        <v>390</v>
      </c>
      <c r="D106" s="156">
        <v>382</v>
      </c>
      <c r="E106" s="156">
        <v>0</v>
      </c>
      <c r="F106" s="156">
        <v>0</v>
      </c>
      <c r="G106" s="156">
        <v>0</v>
      </c>
      <c r="H106" s="156">
        <v>8</v>
      </c>
      <c r="I106" s="156">
        <v>0</v>
      </c>
    </row>
    <row r="107" spans="1:9" ht="9.75" customHeight="1">
      <c r="A107" s="807"/>
      <c r="B107" s="223" t="s">
        <v>761</v>
      </c>
      <c r="C107" s="156">
        <v>7147</v>
      </c>
      <c r="D107" s="156">
        <v>5135</v>
      </c>
      <c r="E107" s="156">
        <v>0</v>
      </c>
      <c r="F107" s="156">
        <v>0</v>
      </c>
      <c r="G107" s="156">
        <v>0</v>
      </c>
      <c r="H107" s="156">
        <v>2012</v>
      </c>
      <c r="I107" s="156">
        <v>0</v>
      </c>
    </row>
    <row r="108" spans="1:9" ht="9.75" customHeight="1">
      <c r="A108" s="807"/>
      <c r="B108" s="223" t="s">
        <v>760</v>
      </c>
      <c r="C108" s="156">
        <v>3244</v>
      </c>
      <c r="D108" s="156">
        <v>2196</v>
      </c>
      <c r="E108" s="156">
        <v>0</v>
      </c>
      <c r="F108" s="156">
        <v>0</v>
      </c>
      <c r="G108" s="156">
        <v>0</v>
      </c>
      <c r="H108" s="156">
        <v>1048</v>
      </c>
      <c r="I108" s="156">
        <v>0</v>
      </c>
    </row>
    <row r="109" spans="1:9" ht="9.75" customHeight="1">
      <c r="A109" s="807"/>
      <c r="B109" s="223" t="s">
        <v>759</v>
      </c>
      <c r="C109" s="156">
        <v>754</v>
      </c>
      <c r="D109" s="156">
        <v>554</v>
      </c>
      <c r="E109" s="156">
        <v>0</v>
      </c>
      <c r="F109" s="156">
        <v>0</v>
      </c>
      <c r="G109" s="156">
        <v>0</v>
      </c>
      <c r="H109" s="156">
        <v>200</v>
      </c>
      <c r="I109" s="156">
        <v>0</v>
      </c>
    </row>
    <row r="110" spans="1:9" ht="9.75" customHeight="1">
      <c r="A110" s="807"/>
      <c r="B110" s="223" t="s">
        <v>758</v>
      </c>
      <c r="C110" s="156">
        <v>699</v>
      </c>
      <c r="D110" s="156">
        <v>413</v>
      </c>
      <c r="E110" s="156">
        <v>0</v>
      </c>
      <c r="F110" s="156">
        <v>0</v>
      </c>
      <c r="G110" s="156">
        <v>2</v>
      </c>
      <c r="H110" s="156">
        <v>284</v>
      </c>
      <c r="I110" s="156">
        <v>0</v>
      </c>
    </row>
    <row r="111" spans="1:9" ht="9.75" customHeight="1">
      <c r="A111" s="807"/>
      <c r="B111" s="223" t="s">
        <v>757</v>
      </c>
      <c r="C111" s="156">
        <v>122</v>
      </c>
      <c r="D111" s="156">
        <v>109</v>
      </c>
      <c r="E111" s="156">
        <v>0</v>
      </c>
      <c r="F111" s="156">
        <v>0</v>
      </c>
      <c r="G111" s="156">
        <v>0</v>
      </c>
      <c r="H111" s="156">
        <v>13</v>
      </c>
      <c r="I111" s="156">
        <v>0</v>
      </c>
    </row>
    <row r="112" spans="1:9" ht="9.75" customHeight="1">
      <c r="A112" s="807"/>
      <c r="B112" s="223" t="s">
        <v>756</v>
      </c>
      <c r="C112" s="156">
        <v>2017</v>
      </c>
      <c r="D112" s="156">
        <v>1578</v>
      </c>
      <c r="E112" s="156">
        <v>0</v>
      </c>
      <c r="F112" s="156">
        <v>0</v>
      </c>
      <c r="G112" s="156">
        <v>0</v>
      </c>
      <c r="H112" s="156">
        <v>439</v>
      </c>
      <c r="I112" s="156">
        <v>0</v>
      </c>
    </row>
    <row r="113" spans="1:9" ht="9.75" customHeight="1">
      <c r="A113" s="807"/>
      <c r="B113" s="223" t="s">
        <v>755</v>
      </c>
      <c r="C113" s="156">
        <v>186</v>
      </c>
      <c r="D113" s="156">
        <v>117</v>
      </c>
      <c r="E113" s="156">
        <v>0</v>
      </c>
      <c r="F113" s="156">
        <v>0</v>
      </c>
      <c r="G113" s="156">
        <v>0</v>
      </c>
      <c r="H113" s="156">
        <v>69</v>
      </c>
      <c r="I113" s="156">
        <v>0</v>
      </c>
    </row>
    <row r="114" spans="1:9" ht="9.75" customHeight="1">
      <c r="A114" s="807"/>
      <c r="B114" s="223"/>
    </row>
    <row r="115" spans="1:9" ht="9.75" customHeight="1">
      <c r="A115" s="449" t="s">
        <v>370</v>
      </c>
      <c r="B115" s="448"/>
      <c r="C115" s="156">
        <v>1220</v>
      </c>
      <c r="D115" s="156">
        <v>484</v>
      </c>
      <c r="E115" s="156">
        <v>2</v>
      </c>
      <c r="F115" s="156">
        <v>0</v>
      </c>
      <c r="G115" s="156">
        <v>318</v>
      </c>
      <c r="H115" s="156">
        <v>416</v>
      </c>
      <c r="I115" s="156">
        <v>0</v>
      </c>
    </row>
    <row r="116" spans="1:9" ht="9.75" customHeight="1">
      <c r="A116" s="449"/>
      <c r="B116" s="448"/>
    </row>
    <row r="117" spans="1:9" ht="9.75" customHeight="1">
      <c r="A117" s="807"/>
      <c r="B117" s="223" t="s">
        <v>754</v>
      </c>
      <c r="C117" s="156">
        <v>261</v>
      </c>
      <c r="D117" s="156">
        <v>228</v>
      </c>
      <c r="E117" s="156">
        <v>0</v>
      </c>
      <c r="F117" s="156">
        <v>0</v>
      </c>
      <c r="G117" s="156">
        <v>12</v>
      </c>
      <c r="H117" s="156">
        <v>21</v>
      </c>
      <c r="I117" s="156">
        <v>0</v>
      </c>
    </row>
    <row r="118" spans="1:9" ht="9.75" customHeight="1">
      <c r="A118" s="807"/>
      <c r="B118" s="223" t="s">
        <v>753</v>
      </c>
      <c r="C118" s="156">
        <v>122</v>
      </c>
      <c r="D118" s="156">
        <v>52</v>
      </c>
      <c r="E118" s="156">
        <v>0</v>
      </c>
      <c r="F118" s="156">
        <v>0</v>
      </c>
      <c r="G118" s="156">
        <v>62</v>
      </c>
      <c r="H118" s="156">
        <v>8</v>
      </c>
      <c r="I118" s="156">
        <v>0</v>
      </c>
    </row>
    <row r="119" spans="1:9" ht="9.75" customHeight="1">
      <c r="A119" s="807"/>
      <c r="B119" s="223" t="s">
        <v>752</v>
      </c>
      <c r="C119" s="156">
        <v>437</v>
      </c>
      <c r="D119" s="156">
        <v>26</v>
      </c>
      <c r="E119" s="156">
        <v>2</v>
      </c>
      <c r="F119" s="156">
        <v>0</v>
      </c>
      <c r="G119" s="156">
        <v>62</v>
      </c>
      <c r="H119" s="156">
        <v>347</v>
      </c>
      <c r="I119" s="156">
        <v>0</v>
      </c>
    </row>
    <row r="120" spans="1:9" ht="9.75" customHeight="1">
      <c r="A120" s="807"/>
      <c r="B120" s="225" t="s">
        <v>2049</v>
      </c>
    </row>
    <row r="121" spans="1:9" ht="9.75" customHeight="1">
      <c r="A121" s="807"/>
      <c r="B121" s="223" t="s">
        <v>2027</v>
      </c>
      <c r="C121" s="156">
        <v>163</v>
      </c>
      <c r="D121" s="156">
        <v>46</v>
      </c>
      <c r="E121" s="156">
        <v>0</v>
      </c>
      <c r="F121" s="156">
        <v>0</v>
      </c>
      <c r="G121" s="156">
        <v>88</v>
      </c>
      <c r="H121" s="156">
        <v>29</v>
      </c>
      <c r="I121" s="156">
        <v>0</v>
      </c>
    </row>
    <row r="122" spans="1:9" ht="9.75" customHeight="1">
      <c r="A122" s="807"/>
      <c r="B122" s="223" t="s">
        <v>749</v>
      </c>
      <c r="C122" s="156">
        <v>237</v>
      </c>
      <c r="D122" s="156">
        <v>132</v>
      </c>
      <c r="E122" s="156">
        <v>0</v>
      </c>
      <c r="F122" s="156">
        <v>0</v>
      </c>
      <c r="G122" s="156">
        <v>94</v>
      </c>
      <c r="H122" s="156">
        <v>11</v>
      </c>
      <c r="I122" s="156">
        <v>0</v>
      </c>
    </row>
    <row r="123" spans="1:9" ht="9.75" customHeight="1">
      <c r="A123" s="807"/>
      <c r="B123" s="223"/>
    </row>
    <row r="124" spans="1:9" ht="9.75" customHeight="1">
      <c r="A124" s="233" t="s">
        <v>748</v>
      </c>
      <c r="B124" s="225"/>
    </row>
    <row r="125" spans="1:9" ht="9.75" customHeight="1">
      <c r="A125" s="449" t="s">
        <v>747</v>
      </c>
      <c r="B125" s="448"/>
      <c r="C125" s="156">
        <v>83985</v>
      </c>
      <c r="D125" s="156">
        <v>59614</v>
      </c>
      <c r="E125" s="156">
        <v>650</v>
      </c>
      <c r="F125" s="156">
        <v>212</v>
      </c>
      <c r="G125" s="156">
        <v>2439</v>
      </c>
      <c r="H125" s="156">
        <v>19698</v>
      </c>
      <c r="I125" s="156">
        <v>1372</v>
      </c>
    </row>
    <row r="126" spans="1:9" ht="9.75" customHeight="1">
      <c r="A126" s="449"/>
      <c r="B126" s="448"/>
    </row>
    <row r="127" spans="1:9" ht="9.75" customHeight="1">
      <c r="A127" s="807"/>
      <c r="B127" s="223" t="s">
        <v>746</v>
      </c>
      <c r="C127" s="156">
        <v>2310</v>
      </c>
      <c r="D127" s="156">
        <v>1133</v>
      </c>
      <c r="E127" s="156">
        <v>3</v>
      </c>
      <c r="F127" s="156">
        <v>1</v>
      </c>
      <c r="G127" s="156">
        <v>60</v>
      </c>
      <c r="H127" s="156">
        <v>1113</v>
      </c>
      <c r="I127" s="156">
        <v>0</v>
      </c>
    </row>
    <row r="128" spans="1:9" ht="9.75" customHeight="1">
      <c r="A128" s="807"/>
      <c r="B128" s="223" t="s">
        <v>745</v>
      </c>
      <c r="C128" s="156">
        <v>48459</v>
      </c>
      <c r="D128" s="156">
        <v>32831</v>
      </c>
      <c r="E128" s="156">
        <v>342</v>
      </c>
      <c r="F128" s="156">
        <v>90</v>
      </c>
      <c r="G128" s="156">
        <v>1812</v>
      </c>
      <c r="H128" s="156">
        <v>12329</v>
      </c>
      <c r="I128" s="156">
        <v>1055</v>
      </c>
    </row>
    <row r="129" spans="1:9" ht="9.75" customHeight="1">
      <c r="A129" s="807"/>
      <c r="B129" s="223" t="s">
        <v>744</v>
      </c>
      <c r="C129" s="156">
        <v>13</v>
      </c>
      <c r="D129" s="156">
        <v>7</v>
      </c>
      <c r="E129" s="156">
        <v>0</v>
      </c>
      <c r="F129" s="156">
        <v>0</v>
      </c>
      <c r="G129" s="156">
        <v>2</v>
      </c>
      <c r="H129" s="156">
        <v>4</v>
      </c>
      <c r="I129" s="156">
        <v>0</v>
      </c>
    </row>
    <row r="130" spans="1:9" ht="9.75" customHeight="1">
      <c r="A130" s="807"/>
      <c r="B130" s="223" t="s">
        <v>743</v>
      </c>
      <c r="C130" s="156">
        <v>10963</v>
      </c>
      <c r="D130" s="156">
        <v>8983</v>
      </c>
      <c r="E130" s="156">
        <v>116</v>
      </c>
      <c r="F130" s="156">
        <v>49</v>
      </c>
      <c r="G130" s="156">
        <v>231</v>
      </c>
      <c r="H130" s="156">
        <v>1549</v>
      </c>
      <c r="I130" s="156">
        <v>35</v>
      </c>
    </row>
    <row r="131" spans="1:9" ht="9.75" customHeight="1">
      <c r="A131" s="807"/>
      <c r="B131" s="223" t="s">
        <v>742</v>
      </c>
      <c r="C131" s="156">
        <v>5302</v>
      </c>
      <c r="D131" s="156">
        <v>3683</v>
      </c>
      <c r="E131" s="156">
        <v>40</v>
      </c>
      <c r="F131" s="156">
        <v>2</v>
      </c>
      <c r="G131" s="156">
        <v>27</v>
      </c>
      <c r="H131" s="156">
        <v>1542</v>
      </c>
      <c r="I131" s="156">
        <v>8</v>
      </c>
    </row>
    <row r="132" spans="1:9" ht="9.75" customHeight="1">
      <c r="A132" s="807"/>
      <c r="B132" s="223" t="s">
        <v>741</v>
      </c>
      <c r="C132" s="156">
        <v>5909</v>
      </c>
      <c r="D132" s="156">
        <v>4276</v>
      </c>
      <c r="E132" s="156">
        <v>71</v>
      </c>
      <c r="F132" s="156">
        <v>1</v>
      </c>
      <c r="G132" s="156">
        <v>56</v>
      </c>
      <c r="H132" s="156">
        <v>1503</v>
      </c>
      <c r="I132" s="156">
        <v>2</v>
      </c>
    </row>
    <row r="133" spans="1:9" ht="9.75" customHeight="1">
      <c r="A133" s="807"/>
      <c r="B133" s="223" t="s">
        <v>740</v>
      </c>
      <c r="C133" s="156">
        <v>9248</v>
      </c>
      <c r="D133" s="156">
        <v>7237</v>
      </c>
      <c r="E133" s="156">
        <v>67</v>
      </c>
      <c r="F133" s="156">
        <v>44</v>
      </c>
      <c r="G133" s="156">
        <v>227</v>
      </c>
      <c r="H133" s="156">
        <v>1432</v>
      </c>
      <c r="I133" s="156">
        <v>241</v>
      </c>
    </row>
    <row r="134" spans="1:9" ht="9.75" customHeight="1">
      <c r="A134" s="807"/>
      <c r="B134" s="223" t="s">
        <v>739</v>
      </c>
      <c r="C134" s="156">
        <v>247</v>
      </c>
      <c r="D134" s="156">
        <v>144</v>
      </c>
      <c r="E134" s="156">
        <v>3</v>
      </c>
      <c r="F134" s="156">
        <v>25</v>
      </c>
      <c r="G134" s="156">
        <v>10</v>
      </c>
      <c r="H134" s="156">
        <v>34</v>
      </c>
      <c r="I134" s="156">
        <v>31</v>
      </c>
    </row>
    <row r="135" spans="1:9" ht="9.75" customHeight="1">
      <c r="A135" s="807"/>
      <c r="B135" s="223" t="s">
        <v>738</v>
      </c>
      <c r="C135" s="156">
        <v>980</v>
      </c>
      <c r="D135" s="156">
        <v>918</v>
      </c>
      <c r="E135" s="156">
        <v>1</v>
      </c>
      <c r="F135" s="156">
        <v>0</v>
      </c>
      <c r="G135" s="156">
        <v>2</v>
      </c>
      <c r="H135" s="156">
        <v>59</v>
      </c>
      <c r="I135" s="156">
        <v>0</v>
      </c>
    </row>
    <row r="136" spans="1:9" ht="9.75" customHeight="1">
      <c r="A136" s="807"/>
      <c r="B136" s="225" t="s">
        <v>2026</v>
      </c>
    </row>
    <row r="137" spans="1:9" ht="9.75" customHeight="1">
      <c r="A137" s="807"/>
      <c r="B137" s="223" t="s">
        <v>2025</v>
      </c>
      <c r="C137" s="156">
        <v>554</v>
      </c>
      <c r="D137" s="156">
        <v>402</v>
      </c>
      <c r="E137" s="156">
        <v>7</v>
      </c>
      <c r="F137" s="156">
        <v>0</v>
      </c>
      <c r="G137" s="156">
        <v>12</v>
      </c>
      <c r="H137" s="156">
        <v>133</v>
      </c>
      <c r="I137" s="156">
        <v>0</v>
      </c>
    </row>
    <row r="138" spans="1:9" ht="9.75" customHeight="1">
      <c r="A138" s="807"/>
      <c r="B138" s="223"/>
    </row>
    <row r="139" spans="1:9" ht="9.75" customHeight="1">
      <c r="A139" s="233" t="s">
        <v>735</v>
      </c>
      <c r="B139" s="450"/>
    </row>
    <row r="140" spans="1:9" ht="9.75" customHeight="1">
      <c r="A140" s="449" t="s">
        <v>734</v>
      </c>
      <c r="B140" s="448"/>
      <c r="C140" s="156">
        <v>51480</v>
      </c>
      <c r="D140" s="156">
        <v>51473</v>
      </c>
      <c r="E140" s="156">
        <v>0</v>
      </c>
      <c r="F140" s="156">
        <v>0</v>
      </c>
      <c r="G140" s="156">
        <v>0</v>
      </c>
      <c r="H140" s="156">
        <v>7</v>
      </c>
      <c r="I140" s="156">
        <v>0</v>
      </c>
    </row>
    <row r="141" spans="1:9" ht="9.75" customHeight="1">
      <c r="A141" s="449"/>
      <c r="B141" s="448"/>
    </row>
    <row r="142" spans="1:9" ht="9.75" customHeight="1">
      <c r="A142" s="807"/>
      <c r="B142" s="223" t="s">
        <v>733</v>
      </c>
      <c r="C142" s="156">
        <v>41354</v>
      </c>
      <c r="D142" s="156">
        <v>41348</v>
      </c>
      <c r="E142" s="156">
        <v>0</v>
      </c>
      <c r="F142" s="156">
        <v>0</v>
      </c>
      <c r="G142" s="156">
        <v>0</v>
      </c>
      <c r="H142" s="156">
        <v>6</v>
      </c>
      <c r="I142" s="156">
        <v>0</v>
      </c>
    </row>
    <row r="143" spans="1:9" ht="9.75" customHeight="1">
      <c r="A143" s="807"/>
      <c r="B143" s="223" t="s">
        <v>732</v>
      </c>
      <c r="C143" s="156">
        <v>925</v>
      </c>
      <c r="D143" s="156">
        <v>925</v>
      </c>
      <c r="E143" s="156">
        <v>0</v>
      </c>
      <c r="F143" s="156">
        <v>0</v>
      </c>
      <c r="G143" s="156">
        <v>0</v>
      </c>
      <c r="H143" s="156">
        <v>0</v>
      </c>
      <c r="I143" s="156">
        <v>0</v>
      </c>
    </row>
    <row r="144" spans="1:9" ht="9.75" customHeight="1">
      <c r="A144" s="807"/>
      <c r="B144" s="223" t="s">
        <v>731</v>
      </c>
      <c r="C144" s="156">
        <v>8887</v>
      </c>
      <c r="D144" s="156">
        <v>8887</v>
      </c>
      <c r="E144" s="156">
        <v>0</v>
      </c>
      <c r="F144" s="156">
        <v>0</v>
      </c>
      <c r="G144" s="156">
        <v>0</v>
      </c>
      <c r="H144" s="156">
        <v>0</v>
      </c>
      <c r="I144" s="156">
        <v>0</v>
      </c>
    </row>
    <row r="145" spans="1:9" ht="9.75" customHeight="1">
      <c r="A145" s="807"/>
      <c r="B145" s="225" t="s">
        <v>2024</v>
      </c>
    </row>
    <row r="146" spans="1:9" ht="9.75" customHeight="1">
      <c r="A146" s="807"/>
      <c r="B146" s="223" t="s">
        <v>2023</v>
      </c>
      <c r="C146" s="156">
        <v>314</v>
      </c>
      <c r="D146" s="156">
        <v>313</v>
      </c>
      <c r="E146" s="156">
        <v>0</v>
      </c>
      <c r="F146" s="156">
        <v>0</v>
      </c>
      <c r="G146" s="156">
        <v>0</v>
      </c>
      <c r="H146" s="156">
        <v>1</v>
      </c>
      <c r="I146" s="156">
        <v>0</v>
      </c>
    </row>
    <row r="147" spans="1:9" s="215" customFormat="1" ht="9.75" customHeight="1">
      <c r="A147" s="807"/>
      <c r="B147" s="223"/>
    </row>
    <row r="148" spans="1:9" ht="9.75" customHeight="1">
      <c r="A148" s="449"/>
      <c r="B148" s="447" t="s">
        <v>63</v>
      </c>
      <c r="C148" s="156">
        <v>289499</v>
      </c>
      <c r="D148" s="156">
        <v>254263</v>
      </c>
      <c r="E148" s="156">
        <v>713</v>
      </c>
      <c r="F148" s="156">
        <v>232</v>
      </c>
      <c r="G148" s="156">
        <v>2770</v>
      </c>
      <c r="H148" s="156">
        <v>29317</v>
      </c>
      <c r="I148" s="156">
        <v>2204</v>
      </c>
    </row>
    <row r="151" spans="1:9" ht="9.75" customHeight="1">
      <c r="A151" s="291" t="s">
        <v>51</v>
      </c>
      <c r="B151" s="809"/>
      <c r="C151" s="215"/>
      <c r="D151" s="215"/>
      <c r="E151" s="215"/>
      <c r="F151" s="215"/>
      <c r="G151" s="215"/>
      <c r="H151" s="215"/>
      <c r="I151" s="215"/>
    </row>
    <row r="152" spans="1:9" ht="10.5" customHeight="1">
      <c r="B152" s="462"/>
      <c r="C152" s="455" t="s">
        <v>102</v>
      </c>
      <c r="D152" s="808"/>
      <c r="E152" s="808"/>
      <c r="F152" s="808"/>
      <c r="G152" s="808"/>
      <c r="H152" s="808"/>
      <c r="I152" s="808"/>
    </row>
    <row r="153" spans="1:9" ht="9.75" customHeight="1">
      <c r="A153" s="462"/>
      <c r="B153" s="462"/>
    </row>
    <row r="154" spans="1:9" ht="9.75" customHeight="1">
      <c r="A154" s="449" t="s">
        <v>446</v>
      </c>
      <c r="B154" s="448"/>
      <c r="C154" s="156">
        <v>4469</v>
      </c>
      <c r="D154" s="156">
        <v>4366</v>
      </c>
      <c r="E154" s="156">
        <v>13</v>
      </c>
      <c r="F154" s="156">
        <v>15</v>
      </c>
      <c r="G154" s="156">
        <v>4</v>
      </c>
      <c r="H154" s="156">
        <v>71</v>
      </c>
      <c r="I154" s="156">
        <v>0</v>
      </c>
    </row>
    <row r="155" spans="1:9" ht="9.75" customHeight="1">
      <c r="A155" s="449"/>
      <c r="B155" s="448"/>
    </row>
    <row r="156" spans="1:9" ht="9.75" customHeight="1">
      <c r="A156" s="449"/>
      <c r="B156" s="223" t="s">
        <v>823</v>
      </c>
      <c r="C156" s="156">
        <v>291</v>
      </c>
      <c r="D156" s="156">
        <v>258</v>
      </c>
      <c r="E156" s="156">
        <v>6</v>
      </c>
      <c r="F156" s="156">
        <v>0</v>
      </c>
      <c r="G156" s="156">
        <v>1</v>
      </c>
      <c r="H156" s="156">
        <v>26</v>
      </c>
      <c r="I156" s="156">
        <v>0</v>
      </c>
    </row>
    <row r="157" spans="1:9" ht="9.75" customHeight="1">
      <c r="A157" s="449"/>
      <c r="B157" s="223" t="s">
        <v>822</v>
      </c>
      <c r="C157" s="156">
        <v>217</v>
      </c>
      <c r="D157" s="156">
        <v>215</v>
      </c>
      <c r="E157" s="156">
        <v>0</v>
      </c>
      <c r="F157" s="156">
        <v>0</v>
      </c>
      <c r="G157" s="156">
        <v>0</v>
      </c>
      <c r="H157" s="156">
        <v>2</v>
      </c>
      <c r="I157" s="156">
        <v>0</v>
      </c>
    </row>
    <row r="158" spans="1:9" ht="9.75" customHeight="1">
      <c r="A158" s="449"/>
      <c r="B158" s="223" t="s">
        <v>821</v>
      </c>
      <c r="C158" s="156">
        <v>217</v>
      </c>
      <c r="D158" s="156">
        <v>202</v>
      </c>
      <c r="E158" s="156">
        <v>0</v>
      </c>
      <c r="F158" s="156">
        <v>13</v>
      </c>
      <c r="G158" s="156">
        <v>0</v>
      </c>
      <c r="H158" s="156">
        <v>2</v>
      </c>
      <c r="I158" s="156">
        <v>0</v>
      </c>
    </row>
    <row r="159" spans="1:9" ht="9.75" customHeight="1">
      <c r="A159" s="449"/>
      <c r="B159" s="223" t="s">
        <v>820</v>
      </c>
      <c r="C159" s="156">
        <v>273</v>
      </c>
      <c r="D159" s="156">
        <v>271</v>
      </c>
      <c r="E159" s="156">
        <v>0</v>
      </c>
      <c r="F159" s="156">
        <v>2</v>
      </c>
      <c r="G159" s="156">
        <v>0</v>
      </c>
      <c r="H159" s="156">
        <v>0</v>
      </c>
      <c r="I159" s="156">
        <v>0</v>
      </c>
    </row>
    <row r="160" spans="1:9" ht="9.75" customHeight="1">
      <c r="A160" s="449"/>
      <c r="B160" s="223" t="s">
        <v>819</v>
      </c>
      <c r="C160" s="156">
        <v>588</v>
      </c>
      <c r="D160" s="156">
        <v>588</v>
      </c>
      <c r="E160" s="156">
        <v>0</v>
      </c>
      <c r="F160" s="156">
        <v>0</v>
      </c>
      <c r="G160" s="156">
        <v>0</v>
      </c>
      <c r="H160" s="156">
        <v>0</v>
      </c>
      <c r="I160" s="156">
        <v>0</v>
      </c>
    </row>
    <row r="161" spans="1:13" ht="9.75" customHeight="1">
      <c r="A161" s="449"/>
      <c r="B161" s="223" t="s">
        <v>818</v>
      </c>
      <c r="C161" s="156">
        <v>26</v>
      </c>
      <c r="D161" s="156">
        <v>13</v>
      </c>
      <c r="E161" s="156">
        <v>0</v>
      </c>
      <c r="F161" s="156">
        <v>0</v>
      </c>
      <c r="G161" s="156">
        <v>0</v>
      </c>
      <c r="H161" s="156">
        <v>13</v>
      </c>
      <c r="I161" s="156">
        <v>0</v>
      </c>
    </row>
    <row r="162" spans="1:13" ht="9.75" customHeight="1">
      <c r="A162" s="449"/>
      <c r="B162" s="225" t="s">
        <v>2048</v>
      </c>
    </row>
    <row r="163" spans="1:13" ht="9.75" customHeight="1">
      <c r="A163" s="449"/>
      <c r="B163" s="223" t="s">
        <v>2047</v>
      </c>
      <c r="C163" s="156">
        <v>207</v>
      </c>
      <c r="D163" s="156">
        <v>197</v>
      </c>
      <c r="E163" s="156">
        <v>0</v>
      </c>
      <c r="F163" s="156">
        <v>0</v>
      </c>
      <c r="G163" s="156">
        <v>0</v>
      </c>
      <c r="H163" s="156">
        <v>10</v>
      </c>
      <c r="I163" s="156">
        <v>0</v>
      </c>
    </row>
    <row r="164" spans="1:13" ht="9.75" customHeight="1">
      <c r="A164" s="449"/>
      <c r="B164" s="223" t="s">
        <v>815</v>
      </c>
      <c r="C164" s="156">
        <v>72</v>
      </c>
      <c r="D164" s="156">
        <v>72</v>
      </c>
      <c r="E164" s="156">
        <v>0</v>
      </c>
      <c r="F164" s="156">
        <v>0</v>
      </c>
      <c r="G164" s="156">
        <v>0</v>
      </c>
      <c r="H164" s="156">
        <v>0</v>
      </c>
      <c r="I164" s="156">
        <v>0</v>
      </c>
    </row>
    <row r="165" spans="1:13" ht="9.75" customHeight="1">
      <c r="A165" s="449"/>
      <c r="B165" s="225" t="s">
        <v>2046</v>
      </c>
    </row>
    <row r="166" spans="1:13" ht="9.75" customHeight="1">
      <c r="A166" s="449"/>
      <c r="B166" s="223" t="s">
        <v>2045</v>
      </c>
      <c r="C166" s="156">
        <v>424</v>
      </c>
      <c r="D166" s="156">
        <v>423</v>
      </c>
      <c r="E166" s="156">
        <v>1</v>
      </c>
      <c r="F166" s="156">
        <v>0</v>
      </c>
      <c r="G166" s="156">
        <v>0</v>
      </c>
      <c r="H166" s="156">
        <v>0</v>
      </c>
      <c r="I166" s="156">
        <v>0</v>
      </c>
    </row>
    <row r="167" spans="1:13" ht="9.75" customHeight="1">
      <c r="A167" s="449"/>
      <c r="B167" s="223" t="s">
        <v>812</v>
      </c>
      <c r="C167" s="156">
        <v>243</v>
      </c>
      <c r="D167" s="156">
        <v>243</v>
      </c>
      <c r="E167" s="156">
        <v>0</v>
      </c>
      <c r="F167" s="156">
        <v>0</v>
      </c>
      <c r="G167" s="156">
        <v>0</v>
      </c>
      <c r="H167" s="156">
        <v>0</v>
      </c>
      <c r="I167" s="156">
        <v>0</v>
      </c>
    </row>
    <row r="168" spans="1:13" ht="9.75" customHeight="1">
      <c r="A168" s="449"/>
      <c r="B168" s="223" t="s">
        <v>811</v>
      </c>
      <c r="C168" s="156">
        <v>191</v>
      </c>
      <c r="D168" s="156">
        <v>191</v>
      </c>
      <c r="E168" s="156">
        <v>0</v>
      </c>
      <c r="F168" s="156">
        <v>0</v>
      </c>
      <c r="G168" s="156">
        <v>0</v>
      </c>
      <c r="H168" s="156">
        <v>0</v>
      </c>
      <c r="I168" s="156">
        <v>0</v>
      </c>
    </row>
    <row r="169" spans="1:13" ht="9.75" customHeight="1">
      <c r="A169" s="449"/>
      <c r="B169" s="223" t="s">
        <v>810</v>
      </c>
      <c r="C169" s="156">
        <v>59</v>
      </c>
      <c r="D169" s="156">
        <v>59</v>
      </c>
      <c r="E169" s="156">
        <v>0</v>
      </c>
      <c r="F169" s="156">
        <v>0</v>
      </c>
      <c r="G169" s="156">
        <v>0</v>
      </c>
      <c r="H169" s="156">
        <v>0</v>
      </c>
      <c r="I169" s="156">
        <v>0</v>
      </c>
    </row>
    <row r="170" spans="1:13" ht="9.75" customHeight="1">
      <c r="A170" s="449"/>
      <c r="B170" s="225" t="s">
        <v>2044</v>
      </c>
    </row>
    <row r="171" spans="1:13" ht="9.75" customHeight="1">
      <c r="A171" s="449"/>
      <c r="B171" s="223" t="s">
        <v>2043</v>
      </c>
      <c r="C171" s="156">
        <v>208</v>
      </c>
      <c r="D171" s="156">
        <v>208</v>
      </c>
      <c r="E171" s="156">
        <v>0</v>
      </c>
      <c r="F171" s="156">
        <v>0</v>
      </c>
      <c r="G171" s="156">
        <v>0</v>
      </c>
      <c r="H171" s="156">
        <v>0</v>
      </c>
      <c r="I171" s="156">
        <v>0</v>
      </c>
    </row>
    <row r="172" spans="1:13" ht="9.75" customHeight="1">
      <c r="A172" s="449"/>
      <c r="B172" s="223" t="s">
        <v>807</v>
      </c>
      <c r="C172" s="156">
        <v>81</v>
      </c>
      <c r="D172" s="156">
        <v>81</v>
      </c>
      <c r="E172" s="156">
        <v>0</v>
      </c>
      <c r="F172" s="156">
        <v>0</v>
      </c>
      <c r="G172" s="156">
        <v>0</v>
      </c>
      <c r="H172" s="156">
        <v>0</v>
      </c>
      <c r="I172" s="156">
        <v>0</v>
      </c>
    </row>
    <row r="173" spans="1:13" ht="9.75" customHeight="1">
      <c r="A173" s="449"/>
      <c r="B173" s="223" t="s">
        <v>806</v>
      </c>
      <c r="C173" s="156">
        <v>642</v>
      </c>
      <c r="D173" s="156">
        <v>628</v>
      </c>
      <c r="E173" s="156">
        <v>0</v>
      </c>
      <c r="F173" s="156">
        <v>0</v>
      </c>
      <c r="G173" s="156">
        <v>0</v>
      </c>
      <c r="H173" s="156">
        <v>14</v>
      </c>
      <c r="I173" s="156">
        <v>0</v>
      </c>
    </row>
    <row r="174" spans="1:13" ht="9.75" customHeight="1">
      <c r="A174" s="449"/>
      <c r="B174" s="223" t="s">
        <v>805</v>
      </c>
      <c r="C174" s="156">
        <v>644</v>
      </c>
      <c r="D174" s="156">
        <v>632</v>
      </c>
      <c r="E174" s="156">
        <v>5</v>
      </c>
      <c r="F174" s="156">
        <v>0</v>
      </c>
      <c r="G174" s="156">
        <v>3</v>
      </c>
      <c r="H174" s="156">
        <v>4</v>
      </c>
      <c r="I174" s="156">
        <v>0</v>
      </c>
    </row>
    <row r="175" spans="1:13" ht="9.75" customHeight="1">
      <c r="A175" s="449"/>
      <c r="B175" s="223" t="s">
        <v>804</v>
      </c>
      <c r="C175" s="156">
        <v>86</v>
      </c>
      <c r="D175" s="156">
        <v>85</v>
      </c>
      <c r="E175" s="156">
        <v>1</v>
      </c>
      <c r="F175" s="156">
        <v>0</v>
      </c>
      <c r="G175" s="156">
        <v>0</v>
      </c>
      <c r="H175" s="156">
        <v>0</v>
      </c>
      <c r="I175" s="156">
        <v>0</v>
      </c>
    </row>
    <row r="176" spans="1:13" ht="9.75" customHeight="1">
      <c r="A176" s="449"/>
      <c r="B176" s="223"/>
      <c r="C176" s="156"/>
      <c r="D176" s="156"/>
      <c r="E176" s="156"/>
      <c r="F176" s="156"/>
      <c r="G176" s="156"/>
      <c r="H176" s="156"/>
      <c r="I176" s="156"/>
      <c r="L176" s="156"/>
      <c r="M176" s="156"/>
    </row>
    <row r="177" spans="1:11" ht="9.75" customHeight="1">
      <c r="A177" s="449" t="s">
        <v>424</v>
      </c>
      <c r="B177" s="448"/>
      <c r="C177" s="156">
        <v>322</v>
      </c>
      <c r="D177" s="156">
        <v>319</v>
      </c>
      <c r="E177" s="156">
        <v>2</v>
      </c>
      <c r="F177" s="156">
        <v>0</v>
      </c>
      <c r="G177" s="156">
        <v>0</v>
      </c>
      <c r="H177" s="156">
        <v>1</v>
      </c>
      <c r="I177" s="156">
        <v>0</v>
      </c>
    </row>
    <row r="178" spans="1:11" ht="9.75" customHeight="1">
      <c r="A178" s="449"/>
      <c r="B178" s="448"/>
    </row>
    <row r="179" spans="1:11" ht="9.75" customHeight="1">
      <c r="A179" s="449" t="s">
        <v>803</v>
      </c>
      <c r="B179" s="448"/>
      <c r="C179" s="156">
        <v>5536</v>
      </c>
      <c r="D179" s="156">
        <v>3555</v>
      </c>
      <c r="E179" s="156">
        <v>2</v>
      </c>
      <c r="F179" s="156">
        <v>0</v>
      </c>
      <c r="G179" s="156">
        <v>3</v>
      </c>
      <c r="H179" s="156">
        <v>1533</v>
      </c>
      <c r="I179" s="156">
        <v>443</v>
      </c>
      <c r="K179" s="156"/>
    </row>
    <row r="180" spans="1:11" ht="9.75" customHeight="1">
      <c r="A180" s="449"/>
      <c r="B180" s="448"/>
    </row>
    <row r="181" spans="1:11" ht="9.75" customHeight="1">
      <c r="A181" s="449"/>
      <c r="B181" s="225" t="s">
        <v>2042</v>
      </c>
    </row>
    <row r="182" spans="1:11" ht="9.75" customHeight="1">
      <c r="A182" s="449"/>
      <c r="B182" s="223" t="s">
        <v>2041</v>
      </c>
      <c r="C182" s="156">
        <v>450</v>
      </c>
      <c r="D182" s="156">
        <v>207</v>
      </c>
      <c r="E182" s="156">
        <v>2</v>
      </c>
      <c r="F182" s="156">
        <v>0</v>
      </c>
      <c r="G182" s="156">
        <v>3</v>
      </c>
      <c r="H182" s="156">
        <v>238</v>
      </c>
      <c r="I182" s="156">
        <v>0</v>
      </c>
    </row>
    <row r="183" spans="1:11" ht="9.75" customHeight="1">
      <c r="A183" s="449"/>
      <c r="B183" s="223" t="s">
        <v>802</v>
      </c>
      <c r="C183" s="156">
        <v>45</v>
      </c>
      <c r="D183" s="156">
        <v>45</v>
      </c>
      <c r="E183" s="156">
        <v>0</v>
      </c>
      <c r="F183" s="156">
        <v>0</v>
      </c>
      <c r="G183" s="156">
        <v>0</v>
      </c>
      <c r="H183" s="156">
        <v>0</v>
      </c>
      <c r="I183" s="156">
        <v>0</v>
      </c>
    </row>
    <row r="184" spans="1:11" ht="9.75" customHeight="1">
      <c r="A184" s="449"/>
      <c r="B184" s="223" t="s">
        <v>800</v>
      </c>
      <c r="C184" s="156">
        <v>246</v>
      </c>
      <c r="D184" s="156">
        <v>246</v>
      </c>
      <c r="E184" s="156">
        <v>0</v>
      </c>
      <c r="F184" s="156">
        <v>0</v>
      </c>
      <c r="G184" s="156">
        <v>0</v>
      </c>
      <c r="H184" s="156">
        <v>0</v>
      </c>
      <c r="I184" s="156">
        <v>0</v>
      </c>
    </row>
    <row r="185" spans="1:11" ht="9.75" customHeight="1">
      <c r="A185" s="449"/>
      <c r="B185" s="223" t="s">
        <v>799</v>
      </c>
      <c r="C185" s="156">
        <v>375</v>
      </c>
      <c r="D185" s="156">
        <v>346</v>
      </c>
      <c r="E185" s="156">
        <v>0</v>
      </c>
      <c r="F185" s="156">
        <v>0</v>
      </c>
      <c r="G185" s="156">
        <v>0</v>
      </c>
      <c r="H185" s="156">
        <v>29</v>
      </c>
      <c r="I185" s="156">
        <v>0</v>
      </c>
    </row>
    <row r="186" spans="1:11" ht="9.75" customHeight="1">
      <c r="A186" s="449"/>
      <c r="B186" s="223" t="s">
        <v>798</v>
      </c>
      <c r="C186" s="156">
        <v>335</v>
      </c>
      <c r="D186" s="156">
        <v>59</v>
      </c>
      <c r="E186" s="156">
        <v>0</v>
      </c>
      <c r="F186" s="156">
        <v>0</v>
      </c>
      <c r="G186" s="156">
        <v>0</v>
      </c>
      <c r="H186" s="156">
        <v>276</v>
      </c>
      <c r="I186" s="156">
        <v>0</v>
      </c>
    </row>
    <row r="187" spans="1:11" ht="9.75" customHeight="1">
      <c r="A187" s="449"/>
      <c r="B187" s="223" t="s">
        <v>797</v>
      </c>
      <c r="C187" s="156">
        <v>1033</v>
      </c>
      <c r="D187" s="156">
        <v>997</v>
      </c>
      <c r="E187" s="156">
        <v>0</v>
      </c>
      <c r="F187" s="156">
        <v>0</v>
      </c>
      <c r="G187" s="156">
        <v>0</v>
      </c>
      <c r="H187" s="156">
        <v>33</v>
      </c>
      <c r="I187" s="156">
        <v>3</v>
      </c>
    </row>
    <row r="188" spans="1:11" ht="9.75" customHeight="1">
      <c r="A188" s="449"/>
      <c r="B188" s="223" t="s">
        <v>1626</v>
      </c>
      <c r="C188" s="156">
        <v>531</v>
      </c>
      <c r="D188" s="156">
        <v>20</v>
      </c>
      <c r="E188" s="156">
        <v>0</v>
      </c>
      <c r="F188" s="156">
        <v>0</v>
      </c>
      <c r="G188" s="156">
        <v>0</v>
      </c>
      <c r="H188" s="156">
        <v>71</v>
      </c>
      <c r="I188" s="156">
        <v>440</v>
      </c>
    </row>
    <row r="189" spans="1:11" ht="9.75" customHeight="1">
      <c r="A189" s="449"/>
      <c r="B189" s="223" t="s">
        <v>795</v>
      </c>
      <c r="C189" s="156">
        <v>2365</v>
      </c>
      <c r="D189" s="156">
        <v>1562</v>
      </c>
      <c r="E189" s="156">
        <v>0</v>
      </c>
      <c r="F189" s="156">
        <v>0</v>
      </c>
      <c r="G189" s="156">
        <v>0</v>
      </c>
      <c r="H189" s="156">
        <v>803</v>
      </c>
      <c r="I189" s="156">
        <v>0</v>
      </c>
    </row>
    <row r="190" spans="1:11" ht="9.75" customHeight="1">
      <c r="A190" s="449"/>
      <c r="B190" s="225" t="s">
        <v>2030</v>
      </c>
    </row>
    <row r="191" spans="1:11" ht="9.75" customHeight="1">
      <c r="A191" s="449"/>
      <c r="B191" s="223" t="s">
        <v>2040</v>
      </c>
      <c r="C191" s="156">
        <v>156</v>
      </c>
      <c r="D191" s="156">
        <v>73</v>
      </c>
      <c r="E191" s="156">
        <v>0</v>
      </c>
      <c r="F191" s="156">
        <v>0</v>
      </c>
      <c r="G191" s="156">
        <v>0</v>
      </c>
      <c r="H191" s="156">
        <v>83</v>
      </c>
      <c r="I191" s="156">
        <v>0</v>
      </c>
    </row>
    <row r="192" spans="1:11" ht="9.75" customHeight="1">
      <c r="A192" s="449"/>
      <c r="B192" s="223"/>
    </row>
    <row r="193" spans="1:9" ht="9.75" customHeight="1">
      <c r="A193" s="449" t="s">
        <v>413</v>
      </c>
      <c r="B193" s="448"/>
      <c r="C193" s="156">
        <v>11443</v>
      </c>
      <c r="D193" s="156">
        <v>10891</v>
      </c>
      <c r="E193" s="156">
        <v>24</v>
      </c>
      <c r="F193" s="156">
        <v>0</v>
      </c>
      <c r="G193" s="156">
        <v>0</v>
      </c>
      <c r="H193" s="156">
        <v>528</v>
      </c>
      <c r="I193" s="156">
        <v>0</v>
      </c>
    </row>
    <row r="194" spans="1:9" ht="9.75" customHeight="1">
      <c r="A194" s="449"/>
      <c r="B194" s="448"/>
    </row>
    <row r="195" spans="1:9" ht="9.75" customHeight="1">
      <c r="A195" s="449"/>
      <c r="B195" s="223" t="s">
        <v>793</v>
      </c>
      <c r="C195" s="156">
        <v>283</v>
      </c>
      <c r="D195" s="156">
        <v>264</v>
      </c>
      <c r="E195" s="156">
        <v>3</v>
      </c>
      <c r="F195" s="156">
        <v>0</v>
      </c>
      <c r="G195" s="156">
        <v>0</v>
      </c>
      <c r="H195" s="156">
        <v>16</v>
      </c>
      <c r="I195" s="156">
        <v>0</v>
      </c>
    </row>
    <row r="196" spans="1:9" ht="9.75" customHeight="1">
      <c r="A196" s="449"/>
      <c r="B196" s="223" t="s">
        <v>792</v>
      </c>
      <c r="C196" s="156">
        <v>774</v>
      </c>
      <c r="D196" s="156">
        <v>739</v>
      </c>
      <c r="E196" s="156">
        <v>3</v>
      </c>
      <c r="F196" s="156">
        <v>0</v>
      </c>
      <c r="G196" s="156">
        <v>0</v>
      </c>
      <c r="H196" s="156">
        <v>32</v>
      </c>
      <c r="I196" s="156">
        <v>0</v>
      </c>
    </row>
    <row r="197" spans="1:9" ht="9.75" customHeight="1">
      <c r="A197" s="449"/>
      <c r="B197" s="223" t="s">
        <v>791</v>
      </c>
      <c r="C197" s="156">
        <v>1246</v>
      </c>
      <c r="D197" s="156">
        <v>996</v>
      </c>
      <c r="E197" s="156">
        <v>0</v>
      </c>
      <c r="F197" s="156">
        <v>0</v>
      </c>
      <c r="G197" s="156">
        <v>0</v>
      </c>
      <c r="H197" s="156">
        <v>250</v>
      </c>
      <c r="I197" s="156">
        <v>0</v>
      </c>
    </row>
    <row r="198" spans="1:9" ht="9.75" customHeight="1">
      <c r="A198" s="449"/>
      <c r="B198" s="223" t="s">
        <v>790</v>
      </c>
      <c r="C198" s="156">
        <v>1439</v>
      </c>
      <c r="D198" s="156">
        <v>1388</v>
      </c>
      <c r="E198" s="156">
        <v>3</v>
      </c>
      <c r="F198" s="156">
        <v>0</v>
      </c>
      <c r="G198" s="156">
        <v>0</v>
      </c>
      <c r="H198" s="156">
        <v>48</v>
      </c>
      <c r="I198" s="156">
        <v>0</v>
      </c>
    </row>
    <row r="199" spans="1:9" ht="9.75" customHeight="1">
      <c r="A199" s="449"/>
      <c r="B199" s="223" t="s">
        <v>789</v>
      </c>
      <c r="C199" s="156">
        <v>2583</v>
      </c>
      <c r="D199" s="156">
        <v>2494</v>
      </c>
      <c r="E199" s="156">
        <v>4</v>
      </c>
      <c r="F199" s="156">
        <v>0</v>
      </c>
      <c r="G199" s="156">
        <v>0</v>
      </c>
      <c r="H199" s="156">
        <v>85</v>
      </c>
      <c r="I199" s="156">
        <v>0</v>
      </c>
    </row>
    <row r="200" spans="1:9" ht="9.75" customHeight="1">
      <c r="A200" s="449"/>
      <c r="B200" s="223" t="s">
        <v>788</v>
      </c>
      <c r="C200" s="156">
        <v>477</v>
      </c>
      <c r="D200" s="156">
        <v>477</v>
      </c>
      <c r="E200" s="156">
        <v>0</v>
      </c>
      <c r="F200" s="156">
        <v>0</v>
      </c>
      <c r="G200" s="156">
        <v>0</v>
      </c>
      <c r="H200" s="156">
        <v>0</v>
      </c>
      <c r="I200" s="156">
        <v>0</v>
      </c>
    </row>
    <row r="201" spans="1:9" ht="9.75" customHeight="1">
      <c r="A201" s="449"/>
      <c r="B201" s="223" t="s">
        <v>787</v>
      </c>
      <c r="C201" s="156">
        <v>3705</v>
      </c>
      <c r="D201" s="156">
        <v>3606</v>
      </c>
      <c r="E201" s="156">
        <v>8</v>
      </c>
      <c r="F201" s="156">
        <v>0</v>
      </c>
      <c r="G201" s="156">
        <v>0</v>
      </c>
      <c r="H201" s="156">
        <v>91</v>
      </c>
      <c r="I201" s="156">
        <v>0</v>
      </c>
    </row>
    <row r="202" spans="1:9" ht="9.75" customHeight="1">
      <c r="A202" s="449"/>
      <c r="B202" s="223" t="s">
        <v>786</v>
      </c>
      <c r="C202" s="156">
        <v>638</v>
      </c>
      <c r="D202" s="156">
        <v>634</v>
      </c>
      <c r="E202" s="156">
        <v>0</v>
      </c>
      <c r="F202" s="156">
        <v>0</v>
      </c>
      <c r="G202" s="156">
        <v>0</v>
      </c>
      <c r="H202" s="156">
        <v>4</v>
      </c>
      <c r="I202" s="156">
        <v>0</v>
      </c>
    </row>
    <row r="203" spans="1:9" ht="9.75" customHeight="1">
      <c r="A203" s="449"/>
      <c r="B203" s="223" t="s">
        <v>785</v>
      </c>
      <c r="C203" s="156">
        <v>298</v>
      </c>
      <c r="D203" s="156">
        <v>293</v>
      </c>
      <c r="E203" s="156">
        <v>3</v>
      </c>
      <c r="F203" s="156">
        <v>0</v>
      </c>
      <c r="G203" s="156">
        <v>0</v>
      </c>
      <c r="H203" s="156">
        <v>2</v>
      </c>
      <c r="I203" s="156">
        <v>0</v>
      </c>
    </row>
    <row r="204" spans="1:9" ht="9.75" customHeight="1">
      <c r="A204" s="449"/>
      <c r="B204" s="223"/>
    </row>
    <row r="205" spans="1:9" ht="9.75" customHeight="1">
      <c r="A205" s="449" t="s">
        <v>403</v>
      </c>
      <c r="B205" s="448"/>
      <c r="C205" s="156">
        <v>85792</v>
      </c>
      <c r="D205" s="156">
        <v>85717</v>
      </c>
      <c r="E205" s="156">
        <v>1</v>
      </c>
      <c r="F205" s="156">
        <v>1</v>
      </c>
      <c r="G205" s="156">
        <v>0</v>
      </c>
      <c r="H205" s="156">
        <v>73</v>
      </c>
      <c r="I205" s="156">
        <v>0</v>
      </c>
    </row>
    <row r="206" spans="1:9" ht="9.75" customHeight="1">
      <c r="A206" s="449"/>
      <c r="B206" s="448"/>
    </row>
    <row r="207" spans="1:9" ht="9.75" customHeight="1">
      <c r="A207" s="449"/>
      <c r="B207" s="223" t="s">
        <v>784</v>
      </c>
      <c r="C207" s="156">
        <v>232</v>
      </c>
      <c r="D207" s="156">
        <v>232</v>
      </c>
      <c r="E207" s="156">
        <v>0</v>
      </c>
      <c r="F207" s="156">
        <v>0</v>
      </c>
      <c r="G207" s="156">
        <v>0</v>
      </c>
      <c r="H207" s="156">
        <v>0</v>
      </c>
      <c r="I207" s="156">
        <v>0</v>
      </c>
    </row>
    <row r="208" spans="1:9" ht="9.75" customHeight="1">
      <c r="A208" s="449"/>
      <c r="B208" s="223" t="s">
        <v>783</v>
      </c>
      <c r="C208" s="156">
        <v>201</v>
      </c>
      <c r="D208" s="156">
        <v>134</v>
      </c>
      <c r="E208" s="156">
        <v>1</v>
      </c>
      <c r="F208" s="156">
        <v>1</v>
      </c>
      <c r="G208" s="156">
        <v>0</v>
      </c>
      <c r="H208" s="156">
        <v>65</v>
      </c>
      <c r="I208" s="156">
        <v>0</v>
      </c>
    </row>
    <row r="209" spans="1:11" ht="9.75" customHeight="1">
      <c r="A209" s="449"/>
      <c r="B209" s="225" t="s">
        <v>2039</v>
      </c>
    </row>
    <row r="210" spans="1:11" ht="9.75" customHeight="1">
      <c r="A210" s="449"/>
      <c r="B210" s="223" t="s">
        <v>2037</v>
      </c>
      <c r="C210" s="156">
        <v>2042</v>
      </c>
      <c r="D210" s="156">
        <v>2037</v>
      </c>
      <c r="E210" s="156">
        <v>0</v>
      </c>
      <c r="F210" s="156">
        <v>0</v>
      </c>
      <c r="G210" s="156">
        <v>0</v>
      </c>
      <c r="H210" s="156">
        <v>5</v>
      </c>
      <c r="I210" s="156">
        <v>0</v>
      </c>
    </row>
    <row r="211" spans="1:11" ht="9.75" customHeight="1">
      <c r="A211" s="449"/>
      <c r="B211" s="225" t="s">
        <v>2038</v>
      </c>
    </row>
    <row r="212" spans="1:11" ht="9.75" customHeight="1">
      <c r="A212" s="449"/>
      <c r="B212" s="223" t="s">
        <v>2037</v>
      </c>
      <c r="C212" s="156">
        <v>9589</v>
      </c>
      <c r="D212" s="156">
        <v>9587</v>
      </c>
      <c r="E212" s="156">
        <v>0</v>
      </c>
      <c r="F212" s="156">
        <v>0</v>
      </c>
      <c r="G212" s="156">
        <v>0</v>
      </c>
      <c r="H212" s="156">
        <v>2</v>
      </c>
      <c r="I212" s="156">
        <v>0</v>
      </c>
    </row>
    <row r="213" spans="1:11" s="215" customFormat="1" ht="9.75" customHeight="1">
      <c r="A213" s="449"/>
      <c r="B213" s="225" t="s">
        <v>2036</v>
      </c>
      <c r="K213" s="217"/>
    </row>
    <row r="214" spans="1:11" s="215" customFormat="1" ht="9.75" customHeight="1">
      <c r="A214" s="449"/>
      <c r="B214" s="223" t="s">
        <v>2035</v>
      </c>
      <c r="C214" s="156">
        <v>70860</v>
      </c>
      <c r="D214" s="156">
        <v>70859</v>
      </c>
      <c r="E214" s="156">
        <v>0</v>
      </c>
      <c r="F214" s="156">
        <v>0</v>
      </c>
      <c r="G214" s="156">
        <v>0</v>
      </c>
      <c r="H214" s="156">
        <v>1</v>
      </c>
      <c r="I214" s="156">
        <v>0</v>
      </c>
      <c r="K214" s="217"/>
    </row>
    <row r="215" spans="1:11" ht="9.75" customHeight="1">
      <c r="A215" s="449"/>
      <c r="B215" s="223" t="s">
        <v>777</v>
      </c>
      <c r="C215" s="156">
        <v>2868</v>
      </c>
      <c r="D215" s="156">
        <v>2868</v>
      </c>
      <c r="E215" s="156">
        <v>0</v>
      </c>
      <c r="F215" s="156">
        <v>0</v>
      </c>
      <c r="G215" s="156">
        <v>0</v>
      </c>
      <c r="H215" s="156">
        <v>0</v>
      </c>
      <c r="I215" s="156">
        <v>0</v>
      </c>
    </row>
    <row r="216" spans="1:11" ht="9.75" customHeight="1">
      <c r="K216" s="215"/>
    </row>
    <row r="217" spans="1:11" ht="9.75" customHeight="1">
      <c r="K217" s="215"/>
    </row>
    <row r="220" spans="1:11" ht="9.75" customHeight="1">
      <c r="A220" s="449"/>
      <c r="B220" s="232"/>
    </row>
    <row r="221" spans="1:11" ht="9.75" customHeight="1">
      <c r="A221" s="291" t="s">
        <v>51</v>
      </c>
      <c r="B221" s="809"/>
    </row>
    <row r="222" spans="1:11" ht="10.5" customHeight="1">
      <c r="B222" s="462"/>
      <c r="C222" s="455" t="s">
        <v>102</v>
      </c>
      <c r="D222" s="808"/>
      <c r="E222" s="808"/>
      <c r="F222" s="808"/>
      <c r="G222" s="808"/>
      <c r="H222" s="808"/>
      <c r="I222" s="808"/>
    </row>
    <row r="223" spans="1:11" ht="9.75" customHeight="1">
      <c r="A223" s="449"/>
      <c r="B223" s="232"/>
    </row>
    <row r="224" spans="1:11" ht="9.75" customHeight="1">
      <c r="A224" s="449" t="s">
        <v>394</v>
      </c>
      <c r="B224" s="448"/>
      <c r="C224" s="156">
        <v>867</v>
      </c>
      <c r="D224" s="156">
        <v>866</v>
      </c>
      <c r="E224" s="156">
        <v>0</v>
      </c>
      <c r="F224" s="156">
        <v>0</v>
      </c>
      <c r="G224" s="156">
        <v>0</v>
      </c>
      <c r="H224" s="156">
        <v>1</v>
      </c>
      <c r="I224" s="156">
        <v>0</v>
      </c>
    </row>
    <row r="225" spans="1:9" ht="9.75" customHeight="1">
      <c r="A225" s="449"/>
      <c r="B225" s="448"/>
    </row>
    <row r="226" spans="1:9" ht="9.75" customHeight="1">
      <c r="A226" s="449"/>
      <c r="B226" s="223" t="s">
        <v>776</v>
      </c>
      <c r="C226" s="156">
        <v>29</v>
      </c>
      <c r="D226" s="156">
        <v>29</v>
      </c>
      <c r="E226" s="156">
        <v>0</v>
      </c>
      <c r="F226" s="156">
        <v>0</v>
      </c>
      <c r="G226" s="156">
        <v>0</v>
      </c>
      <c r="H226" s="156">
        <v>0</v>
      </c>
      <c r="I226" s="156">
        <v>0</v>
      </c>
    </row>
    <row r="227" spans="1:9" ht="9.75" customHeight="1">
      <c r="A227" s="449"/>
      <c r="B227" s="223" t="s">
        <v>775</v>
      </c>
      <c r="C227" s="156">
        <v>112</v>
      </c>
      <c r="D227" s="156">
        <v>112</v>
      </c>
      <c r="E227" s="156">
        <v>0</v>
      </c>
      <c r="F227" s="156">
        <v>0</v>
      </c>
      <c r="G227" s="156">
        <v>0</v>
      </c>
      <c r="H227" s="156">
        <v>0</v>
      </c>
      <c r="I227" s="156">
        <v>0</v>
      </c>
    </row>
    <row r="228" spans="1:9" ht="9.75" customHeight="1">
      <c r="A228" s="449"/>
      <c r="B228" s="223" t="s">
        <v>774</v>
      </c>
      <c r="C228" s="156">
        <v>362</v>
      </c>
      <c r="D228" s="156">
        <v>361</v>
      </c>
      <c r="E228" s="156">
        <v>0</v>
      </c>
      <c r="F228" s="156">
        <v>0</v>
      </c>
      <c r="G228" s="156">
        <v>0</v>
      </c>
      <c r="H228" s="156">
        <v>1</v>
      </c>
      <c r="I228" s="156">
        <v>0</v>
      </c>
    </row>
    <row r="229" spans="1:9" ht="9.75" customHeight="1">
      <c r="A229" s="449"/>
      <c r="B229" s="223" t="s">
        <v>773</v>
      </c>
      <c r="C229" s="156">
        <v>364</v>
      </c>
      <c r="D229" s="156">
        <v>364</v>
      </c>
      <c r="E229" s="156">
        <v>0</v>
      </c>
      <c r="F229" s="156">
        <v>0</v>
      </c>
      <c r="G229" s="156">
        <v>0</v>
      </c>
      <c r="H229" s="156">
        <v>0</v>
      </c>
      <c r="I229" s="156">
        <v>0</v>
      </c>
    </row>
    <row r="230" spans="1:9" ht="9.75" customHeight="1">
      <c r="A230" s="449"/>
      <c r="B230" s="223"/>
    </row>
    <row r="231" spans="1:9" ht="9.75" customHeight="1">
      <c r="A231" s="449" t="s">
        <v>772</v>
      </c>
      <c r="B231" s="448"/>
      <c r="C231" s="156">
        <v>2161</v>
      </c>
      <c r="D231" s="156">
        <v>1694</v>
      </c>
      <c r="E231" s="156">
        <v>1</v>
      </c>
      <c r="F231" s="156">
        <v>0</v>
      </c>
      <c r="G231" s="156">
        <v>0</v>
      </c>
      <c r="H231" s="156">
        <v>466</v>
      </c>
      <c r="I231" s="156">
        <v>0</v>
      </c>
    </row>
    <row r="232" spans="1:9" ht="9.75" customHeight="1">
      <c r="A232" s="449"/>
      <c r="B232" s="448"/>
    </row>
    <row r="233" spans="1:9" ht="9.75" customHeight="1">
      <c r="A233" s="449"/>
      <c r="B233" s="225" t="s">
        <v>2034</v>
      </c>
    </row>
    <row r="234" spans="1:9" ht="9.75" customHeight="1">
      <c r="A234" s="449"/>
      <c r="B234" s="223" t="s">
        <v>2033</v>
      </c>
      <c r="C234" s="156">
        <v>183</v>
      </c>
      <c r="D234" s="156">
        <v>135</v>
      </c>
      <c r="E234" s="156">
        <v>0</v>
      </c>
      <c r="F234" s="156">
        <v>0</v>
      </c>
      <c r="G234" s="156">
        <v>0</v>
      </c>
      <c r="H234" s="156">
        <v>48</v>
      </c>
      <c r="I234" s="156">
        <v>0</v>
      </c>
    </row>
    <row r="235" spans="1:9" ht="9.75" customHeight="1">
      <c r="A235" s="449"/>
      <c r="B235" s="223" t="s">
        <v>770</v>
      </c>
      <c r="C235" s="156">
        <v>103</v>
      </c>
      <c r="D235" s="156">
        <v>61</v>
      </c>
      <c r="E235" s="156">
        <v>0</v>
      </c>
      <c r="F235" s="156">
        <v>0</v>
      </c>
      <c r="G235" s="156">
        <v>0</v>
      </c>
      <c r="H235" s="156">
        <v>42</v>
      </c>
      <c r="I235" s="156">
        <v>0</v>
      </c>
    </row>
    <row r="236" spans="1:9" ht="9.75" customHeight="1">
      <c r="A236" s="449"/>
      <c r="B236" s="225" t="s">
        <v>2032</v>
      </c>
    </row>
    <row r="237" spans="1:9" ht="9.75" customHeight="1">
      <c r="A237" s="449"/>
      <c r="B237" s="223" t="s">
        <v>2031</v>
      </c>
      <c r="C237" s="156">
        <v>1455</v>
      </c>
      <c r="D237" s="156">
        <v>1133</v>
      </c>
      <c r="E237" s="156">
        <v>0</v>
      </c>
      <c r="F237" s="156">
        <v>0</v>
      </c>
      <c r="G237" s="156">
        <v>0</v>
      </c>
      <c r="H237" s="156">
        <v>322</v>
      </c>
      <c r="I237" s="156">
        <v>0</v>
      </c>
    </row>
    <row r="238" spans="1:9" ht="9.75" customHeight="1">
      <c r="A238" s="449"/>
      <c r="B238" s="223" t="s">
        <v>767</v>
      </c>
      <c r="C238" s="156">
        <v>226</v>
      </c>
      <c r="D238" s="156">
        <v>215</v>
      </c>
      <c r="E238" s="156">
        <v>0</v>
      </c>
      <c r="F238" s="156">
        <v>0</v>
      </c>
      <c r="G238" s="156">
        <v>0</v>
      </c>
      <c r="H238" s="156">
        <v>11</v>
      </c>
      <c r="I238" s="156">
        <v>0</v>
      </c>
    </row>
    <row r="239" spans="1:9" ht="9.75" customHeight="1">
      <c r="A239" s="449"/>
      <c r="B239" s="223" t="s">
        <v>766</v>
      </c>
      <c r="C239" s="156">
        <v>194</v>
      </c>
      <c r="D239" s="156">
        <v>150</v>
      </c>
      <c r="E239" s="156">
        <v>1</v>
      </c>
      <c r="F239" s="156">
        <v>0</v>
      </c>
      <c r="G239" s="156">
        <v>0</v>
      </c>
      <c r="H239" s="156">
        <v>43</v>
      </c>
      <c r="I239" s="156">
        <v>0</v>
      </c>
    </row>
    <row r="240" spans="1:9" ht="9.75" customHeight="1">
      <c r="A240" s="449"/>
      <c r="B240" s="223"/>
    </row>
    <row r="241" spans="1:9" ht="9.75" customHeight="1">
      <c r="A241" s="449" t="s">
        <v>380</v>
      </c>
      <c r="B241" s="448"/>
      <c r="C241" s="156">
        <v>6341</v>
      </c>
      <c r="D241" s="156">
        <v>4756</v>
      </c>
      <c r="E241" s="156">
        <v>0</v>
      </c>
      <c r="F241" s="156">
        <v>0</v>
      </c>
      <c r="G241" s="156">
        <v>1</v>
      </c>
      <c r="H241" s="156">
        <v>1584</v>
      </c>
      <c r="I241" s="156">
        <v>0</v>
      </c>
    </row>
    <row r="242" spans="1:9" ht="9.75" customHeight="1">
      <c r="A242" s="449"/>
      <c r="B242" s="448"/>
    </row>
    <row r="243" spans="1:9" ht="9.75" customHeight="1">
      <c r="A243" s="449"/>
      <c r="B243" s="223" t="s">
        <v>765</v>
      </c>
      <c r="C243" s="156">
        <v>428</v>
      </c>
      <c r="D243" s="156">
        <v>183</v>
      </c>
      <c r="E243" s="156">
        <v>0</v>
      </c>
      <c r="F243" s="156">
        <v>0</v>
      </c>
      <c r="G243" s="156">
        <v>0</v>
      </c>
      <c r="H243" s="156">
        <v>245</v>
      </c>
      <c r="I243" s="156">
        <v>0</v>
      </c>
    </row>
    <row r="244" spans="1:9" ht="9.75" customHeight="1">
      <c r="A244" s="807"/>
      <c r="B244" s="225" t="s">
        <v>2030</v>
      </c>
    </row>
    <row r="245" spans="1:9" ht="9.75" customHeight="1">
      <c r="A245" s="807"/>
      <c r="B245" s="223" t="s">
        <v>2029</v>
      </c>
      <c r="C245" s="156">
        <v>89</v>
      </c>
      <c r="D245" s="156">
        <v>32</v>
      </c>
      <c r="E245" s="156">
        <v>0</v>
      </c>
      <c r="F245" s="156">
        <v>0</v>
      </c>
      <c r="G245" s="156">
        <v>0</v>
      </c>
      <c r="H245" s="156">
        <v>57</v>
      </c>
      <c r="I245" s="156">
        <v>0</v>
      </c>
    </row>
    <row r="246" spans="1:9" ht="9.75" customHeight="1">
      <c r="A246" s="807"/>
      <c r="B246" s="223" t="s">
        <v>762</v>
      </c>
      <c r="C246" s="156">
        <v>152</v>
      </c>
      <c r="D246" s="156">
        <v>149</v>
      </c>
      <c r="E246" s="156">
        <v>0</v>
      </c>
      <c r="F246" s="156">
        <v>0</v>
      </c>
      <c r="G246" s="156">
        <v>0</v>
      </c>
      <c r="H246" s="156">
        <v>3</v>
      </c>
      <c r="I246" s="156">
        <v>0</v>
      </c>
    </row>
    <row r="247" spans="1:9" ht="9.75" customHeight="1">
      <c r="A247" s="449"/>
      <c r="B247" s="223" t="s">
        <v>761</v>
      </c>
      <c r="C247" s="156">
        <v>2765</v>
      </c>
      <c r="D247" s="156">
        <v>2123</v>
      </c>
      <c r="E247" s="156">
        <v>0</v>
      </c>
      <c r="F247" s="156">
        <v>0</v>
      </c>
      <c r="G247" s="156">
        <v>0</v>
      </c>
      <c r="H247" s="156">
        <v>642</v>
      </c>
      <c r="I247" s="156">
        <v>0</v>
      </c>
    </row>
    <row r="248" spans="1:9" ht="9.75" customHeight="1">
      <c r="A248" s="449"/>
      <c r="B248" s="223" t="s">
        <v>760</v>
      </c>
      <c r="C248" s="156">
        <v>1189</v>
      </c>
      <c r="D248" s="156">
        <v>950</v>
      </c>
      <c r="E248" s="156">
        <v>0</v>
      </c>
      <c r="F248" s="156">
        <v>0</v>
      </c>
      <c r="G248" s="156">
        <v>0</v>
      </c>
      <c r="H248" s="156">
        <v>239</v>
      </c>
      <c r="I248" s="156">
        <v>0</v>
      </c>
    </row>
    <row r="249" spans="1:9" ht="9.75" customHeight="1">
      <c r="A249" s="449"/>
      <c r="B249" s="223" t="s">
        <v>759</v>
      </c>
      <c r="C249" s="156">
        <v>212</v>
      </c>
      <c r="D249" s="156">
        <v>163</v>
      </c>
      <c r="E249" s="156">
        <v>0</v>
      </c>
      <c r="F249" s="156">
        <v>0</v>
      </c>
      <c r="G249" s="156">
        <v>0</v>
      </c>
      <c r="H249" s="156">
        <v>49</v>
      </c>
      <c r="I249" s="156">
        <v>0</v>
      </c>
    </row>
    <row r="250" spans="1:9" ht="9.75" customHeight="1">
      <c r="A250" s="449"/>
      <c r="B250" s="223" t="s">
        <v>758</v>
      </c>
      <c r="C250" s="156">
        <v>446</v>
      </c>
      <c r="D250" s="156">
        <v>308</v>
      </c>
      <c r="E250" s="156">
        <v>0</v>
      </c>
      <c r="F250" s="156">
        <v>0</v>
      </c>
      <c r="G250" s="156">
        <v>1</v>
      </c>
      <c r="H250" s="156">
        <v>137</v>
      </c>
      <c r="I250" s="156">
        <v>0</v>
      </c>
    </row>
    <row r="251" spans="1:9" ht="9.75" customHeight="1">
      <c r="A251" s="449"/>
      <c r="B251" s="223" t="s">
        <v>757</v>
      </c>
      <c r="C251" s="156">
        <v>88</v>
      </c>
      <c r="D251" s="156">
        <v>83</v>
      </c>
      <c r="E251" s="156">
        <v>0</v>
      </c>
      <c r="F251" s="156">
        <v>0</v>
      </c>
      <c r="G251" s="156">
        <v>0</v>
      </c>
      <c r="H251" s="156">
        <v>5</v>
      </c>
      <c r="I251" s="156">
        <v>0</v>
      </c>
    </row>
    <row r="252" spans="1:9" ht="9.75" customHeight="1">
      <c r="A252" s="449"/>
      <c r="B252" s="223" t="s">
        <v>756</v>
      </c>
      <c r="C252" s="156">
        <v>891</v>
      </c>
      <c r="D252" s="156">
        <v>712</v>
      </c>
      <c r="E252" s="156">
        <v>0</v>
      </c>
      <c r="F252" s="156">
        <v>0</v>
      </c>
      <c r="G252" s="156">
        <v>0</v>
      </c>
      <c r="H252" s="156">
        <v>179</v>
      </c>
      <c r="I252" s="156">
        <v>0</v>
      </c>
    </row>
    <row r="253" spans="1:9" ht="9.75" customHeight="1">
      <c r="A253" s="449"/>
      <c r="B253" s="223" t="s">
        <v>755</v>
      </c>
      <c r="C253" s="156">
        <v>81</v>
      </c>
      <c r="D253" s="156">
        <v>53</v>
      </c>
      <c r="E253" s="156">
        <v>0</v>
      </c>
      <c r="F253" s="156">
        <v>0</v>
      </c>
      <c r="G253" s="156">
        <v>0</v>
      </c>
      <c r="H253" s="156">
        <v>28</v>
      </c>
      <c r="I253" s="156">
        <v>0</v>
      </c>
    </row>
    <row r="254" spans="1:9" ht="9.75" customHeight="1">
      <c r="A254" s="449"/>
      <c r="B254" s="223"/>
    </row>
    <row r="255" spans="1:9" ht="9.75" customHeight="1">
      <c r="A255" s="449" t="s">
        <v>370</v>
      </c>
      <c r="B255" s="448"/>
      <c r="C255" s="156">
        <v>724</v>
      </c>
      <c r="D255" s="156">
        <v>366</v>
      </c>
      <c r="E255" s="156">
        <v>2</v>
      </c>
      <c r="F255" s="156">
        <v>0</v>
      </c>
      <c r="G255" s="156">
        <v>182</v>
      </c>
      <c r="H255" s="156">
        <v>174</v>
      </c>
      <c r="I255" s="156">
        <v>0</v>
      </c>
    </row>
    <row r="256" spans="1:9" ht="9.75" customHeight="1">
      <c r="A256" s="449"/>
      <c r="B256" s="448"/>
    </row>
    <row r="257" spans="1:9" ht="9.75" customHeight="1">
      <c r="A257" s="449"/>
      <c r="B257" s="223" t="s">
        <v>754</v>
      </c>
      <c r="C257" s="156">
        <v>194</v>
      </c>
      <c r="D257" s="156">
        <v>174</v>
      </c>
      <c r="E257" s="156">
        <v>0</v>
      </c>
      <c r="F257" s="156">
        <v>0</v>
      </c>
      <c r="G257" s="156">
        <v>11</v>
      </c>
      <c r="H257" s="156">
        <v>9</v>
      </c>
      <c r="I257" s="156">
        <v>0</v>
      </c>
    </row>
    <row r="258" spans="1:9" ht="9.75" customHeight="1">
      <c r="A258" s="449"/>
      <c r="B258" s="223" t="s">
        <v>753</v>
      </c>
      <c r="C258" s="156">
        <v>69</v>
      </c>
      <c r="D258" s="156">
        <v>32</v>
      </c>
      <c r="E258" s="156">
        <v>0</v>
      </c>
      <c r="F258" s="156">
        <v>0</v>
      </c>
      <c r="G258" s="156">
        <v>33</v>
      </c>
      <c r="H258" s="156">
        <v>4</v>
      </c>
      <c r="I258" s="156">
        <v>0</v>
      </c>
    </row>
    <row r="259" spans="1:9" ht="9.75" customHeight="1">
      <c r="A259" s="449"/>
      <c r="B259" s="223" t="s">
        <v>752</v>
      </c>
      <c r="C259" s="156">
        <v>202</v>
      </c>
      <c r="D259" s="156">
        <v>19</v>
      </c>
      <c r="E259" s="156">
        <v>2</v>
      </c>
      <c r="F259" s="156">
        <v>0</v>
      </c>
      <c r="G259" s="156">
        <v>33</v>
      </c>
      <c r="H259" s="156">
        <v>148</v>
      </c>
      <c r="I259" s="156">
        <v>0</v>
      </c>
    </row>
    <row r="260" spans="1:9" ht="9.75" customHeight="1">
      <c r="A260" s="449"/>
      <c r="B260" s="225" t="s">
        <v>2028</v>
      </c>
    </row>
    <row r="261" spans="1:9" ht="9.75" customHeight="1">
      <c r="A261" s="449"/>
      <c r="B261" s="223" t="s">
        <v>2027</v>
      </c>
      <c r="C261" s="156">
        <v>94</v>
      </c>
      <c r="D261" s="156">
        <v>40</v>
      </c>
      <c r="E261" s="156">
        <v>0</v>
      </c>
      <c r="F261" s="156">
        <v>0</v>
      </c>
      <c r="G261" s="156">
        <v>47</v>
      </c>
      <c r="H261" s="156">
        <v>7</v>
      </c>
      <c r="I261" s="156">
        <v>0</v>
      </c>
    </row>
    <row r="262" spans="1:9" ht="9.75" customHeight="1">
      <c r="A262" s="449"/>
      <c r="B262" s="223" t="s">
        <v>749</v>
      </c>
      <c r="C262" s="156">
        <v>165</v>
      </c>
      <c r="D262" s="156">
        <v>101</v>
      </c>
      <c r="E262" s="156">
        <v>0</v>
      </c>
      <c r="F262" s="156">
        <v>0</v>
      </c>
      <c r="G262" s="156">
        <v>58</v>
      </c>
      <c r="H262" s="156">
        <v>6</v>
      </c>
      <c r="I262" s="156">
        <v>0</v>
      </c>
    </row>
    <row r="263" spans="1:9" ht="9.75" customHeight="1">
      <c r="A263" s="449"/>
      <c r="B263" s="223"/>
    </row>
    <row r="264" spans="1:9" ht="9.75" customHeight="1">
      <c r="A264" s="233" t="s">
        <v>748</v>
      </c>
      <c r="B264" s="225"/>
    </row>
    <row r="265" spans="1:9" ht="9.75" customHeight="1">
      <c r="A265" s="449" t="s">
        <v>747</v>
      </c>
      <c r="B265" s="448"/>
      <c r="C265" s="156">
        <v>51078</v>
      </c>
      <c r="D265" s="156">
        <v>35519</v>
      </c>
      <c r="E265" s="156">
        <v>460</v>
      </c>
      <c r="F265" s="156">
        <v>149</v>
      </c>
      <c r="G265" s="156">
        <v>1578</v>
      </c>
      <c r="H265" s="156">
        <v>12668</v>
      </c>
      <c r="I265" s="156">
        <v>704</v>
      </c>
    </row>
    <row r="266" spans="1:9" ht="9.75" customHeight="1">
      <c r="A266" s="449"/>
      <c r="B266" s="448"/>
    </row>
    <row r="267" spans="1:9" ht="9.75" customHeight="1">
      <c r="A267" s="449"/>
      <c r="B267" s="223" t="s">
        <v>746</v>
      </c>
      <c r="C267" s="156">
        <v>1517</v>
      </c>
      <c r="D267" s="156">
        <v>713</v>
      </c>
      <c r="E267" s="156">
        <v>3</v>
      </c>
      <c r="F267" s="156">
        <v>0</v>
      </c>
      <c r="G267" s="156">
        <v>30</v>
      </c>
      <c r="H267" s="156">
        <v>771</v>
      </c>
      <c r="I267" s="156">
        <v>0</v>
      </c>
    </row>
    <row r="268" spans="1:9" ht="9.75" customHeight="1">
      <c r="A268" s="449"/>
      <c r="B268" s="223" t="s">
        <v>745</v>
      </c>
      <c r="C268" s="156">
        <v>32340</v>
      </c>
      <c r="D268" s="156">
        <v>21254</v>
      </c>
      <c r="E268" s="156">
        <v>291</v>
      </c>
      <c r="F268" s="156">
        <v>72</v>
      </c>
      <c r="G268" s="156">
        <v>1243</v>
      </c>
      <c r="H268" s="156">
        <v>8940</v>
      </c>
      <c r="I268" s="156">
        <v>540</v>
      </c>
    </row>
    <row r="269" spans="1:9" ht="9.75" customHeight="1">
      <c r="A269" s="449"/>
      <c r="B269" s="223" t="s">
        <v>744</v>
      </c>
      <c r="C269" s="156">
        <v>7</v>
      </c>
      <c r="D269" s="156">
        <v>2</v>
      </c>
      <c r="E269" s="156">
        <v>0</v>
      </c>
      <c r="F269" s="156">
        <v>0</v>
      </c>
      <c r="G269" s="156">
        <v>2</v>
      </c>
      <c r="H269" s="156">
        <v>3</v>
      </c>
      <c r="I269" s="156">
        <v>0</v>
      </c>
    </row>
    <row r="270" spans="1:9" ht="9.75" customHeight="1">
      <c r="A270" s="449"/>
      <c r="B270" s="223" t="s">
        <v>743</v>
      </c>
      <c r="C270" s="156">
        <v>7939</v>
      </c>
      <c r="D270" s="156">
        <v>6326</v>
      </c>
      <c r="E270" s="156">
        <v>91</v>
      </c>
      <c r="F270" s="156">
        <v>31</v>
      </c>
      <c r="G270" s="156">
        <v>191</v>
      </c>
      <c r="H270" s="156">
        <v>1271</v>
      </c>
      <c r="I270" s="156">
        <v>29</v>
      </c>
    </row>
    <row r="271" spans="1:9" ht="9.75" customHeight="1">
      <c r="A271" s="449"/>
      <c r="B271" s="223" t="s">
        <v>742</v>
      </c>
      <c r="C271" s="156">
        <v>1274</v>
      </c>
      <c r="D271" s="156">
        <v>953</v>
      </c>
      <c r="E271" s="156">
        <v>10</v>
      </c>
      <c r="F271" s="156">
        <v>0</v>
      </c>
      <c r="G271" s="156">
        <v>3</v>
      </c>
      <c r="H271" s="156">
        <v>308</v>
      </c>
      <c r="I271" s="156">
        <v>0</v>
      </c>
    </row>
    <row r="272" spans="1:9" ht="9.75" customHeight="1">
      <c r="A272" s="449"/>
      <c r="B272" s="223" t="s">
        <v>741</v>
      </c>
      <c r="C272" s="156">
        <v>3717</v>
      </c>
      <c r="D272" s="156">
        <v>2766</v>
      </c>
      <c r="E272" s="156">
        <v>39</v>
      </c>
      <c r="F272" s="156">
        <v>1</v>
      </c>
      <c r="G272" s="156">
        <v>29</v>
      </c>
      <c r="H272" s="156">
        <v>880</v>
      </c>
      <c r="I272" s="156">
        <v>2</v>
      </c>
    </row>
    <row r="273" spans="1:9" ht="9.75" customHeight="1">
      <c r="A273" s="449"/>
      <c r="B273" s="223" t="s">
        <v>740</v>
      </c>
      <c r="C273" s="156">
        <v>3168</v>
      </c>
      <c r="D273" s="156">
        <v>2597</v>
      </c>
      <c r="E273" s="156">
        <v>16</v>
      </c>
      <c r="F273" s="156">
        <v>22</v>
      </c>
      <c r="G273" s="156">
        <v>69</v>
      </c>
      <c r="H273" s="156">
        <v>353</v>
      </c>
      <c r="I273" s="156">
        <v>111</v>
      </c>
    </row>
    <row r="274" spans="1:9" ht="9.75" customHeight="1">
      <c r="A274" s="449"/>
      <c r="B274" s="223" t="s">
        <v>739</v>
      </c>
      <c r="C274" s="156">
        <v>189</v>
      </c>
      <c r="D274" s="156">
        <v>108</v>
      </c>
      <c r="E274" s="156">
        <v>3</v>
      </c>
      <c r="F274" s="156">
        <v>23</v>
      </c>
      <c r="G274" s="156">
        <v>6</v>
      </c>
      <c r="H274" s="156">
        <v>27</v>
      </c>
      <c r="I274" s="156">
        <v>22</v>
      </c>
    </row>
    <row r="275" spans="1:9" ht="9.75" customHeight="1">
      <c r="A275" s="449"/>
      <c r="B275" s="223" t="s">
        <v>738</v>
      </c>
      <c r="C275" s="156">
        <v>650</v>
      </c>
      <c r="D275" s="156">
        <v>608</v>
      </c>
      <c r="E275" s="156">
        <v>1</v>
      </c>
      <c r="F275" s="156">
        <v>0</v>
      </c>
      <c r="G275" s="156">
        <v>0</v>
      </c>
      <c r="H275" s="156">
        <v>41</v>
      </c>
      <c r="I275" s="156">
        <v>0</v>
      </c>
    </row>
    <row r="276" spans="1:9" ht="9.75" customHeight="1">
      <c r="A276" s="449"/>
      <c r="B276" s="225" t="s">
        <v>2026</v>
      </c>
    </row>
    <row r="277" spans="1:9" ht="9.75" customHeight="1">
      <c r="A277" s="449"/>
      <c r="B277" s="223" t="s">
        <v>2025</v>
      </c>
      <c r="C277" s="156">
        <v>277</v>
      </c>
      <c r="D277" s="156">
        <v>192</v>
      </c>
      <c r="E277" s="156">
        <v>6</v>
      </c>
      <c r="F277" s="156">
        <v>0</v>
      </c>
      <c r="G277" s="156">
        <v>5</v>
      </c>
      <c r="H277" s="156">
        <v>74</v>
      </c>
      <c r="I277" s="156">
        <v>0</v>
      </c>
    </row>
    <row r="278" spans="1:9" ht="9.75" customHeight="1">
      <c r="A278" s="449"/>
      <c r="B278" s="223"/>
    </row>
    <row r="279" spans="1:9" ht="9.75" customHeight="1">
      <c r="A279" s="233" t="s">
        <v>735</v>
      </c>
      <c r="B279" s="450"/>
    </row>
    <row r="280" spans="1:9" ht="9.75" customHeight="1">
      <c r="A280" s="449" t="s">
        <v>734</v>
      </c>
      <c r="B280" s="448"/>
      <c r="C280" s="156">
        <v>35383</v>
      </c>
      <c r="D280" s="156">
        <v>35377</v>
      </c>
      <c r="E280" s="156">
        <v>0</v>
      </c>
      <c r="F280" s="156">
        <v>0</v>
      </c>
      <c r="G280" s="156">
        <v>0</v>
      </c>
      <c r="H280" s="156">
        <v>6</v>
      </c>
      <c r="I280" s="156">
        <v>0</v>
      </c>
    </row>
    <row r="281" spans="1:9" ht="9.75" customHeight="1">
      <c r="A281" s="449"/>
      <c r="B281" s="448"/>
    </row>
    <row r="282" spans="1:9" ht="9.75" customHeight="1">
      <c r="A282" s="449"/>
      <c r="B282" s="223" t="s">
        <v>733</v>
      </c>
      <c r="C282" s="156">
        <v>27102</v>
      </c>
      <c r="D282" s="156">
        <v>27097</v>
      </c>
      <c r="E282" s="156">
        <v>0</v>
      </c>
      <c r="F282" s="156">
        <v>0</v>
      </c>
      <c r="G282" s="156">
        <v>0</v>
      </c>
      <c r="H282" s="156">
        <v>5</v>
      </c>
      <c r="I282" s="156">
        <v>0</v>
      </c>
    </row>
    <row r="283" spans="1:9" s="215" customFormat="1" ht="9.75" customHeight="1">
      <c r="A283" s="449"/>
      <c r="B283" s="223" t="s">
        <v>732</v>
      </c>
      <c r="C283" s="156">
        <v>816</v>
      </c>
      <c r="D283" s="156">
        <v>816</v>
      </c>
      <c r="E283" s="156">
        <v>0</v>
      </c>
      <c r="F283" s="156">
        <v>0</v>
      </c>
      <c r="G283" s="156">
        <v>0</v>
      </c>
      <c r="H283" s="156">
        <v>0</v>
      </c>
      <c r="I283" s="156">
        <v>0</v>
      </c>
    </row>
    <row r="284" spans="1:9" ht="9.75" customHeight="1">
      <c r="A284" s="449"/>
      <c r="B284" s="223" t="s">
        <v>731</v>
      </c>
      <c r="C284" s="156">
        <v>7292</v>
      </c>
      <c r="D284" s="156">
        <v>7292</v>
      </c>
      <c r="E284" s="156">
        <v>0</v>
      </c>
      <c r="F284" s="156">
        <v>0</v>
      </c>
      <c r="G284" s="156">
        <v>0</v>
      </c>
      <c r="H284" s="156">
        <v>0</v>
      </c>
      <c r="I284" s="156">
        <v>0</v>
      </c>
    </row>
    <row r="285" spans="1:9" ht="9.75" customHeight="1">
      <c r="A285" s="449"/>
      <c r="B285" s="225" t="s">
        <v>2024</v>
      </c>
    </row>
    <row r="286" spans="1:9" ht="9.75" customHeight="1">
      <c r="A286" s="449"/>
      <c r="B286" s="223" t="s">
        <v>2023</v>
      </c>
      <c r="C286" s="156">
        <v>173</v>
      </c>
      <c r="D286" s="156">
        <v>172</v>
      </c>
      <c r="E286" s="156">
        <v>0</v>
      </c>
      <c r="F286" s="156">
        <v>0</v>
      </c>
      <c r="G286" s="156">
        <v>0</v>
      </c>
      <c r="H286" s="156">
        <v>1</v>
      </c>
      <c r="I286" s="156">
        <v>0</v>
      </c>
    </row>
    <row r="287" spans="1:9" ht="9.75" customHeight="1">
      <c r="A287" s="449"/>
      <c r="B287" s="223"/>
    </row>
    <row r="288" spans="1:9" ht="9.75" customHeight="1">
      <c r="A288" s="449"/>
      <c r="B288" s="447" t="s">
        <v>63</v>
      </c>
      <c r="C288" s="156">
        <v>204116</v>
      </c>
      <c r="D288" s="156">
        <v>183426</v>
      </c>
      <c r="E288" s="156">
        <v>505</v>
      </c>
      <c r="F288" s="156">
        <v>165</v>
      </c>
      <c r="G288" s="156">
        <v>1768</v>
      </c>
      <c r="H288" s="156">
        <v>17105</v>
      </c>
      <c r="I288" s="156">
        <v>1147</v>
      </c>
    </row>
    <row r="291" spans="1:2" s="287" customFormat="1" ht="9.75" customHeight="1">
      <c r="A291" s="291" t="s">
        <v>51</v>
      </c>
      <c r="B291" s="291"/>
    </row>
    <row r="292" spans="1:2" ht="9.75" customHeight="1">
      <c r="A292" s="806"/>
      <c r="B292" s="806"/>
    </row>
  </sheetData>
  <printOptions horizontalCentered="1"/>
  <pageMargins left="0.39370078740157483" right="0.39370078740157483" top="0.39370078740157483" bottom="0.59055118110236227" header="0.51181102362204722" footer="0.51181102362204722"/>
  <pageSetup paperSize="9" scale="97" orientation="portrait" horizontalDpi="1200" verticalDpi="1200" r:id="rId1"/>
  <headerFooter alignWithMargins="0"/>
  <rowBreaks count="3" manualBreakCount="3">
    <brk id="81" max="16383" man="1"/>
    <brk id="151" max="16383" man="1"/>
    <brk id="221" max="16383" man="1"/>
  </row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273"/>
  <sheetViews>
    <sheetView zoomScaleNormal="100" workbookViewId="0">
      <pane ySplit="8" topLeftCell="A877" activePane="bottomLeft" state="frozen"/>
      <selection pane="bottomLeft" activeCell="A898" sqref="A898:B920"/>
    </sheetView>
  </sheetViews>
  <sheetFormatPr baseColWidth="10" defaultColWidth="11.42578125" defaultRowHeight="9"/>
  <cols>
    <col min="1" max="1" width="1.5703125" style="287" customWidth="1"/>
    <col min="2" max="2" width="17.5703125" style="660" customWidth="1"/>
    <col min="3" max="3" width="1.7109375" style="819" bestFit="1" customWidth="1"/>
    <col min="4" max="5" width="5.85546875" style="130" customWidth="1"/>
    <col min="6" max="7" width="5.140625" style="130" customWidth="1"/>
    <col min="8" max="8" width="4.5703125" style="130" customWidth="1"/>
    <col min="9" max="9" width="3.7109375" style="130" customWidth="1"/>
    <col min="10" max="10" width="3.85546875" style="130" bestFit="1" customWidth="1"/>
    <col min="11" max="11" width="3.5703125" style="130" customWidth="1"/>
    <col min="12" max="12" width="4.5703125" style="130" customWidth="1"/>
    <col min="13" max="13" width="4.85546875" style="130" bestFit="1" customWidth="1"/>
    <col min="14" max="15" width="5.42578125" style="130" bestFit="1" customWidth="1"/>
    <col min="16" max="16" width="5.5703125" style="130" customWidth="1"/>
    <col min="17" max="17" width="5.42578125" style="130" bestFit="1" customWidth="1"/>
    <col min="18" max="18" width="4.140625" style="130" bestFit="1" customWidth="1"/>
    <col min="19" max="19" width="4.7109375" style="130" bestFit="1" customWidth="1"/>
    <col min="20" max="20" width="4.28515625" style="818" customWidth="1"/>
    <col min="21" max="16384" width="11.42578125" style="817"/>
  </cols>
  <sheetData>
    <row r="1" spans="1:20" s="707" customFormat="1" ht="12">
      <c r="A1" s="138" t="s">
        <v>2086</v>
      </c>
      <c r="B1" s="862"/>
      <c r="C1" s="861"/>
      <c r="D1" s="860"/>
      <c r="E1" s="860"/>
      <c r="F1" s="860"/>
      <c r="G1" s="860"/>
      <c r="H1" s="860"/>
      <c r="I1" s="860"/>
      <c r="J1" s="860"/>
      <c r="K1" s="860"/>
      <c r="L1" s="860"/>
      <c r="M1" s="860"/>
      <c r="N1" s="860"/>
      <c r="O1" s="860"/>
      <c r="P1" s="860"/>
      <c r="Q1" s="860"/>
      <c r="R1" s="860"/>
      <c r="S1" s="860"/>
    </row>
    <row r="2" spans="1:20" s="6" customFormat="1" ht="8.25" customHeight="1">
      <c r="A2" s="842"/>
      <c r="B2" s="828"/>
      <c r="C2" s="700"/>
      <c r="D2" s="859"/>
      <c r="E2" s="859"/>
      <c r="F2" s="859"/>
      <c r="G2" s="859"/>
      <c r="H2" s="859"/>
      <c r="I2" s="859"/>
      <c r="J2" s="859"/>
      <c r="K2" s="859"/>
      <c r="L2" s="859"/>
      <c r="M2" s="859"/>
      <c r="N2" s="859"/>
      <c r="O2" s="859"/>
      <c r="P2" s="859"/>
      <c r="Q2" s="859"/>
      <c r="R2" s="859"/>
      <c r="S2" s="859"/>
    </row>
    <row r="3" spans="1:20" s="100" customFormat="1" ht="11.25">
      <c r="A3" s="102" t="s">
        <v>2085</v>
      </c>
      <c r="B3" s="858"/>
      <c r="C3" s="150"/>
      <c r="D3" s="857"/>
      <c r="E3" s="857"/>
      <c r="F3" s="857"/>
      <c r="G3" s="857"/>
      <c r="H3" s="857"/>
      <c r="I3" s="857"/>
      <c r="J3" s="857"/>
      <c r="K3" s="857"/>
      <c r="L3" s="857"/>
      <c r="M3" s="857"/>
      <c r="N3" s="857"/>
      <c r="O3" s="857"/>
      <c r="P3" s="857"/>
      <c r="Q3" s="857"/>
      <c r="R3" s="857"/>
      <c r="S3" s="857"/>
    </row>
    <row r="4" spans="1:20" s="100" customFormat="1" ht="11.25">
      <c r="A4" s="102" t="s">
        <v>2084</v>
      </c>
      <c r="B4" s="858"/>
      <c r="C4" s="150"/>
      <c r="D4" s="857"/>
      <c r="E4" s="857"/>
      <c r="F4" s="857"/>
      <c r="G4" s="857"/>
      <c r="H4" s="857"/>
      <c r="I4" s="857"/>
      <c r="J4" s="857"/>
      <c r="K4" s="857"/>
      <c r="L4" s="857"/>
      <c r="M4" s="857"/>
      <c r="N4" s="857"/>
      <c r="O4" s="857"/>
      <c r="P4" s="857"/>
      <c r="Q4" s="857"/>
      <c r="R4" s="857"/>
      <c r="S4" s="857"/>
    </row>
    <row r="5" spans="1:20" s="6" customFormat="1">
      <c r="B5" s="828"/>
      <c r="C5" s="700"/>
      <c r="D5" s="856"/>
      <c r="E5" s="856"/>
      <c r="F5" s="856"/>
      <c r="G5" s="856"/>
      <c r="H5" s="856"/>
      <c r="I5" s="856"/>
      <c r="J5" s="856"/>
      <c r="K5" s="856"/>
      <c r="L5" s="856"/>
      <c r="M5" s="856"/>
      <c r="N5" s="856"/>
      <c r="O5" s="856"/>
      <c r="P5" s="856"/>
      <c r="Q5" s="856"/>
      <c r="R5" s="856"/>
      <c r="S5" s="856"/>
    </row>
    <row r="6" spans="1:20" s="6" customFormat="1" ht="9" customHeight="1">
      <c r="A6" s="855" t="s">
        <v>218</v>
      </c>
      <c r="B6" s="854"/>
      <c r="C6" s="853"/>
      <c r="D6" s="1487" t="s">
        <v>518</v>
      </c>
      <c r="E6" s="852" t="s">
        <v>517</v>
      </c>
      <c r="F6" s="852"/>
      <c r="G6" s="852"/>
      <c r="H6" s="852"/>
      <c r="I6" s="852"/>
      <c r="J6" s="852"/>
      <c r="K6" s="852"/>
      <c r="L6" s="852"/>
      <c r="M6" s="851"/>
      <c r="N6" s="852"/>
      <c r="O6" s="852"/>
      <c r="P6" s="852"/>
      <c r="Q6" s="851"/>
      <c r="R6" s="1490" t="s">
        <v>516</v>
      </c>
      <c r="S6" s="1491"/>
      <c r="T6" s="850"/>
    </row>
    <row r="7" spans="1:20" s="6" customFormat="1" ht="9" customHeight="1">
      <c r="A7" s="849" t="s">
        <v>2083</v>
      </c>
      <c r="B7" s="848"/>
      <c r="C7" s="57"/>
      <c r="D7" s="1488"/>
      <c r="E7" s="1487" t="s">
        <v>515</v>
      </c>
      <c r="F7" s="1487" t="s">
        <v>514</v>
      </c>
      <c r="G7" s="1487" t="s">
        <v>513</v>
      </c>
      <c r="H7" s="1487" t="s">
        <v>512</v>
      </c>
      <c r="I7" s="1487" t="s">
        <v>511</v>
      </c>
      <c r="J7" s="1487" t="s">
        <v>510</v>
      </c>
      <c r="K7" s="1487" t="s">
        <v>509</v>
      </c>
      <c r="L7" s="1487" t="s">
        <v>508</v>
      </c>
      <c r="M7" s="1487" t="s">
        <v>507</v>
      </c>
      <c r="N7" s="1487" t="s">
        <v>506</v>
      </c>
      <c r="O7" s="1487" t="s">
        <v>505</v>
      </c>
      <c r="P7" s="1487" t="s">
        <v>504</v>
      </c>
      <c r="Q7" s="1487" t="s">
        <v>503</v>
      </c>
      <c r="R7" s="1484"/>
      <c r="S7" s="1492"/>
      <c r="T7" s="1483" t="s">
        <v>2082</v>
      </c>
    </row>
    <row r="8" spans="1:20" s="6" customFormat="1" ht="45.75" customHeight="1">
      <c r="A8" s="847" t="s">
        <v>2081</v>
      </c>
      <c r="B8" s="846"/>
      <c r="C8" s="845"/>
      <c r="D8" s="1489"/>
      <c r="E8" s="1493"/>
      <c r="F8" s="1489"/>
      <c r="G8" s="1489"/>
      <c r="H8" s="1489"/>
      <c r="I8" s="1489"/>
      <c r="J8" s="1489"/>
      <c r="K8" s="1489"/>
      <c r="L8" s="1489"/>
      <c r="M8" s="1489"/>
      <c r="N8" s="1489"/>
      <c r="O8" s="1489"/>
      <c r="P8" s="1489"/>
      <c r="Q8" s="1489"/>
      <c r="R8" s="844" t="s">
        <v>501</v>
      </c>
      <c r="S8" s="844" t="s">
        <v>500</v>
      </c>
      <c r="T8" s="1484"/>
    </row>
    <row r="9" spans="1:20" ht="18" customHeight="1">
      <c r="D9" s="369" t="s">
        <v>499</v>
      </c>
    </row>
    <row r="10" spans="1:20" ht="18" customHeight="1">
      <c r="C10" s="817"/>
      <c r="D10" s="226" t="s">
        <v>1644</v>
      </c>
    </row>
    <row r="11" spans="1:20" ht="27" customHeight="1">
      <c r="A11" s="1485" t="s">
        <v>2073</v>
      </c>
      <c r="B11" s="1485"/>
    </row>
    <row r="12" spans="1:20" ht="17.45" customHeight="1">
      <c r="B12" s="828" t="s">
        <v>1636</v>
      </c>
      <c r="C12" s="819" t="s">
        <v>1586</v>
      </c>
      <c r="D12" s="130">
        <v>543</v>
      </c>
      <c r="E12" s="130">
        <v>531</v>
      </c>
      <c r="F12" s="130">
        <v>99</v>
      </c>
      <c r="G12" s="130">
        <v>56</v>
      </c>
      <c r="H12" s="130">
        <v>38</v>
      </c>
      <c r="I12" s="130">
        <v>0</v>
      </c>
      <c r="J12" s="130">
        <v>0</v>
      </c>
      <c r="K12" s="130">
        <v>1</v>
      </c>
      <c r="L12" s="130">
        <v>13</v>
      </c>
      <c r="M12" s="130">
        <v>34</v>
      </c>
      <c r="N12" s="130">
        <v>61</v>
      </c>
      <c r="O12" s="130">
        <v>0</v>
      </c>
      <c r="P12" s="130">
        <v>87</v>
      </c>
      <c r="Q12" s="130">
        <v>144</v>
      </c>
      <c r="R12" s="130">
        <v>0</v>
      </c>
      <c r="S12" s="130">
        <v>12</v>
      </c>
      <c r="T12" s="130">
        <v>0</v>
      </c>
    </row>
    <row r="13" spans="1:20" s="820" customFormat="1" ht="18" customHeight="1">
      <c r="A13" s="825"/>
      <c r="B13" s="824"/>
      <c r="C13" s="823" t="s">
        <v>2055</v>
      </c>
      <c r="D13" s="822">
        <v>117</v>
      </c>
      <c r="E13" s="822">
        <v>117</v>
      </c>
      <c r="F13" s="822">
        <v>10</v>
      </c>
      <c r="G13" s="822">
        <v>7</v>
      </c>
      <c r="H13" s="822">
        <v>13</v>
      </c>
      <c r="I13" s="822">
        <v>0</v>
      </c>
      <c r="J13" s="822">
        <v>0</v>
      </c>
      <c r="K13" s="822">
        <v>0</v>
      </c>
      <c r="L13" s="822">
        <v>0</v>
      </c>
      <c r="M13" s="822">
        <v>3</v>
      </c>
      <c r="N13" s="822">
        <v>10</v>
      </c>
      <c r="O13" s="822">
        <v>0</v>
      </c>
      <c r="P13" s="822">
        <v>61</v>
      </c>
      <c r="Q13" s="822">
        <v>15</v>
      </c>
      <c r="R13" s="822">
        <v>0</v>
      </c>
      <c r="S13" s="822">
        <v>0</v>
      </c>
      <c r="T13" s="822">
        <v>0</v>
      </c>
    </row>
    <row r="14" spans="1:20">
      <c r="B14" s="660" t="s">
        <v>822</v>
      </c>
      <c r="C14" s="819" t="s">
        <v>1586</v>
      </c>
      <c r="D14" s="130">
        <v>559</v>
      </c>
      <c r="E14" s="130">
        <v>548</v>
      </c>
      <c r="F14" s="130">
        <v>233</v>
      </c>
      <c r="G14" s="130">
        <v>44</v>
      </c>
      <c r="H14" s="130">
        <v>29</v>
      </c>
      <c r="I14" s="130">
        <v>0</v>
      </c>
      <c r="J14" s="130">
        <v>0</v>
      </c>
      <c r="K14" s="130">
        <v>0</v>
      </c>
      <c r="L14" s="130">
        <v>5</v>
      </c>
      <c r="M14" s="130">
        <v>45</v>
      </c>
      <c r="N14" s="130">
        <v>96</v>
      </c>
      <c r="O14" s="130">
        <v>0</v>
      </c>
      <c r="P14" s="130">
        <v>19</v>
      </c>
      <c r="Q14" s="130">
        <v>78</v>
      </c>
      <c r="R14" s="130">
        <v>0</v>
      </c>
      <c r="S14" s="130">
        <v>12</v>
      </c>
      <c r="T14" s="130">
        <v>0</v>
      </c>
    </row>
    <row r="15" spans="1:20" s="820" customFormat="1" ht="18" customHeight="1">
      <c r="A15" s="825"/>
      <c r="B15" s="824"/>
      <c r="C15" s="823" t="s">
        <v>2055</v>
      </c>
      <c r="D15" s="822">
        <v>56</v>
      </c>
      <c r="E15" s="822">
        <v>55</v>
      </c>
      <c r="F15" s="822">
        <v>16</v>
      </c>
      <c r="G15" s="822">
        <v>0</v>
      </c>
      <c r="H15" s="822">
        <v>7</v>
      </c>
      <c r="I15" s="822">
        <v>0</v>
      </c>
      <c r="J15" s="822">
        <v>0</v>
      </c>
      <c r="K15" s="822">
        <v>0</v>
      </c>
      <c r="L15" s="822">
        <v>0</v>
      </c>
      <c r="M15" s="822">
        <v>3</v>
      </c>
      <c r="N15" s="822">
        <v>18</v>
      </c>
      <c r="O15" s="822">
        <v>0</v>
      </c>
      <c r="P15" s="822">
        <v>2</v>
      </c>
      <c r="Q15" s="822">
        <v>9</v>
      </c>
      <c r="R15" s="822">
        <v>0</v>
      </c>
      <c r="S15" s="822">
        <v>1</v>
      </c>
      <c r="T15" s="822">
        <v>0</v>
      </c>
    </row>
    <row r="16" spans="1:20">
      <c r="B16" s="660" t="s">
        <v>821</v>
      </c>
      <c r="C16" s="819" t="s">
        <v>1586</v>
      </c>
      <c r="D16" s="130">
        <v>608</v>
      </c>
      <c r="E16" s="130">
        <v>591</v>
      </c>
      <c r="F16" s="130">
        <v>233</v>
      </c>
      <c r="G16" s="130">
        <v>71</v>
      </c>
      <c r="H16" s="130">
        <v>13</v>
      </c>
      <c r="I16" s="130">
        <v>0</v>
      </c>
      <c r="J16" s="130">
        <v>0</v>
      </c>
      <c r="K16" s="130">
        <v>0</v>
      </c>
      <c r="L16" s="130">
        <v>12</v>
      </c>
      <c r="M16" s="130">
        <v>31</v>
      </c>
      <c r="N16" s="130">
        <v>103</v>
      </c>
      <c r="O16" s="130">
        <v>0</v>
      </c>
      <c r="P16" s="130">
        <v>44</v>
      </c>
      <c r="Q16" s="130">
        <v>86</v>
      </c>
      <c r="R16" s="130">
        <v>1</v>
      </c>
      <c r="S16" s="130">
        <v>17</v>
      </c>
      <c r="T16" s="130">
        <v>0</v>
      </c>
    </row>
    <row r="17" spans="1:20" s="820" customFormat="1" ht="18" customHeight="1">
      <c r="A17" s="825"/>
      <c r="B17" s="824"/>
      <c r="C17" s="823" t="s">
        <v>2055</v>
      </c>
      <c r="D17" s="822">
        <v>63</v>
      </c>
      <c r="E17" s="822">
        <v>52</v>
      </c>
      <c r="F17" s="822">
        <v>15</v>
      </c>
      <c r="G17" s="822">
        <v>6</v>
      </c>
      <c r="H17" s="822">
        <v>3</v>
      </c>
      <c r="I17" s="822">
        <v>0</v>
      </c>
      <c r="J17" s="822">
        <v>0</v>
      </c>
      <c r="K17" s="822">
        <v>0</v>
      </c>
      <c r="L17" s="822">
        <v>2</v>
      </c>
      <c r="M17" s="822">
        <v>2</v>
      </c>
      <c r="N17" s="822">
        <v>7</v>
      </c>
      <c r="O17" s="822">
        <v>0</v>
      </c>
      <c r="P17" s="822">
        <v>4</v>
      </c>
      <c r="Q17" s="822">
        <v>13</v>
      </c>
      <c r="R17" s="822">
        <v>0</v>
      </c>
      <c r="S17" s="822">
        <v>11</v>
      </c>
      <c r="T17" s="822">
        <v>0</v>
      </c>
    </row>
    <row r="18" spans="1:20">
      <c r="B18" s="660" t="s">
        <v>820</v>
      </c>
      <c r="C18" s="819" t="s">
        <v>1586</v>
      </c>
      <c r="D18" s="130">
        <v>705</v>
      </c>
      <c r="E18" s="130">
        <v>705</v>
      </c>
      <c r="F18" s="130">
        <v>222</v>
      </c>
      <c r="G18" s="130">
        <v>75</v>
      </c>
      <c r="H18" s="130">
        <v>43</v>
      </c>
      <c r="I18" s="130">
        <v>2</v>
      </c>
      <c r="J18" s="130">
        <v>0</v>
      </c>
      <c r="K18" s="130">
        <v>0</v>
      </c>
      <c r="L18" s="130">
        <v>5</v>
      </c>
      <c r="M18" s="130">
        <v>60</v>
      </c>
      <c r="N18" s="130">
        <v>101</v>
      </c>
      <c r="O18" s="130">
        <v>0</v>
      </c>
      <c r="P18" s="130">
        <v>56</v>
      </c>
      <c r="Q18" s="130">
        <v>143</v>
      </c>
      <c r="R18" s="130">
        <v>0</v>
      </c>
      <c r="S18" s="130">
        <v>0</v>
      </c>
      <c r="T18" s="130">
        <v>0</v>
      </c>
    </row>
    <row r="19" spans="1:20" s="820" customFormat="1" ht="18" customHeight="1">
      <c r="A19" s="825"/>
      <c r="B19" s="824"/>
      <c r="C19" s="823" t="s">
        <v>2055</v>
      </c>
      <c r="D19" s="822">
        <v>69</v>
      </c>
      <c r="E19" s="822">
        <v>69</v>
      </c>
      <c r="F19" s="822">
        <v>15</v>
      </c>
      <c r="G19" s="822">
        <v>4</v>
      </c>
      <c r="H19" s="822">
        <v>5</v>
      </c>
      <c r="I19" s="822">
        <v>0</v>
      </c>
      <c r="J19" s="822">
        <v>0</v>
      </c>
      <c r="K19" s="822">
        <v>0</v>
      </c>
      <c r="L19" s="822">
        <v>0</v>
      </c>
      <c r="M19" s="822">
        <v>9</v>
      </c>
      <c r="N19" s="822">
        <v>14</v>
      </c>
      <c r="O19" s="822">
        <v>0</v>
      </c>
      <c r="P19" s="822">
        <v>6</v>
      </c>
      <c r="Q19" s="822">
        <v>16</v>
      </c>
      <c r="R19" s="822">
        <v>0</v>
      </c>
      <c r="S19" s="822">
        <v>0</v>
      </c>
      <c r="T19" s="822">
        <v>0</v>
      </c>
    </row>
    <row r="20" spans="1:20">
      <c r="B20" s="660" t="s">
        <v>819</v>
      </c>
      <c r="C20" s="819" t="s">
        <v>1586</v>
      </c>
      <c r="D20" s="130">
        <v>1298</v>
      </c>
      <c r="E20" s="130">
        <v>1298</v>
      </c>
      <c r="F20" s="130">
        <v>436</v>
      </c>
      <c r="G20" s="130">
        <v>131</v>
      </c>
      <c r="H20" s="130">
        <v>92</v>
      </c>
      <c r="I20" s="130">
        <v>3</v>
      </c>
      <c r="J20" s="130">
        <v>0</v>
      </c>
      <c r="K20" s="130">
        <v>1</v>
      </c>
      <c r="L20" s="130">
        <v>17</v>
      </c>
      <c r="M20" s="130">
        <v>148</v>
      </c>
      <c r="N20" s="130">
        <v>201</v>
      </c>
      <c r="O20" s="130">
        <v>0</v>
      </c>
      <c r="P20" s="130">
        <v>46</v>
      </c>
      <c r="Q20" s="130">
        <v>222</v>
      </c>
      <c r="R20" s="130">
        <v>0</v>
      </c>
      <c r="S20" s="130">
        <v>0</v>
      </c>
      <c r="T20" s="130">
        <v>0</v>
      </c>
    </row>
    <row r="21" spans="1:20" s="820" customFormat="1" ht="18" customHeight="1">
      <c r="A21" s="825"/>
      <c r="B21" s="824"/>
      <c r="C21" s="823" t="s">
        <v>2055</v>
      </c>
      <c r="D21" s="822">
        <v>103</v>
      </c>
      <c r="E21" s="822">
        <v>103</v>
      </c>
      <c r="F21" s="822">
        <v>18</v>
      </c>
      <c r="G21" s="822">
        <v>7</v>
      </c>
      <c r="H21" s="822">
        <v>13</v>
      </c>
      <c r="I21" s="822">
        <v>2</v>
      </c>
      <c r="J21" s="822">
        <v>0</v>
      </c>
      <c r="K21" s="822">
        <v>0</v>
      </c>
      <c r="L21" s="822">
        <v>0</v>
      </c>
      <c r="M21" s="822">
        <v>15</v>
      </c>
      <c r="N21" s="822">
        <v>20</v>
      </c>
      <c r="O21" s="822">
        <v>0</v>
      </c>
      <c r="P21" s="822">
        <v>8</v>
      </c>
      <c r="Q21" s="822">
        <v>21</v>
      </c>
      <c r="R21" s="822">
        <v>0</v>
      </c>
      <c r="S21" s="822">
        <v>0</v>
      </c>
      <c r="T21" s="822">
        <v>0</v>
      </c>
    </row>
    <row r="22" spans="1:20" ht="17.45" customHeight="1">
      <c r="B22" s="828" t="s">
        <v>1635</v>
      </c>
      <c r="C22" s="819" t="s">
        <v>1586</v>
      </c>
      <c r="D22" s="130">
        <v>141</v>
      </c>
      <c r="E22" s="130">
        <v>141</v>
      </c>
      <c r="F22" s="130">
        <v>36</v>
      </c>
      <c r="G22" s="130">
        <v>22</v>
      </c>
      <c r="H22" s="130">
        <v>10</v>
      </c>
      <c r="I22" s="130">
        <v>0</v>
      </c>
      <c r="J22" s="130">
        <v>0</v>
      </c>
      <c r="K22" s="130">
        <v>0</v>
      </c>
      <c r="L22" s="130">
        <v>0</v>
      </c>
      <c r="M22" s="130">
        <v>1</v>
      </c>
      <c r="N22" s="130">
        <v>4</v>
      </c>
      <c r="O22" s="130">
        <v>0</v>
      </c>
      <c r="P22" s="130">
        <v>2</v>
      </c>
      <c r="Q22" s="130">
        <v>66</v>
      </c>
      <c r="R22" s="130">
        <v>0</v>
      </c>
      <c r="S22" s="130">
        <v>0</v>
      </c>
      <c r="T22" s="130">
        <v>0</v>
      </c>
    </row>
    <row r="23" spans="1:20" s="820" customFormat="1" ht="18" customHeight="1">
      <c r="A23" s="825"/>
      <c r="B23" s="824"/>
      <c r="C23" s="823" t="s">
        <v>2055</v>
      </c>
      <c r="D23" s="822">
        <v>12</v>
      </c>
      <c r="E23" s="822">
        <v>12</v>
      </c>
      <c r="F23" s="822">
        <v>0</v>
      </c>
      <c r="G23" s="822">
        <v>1</v>
      </c>
      <c r="H23" s="822">
        <v>2</v>
      </c>
      <c r="I23" s="822">
        <v>0</v>
      </c>
      <c r="J23" s="822">
        <v>0</v>
      </c>
      <c r="K23" s="822">
        <v>0</v>
      </c>
      <c r="L23" s="822">
        <v>0</v>
      </c>
      <c r="M23" s="822">
        <v>0</v>
      </c>
      <c r="N23" s="822">
        <v>0</v>
      </c>
      <c r="O23" s="822">
        <v>0</v>
      </c>
      <c r="P23" s="822">
        <v>0</v>
      </c>
      <c r="Q23" s="822">
        <v>9</v>
      </c>
      <c r="R23" s="822">
        <v>0</v>
      </c>
      <c r="S23" s="822">
        <v>0</v>
      </c>
      <c r="T23" s="822">
        <v>0</v>
      </c>
    </row>
    <row r="24" spans="1:20" ht="27.6" customHeight="1">
      <c r="B24" s="828" t="s">
        <v>1634</v>
      </c>
      <c r="C24" s="819" t="s">
        <v>1586</v>
      </c>
      <c r="D24" s="130">
        <v>880</v>
      </c>
      <c r="E24" s="130">
        <v>867</v>
      </c>
      <c r="F24" s="130">
        <v>163</v>
      </c>
      <c r="G24" s="130">
        <v>78</v>
      </c>
      <c r="H24" s="130">
        <v>34</v>
      </c>
      <c r="I24" s="130">
        <v>0</v>
      </c>
      <c r="J24" s="130">
        <v>0</v>
      </c>
      <c r="K24" s="130">
        <v>2</v>
      </c>
      <c r="L24" s="130">
        <v>22</v>
      </c>
      <c r="M24" s="130">
        <v>100</v>
      </c>
      <c r="N24" s="130">
        <v>162</v>
      </c>
      <c r="O24" s="130">
        <v>0</v>
      </c>
      <c r="P24" s="130">
        <v>64</v>
      </c>
      <c r="Q24" s="130">
        <v>242</v>
      </c>
      <c r="R24" s="130">
        <v>2</v>
      </c>
      <c r="S24" s="130">
        <v>11</v>
      </c>
      <c r="T24" s="130">
        <v>0</v>
      </c>
    </row>
    <row r="25" spans="1:20" s="820" customFormat="1" ht="18" customHeight="1">
      <c r="A25" s="825"/>
      <c r="B25" s="824"/>
      <c r="C25" s="823" t="s">
        <v>2055</v>
      </c>
      <c r="D25" s="822">
        <v>61</v>
      </c>
      <c r="E25" s="822">
        <v>61</v>
      </c>
      <c r="F25" s="822">
        <v>5</v>
      </c>
      <c r="G25" s="822">
        <v>7</v>
      </c>
      <c r="H25" s="822">
        <v>9</v>
      </c>
      <c r="I25" s="822">
        <v>0</v>
      </c>
      <c r="J25" s="822">
        <v>0</v>
      </c>
      <c r="K25" s="822">
        <v>0</v>
      </c>
      <c r="L25" s="822">
        <v>1</v>
      </c>
      <c r="M25" s="822">
        <v>3</v>
      </c>
      <c r="N25" s="822">
        <v>11</v>
      </c>
      <c r="O25" s="822">
        <v>0</v>
      </c>
      <c r="P25" s="822">
        <v>5</v>
      </c>
      <c r="Q25" s="822">
        <v>19</v>
      </c>
      <c r="R25" s="822">
        <v>0</v>
      </c>
      <c r="S25" s="822">
        <v>0</v>
      </c>
      <c r="T25" s="822">
        <v>0</v>
      </c>
    </row>
    <row r="26" spans="1:20" ht="17.45" customHeight="1">
      <c r="B26" s="828" t="s">
        <v>1633</v>
      </c>
      <c r="C26" s="819" t="s">
        <v>1586</v>
      </c>
      <c r="D26" s="130">
        <v>209</v>
      </c>
      <c r="E26" s="130">
        <v>209</v>
      </c>
      <c r="F26" s="130">
        <v>61</v>
      </c>
      <c r="G26" s="130">
        <v>15</v>
      </c>
      <c r="H26" s="130">
        <v>9</v>
      </c>
      <c r="I26" s="130">
        <v>0</v>
      </c>
      <c r="J26" s="130">
        <v>0</v>
      </c>
      <c r="K26" s="130">
        <v>0</v>
      </c>
      <c r="L26" s="130">
        <v>6</v>
      </c>
      <c r="M26" s="130">
        <v>35</v>
      </c>
      <c r="N26" s="130">
        <v>37</v>
      </c>
      <c r="O26" s="130">
        <v>0</v>
      </c>
      <c r="P26" s="130">
        <v>6</v>
      </c>
      <c r="Q26" s="130">
        <v>41</v>
      </c>
      <c r="R26" s="130">
        <v>0</v>
      </c>
      <c r="S26" s="130">
        <v>0</v>
      </c>
      <c r="T26" s="130">
        <v>0</v>
      </c>
    </row>
    <row r="27" spans="1:20" s="820" customFormat="1" ht="18" customHeight="1">
      <c r="A27" s="825"/>
      <c r="B27" s="824"/>
      <c r="C27" s="823" t="s">
        <v>2055</v>
      </c>
      <c r="D27" s="822">
        <v>18</v>
      </c>
      <c r="E27" s="822">
        <v>18</v>
      </c>
      <c r="F27" s="822">
        <v>1</v>
      </c>
      <c r="G27" s="822">
        <v>0</v>
      </c>
      <c r="H27" s="822">
        <v>3</v>
      </c>
      <c r="I27" s="822">
        <v>0</v>
      </c>
      <c r="J27" s="822">
        <v>0</v>
      </c>
      <c r="K27" s="822">
        <v>0</v>
      </c>
      <c r="L27" s="822">
        <v>0</v>
      </c>
      <c r="M27" s="822">
        <v>4</v>
      </c>
      <c r="N27" s="822">
        <v>3</v>
      </c>
      <c r="O27" s="822">
        <v>0</v>
      </c>
      <c r="P27" s="822">
        <v>0</v>
      </c>
      <c r="Q27" s="822">
        <v>7</v>
      </c>
      <c r="R27" s="822">
        <v>0</v>
      </c>
      <c r="S27" s="822">
        <v>0</v>
      </c>
      <c r="T27" s="822">
        <v>0</v>
      </c>
    </row>
    <row r="28" spans="1:20" ht="27.6" customHeight="1">
      <c r="B28" s="828" t="s">
        <v>1632</v>
      </c>
      <c r="C28" s="819" t="s">
        <v>1586</v>
      </c>
      <c r="D28" s="130">
        <v>1501</v>
      </c>
      <c r="E28" s="130">
        <v>1484</v>
      </c>
      <c r="F28" s="130">
        <v>368</v>
      </c>
      <c r="G28" s="130">
        <v>190</v>
      </c>
      <c r="H28" s="130">
        <v>85</v>
      </c>
      <c r="I28" s="130">
        <v>3</v>
      </c>
      <c r="J28" s="130">
        <v>0</v>
      </c>
      <c r="K28" s="130">
        <v>2</v>
      </c>
      <c r="L28" s="130">
        <v>27</v>
      </c>
      <c r="M28" s="130">
        <v>189</v>
      </c>
      <c r="N28" s="130">
        <v>202</v>
      </c>
      <c r="O28" s="130">
        <v>0</v>
      </c>
      <c r="P28" s="130">
        <v>55</v>
      </c>
      <c r="Q28" s="130">
        <v>363</v>
      </c>
      <c r="R28" s="130">
        <v>6</v>
      </c>
      <c r="S28" s="130">
        <v>11</v>
      </c>
      <c r="T28" s="130">
        <v>0</v>
      </c>
    </row>
    <row r="29" spans="1:20" s="820" customFormat="1" ht="18" customHeight="1">
      <c r="A29" s="825"/>
      <c r="B29" s="824"/>
      <c r="C29" s="823" t="s">
        <v>2055</v>
      </c>
      <c r="D29" s="822">
        <v>141</v>
      </c>
      <c r="E29" s="822">
        <v>138</v>
      </c>
      <c r="F29" s="822">
        <v>21</v>
      </c>
      <c r="G29" s="822">
        <v>17</v>
      </c>
      <c r="H29" s="822">
        <v>8</v>
      </c>
      <c r="I29" s="822">
        <v>1</v>
      </c>
      <c r="J29" s="822">
        <v>0</v>
      </c>
      <c r="K29" s="822">
        <v>0</v>
      </c>
      <c r="L29" s="822">
        <v>2</v>
      </c>
      <c r="M29" s="822">
        <v>19</v>
      </c>
      <c r="N29" s="822">
        <v>28</v>
      </c>
      <c r="O29" s="822">
        <v>0</v>
      </c>
      <c r="P29" s="822">
        <v>4</v>
      </c>
      <c r="Q29" s="822">
        <v>38</v>
      </c>
      <c r="R29" s="822">
        <v>1</v>
      </c>
      <c r="S29" s="822">
        <v>3</v>
      </c>
      <c r="T29" s="822">
        <v>0</v>
      </c>
    </row>
    <row r="30" spans="1:20">
      <c r="B30" s="660" t="s">
        <v>812</v>
      </c>
      <c r="C30" s="819" t="s">
        <v>1586</v>
      </c>
      <c r="D30" s="130">
        <v>969</v>
      </c>
      <c r="E30" s="130">
        <v>964</v>
      </c>
      <c r="F30" s="130">
        <v>224</v>
      </c>
      <c r="G30" s="130">
        <v>101</v>
      </c>
      <c r="H30" s="130">
        <v>42</v>
      </c>
      <c r="I30" s="130">
        <v>1</v>
      </c>
      <c r="J30" s="130">
        <v>0</v>
      </c>
      <c r="K30" s="130">
        <v>1</v>
      </c>
      <c r="L30" s="130">
        <v>21</v>
      </c>
      <c r="M30" s="130">
        <v>94</v>
      </c>
      <c r="N30" s="130">
        <v>139</v>
      </c>
      <c r="O30" s="130">
        <v>0</v>
      </c>
      <c r="P30" s="130">
        <v>58</v>
      </c>
      <c r="Q30" s="130">
        <v>284</v>
      </c>
      <c r="R30" s="130">
        <v>3</v>
      </c>
      <c r="S30" s="130">
        <v>2</v>
      </c>
      <c r="T30" s="130">
        <v>0</v>
      </c>
    </row>
    <row r="31" spans="1:20" s="820" customFormat="1" ht="18" customHeight="1">
      <c r="A31" s="825"/>
      <c r="B31" s="824"/>
      <c r="C31" s="823" t="s">
        <v>2055</v>
      </c>
      <c r="D31" s="822">
        <v>80</v>
      </c>
      <c r="E31" s="822">
        <v>79</v>
      </c>
      <c r="F31" s="822">
        <v>13</v>
      </c>
      <c r="G31" s="822">
        <v>3</v>
      </c>
      <c r="H31" s="822">
        <v>6</v>
      </c>
      <c r="I31" s="822">
        <v>0</v>
      </c>
      <c r="J31" s="822">
        <v>0</v>
      </c>
      <c r="K31" s="822">
        <v>0</v>
      </c>
      <c r="L31" s="822">
        <v>1</v>
      </c>
      <c r="M31" s="822">
        <v>4</v>
      </c>
      <c r="N31" s="822">
        <v>19</v>
      </c>
      <c r="O31" s="822">
        <v>0</v>
      </c>
      <c r="P31" s="822">
        <v>6</v>
      </c>
      <c r="Q31" s="822">
        <v>26</v>
      </c>
      <c r="R31" s="822">
        <v>1</v>
      </c>
      <c r="S31" s="822">
        <v>0</v>
      </c>
      <c r="T31" s="822">
        <v>0</v>
      </c>
    </row>
    <row r="32" spans="1:20">
      <c r="B32" s="660" t="s">
        <v>811</v>
      </c>
      <c r="C32" s="819" t="s">
        <v>1586</v>
      </c>
      <c r="D32" s="130">
        <v>660</v>
      </c>
      <c r="E32" s="130">
        <v>660</v>
      </c>
      <c r="F32" s="130">
        <v>149</v>
      </c>
      <c r="G32" s="130">
        <v>67</v>
      </c>
      <c r="H32" s="130">
        <v>33</v>
      </c>
      <c r="I32" s="130">
        <v>1</v>
      </c>
      <c r="J32" s="130">
        <v>0</v>
      </c>
      <c r="K32" s="130">
        <v>0</v>
      </c>
      <c r="L32" s="130">
        <v>14</v>
      </c>
      <c r="M32" s="130">
        <v>65</v>
      </c>
      <c r="N32" s="130">
        <v>74</v>
      </c>
      <c r="O32" s="130">
        <v>0</v>
      </c>
      <c r="P32" s="130">
        <v>46</v>
      </c>
      <c r="Q32" s="130">
        <v>212</v>
      </c>
      <c r="R32" s="130">
        <v>0</v>
      </c>
      <c r="S32" s="130">
        <v>0</v>
      </c>
      <c r="T32" s="130">
        <v>0</v>
      </c>
    </row>
    <row r="33" spans="1:20" s="820" customFormat="1" ht="18" customHeight="1">
      <c r="A33" s="825"/>
      <c r="B33" s="824"/>
      <c r="C33" s="823" t="s">
        <v>2055</v>
      </c>
      <c r="D33" s="822">
        <v>46</v>
      </c>
      <c r="E33" s="822">
        <v>46</v>
      </c>
      <c r="F33" s="822">
        <v>4</v>
      </c>
      <c r="G33" s="822">
        <v>3</v>
      </c>
      <c r="H33" s="822">
        <v>4</v>
      </c>
      <c r="I33" s="822">
        <v>0</v>
      </c>
      <c r="J33" s="822">
        <v>0</v>
      </c>
      <c r="K33" s="822">
        <v>0</v>
      </c>
      <c r="L33" s="822">
        <v>2</v>
      </c>
      <c r="M33" s="822">
        <v>5</v>
      </c>
      <c r="N33" s="822">
        <v>6</v>
      </c>
      <c r="O33" s="822">
        <v>0</v>
      </c>
      <c r="P33" s="822">
        <v>2</v>
      </c>
      <c r="Q33" s="822">
        <v>20</v>
      </c>
      <c r="R33" s="822">
        <v>0</v>
      </c>
      <c r="S33" s="822">
        <v>0</v>
      </c>
      <c r="T33" s="822">
        <v>0</v>
      </c>
    </row>
    <row r="34" spans="1:20" ht="18">
      <c r="B34" s="828" t="s">
        <v>1631</v>
      </c>
      <c r="C34" s="819" t="s">
        <v>1586</v>
      </c>
      <c r="D34" s="130">
        <v>228</v>
      </c>
      <c r="E34" s="130">
        <v>227</v>
      </c>
      <c r="F34" s="130">
        <v>53</v>
      </c>
      <c r="G34" s="130">
        <v>23</v>
      </c>
      <c r="H34" s="130">
        <v>11</v>
      </c>
      <c r="I34" s="130">
        <v>0</v>
      </c>
      <c r="J34" s="130">
        <v>0</v>
      </c>
      <c r="K34" s="130">
        <v>0</v>
      </c>
      <c r="L34" s="130">
        <v>2</v>
      </c>
      <c r="M34" s="130">
        <v>9</v>
      </c>
      <c r="N34" s="130">
        <v>26</v>
      </c>
      <c r="O34" s="130">
        <v>0</v>
      </c>
      <c r="P34" s="130">
        <v>21</v>
      </c>
      <c r="Q34" s="130">
        <v>83</v>
      </c>
      <c r="R34" s="130">
        <v>0</v>
      </c>
      <c r="S34" s="130">
        <v>2</v>
      </c>
      <c r="T34" s="130">
        <v>0</v>
      </c>
    </row>
    <row r="35" spans="1:20" s="820" customFormat="1" ht="18" customHeight="1">
      <c r="A35" s="825"/>
      <c r="B35" s="824"/>
      <c r="C35" s="823" t="s">
        <v>2055</v>
      </c>
      <c r="D35" s="822">
        <v>12</v>
      </c>
      <c r="E35" s="822">
        <v>12</v>
      </c>
      <c r="F35" s="822">
        <v>2</v>
      </c>
      <c r="G35" s="822">
        <v>1</v>
      </c>
      <c r="H35" s="822">
        <v>0</v>
      </c>
      <c r="I35" s="822">
        <v>0</v>
      </c>
      <c r="J35" s="822">
        <v>0</v>
      </c>
      <c r="K35" s="822">
        <v>0</v>
      </c>
      <c r="L35" s="822">
        <v>0</v>
      </c>
      <c r="M35" s="822">
        <v>0</v>
      </c>
      <c r="N35" s="822">
        <v>0</v>
      </c>
      <c r="O35" s="822">
        <v>0</v>
      </c>
      <c r="P35" s="822">
        <v>4</v>
      </c>
      <c r="Q35" s="822">
        <v>5</v>
      </c>
      <c r="R35" s="822">
        <v>0</v>
      </c>
      <c r="S35" s="822">
        <v>0</v>
      </c>
      <c r="T35" s="822">
        <v>0</v>
      </c>
    </row>
    <row r="36" spans="1:20" ht="27.6" customHeight="1">
      <c r="B36" s="828" t="s">
        <v>1630</v>
      </c>
      <c r="C36" s="819" t="s">
        <v>1586</v>
      </c>
      <c r="D36" s="130">
        <v>606</v>
      </c>
      <c r="E36" s="130">
        <v>606</v>
      </c>
      <c r="F36" s="130">
        <v>167</v>
      </c>
      <c r="G36" s="130">
        <v>73</v>
      </c>
      <c r="H36" s="130">
        <v>42</v>
      </c>
      <c r="I36" s="130">
        <v>0</v>
      </c>
      <c r="J36" s="130">
        <v>0</v>
      </c>
      <c r="K36" s="130">
        <v>0</v>
      </c>
      <c r="L36" s="130">
        <v>3</v>
      </c>
      <c r="M36" s="130">
        <v>35</v>
      </c>
      <c r="N36" s="130">
        <v>69</v>
      </c>
      <c r="O36" s="130">
        <v>0</v>
      </c>
      <c r="P36" s="130">
        <v>22</v>
      </c>
      <c r="Q36" s="130">
        <v>195</v>
      </c>
      <c r="R36" s="130">
        <v>0</v>
      </c>
      <c r="S36" s="130">
        <v>0</v>
      </c>
      <c r="T36" s="130">
        <v>0</v>
      </c>
    </row>
    <row r="37" spans="1:20" s="820" customFormat="1" ht="18" customHeight="1">
      <c r="A37" s="825"/>
      <c r="B37" s="824"/>
      <c r="C37" s="823" t="s">
        <v>2055</v>
      </c>
      <c r="D37" s="822">
        <v>72</v>
      </c>
      <c r="E37" s="822">
        <v>72</v>
      </c>
      <c r="F37" s="822">
        <v>18</v>
      </c>
      <c r="G37" s="822">
        <v>7</v>
      </c>
      <c r="H37" s="822">
        <v>8</v>
      </c>
      <c r="I37" s="822">
        <v>0</v>
      </c>
      <c r="J37" s="822">
        <v>0</v>
      </c>
      <c r="K37" s="822">
        <v>0</v>
      </c>
      <c r="L37" s="822">
        <v>0</v>
      </c>
      <c r="M37" s="822">
        <v>4</v>
      </c>
      <c r="N37" s="822">
        <v>4</v>
      </c>
      <c r="O37" s="822">
        <v>0</v>
      </c>
      <c r="P37" s="822">
        <v>1</v>
      </c>
      <c r="Q37" s="822">
        <v>30</v>
      </c>
      <c r="R37" s="822">
        <v>0</v>
      </c>
      <c r="S37" s="822">
        <v>0</v>
      </c>
      <c r="T37" s="822">
        <v>0</v>
      </c>
    </row>
    <row r="38" spans="1:20">
      <c r="B38" s="660" t="s">
        <v>807</v>
      </c>
      <c r="C38" s="819" t="s">
        <v>1586</v>
      </c>
      <c r="D38" s="130">
        <v>194</v>
      </c>
      <c r="E38" s="130">
        <v>194</v>
      </c>
      <c r="F38" s="130">
        <v>62</v>
      </c>
      <c r="G38" s="130">
        <v>26</v>
      </c>
      <c r="H38" s="130">
        <v>15</v>
      </c>
      <c r="I38" s="130">
        <v>0</v>
      </c>
      <c r="J38" s="130">
        <v>0</v>
      </c>
      <c r="K38" s="130">
        <v>0</v>
      </c>
      <c r="L38" s="130">
        <v>3</v>
      </c>
      <c r="M38" s="130">
        <v>10</v>
      </c>
      <c r="N38" s="130">
        <v>25</v>
      </c>
      <c r="O38" s="130">
        <v>0</v>
      </c>
      <c r="P38" s="130">
        <v>7</v>
      </c>
      <c r="Q38" s="130">
        <v>47</v>
      </c>
      <c r="R38" s="130">
        <v>0</v>
      </c>
      <c r="S38" s="130">
        <v>0</v>
      </c>
      <c r="T38" s="130">
        <v>0</v>
      </c>
    </row>
    <row r="39" spans="1:20" s="820" customFormat="1" ht="18" customHeight="1">
      <c r="A39" s="825"/>
      <c r="B39" s="824"/>
      <c r="C39" s="823" t="s">
        <v>2055</v>
      </c>
      <c r="D39" s="822">
        <v>12</v>
      </c>
      <c r="E39" s="822">
        <v>12</v>
      </c>
      <c r="F39" s="822">
        <v>3</v>
      </c>
      <c r="G39" s="822">
        <v>1</v>
      </c>
      <c r="H39" s="822">
        <v>2</v>
      </c>
      <c r="I39" s="822">
        <v>0</v>
      </c>
      <c r="J39" s="822">
        <v>0</v>
      </c>
      <c r="K39" s="822">
        <v>0</v>
      </c>
      <c r="L39" s="822">
        <v>0</v>
      </c>
      <c r="M39" s="822">
        <v>0</v>
      </c>
      <c r="N39" s="822">
        <v>1</v>
      </c>
      <c r="O39" s="822">
        <v>0</v>
      </c>
      <c r="P39" s="822">
        <v>0</v>
      </c>
      <c r="Q39" s="822">
        <v>5</v>
      </c>
      <c r="R39" s="822">
        <v>0</v>
      </c>
      <c r="S39" s="822">
        <v>0</v>
      </c>
      <c r="T39" s="822">
        <v>0</v>
      </c>
    </row>
    <row r="40" spans="1:20">
      <c r="B40" s="660" t="s">
        <v>806</v>
      </c>
      <c r="C40" s="819" t="s">
        <v>1586</v>
      </c>
      <c r="D40" s="130">
        <v>1469</v>
      </c>
      <c r="E40" s="130">
        <v>1465</v>
      </c>
      <c r="F40" s="130">
        <v>366</v>
      </c>
      <c r="G40" s="130">
        <v>169</v>
      </c>
      <c r="H40" s="130">
        <v>91</v>
      </c>
      <c r="I40" s="130">
        <v>6</v>
      </c>
      <c r="J40" s="130">
        <v>0</v>
      </c>
      <c r="K40" s="130">
        <v>1</v>
      </c>
      <c r="L40" s="130">
        <v>28</v>
      </c>
      <c r="M40" s="130">
        <v>142</v>
      </c>
      <c r="N40" s="130">
        <v>256</v>
      </c>
      <c r="O40" s="130">
        <v>0</v>
      </c>
      <c r="P40" s="130">
        <v>92</v>
      </c>
      <c r="Q40" s="130">
        <v>315</v>
      </c>
      <c r="R40" s="130">
        <v>0</v>
      </c>
      <c r="S40" s="130">
        <v>4</v>
      </c>
      <c r="T40" s="130">
        <v>0</v>
      </c>
    </row>
    <row r="41" spans="1:20" s="820" customFormat="1" ht="18" customHeight="1">
      <c r="A41" s="825"/>
      <c r="B41" s="824"/>
      <c r="C41" s="823" t="s">
        <v>2055</v>
      </c>
      <c r="D41" s="822">
        <v>168</v>
      </c>
      <c r="E41" s="822">
        <v>167</v>
      </c>
      <c r="F41" s="822">
        <v>36</v>
      </c>
      <c r="G41" s="822">
        <v>16</v>
      </c>
      <c r="H41" s="822">
        <v>13</v>
      </c>
      <c r="I41" s="822">
        <v>1</v>
      </c>
      <c r="J41" s="822">
        <v>0</v>
      </c>
      <c r="K41" s="822">
        <v>1</v>
      </c>
      <c r="L41" s="822">
        <v>3</v>
      </c>
      <c r="M41" s="822">
        <v>21</v>
      </c>
      <c r="N41" s="822">
        <v>27</v>
      </c>
      <c r="O41" s="822">
        <v>0</v>
      </c>
      <c r="P41" s="822">
        <v>10</v>
      </c>
      <c r="Q41" s="822">
        <v>42</v>
      </c>
      <c r="R41" s="822">
        <v>0</v>
      </c>
      <c r="S41" s="822">
        <v>1</v>
      </c>
      <c r="T41" s="822">
        <v>0</v>
      </c>
    </row>
    <row r="42" spans="1:20">
      <c r="B42" s="660" t="s">
        <v>805</v>
      </c>
      <c r="C42" s="819" t="s">
        <v>1586</v>
      </c>
      <c r="D42" s="130">
        <v>2146</v>
      </c>
      <c r="E42" s="130">
        <v>2089</v>
      </c>
      <c r="F42" s="130">
        <v>464</v>
      </c>
      <c r="G42" s="130">
        <v>264</v>
      </c>
      <c r="H42" s="130">
        <v>78</v>
      </c>
      <c r="I42" s="130">
        <v>4</v>
      </c>
      <c r="J42" s="130">
        <v>0</v>
      </c>
      <c r="K42" s="130">
        <v>2</v>
      </c>
      <c r="L42" s="130">
        <v>53</v>
      </c>
      <c r="M42" s="130">
        <v>183</v>
      </c>
      <c r="N42" s="130">
        <v>292</v>
      </c>
      <c r="O42" s="130">
        <v>0</v>
      </c>
      <c r="P42" s="130">
        <v>139</v>
      </c>
      <c r="Q42" s="130">
        <v>611</v>
      </c>
      <c r="R42" s="130">
        <v>18</v>
      </c>
      <c r="S42" s="130">
        <v>39</v>
      </c>
      <c r="T42" s="130">
        <v>0</v>
      </c>
    </row>
    <row r="43" spans="1:20" s="820" customFormat="1" ht="18" customHeight="1">
      <c r="A43" s="825"/>
      <c r="B43" s="824"/>
      <c r="C43" s="823" t="s">
        <v>2055</v>
      </c>
      <c r="D43" s="822">
        <v>294</v>
      </c>
      <c r="E43" s="822">
        <v>287</v>
      </c>
      <c r="F43" s="822">
        <v>44</v>
      </c>
      <c r="G43" s="822">
        <v>35</v>
      </c>
      <c r="H43" s="822">
        <v>18</v>
      </c>
      <c r="I43" s="822">
        <v>1</v>
      </c>
      <c r="J43" s="822">
        <v>0</v>
      </c>
      <c r="K43" s="822">
        <v>1</v>
      </c>
      <c r="L43" s="822">
        <v>3</v>
      </c>
      <c r="M43" s="822">
        <v>26</v>
      </c>
      <c r="N43" s="822">
        <v>35</v>
      </c>
      <c r="O43" s="822">
        <v>0</v>
      </c>
      <c r="P43" s="822">
        <v>51</v>
      </c>
      <c r="Q43" s="822">
        <v>74</v>
      </c>
      <c r="R43" s="822">
        <v>5</v>
      </c>
      <c r="S43" s="822">
        <v>3</v>
      </c>
      <c r="T43" s="822">
        <v>0</v>
      </c>
    </row>
    <row r="44" spans="1:20">
      <c r="B44" s="660" t="s">
        <v>804</v>
      </c>
      <c r="C44" s="819" t="s">
        <v>1586</v>
      </c>
      <c r="D44" s="130">
        <v>352</v>
      </c>
      <c r="E44" s="130">
        <v>347</v>
      </c>
      <c r="F44" s="130">
        <v>92</v>
      </c>
      <c r="G44" s="130">
        <v>28</v>
      </c>
      <c r="H44" s="130">
        <v>14</v>
      </c>
      <c r="I44" s="130">
        <v>1</v>
      </c>
      <c r="J44" s="130">
        <v>0</v>
      </c>
      <c r="K44" s="130">
        <v>0</v>
      </c>
      <c r="L44" s="130">
        <v>6</v>
      </c>
      <c r="M44" s="130">
        <v>33</v>
      </c>
      <c r="N44" s="130">
        <v>43</v>
      </c>
      <c r="O44" s="130">
        <v>0</v>
      </c>
      <c r="P44" s="130">
        <v>11</v>
      </c>
      <c r="Q44" s="130">
        <v>119</v>
      </c>
      <c r="R44" s="130">
        <v>3</v>
      </c>
      <c r="S44" s="130">
        <v>3</v>
      </c>
      <c r="T44" s="130">
        <v>0</v>
      </c>
    </row>
    <row r="45" spans="1:20" s="820" customFormat="1" ht="18" customHeight="1">
      <c r="A45" s="825"/>
      <c r="B45" s="824"/>
      <c r="C45" s="823" t="s">
        <v>2055</v>
      </c>
      <c r="D45" s="822">
        <v>37</v>
      </c>
      <c r="E45" s="822">
        <v>37</v>
      </c>
      <c r="F45" s="822">
        <v>8</v>
      </c>
      <c r="G45" s="822">
        <v>2</v>
      </c>
      <c r="H45" s="822">
        <v>2</v>
      </c>
      <c r="I45" s="822">
        <v>0</v>
      </c>
      <c r="J45" s="822">
        <v>0</v>
      </c>
      <c r="K45" s="822">
        <v>0</v>
      </c>
      <c r="L45" s="822">
        <v>0</v>
      </c>
      <c r="M45" s="822">
        <v>5</v>
      </c>
      <c r="N45" s="822">
        <v>3</v>
      </c>
      <c r="O45" s="822">
        <v>0</v>
      </c>
      <c r="P45" s="822">
        <v>1</v>
      </c>
      <c r="Q45" s="822">
        <v>16</v>
      </c>
      <c r="R45" s="822">
        <v>0</v>
      </c>
      <c r="S45" s="822">
        <v>0</v>
      </c>
      <c r="T45" s="822">
        <v>0</v>
      </c>
    </row>
    <row r="46" spans="1:20">
      <c r="A46" s="1486" t="s">
        <v>2057</v>
      </c>
      <c r="B46" s="1486"/>
      <c r="C46" s="819" t="s">
        <v>1586</v>
      </c>
      <c r="D46" s="130">
        <v>13069</v>
      </c>
      <c r="E46" s="130">
        <v>12926</v>
      </c>
      <c r="F46" s="130">
        <v>3426</v>
      </c>
      <c r="G46" s="130">
        <v>1432</v>
      </c>
      <c r="H46" s="130">
        <v>678</v>
      </c>
      <c r="I46" s="130">
        <v>21</v>
      </c>
      <c r="J46" s="130">
        <v>0</v>
      </c>
      <c r="K46" s="130">
        <v>10</v>
      </c>
      <c r="L46" s="130">
        <v>237</v>
      </c>
      <c r="M46" s="130">
        <v>1213</v>
      </c>
      <c r="N46" s="130">
        <v>1888</v>
      </c>
      <c r="O46" s="130">
        <v>0</v>
      </c>
      <c r="P46" s="130">
        <v>773</v>
      </c>
      <c r="Q46" s="130">
        <v>3248</v>
      </c>
      <c r="R46" s="130">
        <v>32</v>
      </c>
      <c r="S46" s="130">
        <v>111</v>
      </c>
      <c r="T46" s="130">
        <v>0</v>
      </c>
    </row>
    <row r="47" spans="1:20" s="820" customFormat="1" ht="18" customHeight="1">
      <c r="A47" s="825"/>
      <c r="B47" s="824"/>
      <c r="C47" s="823" t="s">
        <v>2055</v>
      </c>
      <c r="D47" s="822">
        <v>1360</v>
      </c>
      <c r="E47" s="822">
        <v>1335</v>
      </c>
      <c r="F47" s="822">
        <v>230</v>
      </c>
      <c r="G47" s="822">
        <v>115</v>
      </c>
      <c r="H47" s="822">
        <v>114</v>
      </c>
      <c r="I47" s="822">
        <v>5</v>
      </c>
      <c r="J47" s="822">
        <v>0</v>
      </c>
      <c r="K47" s="822">
        <v>2</v>
      </c>
      <c r="L47" s="822">
        <v>14</v>
      </c>
      <c r="M47" s="822">
        <v>122</v>
      </c>
      <c r="N47" s="822">
        <v>204</v>
      </c>
      <c r="O47" s="822">
        <v>0</v>
      </c>
      <c r="P47" s="822">
        <v>166</v>
      </c>
      <c r="Q47" s="822">
        <v>364</v>
      </c>
      <c r="R47" s="822">
        <v>7</v>
      </c>
      <c r="S47" s="822">
        <v>18</v>
      </c>
      <c r="T47" s="822">
        <v>0</v>
      </c>
    </row>
    <row r="48" spans="1:20" s="820" customFormat="1" ht="18" customHeight="1">
      <c r="A48" s="825"/>
      <c r="B48" s="824"/>
      <c r="C48" s="823"/>
      <c r="D48" s="822"/>
      <c r="E48" s="822"/>
      <c r="F48" s="822"/>
      <c r="G48" s="822"/>
      <c r="H48" s="822"/>
      <c r="I48" s="822"/>
      <c r="J48" s="822"/>
      <c r="K48" s="822"/>
      <c r="L48" s="822"/>
      <c r="M48" s="822"/>
      <c r="N48" s="822"/>
      <c r="O48" s="822"/>
      <c r="P48" s="822"/>
      <c r="Q48" s="822"/>
      <c r="R48" s="822"/>
      <c r="S48" s="822"/>
      <c r="T48" s="822"/>
    </row>
    <row r="49" spans="1:20" s="820" customFormat="1" ht="9" customHeight="1">
      <c r="A49" s="825"/>
      <c r="B49" s="824"/>
      <c r="C49" s="823"/>
      <c r="D49" s="822"/>
      <c r="E49" s="822"/>
      <c r="F49" s="822"/>
      <c r="G49" s="822"/>
      <c r="H49" s="822"/>
      <c r="I49" s="822"/>
      <c r="J49" s="822"/>
      <c r="K49" s="822"/>
      <c r="L49" s="822"/>
      <c r="M49" s="822"/>
      <c r="N49" s="822"/>
      <c r="O49" s="822"/>
      <c r="P49" s="822"/>
      <c r="Q49" s="822"/>
      <c r="R49" s="822"/>
      <c r="S49" s="822"/>
      <c r="T49" s="822"/>
    </row>
    <row r="50" spans="1:20" s="820" customFormat="1">
      <c r="A50" s="825"/>
      <c r="B50" s="824"/>
      <c r="C50" s="823"/>
      <c r="D50" s="822"/>
      <c r="E50" s="822"/>
      <c r="F50" s="822"/>
      <c r="G50" s="822"/>
      <c r="H50" s="822"/>
      <c r="I50" s="822"/>
      <c r="J50" s="822"/>
      <c r="K50" s="822"/>
      <c r="L50" s="822"/>
      <c r="M50" s="822"/>
      <c r="N50" s="822"/>
      <c r="O50" s="822"/>
      <c r="P50" s="822"/>
      <c r="Q50" s="822"/>
      <c r="R50" s="822"/>
      <c r="S50" s="822"/>
      <c r="T50" s="822"/>
    </row>
    <row r="51" spans="1:20" s="820" customFormat="1">
      <c r="A51" s="825"/>
      <c r="B51" s="824"/>
      <c r="C51" s="823"/>
      <c r="D51" s="822"/>
      <c r="E51" s="822"/>
      <c r="F51" s="822"/>
      <c r="G51" s="822"/>
      <c r="H51" s="822"/>
      <c r="I51" s="822"/>
      <c r="J51" s="822"/>
      <c r="K51" s="822"/>
      <c r="L51" s="822"/>
      <c r="M51" s="822"/>
      <c r="N51" s="822"/>
      <c r="O51" s="822"/>
      <c r="P51" s="822"/>
      <c r="Q51" s="822"/>
      <c r="R51" s="822"/>
      <c r="S51" s="822"/>
      <c r="T51" s="822"/>
    </row>
    <row r="52" spans="1:20" s="820" customFormat="1">
      <c r="A52" s="825"/>
      <c r="B52" s="824"/>
      <c r="C52" s="823"/>
      <c r="D52" s="822"/>
      <c r="E52" s="822"/>
      <c r="F52" s="822"/>
      <c r="G52" s="822"/>
      <c r="H52" s="822"/>
      <c r="I52" s="822"/>
      <c r="J52" s="822"/>
      <c r="K52" s="822"/>
      <c r="L52" s="822"/>
      <c r="M52" s="822"/>
      <c r="N52" s="822"/>
      <c r="O52" s="822"/>
      <c r="P52" s="822"/>
      <c r="Q52" s="822"/>
      <c r="R52" s="822"/>
      <c r="S52" s="822"/>
      <c r="T52" s="822"/>
    </row>
    <row r="53" spans="1:20" s="820" customFormat="1">
      <c r="A53" s="825"/>
      <c r="B53" s="824"/>
      <c r="C53" s="823"/>
      <c r="D53" s="822"/>
      <c r="E53" s="822"/>
      <c r="F53" s="822"/>
      <c r="G53" s="822"/>
      <c r="H53" s="822"/>
      <c r="I53" s="822"/>
      <c r="J53" s="822"/>
      <c r="K53" s="822"/>
      <c r="L53" s="822"/>
      <c r="M53" s="822"/>
      <c r="N53" s="822"/>
      <c r="O53" s="822"/>
      <c r="P53" s="822"/>
      <c r="Q53" s="822"/>
      <c r="R53" s="822"/>
      <c r="S53" s="822"/>
      <c r="T53" s="822"/>
    </row>
    <row r="54" spans="1:20" s="820" customFormat="1">
      <c r="A54" s="825"/>
      <c r="B54" s="824"/>
      <c r="C54" s="823"/>
      <c r="D54" s="822"/>
      <c r="E54" s="822"/>
      <c r="F54" s="822"/>
      <c r="G54" s="822"/>
      <c r="H54" s="822"/>
      <c r="I54" s="822"/>
      <c r="J54" s="822"/>
      <c r="K54" s="822"/>
      <c r="L54" s="822"/>
      <c r="M54" s="822"/>
      <c r="N54" s="822"/>
      <c r="O54" s="822"/>
      <c r="P54" s="822"/>
      <c r="Q54" s="822"/>
      <c r="R54" s="822"/>
      <c r="S54" s="822"/>
      <c r="T54" s="822"/>
    </row>
    <row r="55" spans="1:20" s="820" customFormat="1">
      <c r="A55" s="825" t="s">
        <v>51</v>
      </c>
      <c r="B55" s="824"/>
      <c r="C55" s="823"/>
      <c r="D55" s="822"/>
      <c r="E55" s="822"/>
      <c r="F55" s="822"/>
      <c r="G55" s="822"/>
      <c r="H55" s="822"/>
      <c r="I55" s="822"/>
      <c r="J55" s="822"/>
      <c r="K55" s="822"/>
      <c r="L55" s="822"/>
      <c r="M55" s="822"/>
      <c r="N55" s="822"/>
      <c r="O55" s="822"/>
      <c r="P55" s="822"/>
      <c r="Q55" s="822"/>
      <c r="R55" s="822"/>
      <c r="S55" s="822"/>
      <c r="T55" s="822"/>
    </row>
    <row r="56" spans="1:20" ht="18" customHeight="1">
      <c r="D56" s="369" t="s">
        <v>499</v>
      </c>
      <c r="T56" s="822"/>
    </row>
    <row r="57" spans="1:20" ht="18" customHeight="1">
      <c r="C57" s="817"/>
      <c r="D57" s="226" t="s">
        <v>1644</v>
      </c>
      <c r="T57" s="822"/>
    </row>
    <row r="58" spans="1:20" s="832" customFormat="1" ht="27" customHeight="1">
      <c r="A58" s="218" t="s">
        <v>424</v>
      </c>
      <c r="B58" s="829"/>
      <c r="C58" s="834"/>
      <c r="D58" s="830"/>
      <c r="E58" s="830"/>
      <c r="F58" s="830"/>
      <c r="G58" s="830"/>
      <c r="H58" s="830"/>
      <c r="I58" s="830"/>
      <c r="J58" s="830"/>
      <c r="K58" s="830"/>
      <c r="L58" s="830"/>
      <c r="M58" s="830"/>
      <c r="N58" s="830"/>
      <c r="O58" s="830"/>
      <c r="P58" s="830"/>
      <c r="Q58" s="830"/>
      <c r="R58" s="830"/>
      <c r="S58" s="830"/>
      <c r="T58" s="822"/>
    </row>
    <row r="59" spans="1:20">
      <c r="B59" s="660" t="s">
        <v>424</v>
      </c>
      <c r="C59" s="819" t="s">
        <v>1586</v>
      </c>
      <c r="D59" s="130">
        <v>921</v>
      </c>
      <c r="E59" s="130">
        <v>913</v>
      </c>
      <c r="F59" s="130">
        <v>150</v>
      </c>
      <c r="G59" s="130">
        <v>83</v>
      </c>
      <c r="H59" s="130">
        <v>36</v>
      </c>
      <c r="I59" s="130">
        <v>0</v>
      </c>
      <c r="J59" s="130">
        <v>0</v>
      </c>
      <c r="K59" s="130">
        <v>6</v>
      </c>
      <c r="L59" s="130">
        <v>50</v>
      </c>
      <c r="M59" s="130">
        <v>168</v>
      </c>
      <c r="N59" s="130">
        <v>133</v>
      </c>
      <c r="O59" s="130">
        <v>0</v>
      </c>
      <c r="P59" s="130">
        <v>60</v>
      </c>
      <c r="Q59" s="130">
        <v>228</v>
      </c>
      <c r="R59" s="130">
        <v>3</v>
      </c>
      <c r="S59" s="130">
        <v>6</v>
      </c>
      <c r="T59" s="130">
        <v>0</v>
      </c>
    </row>
    <row r="60" spans="1:20" s="820" customFormat="1" ht="18" customHeight="1">
      <c r="A60" s="825"/>
      <c r="B60" s="824"/>
      <c r="C60" s="823" t="s">
        <v>2055</v>
      </c>
      <c r="D60" s="822">
        <v>89</v>
      </c>
      <c r="E60" s="822">
        <v>88</v>
      </c>
      <c r="F60" s="822">
        <v>15</v>
      </c>
      <c r="G60" s="822">
        <v>9</v>
      </c>
      <c r="H60" s="822">
        <v>9</v>
      </c>
      <c r="I60" s="822">
        <v>0</v>
      </c>
      <c r="J60" s="822">
        <v>0</v>
      </c>
      <c r="K60" s="822">
        <v>1</v>
      </c>
      <c r="L60" s="822">
        <v>1</v>
      </c>
      <c r="M60" s="822">
        <v>8</v>
      </c>
      <c r="N60" s="822">
        <v>18</v>
      </c>
      <c r="O60" s="822">
        <v>0</v>
      </c>
      <c r="P60" s="822">
        <v>8</v>
      </c>
      <c r="Q60" s="822">
        <v>20</v>
      </c>
      <c r="R60" s="822">
        <v>0</v>
      </c>
      <c r="S60" s="822">
        <v>1</v>
      </c>
      <c r="T60" s="822">
        <v>0</v>
      </c>
    </row>
    <row r="61" spans="1:20">
      <c r="A61" s="1486" t="s">
        <v>2057</v>
      </c>
      <c r="B61" s="1486"/>
      <c r="C61" s="819" t="s">
        <v>1586</v>
      </c>
      <c r="D61" s="130">
        <v>921</v>
      </c>
      <c r="E61" s="130">
        <v>913</v>
      </c>
      <c r="F61" s="130">
        <v>150</v>
      </c>
      <c r="G61" s="130">
        <v>83</v>
      </c>
      <c r="H61" s="130">
        <v>36</v>
      </c>
      <c r="I61" s="130">
        <v>0</v>
      </c>
      <c r="J61" s="130">
        <v>0</v>
      </c>
      <c r="K61" s="130">
        <v>6</v>
      </c>
      <c r="L61" s="130">
        <v>50</v>
      </c>
      <c r="M61" s="130">
        <v>168</v>
      </c>
      <c r="N61" s="130">
        <v>133</v>
      </c>
      <c r="O61" s="130">
        <v>0</v>
      </c>
      <c r="P61" s="130">
        <v>60</v>
      </c>
      <c r="Q61" s="130">
        <v>228</v>
      </c>
      <c r="R61" s="130">
        <v>3</v>
      </c>
      <c r="S61" s="130">
        <v>6</v>
      </c>
      <c r="T61" s="130">
        <v>0</v>
      </c>
    </row>
    <row r="62" spans="1:20" s="820" customFormat="1" ht="18" customHeight="1">
      <c r="A62" s="825"/>
      <c r="B62" s="824"/>
      <c r="C62" s="823" t="s">
        <v>2055</v>
      </c>
      <c r="D62" s="822">
        <v>89</v>
      </c>
      <c r="E62" s="822">
        <v>88</v>
      </c>
      <c r="F62" s="822">
        <v>15</v>
      </c>
      <c r="G62" s="822">
        <v>9</v>
      </c>
      <c r="H62" s="822">
        <v>9</v>
      </c>
      <c r="I62" s="822">
        <v>0</v>
      </c>
      <c r="J62" s="822">
        <v>0</v>
      </c>
      <c r="K62" s="822">
        <v>1</v>
      </c>
      <c r="L62" s="822">
        <v>1</v>
      </c>
      <c r="M62" s="822">
        <v>8</v>
      </c>
      <c r="N62" s="822">
        <v>18</v>
      </c>
      <c r="O62" s="822">
        <v>0</v>
      </c>
      <c r="P62" s="822">
        <v>8</v>
      </c>
      <c r="Q62" s="822">
        <v>20</v>
      </c>
      <c r="R62" s="822">
        <v>0</v>
      </c>
      <c r="S62" s="822">
        <v>1</v>
      </c>
      <c r="T62" s="822">
        <v>0</v>
      </c>
    </row>
    <row r="63" spans="1:20" s="832" customFormat="1" ht="27" customHeight="1">
      <c r="A63" s="1485" t="s">
        <v>2072</v>
      </c>
      <c r="B63" s="1485"/>
      <c r="C63" s="834"/>
      <c r="T63" s="833"/>
    </row>
    <row r="64" spans="1:20" ht="27.6" customHeight="1">
      <c r="B64" s="828" t="s">
        <v>2071</v>
      </c>
      <c r="C64" s="819" t="s">
        <v>1586</v>
      </c>
      <c r="D64" s="130">
        <v>420</v>
      </c>
      <c r="E64" s="130">
        <v>391</v>
      </c>
      <c r="F64" s="130">
        <v>93</v>
      </c>
      <c r="G64" s="130">
        <v>41</v>
      </c>
      <c r="H64" s="130">
        <v>26</v>
      </c>
      <c r="I64" s="130">
        <v>0</v>
      </c>
      <c r="J64" s="130">
        <v>0</v>
      </c>
      <c r="K64" s="130">
        <v>0</v>
      </c>
      <c r="L64" s="130">
        <v>7</v>
      </c>
      <c r="M64" s="130">
        <v>22</v>
      </c>
      <c r="N64" s="130">
        <v>52</v>
      </c>
      <c r="O64" s="130">
        <v>0</v>
      </c>
      <c r="P64" s="130">
        <v>29</v>
      </c>
      <c r="Q64" s="130">
        <v>122</v>
      </c>
      <c r="R64" s="130">
        <v>0</v>
      </c>
      <c r="S64" s="130">
        <v>29</v>
      </c>
      <c r="T64" s="130">
        <v>0</v>
      </c>
    </row>
    <row r="65" spans="1:20" s="820" customFormat="1" ht="18" customHeight="1">
      <c r="A65" s="825"/>
      <c r="B65" s="824"/>
      <c r="C65" s="823" t="s">
        <v>2055</v>
      </c>
      <c r="D65" s="822">
        <v>28</v>
      </c>
      <c r="E65" s="822">
        <v>28</v>
      </c>
      <c r="F65" s="822">
        <v>3</v>
      </c>
      <c r="G65" s="822">
        <v>2</v>
      </c>
      <c r="H65" s="822">
        <v>7</v>
      </c>
      <c r="I65" s="822">
        <v>0</v>
      </c>
      <c r="J65" s="822">
        <v>0</v>
      </c>
      <c r="K65" s="822">
        <v>0</v>
      </c>
      <c r="L65" s="822">
        <v>0</v>
      </c>
      <c r="M65" s="822">
        <v>1</v>
      </c>
      <c r="N65" s="822">
        <v>6</v>
      </c>
      <c r="O65" s="822">
        <v>0</v>
      </c>
      <c r="P65" s="822">
        <v>0</v>
      </c>
      <c r="Q65" s="822">
        <v>10</v>
      </c>
      <c r="R65" s="822">
        <v>0</v>
      </c>
      <c r="S65" s="822">
        <v>0</v>
      </c>
      <c r="T65" s="822">
        <v>0</v>
      </c>
    </row>
    <row r="66" spans="1:20">
      <c r="B66" s="660" t="s">
        <v>802</v>
      </c>
      <c r="C66" s="819" t="s">
        <v>1586</v>
      </c>
      <c r="D66" s="130">
        <v>44</v>
      </c>
      <c r="E66" s="130">
        <v>44</v>
      </c>
      <c r="F66" s="130">
        <v>11</v>
      </c>
      <c r="G66" s="130">
        <v>5</v>
      </c>
      <c r="H66" s="130">
        <v>2</v>
      </c>
      <c r="I66" s="130">
        <v>0</v>
      </c>
      <c r="J66" s="130">
        <v>0</v>
      </c>
      <c r="K66" s="130">
        <v>0</v>
      </c>
      <c r="L66" s="130">
        <v>2</v>
      </c>
      <c r="M66" s="130">
        <v>4</v>
      </c>
      <c r="N66" s="130">
        <v>3</v>
      </c>
      <c r="O66" s="130">
        <v>0</v>
      </c>
      <c r="P66" s="130">
        <v>3</v>
      </c>
      <c r="Q66" s="130">
        <v>14</v>
      </c>
      <c r="R66" s="130">
        <v>0</v>
      </c>
      <c r="S66" s="130">
        <v>0</v>
      </c>
      <c r="T66" s="130">
        <v>0</v>
      </c>
    </row>
    <row r="67" spans="1:20" s="820" customFormat="1" ht="18" customHeight="1">
      <c r="A67" s="825"/>
      <c r="B67" s="824"/>
      <c r="C67" s="823" t="s">
        <v>2055</v>
      </c>
      <c r="D67" s="822">
        <v>2</v>
      </c>
      <c r="E67" s="822">
        <v>2</v>
      </c>
      <c r="F67" s="822">
        <v>1</v>
      </c>
      <c r="G67" s="822">
        <v>0</v>
      </c>
      <c r="H67" s="822">
        <v>0</v>
      </c>
      <c r="I67" s="822">
        <v>0</v>
      </c>
      <c r="J67" s="822">
        <v>0</v>
      </c>
      <c r="K67" s="822">
        <v>0</v>
      </c>
      <c r="L67" s="822">
        <v>0</v>
      </c>
      <c r="M67" s="822">
        <v>1</v>
      </c>
      <c r="N67" s="822">
        <v>0</v>
      </c>
      <c r="O67" s="822">
        <v>0</v>
      </c>
      <c r="P67" s="822">
        <v>0</v>
      </c>
      <c r="Q67" s="822">
        <v>0</v>
      </c>
      <c r="R67" s="822">
        <v>0</v>
      </c>
      <c r="S67" s="822">
        <v>0</v>
      </c>
      <c r="T67" s="822">
        <v>0</v>
      </c>
    </row>
    <row r="68" spans="1:20">
      <c r="B68" s="660" t="s">
        <v>800</v>
      </c>
      <c r="C68" s="819" t="s">
        <v>1586</v>
      </c>
      <c r="D68" s="130">
        <v>617</v>
      </c>
      <c r="E68" s="130">
        <v>617</v>
      </c>
      <c r="F68" s="130">
        <v>195</v>
      </c>
      <c r="G68" s="130">
        <v>62</v>
      </c>
      <c r="H68" s="130">
        <v>35</v>
      </c>
      <c r="I68" s="130">
        <v>4</v>
      </c>
      <c r="J68" s="130">
        <v>0</v>
      </c>
      <c r="K68" s="130">
        <v>0</v>
      </c>
      <c r="L68" s="130">
        <v>14</v>
      </c>
      <c r="M68" s="130">
        <v>44</v>
      </c>
      <c r="N68" s="130">
        <v>102</v>
      </c>
      <c r="O68" s="130">
        <v>0</v>
      </c>
      <c r="P68" s="130">
        <v>23</v>
      </c>
      <c r="Q68" s="130">
        <v>138</v>
      </c>
      <c r="R68" s="130">
        <v>0</v>
      </c>
      <c r="S68" s="130">
        <v>0</v>
      </c>
      <c r="T68" s="130">
        <v>0</v>
      </c>
    </row>
    <row r="69" spans="1:20" s="820" customFormat="1" ht="18" customHeight="1">
      <c r="A69" s="825"/>
      <c r="B69" s="824"/>
      <c r="C69" s="823" t="s">
        <v>2055</v>
      </c>
      <c r="D69" s="822">
        <v>67</v>
      </c>
      <c r="E69" s="822">
        <v>67</v>
      </c>
      <c r="F69" s="822">
        <v>16</v>
      </c>
      <c r="G69" s="822">
        <v>1</v>
      </c>
      <c r="H69" s="822">
        <v>11</v>
      </c>
      <c r="I69" s="822">
        <v>2</v>
      </c>
      <c r="J69" s="822">
        <v>0</v>
      </c>
      <c r="K69" s="822">
        <v>0</v>
      </c>
      <c r="L69" s="822">
        <v>0</v>
      </c>
      <c r="M69" s="822">
        <v>4</v>
      </c>
      <c r="N69" s="822">
        <v>10</v>
      </c>
      <c r="O69" s="822">
        <v>0</v>
      </c>
      <c r="P69" s="822">
        <v>3</v>
      </c>
      <c r="Q69" s="822">
        <v>21</v>
      </c>
      <c r="R69" s="822">
        <v>0</v>
      </c>
      <c r="S69" s="822">
        <v>0</v>
      </c>
      <c r="T69" s="822">
        <v>0</v>
      </c>
    </row>
    <row r="70" spans="1:20">
      <c r="B70" s="660" t="s">
        <v>799</v>
      </c>
      <c r="C70" s="819" t="s">
        <v>1586</v>
      </c>
      <c r="D70" s="130">
        <v>1120</v>
      </c>
      <c r="E70" s="130">
        <v>1120</v>
      </c>
      <c r="F70" s="130">
        <v>283</v>
      </c>
      <c r="G70" s="130">
        <v>147</v>
      </c>
      <c r="H70" s="130">
        <v>82</v>
      </c>
      <c r="I70" s="130">
        <v>3</v>
      </c>
      <c r="J70" s="130">
        <v>0</v>
      </c>
      <c r="K70" s="130">
        <v>1</v>
      </c>
      <c r="L70" s="130">
        <v>12</v>
      </c>
      <c r="M70" s="130">
        <v>85</v>
      </c>
      <c r="N70" s="130">
        <v>136</v>
      </c>
      <c r="O70" s="130">
        <v>0</v>
      </c>
      <c r="P70" s="130">
        <v>52</v>
      </c>
      <c r="Q70" s="130">
        <v>319</v>
      </c>
      <c r="R70" s="130">
        <v>0</v>
      </c>
      <c r="S70" s="130">
        <v>0</v>
      </c>
      <c r="T70" s="130">
        <v>0</v>
      </c>
    </row>
    <row r="71" spans="1:20" s="820" customFormat="1" ht="18" customHeight="1">
      <c r="A71" s="825"/>
      <c r="B71" s="824"/>
      <c r="C71" s="823" t="s">
        <v>2055</v>
      </c>
      <c r="D71" s="822">
        <v>132</v>
      </c>
      <c r="E71" s="822">
        <v>132</v>
      </c>
      <c r="F71" s="822">
        <v>21</v>
      </c>
      <c r="G71" s="822">
        <v>12</v>
      </c>
      <c r="H71" s="822">
        <v>15</v>
      </c>
      <c r="I71" s="822">
        <v>1</v>
      </c>
      <c r="J71" s="822">
        <v>0</v>
      </c>
      <c r="K71" s="822">
        <v>0</v>
      </c>
      <c r="L71" s="822">
        <v>1</v>
      </c>
      <c r="M71" s="822">
        <v>10</v>
      </c>
      <c r="N71" s="822">
        <v>16</v>
      </c>
      <c r="O71" s="822">
        <v>0</v>
      </c>
      <c r="P71" s="822">
        <v>13</v>
      </c>
      <c r="Q71" s="822">
        <v>43</v>
      </c>
      <c r="R71" s="822">
        <v>0</v>
      </c>
      <c r="S71" s="822">
        <v>0</v>
      </c>
      <c r="T71" s="822">
        <v>0</v>
      </c>
    </row>
    <row r="72" spans="1:20">
      <c r="B72" s="660" t="s">
        <v>798</v>
      </c>
      <c r="C72" s="819" t="s">
        <v>1586</v>
      </c>
      <c r="D72" s="130">
        <v>136</v>
      </c>
      <c r="E72" s="130">
        <v>125</v>
      </c>
      <c r="F72" s="130">
        <v>23</v>
      </c>
      <c r="G72" s="130">
        <v>46</v>
      </c>
      <c r="H72" s="130">
        <v>3</v>
      </c>
      <c r="I72" s="130">
        <v>0</v>
      </c>
      <c r="J72" s="130">
        <v>0</v>
      </c>
      <c r="K72" s="130">
        <v>0</v>
      </c>
      <c r="L72" s="130">
        <v>1</v>
      </c>
      <c r="M72" s="130">
        <v>8</v>
      </c>
      <c r="N72" s="130">
        <v>9</v>
      </c>
      <c r="O72" s="130">
        <v>0</v>
      </c>
      <c r="P72" s="130">
        <v>4</v>
      </c>
      <c r="Q72" s="130">
        <v>32</v>
      </c>
      <c r="R72" s="130">
        <v>0</v>
      </c>
      <c r="S72" s="130">
        <v>11</v>
      </c>
      <c r="T72" s="130">
        <v>0</v>
      </c>
    </row>
    <row r="73" spans="1:20" s="820" customFormat="1" ht="18" customHeight="1">
      <c r="A73" s="825"/>
      <c r="B73" s="824"/>
      <c r="C73" s="823" t="s">
        <v>2055</v>
      </c>
      <c r="D73" s="822">
        <v>18</v>
      </c>
      <c r="E73" s="822">
        <v>18</v>
      </c>
      <c r="F73" s="822">
        <v>3</v>
      </c>
      <c r="G73" s="822">
        <v>6</v>
      </c>
      <c r="H73" s="822">
        <v>2</v>
      </c>
      <c r="I73" s="822">
        <v>0</v>
      </c>
      <c r="J73" s="822">
        <v>0</v>
      </c>
      <c r="K73" s="822">
        <v>0</v>
      </c>
      <c r="L73" s="822">
        <v>0</v>
      </c>
      <c r="M73" s="822">
        <v>1</v>
      </c>
      <c r="N73" s="822">
        <v>3</v>
      </c>
      <c r="O73" s="822">
        <v>0</v>
      </c>
      <c r="P73" s="822">
        <v>1</v>
      </c>
      <c r="Q73" s="822">
        <v>3</v>
      </c>
      <c r="R73" s="822">
        <v>0</v>
      </c>
      <c r="S73" s="822">
        <v>0</v>
      </c>
      <c r="T73" s="822">
        <v>0</v>
      </c>
    </row>
    <row r="74" spans="1:20">
      <c r="B74" s="660" t="s">
        <v>797</v>
      </c>
      <c r="C74" s="819" t="s">
        <v>1586</v>
      </c>
      <c r="D74" s="130">
        <v>2080</v>
      </c>
      <c r="E74" s="130">
        <v>2079</v>
      </c>
      <c r="F74" s="130">
        <v>711</v>
      </c>
      <c r="G74" s="130">
        <v>81</v>
      </c>
      <c r="H74" s="130">
        <v>104</v>
      </c>
      <c r="I74" s="130">
        <v>7</v>
      </c>
      <c r="J74" s="130">
        <v>0</v>
      </c>
      <c r="K74" s="130">
        <v>2</v>
      </c>
      <c r="L74" s="130">
        <v>12</v>
      </c>
      <c r="M74" s="130">
        <v>67</v>
      </c>
      <c r="N74" s="130">
        <v>497</v>
      </c>
      <c r="O74" s="130">
        <v>0</v>
      </c>
      <c r="P74" s="130">
        <v>56</v>
      </c>
      <c r="Q74" s="130">
        <v>542</v>
      </c>
      <c r="R74" s="130">
        <v>0</v>
      </c>
      <c r="S74" s="130">
        <v>1</v>
      </c>
      <c r="T74" s="130">
        <v>0</v>
      </c>
    </row>
    <row r="75" spans="1:20" s="820" customFormat="1" ht="18" customHeight="1">
      <c r="A75" s="825"/>
      <c r="B75" s="824"/>
      <c r="C75" s="823" t="s">
        <v>2055</v>
      </c>
      <c r="D75" s="822">
        <v>229</v>
      </c>
      <c r="E75" s="822">
        <v>229</v>
      </c>
      <c r="F75" s="822">
        <v>40</v>
      </c>
      <c r="G75" s="822">
        <v>7</v>
      </c>
      <c r="H75" s="822">
        <v>23</v>
      </c>
      <c r="I75" s="822">
        <v>2</v>
      </c>
      <c r="J75" s="822">
        <v>0</v>
      </c>
      <c r="K75" s="822">
        <v>0</v>
      </c>
      <c r="L75" s="822">
        <v>1</v>
      </c>
      <c r="M75" s="822">
        <v>6</v>
      </c>
      <c r="N75" s="822">
        <v>58</v>
      </c>
      <c r="O75" s="822">
        <v>0</v>
      </c>
      <c r="P75" s="822">
        <v>8</v>
      </c>
      <c r="Q75" s="822">
        <v>84</v>
      </c>
      <c r="R75" s="822">
        <v>0</v>
      </c>
      <c r="S75" s="822">
        <v>0</v>
      </c>
      <c r="T75" s="822">
        <v>0</v>
      </c>
    </row>
    <row r="76" spans="1:20">
      <c r="B76" s="660" t="s">
        <v>1626</v>
      </c>
      <c r="C76" s="819" t="s">
        <v>1586</v>
      </c>
      <c r="D76" s="130">
        <v>56</v>
      </c>
      <c r="E76" s="130">
        <v>56</v>
      </c>
      <c r="F76" s="130">
        <v>11</v>
      </c>
      <c r="G76" s="130">
        <v>4</v>
      </c>
      <c r="H76" s="130">
        <v>3</v>
      </c>
      <c r="I76" s="130">
        <v>1</v>
      </c>
      <c r="J76" s="130">
        <v>0</v>
      </c>
      <c r="K76" s="130">
        <v>3</v>
      </c>
      <c r="L76" s="130">
        <v>13</v>
      </c>
      <c r="M76" s="130">
        <v>0</v>
      </c>
      <c r="N76" s="130">
        <v>1</v>
      </c>
      <c r="O76" s="130">
        <v>0</v>
      </c>
      <c r="P76" s="130">
        <v>4</v>
      </c>
      <c r="Q76" s="130">
        <v>16</v>
      </c>
      <c r="R76" s="130">
        <v>0</v>
      </c>
      <c r="S76" s="130">
        <v>0</v>
      </c>
      <c r="T76" s="130">
        <v>0</v>
      </c>
    </row>
    <row r="77" spans="1:20" s="820" customFormat="1" ht="18" customHeight="1">
      <c r="A77" s="825"/>
      <c r="B77" s="824"/>
      <c r="C77" s="823" t="s">
        <v>2055</v>
      </c>
      <c r="D77" s="822">
        <v>9</v>
      </c>
      <c r="E77" s="822">
        <v>9</v>
      </c>
      <c r="F77" s="822">
        <v>1</v>
      </c>
      <c r="G77" s="822">
        <v>0</v>
      </c>
      <c r="H77" s="822">
        <v>1</v>
      </c>
      <c r="I77" s="822">
        <v>0</v>
      </c>
      <c r="J77" s="822">
        <v>0</v>
      </c>
      <c r="K77" s="822">
        <v>0</v>
      </c>
      <c r="L77" s="822">
        <v>4</v>
      </c>
      <c r="M77" s="822">
        <v>0</v>
      </c>
      <c r="N77" s="822">
        <v>1</v>
      </c>
      <c r="O77" s="822">
        <v>0</v>
      </c>
      <c r="P77" s="822">
        <v>1</v>
      </c>
      <c r="Q77" s="822">
        <v>1</v>
      </c>
      <c r="R77" s="822">
        <v>0</v>
      </c>
      <c r="S77" s="822">
        <v>0</v>
      </c>
      <c r="T77" s="822">
        <v>0</v>
      </c>
    </row>
    <row r="78" spans="1:20">
      <c r="B78" s="660" t="s">
        <v>795</v>
      </c>
      <c r="C78" s="819" t="s">
        <v>1586</v>
      </c>
      <c r="D78" s="130">
        <v>4953</v>
      </c>
      <c r="E78" s="130">
        <v>4846</v>
      </c>
      <c r="F78" s="130">
        <v>1248</v>
      </c>
      <c r="G78" s="130">
        <v>268</v>
      </c>
      <c r="H78" s="130">
        <v>337</v>
      </c>
      <c r="I78" s="130">
        <v>9</v>
      </c>
      <c r="J78" s="130">
        <v>0</v>
      </c>
      <c r="K78" s="130">
        <v>2</v>
      </c>
      <c r="L78" s="130">
        <v>36</v>
      </c>
      <c r="M78" s="130">
        <v>197</v>
      </c>
      <c r="N78" s="130">
        <v>1024</v>
      </c>
      <c r="O78" s="130">
        <v>0</v>
      </c>
      <c r="P78" s="130">
        <v>282</v>
      </c>
      <c r="Q78" s="130">
        <v>1442</v>
      </c>
      <c r="R78" s="130">
        <v>0</v>
      </c>
      <c r="S78" s="130">
        <v>107</v>
      </c>
      <c r="T78" s="130">
        <v>0</v>
      </c>
    </row>
    <row r="79" spans="1:20" s="820" customFormat="1" ht="18" customHeight="1">
      <c r="A79" s="825"/>
      <c r="B79" s="824"/>
      <c r="C79" s="823" t="s">
        <v>2055</v>
      </c>
      <c r="D79" s="822">
        <v>557</v>
      </c>
      <c r="E79" s="822">
        <v>556</v>
      </c>
      <c r="F79" s="822">
        <v>81</v>
      </c>
      <c r="G79" s="822">
        <v>24</v>
      </c>
      <c r="H79" s="822">
        <v>50</v>
      </c>
      <c r="I79" s="822">
        <v>1</v>
      </c>
      <c r="J79" s="822">
        <v>0</v>
      </c>
      <c r="K79" s="822">
        <v>1</v>
      </c>
      <c r="L79" s="822">
        <v>3</v>
      </c>
      <c r="M79" s="822">
        <v>23</v>
      </c>
      <c r="N79" s="822">
        <v>99</v>
      </c>
      <c r="O79" s="822">
        <v>0</v>
      </c>
      <c r="P79" s="822">
        <v>44</v>
      </c>
      <c r="Q79" s="822">
        <v>230</v>
      </c>
      <c r="R79" s="822">
        <v>0</v>
      </c>
      <c r="S79" s="822">
        <v>2</v>
      </c>
      <c r="T79" s="822">
        <v>0</v>
      </c>
    </row>
    <row r="80" spans="1:20" ht="27.6" customHeight="1">
      <c r="B80" s="660" t="s">
        <v>2070</v>
      </c>
      <c r="C80" s="819" t="s">
        <v>1586</v>
      </c>
      <c r="D80" s="130">
        <v>177</v>
      </c>
      <c r="E80" s="130">
        <v>177</v>
      </c>
      <c r="F80" s="130">
        <v>53</v>
      </c>
      <c r="G80" s="130">
        <v>10</v>
      </c>
      <c r="H80" s="130">
        <v>8</v>
      </c>
      <c r="I80" s="130">
        <v>0</v>
      </c>
      <c r="J80" s="130">
        <v>0</v>
      </c>
      <c r="K80" s="130">
        <v>0</v>
      </c>
      <c r="L80" s="130">
        <v>1</v>
      </c>
      <c r="M80" s="130">
        <v>4</v>
      </c>
      <c r="N80" s="130">
        <v>24</v>
      </c>
      <c r="O80" s="130">
        <v>0</v>
      </c>
      <c r="P80" s="130">
        <v>6</v>
      </c>
      <c r="Q80" s="130">
        <v>71</v>
      </c>
      <c r="R80" s="130">
        <v>0</v>
      </c>
      <c r="S80" s="130">
        <v>0</v>
      </c>
      <c r="T80" s="130">
        <v>0</v>
      </c>
    </row>
    <row r="81" spans="1:20" s="820" customFormat="1" ht="18" customHeight="1">
      <c r="A81" s="825"/>
      <c r="B81" s="824"/>
      <c r="C81" s="823" t="s">
        <v>2055</v>
      </c>
      <c r="D81" s="822">
        <v>34</v>
      </c>
      <c r="E81" s="822">
        <v>34</v>
      </c>
      <c r="F81" s="822">
        <v>13</v>
      </c>
      <c r="G81" s="822">
        <v>1</v>
      </c>
      <c r="H81" s="822">
        <v>3</v>
      </c>
      <c r="I81" s="822">
        <v>0</v>
      </c>
      <c r="J81" s="822">
        <v>0</v>
      </c>
      <c r="K81" s="822">
        <v>0</v>
      </c>
      <c r="L81" s="822">
        <v>1</v>
      </c>
      <c r="M81" s="822">
        <v>0</v>
      </c>
      <c r="N81" s="822">
        <v>3</v>
      </c>
      <c r="O81" s="822">
        <v>0</v>
      </c>
      <c r="P81" s="822">
        <v>0</v>
      </c>
      <c r="Q81" s="822">
        <v>13</v>
      </c>
      <c r="R81" s="822">
        <v>0</v>
      </c>
      <c r="S81" s="822">
        <v>0</v>
      </c>
      <c r="T81" s="822">
        <v>0</v>
      </c>
    </row>
    <row r="82" spans="1:20" s="820" customFormat="1">
      <c r="A82" s="1486" t="s">
        <v>2057</v>
      </c>
      <c r="B82" s="1486"/>
      <c r="C82" s="819" t="s">
        <v>1586</v>
      </c>
      <c r="D82" s="130">
        <v>9601</v>
      </c>
      <c r="E82" s="130">
        <v>9453</v>
      </c>
      <c r="F82" s="130">
        <v>2628</v>
      </c>
      <c r="G82" s="130">
        <v>664</v>
      </c>
      <c r="H82" s="130">
        <v>600</v>
      </c>
      <c r="I82" s="130">
        <v>24</v>
      </c>
      <c r="J82" s="130">
        <v>0</v>
      </c>
      <c r="K82" s="130">
        <v>8</v>
      </c>
      <c r="L82" s="130">
        <v>97</v>
      </c>
      <c r="M82" s="130">
        <v>431</v>
      </c>
      <c r="N82" s="130">
        <v>1847</v>
      </c>
      <c r="O82" s="130">
        <v>0</v>
      </c>
      <c r="P82" s="130">
        <v>459</v>
      </c>
      <c r="Q82" s="130">
        <v>2695</v>
      </c>
      <c r="R82" s="130">
        <v>0</v>
      </c>
      <c r="S82" s="130">
        <v>148</v>
      </c>
      <c r="T82" s="130">
        <v>0</v>
      </c>
    </row>
    <row r="83" spans="1:20" s="820" customFormat="1" ht="18" customHeight="1">
      <c r="A83" s="825"/>
      <c r="B83" s="824"/>
      <c r="C83" s="823" t="s">
        <v>2055</v>
      </c>
      <c r="D83" s="822">
        <v>1075</v>
      </c>
      <c r="E83" s="822">
        <v>1074</v>
      </c>
      <c r="F83" s="822">
        <v>179</v>
      </c>
      <c r="G83" s="822">
        <v>52</v>
      </c>
      <c r="H83" s="822">
        <v>113</v>
      </c>
      <c r="I83" s="822">
        <v>6</v>
      </c>
      <c r="J83" s="822">
        <v>0</v>
      </c>
      <c r="K83" s="822">
        <v>1</v>
      </c>
      <c r="L83" s="822">
        <v>9</v>
      </c>
      <c r="M83" s="822">
        <v>46</v>
      </c>
      <c r="N83" s="822">
        <v>193</v>
      </c>
      <c r="O83" s="822">
        <v>0</v>
      </c>
      <c r="P83" s="822">
        <v>70</v>
      </c>
      <c r="Q83" s="822">
        <v>405</v>
      </c>
      <c r="R83" s="822">
        <v>0</v>
      </c>
      <c r="S83" s="822">
        <v>2</v>
      </c>
      <c r="T83" s="822">
        <v>0</v>
      </c>
    </row>
    <row r="84" spans="1:20" s="832" customFormat="1" ht="27" customHeight="1">
      <c r="A84" s="1485" t="s">
        <v>2069</v>
      </c>
      <c r="B84" s="1485"/>
      <c r="C84" s="834"/>
      <c r="T84" s="833"/>
    </row>
    <row r="85" spans="1:20" ht="17.45" customHeight="1">
      <c r="B85" s="828" t="s">
        <v>1623</v>
      </c>
      <c r="C85" s="819" t="s">
        <v>1586</v>
      </c>
      <c r="D85" s="130">
        <v>236</v>
      </c>
      <c r="E85" s="130">
        <v>236</v>
      </c>
      <c r="F85" s="130">
        <v>55</v>
      </c>
      <c r="G85" s="130">
        <v>16</v>
      </c>
      <c r="H85" s="130">
        <v>8</v>
      </c>
      <c r="I85" s="130">
        <v>0</v>
      </c>
      <c r="J85" s="130">
        <v>0</v>
      </c>
      <c r="K85" s="130">
        <v>0</v>
      </c>
      <c r="L85" s="130">
        <v>14</v>
      </c>
      <c r="M85" s="130">
        <v>29</v>
      </c>
      <c r="N85" s="130">
        <v>52</v>
      </c>
      <c r="O85" s="130">
        <v>0</v>
      </c>
      <c r="P85" s="130">
        <v>16</v>
      </c>
      <c r="Q85" s="130">
        <v>46</v>
      </c>
      <c r="R85" s="130">
        <v>0</v>
      </c>
      <c r="S85" s="130">
        <v>0</v>
      </c>
      <c r="T85" s="130">
        <v>0</v>
      </c>
    </row>
    <row r="86" spans="1:20" s="820" customFormat="1" ht="18" customHeight="1">
      <c r="A86" s="825"/>
      <c r="B86" s="824"/>
      <c r="C86" s="823" t="s">
        <v>2055</v>
      </c>
      <c r="D86" s="822">
        <v>33</v>
      </c>
      <c r="E86" s="822">
        <v>33</v>
      </c>
      <c r="F86" s="822">
        <v>13</v>
      </c>
      <c r="G86" s="822">
        <v>2</v>
      </c>
      <c r="H86" s="822">
        <v>1</v>
      </c>
      <c r="I86" s="822">
        <v>0</v>
      </c>
      <c r="J86" s="822">
        <v>0</v>
      </c>
      <c r="K86" s="822">
        <v>0</v>
      </c>
      <c r="L86" s="822">
        <v>0</v>
      </c>
      <c r="M86" s="822">
        <v>2</v>
      </c>
      <c r="N86" s="822">
        <v>8</v>
      </c>
      <c r="O86" s="822">
        <v>0</v>
      </c>
      <c r="P86" s="822">
        <v>1</v>
      </c>
      <c r="Q86" s="822">
        <v>7</v>
      </c>
      <c r="R86" s="822">
        <v>0</v>
      </c>
      <c r="S86" s="822">
        <v>0</v>
      </c>
      <c r="T86" s="822">
        <v>0</v>
      </c>
    </row>
    <row r="87" spans="1:20">
      <c r="B87" s="660" t="s">
        <v>792</v>
      </c>
      <c r="C87" s="819" t="s">
        <v>1586</v>
      </c>
      <c r="D87" s="130">
        <v>2840</v>
      </c>
      <c r="E87" s="130">
        <v>2827</v>
      </c>
      <c r="F87" s="130">
        <v>727</v>
      </c>
      <c r="G87" s="130">
        <v>346</v>
      </c>
      <c r="H87" s="130">
        <v>153</v>
      </c>
      <c r="I87" s="130">
        <v>9</v>
      </c>
      <c r="J87" s="130">
        <v>0</v>
      </c>
      <c r="K87" s="130">
        <v>2</v>
      </c>
      <c r="L87" s="130">
        <v>67</v>
      </c>
      <c r="M87" s="130">
        <v>240</v>
      </c>
      <c r="N87" s="130">
        <v>461</v>
      </c>
      <c r="O87" s="130">
        <v>0</v>
      </c>
      <c r="P87" s="130">
        <v>153</v>
      </c>
      <c r="Q87" s="130">
        <v>669</v>
      </c>
      <c r="R87" s="130">
        <v>9</v>
      </c>
      <c r="S87" s="130">
        <v>5</v>
      </c>
      <c r="T87" s="130">
        <v>0</v>
      </c>
    </row>
    <row r="88" spans="1:20" s="820" customFormat="1" ht="18" customHeight="1">
      <c r="A88" s="825"/>
      <c r="B88" s="824"/>
      <c r="C88" s="823" t="s">
        <v>2055</v>
      </c>
      <c r="D88" s="822">
        <v>327</v>
      </c>
      <c r="E88" s="822">
        <v>325</v>
      </c>
      <c r="F88" s="822">
        <v>46</v>
      </c>
      <c r="G88" s="822">
        <v>34</v>
      </c>
      <c r="H88" s="822">
        <v>28</v>
      </c>
      <c r="I88" s="822">
        <v>2</v>
      </c>
      <c r="J88" s="822">
        <v>0</v>
      </c>
      <c r="K88" s="822">
        <v>0</v>
      </c>
      <c r="L88" s="822">
        <v>2</v>
      </c>
      <c r="M88" s="822">
        <v>34</v>
      </c>
      <c r="N88" s="822">
        <v>53</v>
      </c>
      <c r="O88" s="822">
        <v>0</v>
      </c>
      <c r="P88" s="822">
        <v>26</v>
      </c>
      <c r="Q88" s="822">
        <v>100</v>
      </c>
      <c r="R88" s="822">
        <v>2</v>
      </c>
      <c r="S88" s="822">
        <v>0</v>
      </c>
      <c r="T88" s="822">
        <v>0</v>
      </c>
    </row>
    <row r="89" spans="1:20">
      <c r="B89" s="660" t="s">
        <v>791</v>
      </c>
      <c r="C89" s="819" t="s">
        <v>1586</v>
      </c>
      <c r="D89" s="130">
        <v>2903</v>
      </c>
      <c r="E89" s="130">
        <v>2897</v>
      </c>
      <c r="F89" s="130">
        <v>645</v>
      </c>
      <c r="G89" s="130">
        <v>262</v>
      </c>
      <c r="H89" s="130">
        <v>197</v>
      </c>
      <c r="I89" s="130">
        <v>7</v>
      </c>
      <c r="J89" s="130">
        <v>0</v>
      </c>
      <c r="K89" s="130">
        <v>2</v>
      </c>
      <c r="L89" s="130">
        <v>38</v>
      </c>
      <c r="M89" s="130">
        <v>127</v>
      </c>
      <c r="N89" s="130">
        <v>558</v>
      </c>
      <c r="O89" s="130">
        <v>0</v>
      </c>
      <c r="P89" s="130">
        <v>242</v>
      </c>
      <c r="Q89" s="130">
        <v>820</v>
      </c>
      <c r="R89" s="130">
        <v>1</v>
      </c>
      <c r="S89" s="130">
        <v>5</v>
      </c>
      <c r="T89" s="130">
        <v>0</v>
      </c>
    </row>
    <row r="90" spans="1:20" s="820" customFormat="1" ht="18" customHeight="1">
      <c r="A90" s="825"/>
      <c r="B90" s="824"/>
      <c r="C90" s="823" t="s">
        <v>2055</v>
      </c>
      <c r="D90" s="822">
        <v>377</v>
      </c>
      <c r="E90" s="822">
        <v>377</v>
      </c>
      <c r="F90" s="822">
        <v>48</v>
      </c>
      <c r="G90" s="822">
        <v>23</v>
      </c>
      <c r="H90" s="822">
        <v>52</v>
      </c>
      <c r="I90" s="822">
        <v>2</v>
      </c>
      <c r="J90" s="822">
        <v>0</v>
      </c>
      <c r="K90" s="822">
        <v>0</v>
      </c>
      <c r="L90" s="822">
        <v>1</v>
      </c>
      <c r="M90" s="822">
        <v>12</v>
      </c>
      <c r="N90" s="822">
        <v>56</v>
      </c>
      <c r="O90" s="822">
        <v>0</v>
      </c>
      <c r="P90" s="822">
        <v>31</v>
      </c>
      <c r="Q90" s="822">
        <v>152</v>
      </c>
      <c r="R90" s="822">
        <v>0</v>
      </c>
      <c r="S90" s="822">
        <v>0</v>
      </c>
      <c r="T90" s="822">
        <v>0</v>
      </c>
    </row>
    <row r="91" spans="1:20">
      <c r="B91" s="660" t="s">
        <v>790</v>
      </c>
      <c r="C91" s="819" t="s">
        <v>1586</v>
      </c>
      <c r="D91" s="130">
        <v>3565</v>
      </c>
      <c r="E91" s="130">
        <v>3563</v>
      </c>
      <c r="F91" s="130">
        <v>789</v>
      </c>
      <c r="G91" s="130">
        <v>375</v>
      </c>
      <c r="H91" s="130">
        <v>179</v>
      </c>
      <c r="I91" s="130">
        <v>8</v>
      </c>
      <c r="J91" s="130">
        <v>0</v>
      </c>
      <c r="K91" s="130">
        <v>3</v>
      </c>
      <c r="L91" s="130">
        <v>85</v>
      </c>
      <c r="M91" s="130">
        <v>337</v>
      </c>
      <c r="N91" s="130">
        <v>546</v>
      </c>
      <c r="O91" s="130">
        <v>0</v>
      </c>
      <c r="P91" s="130">
        <v>393</v>
      </c>
      <c r="Q91" s="130">
        <v>848</v>
      </c>
      <c r="R91" s="130">
        <v>1</v>
      </c>
      <c r="S91" s="130">
        <v>0</v>
      </c>
      <c r="T91" s="130">
        <v>1</v>
      </c>
    </row>
    <row r="92" spans="1:20" s="820" customFormat="1" ht="18" customHeight="1">
      <c r="A92" s="825"/>
      <c r="B92" s="824"/>
      <c r="C92" s="823" t="s">
        <v>2055</v>
      </c>
      <c r="D92" s="822">
        <v>430</v>
      </c>
      <c r="E92" s="822">
        <v>430</v>
      </c>
      <c r="F92" s="822">
        <v>63</v>
      </c>
      <c r="G92" s="822">
        <v>40</v>
      </c>
      <c r="H92" s="822">
        <v>30</v>
      </c>
      <c r="I92" s="822">
        <v>1</v>
      </c>
      <c r="J92" s="822">
        <v>0</v>
      </c>
      <c r="K92" s="822">
        <v>0</v>
      </c>
      <c r="L92" s="822">
        <v>3</v>
      </c>
      <c r="M92" s="822">
        <v>25</v>
      </c>
      <c r="N92" s="822">
        <v>77</v>
      </c>
      <c r="O92" s="822">
        <v>0</v>
      </c>
      <c r="P92" s="822">
        <v>52</v>
      </c>
      <c r="Q92" s="822">
        <v>139</v>
      </c>
      <c r="R92" s="822">
        <v>0</v>
      </c>
      <c r="S92" s="822">
        <v>0</v>
      </c>
      <c r="T92" s="822">
        <v>0</v>
      </c>
    </row>
    <row r="93" spans="1:20">
      <c r="B93" s="660" t="s">
        <v>789</v>
      </c>
      <c r="C93" s="819" t="s">
        <v>1586</v>
      </c>
      <c r="D93" s="130">
        <v>3505</v>
      </c>
      <c r="E93" s="130">
        <v>3499</v>
      </c>
      <c r="F93" s="130">
        <v>637</v>
      </c>
      <c r="G93" s="130">
        <v>292</v>
      </c>
      <c r="H93" s="130">
        <v>149</v>
      </c>
      <c r="I93" s="130">
        <v>9</v>
      </c>
      <c r="J93" s="130">
        <v>0</v>
      </c>
      <c r="K93" s="130">
        <v>3</v>
      </c>
      <c r="L93" s="130">
        <v>98</v>
      </c>
      <c r="M93" s="130">
        <v>347</v>
      </c>
      <c r="N93" s="130">
        <v>619</v>
      </c>
      <c r="O93" s="130">
        <v>0</v>
      </c>
      <c r="P93" s="130">
        <v>315</v>
      </c>
      <c r="Q93" s="130">
        <v>1031</v>
      </c>
      <c r="R93" s="130">
        <v>2</v>
      </c>
      <c r="S93" s="130">
        <v>4</v>
      </c>
      <c r="T93" s="130">
        <v>0</v>
      </c>
    </row>
    <row r="94" spans="1:20" s="820" customFormat="1" ht="18" customHeight="1">
      <c r="A94" s="825"/>
      <c r="B94" s="824"/>
      <c r="C94" s="823" t="s">
        <v>2055</v>
      </c>
      <c r="D94" s="822">
        <v>376</v>
      </c>
      <c r="E94" s="822">
        <v>374</v>
      </c>
      <c r="F94" s="822">
        <v>42</v>
      </c>
      <c r="G94" s="822">
        <v>31</v>
      </c>
      <c r="H94" s="822">
        <v>33</v>
      </c>
      <c r="I94" s="822">
        <v>1</v>
      </c>
      <c r="J94" s="822">
        <v>0</v>
      </c>
      <c r="K94" s="822">
        <v>1</v>
      </c>
      <c r="L94" s="822">
        <v>0</v>
      </c>
      <c r="M94" s="822">
        <v>28</v>
      </c>
      <c r="N94" s="822">
        <v>59</v>
      </c>
      <c r="O94" s="822">
        <v>0</v>
      </c>
      <c r="P94" s="822">
        <v>43</v>
      </c>
      <c r="Q94" s="822">
        <v>136</v>
      </c>
      <c r="R94" s="822">
        <v>1</v>
      </c>
      <c r="S94" s="822">
        <v>1</v>
      </c>
      <c r="T94" s="822">
        <v>0</v>
      </c>
    </row>
    <row r="95" spans="1:20">
      <c r="B95" s="660" t="s">
        <v>788</v>
      </c>
      <c r="C95" s="819" t="s">
        <v>1586</v>
      </c>
      <c r="D95" s="130">
        <v>666</v>
      </c>
      <c r="E95" s="130">
        <v>666</v>
      </c>
      <c r="F95" s="130">
        <v>111</v>
      </c>
      <c r="G95" s="130">
        <v>55</v>
      </c>
      <c r="H95" s="130">
        <v>33</v>
      </c>
      <c r="I95" s="130">
        <v>3</v>
      </c>
      <c r="J95" s="130">
        <v>0</v>
      </c>
      <c r="K95" s="130">
        <v>0</v>
      </c>
      <c r="L95" s="130">
        <v>19</v>
      </c>
      <c r="M95" s="130">
        <v>66</v>
      </c>
      <c r="N95" s="130">
        <v>158</v>
      </c>
      <c r="O95" s="130">
        <v>1</v>
      </c>
      <c r="P95" s="130">
        <v>27</v>
      </c>
      <c r="Q95" s="130">
        <v>194</v>
      </c>
      <c r="R95" s="130">
        <v>0</v>
      </c>
      <c r="S95" s="130">
        <v>0</v>
      </c>
      <c r="T95" s="130">
        <v>0</v>
      </c>
    </row>
    <row r="96" spans="1:20" s="820" customFormat="1" ht="18" customHeight="1">
      <c r="A96" s="825"/>
      <c r="B96" s="824"/>
      <c r="C96" s="823" t="s">
        <v>2055</v>
      </c>
      <c r="D96" s="822">
        <v>68</v>
      </c>
      <c r="E96" s="822">
        <v>68</v>
      </c>
      <c r="F96" s="822">
        <v>8</v>
      </c>
      <c r="G96" s="822">
        <v>5</v>
      </c>
      <c r="H96" s="822">
        <v>4</v>
      </c>
      <c r="I96" s="822">
        <v>0</v>
      </c>
      <c r="J96" s="822">
        <v>0</v>
      </c>
      <c r="K96" s="822">
        <v>0</v>
      </c>
      <c r="L96" s="822">
        <v>0</v>
      </c>
      <c r="M96" s="822">
        <v>8</v>
      </c>
      <c r="N96" s="822">
        <v>12</v>
      </c>
      <c r="O96" s="822">
        <v>0</v>
      </c>
      <c r="P96" s="822">
        <v>4</v>
      </c>
      <c r="Q96" s="822">
        <v>28</v>
      </c>
      <c r="R96" s="822">
        <v>0</v>
      </c>
      <c r="S96" s="822">
        <v>0</v>
      </c>
      <c r="T96" s="822">
        <v>0</v>
      </c>
    </row>
    <row r="97" spans="1:20" s="820" customFormat="1" ht="18" customHeight="1">
      <c r="A97" s="825"/>
      <c r="B97" s="824"/>
      <c r="C97" s="823"/>
      <c r="D97" s="822"/>
      <c r="E97" s="822"/>
      <c r="F97" s="822"/>
      <c r="G97" s="822"/>
      <c r="H97" s="822"/>
      <c r="I97" s="822"/>
      <c r="J97" s="822"/>
      <c r="K97" s="822"/>
      <c r="L97" s="822"/>
      <c r="M97" s="822"/>
      <c r="N97" s="822"/>
      <c r="O97" s="822"/>
      <c r="P97" s="822"/>
      <c r="Q97" s="822"/>
      <c r="R97" s="822"/>
      <c r="S97" s="822"/>
      <c r="T97" s="822"/>
    </row>
    <row r="98" spans="1:20" s="820" customFormat="1">
      <c r="A98" s="825"/>
      <c r="B98" s="824"/>
      <c r="C98" s="823"/>
      <c r="D98" s="822"/>
      <c r="E98" s="822"/>
      <c r="F98" s="822"/>
      <c r="G98" s="822"/>
      <c r="H98" s="822"/>
      <c r="I98" s="822"/>
      <c r="J98" s="822"/>
      <c r="K98" s="822"/>
      <c r="L98" s="822"/>
      <c r="M98" s="822"/>
      <c r="N98" s="822"/>
      <c r="O98" s="822"/>
      <c r="P98" s="822"/>
      <c r="Q98" s="822"/>
      <c r="R98" s="822"/>
      <c r="S98" s="822"/>
      <c r="T98" s="822"/>
    </row>
    <row r="99" spans="1:20" s="820" customFormat="1">
      <c r="A99" s="825"/>
      <c r="B99" s="824"/>
      <c r="C99" s="823"/>
      <c r="D99" s="822"/>
      <c r="E99" s="822"/>
      <c r="F99" s="822"/>
      <c r="G99" s="822"/>
      <c r="H99" s="822"/>
      <c r="I99" s="822"/>
      <c r="J99" s="822"/>
      <c r="K99" s="822"/>
      <c r="L99" s="822"/>
      <c r="M99" s="822"/>
      <c r="N99" s="822"/>
      <c r="O99" s="822"/>
      <c r="P99" s="822"/>
      <c r="Q99" s="822"/>
      <c r="R99" s="822"/>
      <c r="S99" s="822"/>
      <c r="T99" s="822"/>
    </row>
    <row r="100" spans="1:20" s="820" customFormat="1">
      <c r="A100" s="825"/>
      <c r="B100" s="824"/>
      <c r="C100" s="823"/>
      <c r="D100" s="822"/>
      <c r="E100" s="822"/>
      <c r="F100" s="822"/>
      <c r="G100" s="822"/>
      <c r="H100" s="822"/>
      <c r="I100" s="822"/>
      <c r="J100" s="822"/>
      <c r="K100" s="822"/>
      <c r="L100" s="822"/>
      <c r="M100" s="822"/>
      <c r="N100" s="822"/>
      <c r="O100" s="822"/>
      <c r="P100" s="822"/>
      <c r="Q100" s="822"/>
      <c r="R100" s="822"/>
      <c r="S100" s="822"/>
      <c r="T100" s="822"/>
    </row>
    <row r="101" spans="1:20" s="820" customFormat="1">
      <c r="A101" s="825"/>
      <c r="B101" s="824"/>
      <c r="C101" s="823"/>
      <c r="D101" s="822"/>
      <c r="E101" s="822"/>
      <c r="F101" s="822"/>
      <c r="G101" s="822"/>
      <c r="H101" s="822"/>
      <c r="I101" s="822"/>
      <c r="J101" s="822"/>
      <c r="K101" s="822"/>
      <c r="L101" s="822"/>
      <c r="M101" s="822"/>
      <c r="N101" s="822"/>
      <c r="O101" s="822"/>
      <c r="P101" s="822"/>
      <c r="Q101" s="822"/>
      <c r="R101" s="822"/>
      <c r="S101" s="822"/>
      <c r="T101" s="822"/>
    </row>
    <row r="102" spans="1:20" s="820" customFormat="1">
      <c r="A102" s="825"/>
      <c r="B102" s="824"/>
      <c r="C102" s="823"/>
      <c r="D102" s="822"/>
      <c r="E102" s="822"/>
      <c r="F102" s="822"/>
      <c r="G102" s="822"/>
      <c r="H102" s="822"/>
      <c r="I102" s="822"/>
      <c r="J102" s="822"/>
      <c r="K102" s="822"/>
      <c r="L102" s="822"/>
      <c r="M102" s="822"/>
      <c r="N102" s="822"/>
      <c r="O102" s="822"/>
      <c r="P102" s="822"/>
      <c r="Q102" s="822"/>
      <c r="R102" s="822"/>
      <c r="S102" s="822"/>
      <c r="T102" s="822"/>
    </row>
    <row r="103" spans="1:20" s="820" customFormat="1">
      <c r="A103" s="825" t="s">
        <v>51</v>
      </c>
      <c r="B103" s="824"/>
      <c r="C103" s="823"/>
      <c r="D103" s="822"/>
      <c r="E103" s="822"/>
      <c r="F103" s="822"/>
      <c r="G103" s="822"/>
      <c r="H103" s="822"/>
      <c r="I103" s="822"/>
      <c r="J103" s="822"/>
      <c r="K103" s="822"/>
      <c r="L103" s="822"/>
      <c r="M103" s="822"/>
      <c r="N103" s="822"/>
      <c r="O103" s="822"/>
      <c r="P103" s="822"/>
      <c r="Q103" s="822"/>
      <c r="R103" s="822"/>
      <c r="S103" s="822"/>
      <c r="T103" s="822"/>
    </row>
    <row r="104" spans="1:20" ht="18" customHeight="1">
      <c r="D104" s="369" t="s">
        <v>499</v>
      </c>
      <c r="T104" s="822"/>
    </row>
    <row r="105" spans="1:20" ht="18" customHeight="1">
      <c r="C105" s="817"/>
      <c r="D105" s="226" t="s">
        <v>1644</v>
      </c>
      <c r="T105" s="822"/>
    </row>
    <row r="106" spans="1:20" ht="18" customHeight="1">
      <c r="B106" s="660" t="s">
        <v>787</v>
      </c>
      <c r="C106" s="819" t="s">
        <v>1586</v>
      </c>
      <c r="D106" s="130">
        <v>3014</v>
      </c>
      <c r="E106" s="130">
        <v>3008</v>
      </c>
      <c r="F106" s="130">
        <v>644</v>
      </c>
      <c r="G106" s="130">
        <v>323</v>
      </c>
      <c r="H106" s="130">
        <v>145</v>
      </c>
      <c r="I106" s="130">
        <v>11</v>
      </c>
      <c r="J106" s="130">
        <v>0</v>
      </c>
      <c r="K106" s="130">
        <v>3</v>
      </c>
      <c r="L106" s="130">
        <v>89</v>
      </c>
      <c r="M106" s="130">
        <v>358</v>
      </c>
      <c r="N106" s="130">
        <v>508</v>
      </c>
      <c r="O106" s="130">
        <v>1</v>
      </c>
      <c r="P106" s="130">
        <v>228</v>
      </c>
      <c r="Q106" s="130">
        <v>699</v>
      </c>
      <c r="R106" s="130">
        <v>2</v>
      </c>
      <c r="S106" s="130">
        <v>4</v>
      </c>
      <c r="T106" s="130">
        <v>0</v>
      </c>
    </row>
    <row r="107" spans="1:20" s="820" customFormat="1" ht="18" customHeight="1">
      <c r="A107" s="825"/>
      <c r="B107" s="824"/>
      <c r="C107" s="823" t="s">
        <v>2055</v>
      </c>
      <c r="D107" s="822">
        <v>329</v>
      </c>
      <c r="E107" s="822">
        <v>328</v>
      </c>
      <c r="F107" s="822">
        <v>59</v>
      </c>
      <c r="G107" s="822">
        <v>34</v>
      </c>
      <c r="H107" s="822">
        <v>27</v>
      </c>
      <c r="I107" s="822">
        <v>0</v>
      </c>
      <c r="J107" s="822">
        <v>0</v>
      </c>
      <c r="K107" s="822">
        <v>0</v>
      </c>
      <c r="L107" s="822">
        <v>5</v>
      </c>
      <c r="M107" s="822">
        <v>20</v>
      </c>
      <c r="N107" s="822">
        <v>49</v>
      </c>
      <c r="O107" s="822">
        <v>0</v>
      </c>
      <c r="P107" s="822">
        <v>19</v>
      </c>
      <c r="Q107" s="822">
        <v>117</v>
      </c>
      <c r="R107" s="822">
        <v>0</v>
      </c>
      <c r="S107" s="822">
        <v>1</v>
      </c>
      <c r="T107" s="822">
        <v>0</v>
      </c>
    </row>
    <row r="108" spans="1:20" ht="17.45" customHeight="1">
      <c r="B108" s="828" t="s">
        <v>1622</v>
      </c>
      <c r="C108" s="819" t="s">
        <v>1586</v>
      </c>
      <c r="D108" s="130">
        <v>850</v>
      </c>
      <c r="E108" s="130">
        <v>850</v>
      </c>
      <c r="F108" s="130">
        <v>188</v>
      </c>
      <c r="G108" s="130">
        <v>126</v>
      </c>
      <c r="H108" s="130">
        <v>36</v>
      </c>
      <c r="I108" s="130">
        <v>3</v>
      </c>
      <c r="J108" s="130">
        <v>0</v>
      </c>
      <c r="K108" s="130">
        <v>1</v>
      </c>
      <c r="L108" s="130">
        <v>19</v>
      </c>
      <c r="M108" s="130">
        <v>84</v>
      </c>
      <c r="N108" s="130">
        <v>106</v>
      </c>
      <c r="O108" s="130">
        <v>0</v>
      </c>
      <c r="P108" s="130">
        <v>118</v>
      </c>
      <c r="Q108" s="130">
        <v>170</v>
      </c>
      <c r="R108" s="130">
        <v>0</v>
      </c>
      <c r="S108" s="130">
        <v>0</v>
      </c>
      <c r="T108" s="130">
        <v>0</v>
      </c>
    </row>
    <row r="109" spans="1:20" s="820" customFormat="1" ht="18" customHeight="1">
      <c r="A109" s="825"/>
      <c r="B109" s="824"/>
      <c r="C109" s="823" t="s">
        <v>2055</v>
      </c>
      <c r="D109" s="822">
        <v>71</v>
      </c>
      <c r="E109" s="822">
        <v>71</v>
      </c>
      <c r="F109" s="822">
        <v>15</v>
      </c>
      <c r="G109" s="822">
        <v>6</v>
      </c>
      <c r="H109" s="822">
        <v>9</v>
      </c>
      <c r="I109" s="822">
        <v>0</v>
      </c>
      <c r="J109" s="822">
        <v>0</v>
      </c>
      <c r="K109" s="822">
        <v>0</v>
      </c>
      <c r="L109" s="822">
        <v>0</v>
      </c>
      <c r="M109" s="822">
        <v>4</v>
      </c>
      <c r="N109" s="822">
        <v>9</v>
      </c>
      <c r="O109" s="822">
        <v>0</v>
      </c>
      <c r="P109" s="822">
        <v>5</v>
      </c>
      <c r="Q109" s="822">
        <v>23</v>
      </c>
      <c r="R109" s="822">
        <v>0</v>
      </c>
      <c r="S109" s="822">
        <v>0</v>
      </c>
      <c r="T109" s="822">
        <v>0</v>
      </c>
    </row>
    <row r="110" spans="1:20">
      <c r="B110" s="660" t="s">
        <v>785</v>
      </c>
      <c r="C110" s="819" t="s">
        <v>1586</v>
      </c>
      <c r="D110" s="130">
        <v>671</v>
      </c>
      <c r="E110" s="130">
        <v>671</v>
      </c>
      <c r="F110" s="130">
        <v>155</v>
      </c>
      <c r="G110" s="130">
        <v>101</v>
      </c>
      <c r="H110" s="130">
        <v>30</v>
      </c>
      <c r="I110" s="130">
        <v>2</v>
      </c>
      <c r="J110" s="130">
        <v>0</v>
      </c>
      <c r="K110" s="130">
        <v>0</v>
      </c>
      <c r="L110" s="130">
        <v>18</v>
      </c>
      <c r="M110" s="130">
        <v>68</v>
      </c>
      <c r="N110" s="130">
        <v>128</v>
      </c>
      <c r="O110" s="130">
        <v>0</v>
      </c>
      <c r="P110" s="130">
        <v>24</v>
      </c>
      <c r="Q110" s="130">
        <v>144</v>
      </c>
      <c r="R110" s="130">
        <v>0</v>
      </c>
      <c r="S110" s="130">
        <v>1</v>
      </c>
      <c r="T110" s="130">
        <v>0</v>
      </c>
    </row>
    <row r="111" spans="1:20" s="820" customFormat="1" ht="18" customHeight="1">
      <c r="A111" s="825"/>
      <c r="B111" s="824"/>
      <c r="C111" s="823" t="s">
        <v>2055</v>
      </c>
      <c r="D111" s="822">
        <v>66</v>
      </c>
      <c r="E111" s="822">
        <v>66</v>
      </c>
      <c r="F111" s="822">
        <v>5</v>
      </c>
      <c r="G111" s="822">
        <v>11</v>
      </c>
      <c r="H111" s="822">
        <v>6</v>
      </c>
      <c r="I111" s="822">
        <v>0</v>
      </c>
      <c r="J111" s="822">
        <v>0</v>
      </c>
      <c r="K111" s="822">
        <v>0</v>
      </c>
      <c r="L111" s="822">
        <v>2</v>
      </c>
      <c r="M111" s="822">
        <v>9</v>
      </c>
      <c r="N111" s="822">
        <v>9</v>
      </c>
      <c r="O111" s="822">
        <v>0</v>
      </c>
      <c r="P111" s="822">
        <v>5</v>
      </c>
      <c r="Q111" s="822">
        <v>20</v>
      </c>
      <c r="R111" s="822">
        <v>0</v>
      </c>
      <c r="S111" s="822">
        <v>0</v>
      </c>
      <c r="T111" s="822">
        <v>0</v>
      </c>
    </row>
    <row r="112" spans="1:20">
      <c r="A112" s="1486" t="s">
        <v>2057</v>
      </c>
      <c r="B112" s="1486"/>
      <c r="C112" s="819" t="s">
        <v>1586</v>
      </c>
      <c r="D112" s="130">
        <v>18249</v>
      </c>
      <c r="E112" s="130">
        <v>18215</v>
      </c>
      <c r="F112" s="130">
        <v>3950</v>
      </c>
      <c r="G112" s="130">
        <v>1894</v>
      </c>
      <c r="H112" s="130">
        <v>930</v>
      </c>
      <c r="I112" s="130">
        <v>52</v>
      </c>
      <c r="J112" s="130">
        <v>0</v>
      </c>
      <c r="K112" s="130">
        <v>14</v>
      </c>
      <c r="L112" s="130">
        <v>447</v>
      </c>
      <c r="M112" s="130">
        <v>1654</v>
      </c>
      <c r="N112" s="130">
        <v>3135</v>
      </c>
      <c r="O112" s="130">
        <v>2</v>
      </c>
      <c r="P112" s="130">
        <v>1516</v>
      </c>
      <c r="Q112" s="130">
        <v>4621</v>
      </c>
      <c r="R112" s="130">
        <v>15</v>
      </c>
      <c r="S112" s="130">
        <v>18</v>
      </c>
      <c r="T112" s="130">
        <v>1</v>
      </c>
    </row>
    <row r="113" spans="1:20" s="820" customFormat="1" ht="18" customHeight="1">
      <c r="A113" s="825"/>
      <c r="B113" s="824"/>
      <c r="C113" s="823" t="s">
        <v>2055</v>
      </c>
      <c r="D113" s="822">
        <v>2077</v>
      </c>
      <c r="E113" s="822">
        <v>2072</v>
      </c>
      <c r="F113" s="822">
        <v>300</v>
      </c>
      <c r="G113" s="822">
        <v>185</v>
      </c>
      <c r="H113" s="822">
        <v>189</v>
      </c>
      <c r="I113" s="822">
        <v>6</v>
      </c>
      <c r="J113" s="822">
        <v>0</v>
      </c>
      <c r="K113" s="822">
        <v>1</v>
      </c>
      <c r="L113" s="822">
        <v>12</v>
      </c>
      <c r="M113" s="822">
        <v>142</v>
      </c>
      <c r="N113" s="822">
        <v>329</v>
      </c>
      <c r="O113" s="822">
        <v>0</v>
      </c>
      <c r="P113" s="822">
        <v>187</v>
      </c>
      <c r="Q113" s="822">
        <v>722</v>
      </c>
      <c r="R113" s="822">
        <v>3</v>
      </c>
      <c r="S113" s="822">
        <v>2</v>
      </c>
      <c r="T113" s="822">
        <v>0</v>
      </c>
    </row>
    <row r="114" spans="1:20" s="832" customFormat="1" ht="27" customHeight="1">
      <c r="A114" s="1485" t="s">
        <v>2068</v>
      </c>
      <c r="B114" s="1485"/>
      <c r="C114" s="834"/>
      <c r="T114" s="833"/>
    </row>
    <row r="115" spans="1:20">
      <c r="B115" s="660" t="s">
        <v>784</v>
      </c>
      <c r="C115" s="819" t="s">
        <v>1586</v>
      </c>
      <c r="D115" s="130">
        <v>615</v>
      </c>
      <c r="E115" s="130">
        <v>602</v>
      </c>
      <c r="F115" s="130">
        <v>140</v>
      </c>
      <c r="G115" s="130">
        <v>52</v>
      </c>
      <c r="H115" s="130">
        <v>43</v>
      </c>
      <c r="I115" s="130">
        <v>0</v>
      </c>
      <c r="J115" s="130">
        <v>0</v>
      </c>
      <c r="K115" s="130">
        <v>0</v>
      </c>
      <c r="L115" s="130">
        <v>5</v>
      </c>
      <c r="M115" s="130">
        <v>25</v>
      </c>
      <c r="N115" s="130">
        <v>18</v>
      </c>
      <c r="O115" s="130">
        <v>6</v>
      </c>
      <c r="P115" s="130">
        <v>95</v>
      </c>
      <c r="Q115" s="130">
        <v>220</v>
      </c>
      <c r="R115" s="130">
        <v>2</v>
      </c>
      <c r="S115" s="130">
        <v>11</v>
      </c>
      <c r="T115" s="130">
        <v>0</v>
      </c>
    </row>
    <row r="116" spans="1:20" s="820" customFormat="1" ht="18" customHeight="1">
      <c r="A116" s="825"/>
      <c r="B116" s="824"/>
      <c r="C116" s="823" t="s">
        <v>2055</v>
      </c>
      <c r="D116" s="822">
        <v>122</v>
      </c>
      <c r="E116" s="822">
        <v>113</v>
      </c>
      <c r="F116" s="822">
        <v>34</v>
      </c>
      <c r="G116" s="822">
        <v>13</v>
      </c>
      <c r="H116" s="822">
        <v>42</v>
      </c>
      <c r="I116" s="822">
        <v>0</v>
      </c>
      <c r="J116" s="822">
        <v>0</v>
      </c>
      <c r="K116" s="822">
        <v>0</v>
      </c>
      <c r="L116" s="822">
        <v>1</v>
      </c>
      <c r="M116" s="822">
        <v>10</v>
      </c>
      <c r="N116" s="822">
        <v>9</v>
      </c>
      <c r="O116" s="822">
        <v>1</v>
      </c>
      <c r="P116" s="822">
        <v>1</v>
      </c>
      <c r="Q116" s="822">
        <v>3</v>
      </c>
      <c r="R116" s="822">
        <v>1</v>
      </c>
      <c r="S116" s="822">
        <v>8</v>
      </c>
      <c r="T116" s="822">
        <v>0</v>
      </c>
    </row>
    <row r="117" spans="1:20" s="820" customFormat="1" ht="18" customHeight="1">
      <c r="A117" s="287"/>
      <c r="B117" s="828" t="s">
        <v>1620</v>
      </c>
      <c r="C117" s="819" t="s">
        <v>1586</v>
      </c>
      <c r="D117" s="130">
        <v>203</v>
      </c>
      <c r="E117" s="130">
        <v>148</v>
      </c>
      <c r="F117" s="130">
        <v>11</v>
      </c>
      <c r="G117" s="130">
        <v>11</v>
      </c>
      <c r="H117" s="130">
        <v>3</v>
      </c>
      <c r="I117" s="130">
        <v>0</v>
      </c>
      <c r="J117" s="130">
        <v>12</v>
      </c>
      <c r="K117" s="130">
        <v>1</v>
      </c>
      <c r="L117" s="130">
        <v>0</v>
      </c>
      <c r="M117" s="130">
        <v>5</v>
      </c>
      <c r="N117" s="130">
        <v>8</v>
      </c>
      <c r="O117" s="130">
        <v>4</v>
      </c>
      <c r="P117" s="130">
        <v>41</v>
      </c>
      <c r="Q117" s="130">
        <v>51</v>
      </c>
      <c r="R117" s="130">
        <v>0</v>
      </c>
      <c r="S117" s="130">
        <v>55</v>
      </c>
      <c r="T117" s="130">
        <v>0</v>
      </c>
    </row>
    <row r="118" spans="1:20" s="820" customFormat="1" ht="18" customHeight="1">
      <c r="A118" s="825"/>
      <c r="B118" s="824"/>
      <c r="C118" s="823" t="s">
        <v>2055</v>
      </c>
      <c r="D118" s="822">
        <v>12</v>
      </c>
      <c r="E118" s="822">
        <v>12</v>
      </c>
      <c r="F118" s="822">
        <v>1</v>
      </c>
      <c r="G118" s="822">
        <v>3</v>
      </c>
      <c r="H118" s="822">
        <v>1</v>
      </c>
      <c r="I118" s="822">
        <v>0</v>
      </c>
      <c r="J118" s="822">
        <v>0</v>
      </c>
      <c r="K118" s="822">
        <v>0</v>
      </c>
      <c r="L118" s="822">
        <v>0</v>
      </c>
      <c r="M118" s="822">
        <v>0</v>
      </c>
      <c r="N118" s="822">
        <v>1</v>
      </c>
      <c r="O118" s="822">
        <v>0</v>
      </c>
      <c r="P118" s="822">
        <v>2</v>
      </c>
      <c r="Q118" s="822">
        <v>5</v>
      </c>
      <c r="R118" s="822">
        <v>0</v>
      </c>
      <c r="S118" s="822">
        <v>0</v>
      </c>
      <c r="T118" s="822">
        <v>0</v>
      </c>
    </row>
    <row r="119" spans="1:20" s="820" customFormat="1" ht="18" customHeight="1">
      <c r="A119" s="287"/>
      <c r="B119" s="828" t="s">
        <v>1619</v>
      </c>
      <c r="C119" s="819" t="s">
        <v>1586</v>
      </c>
      <c r="D119" s="130">
        <v>1971</v>
      </c>
      <c r="E119" s="130">
        <v>1788</v>
      </c>
      <c r="F119" s="130">
        <v>201</v>
      </c>
      <c r="G119" s="130">
        <v>154</v>
      </c>
      <c r="H119" s="130">
        <v>33</v>
      </c>
      <c r="I119" s="130">
        <v>22</v>
      </c>
      <c r="J119" s="130">
        <v>2</v>
      </c>
      <c r="K119" s="130">
        <v>1</v>
      </c>
      <c r="L119" s="130">
        <v>16</v>
      </c>
      <c r="M119" s="130">
        <v>98</v>
      </c>
      <c r="N119" s="130">
        <v>188</v>
      </c>
      <c r="O119" s="130">
        <v>145</v>
      </c>
      <c r="P119" s="130">
        <v>332</v>
      </c>
      <c r="Q119" s="130">
        <v>596</v>
      </c>
      <c r="R119" s="130">
        <v>2</v>
      </c>
      <c r="S119" s="130">
        <v>181</v>
      </c>
      <c r="T119" s="130">
        <v>0</v>
      </c>
    </row>
    <row r="120" spans="1:20" s="820" customFormat="1" ht="18" customHeight="1">
      <c r="A120" s="825"/>
      <c r="B120" s="824"/>
      <c r="C120" s="823" t="s">
        <v>2055</v>
      </c>
      <c r="D120" s="822">
        <v>181</v>
      </c>
      <c r="E120" s="822">
        <v>179</v>
      </c>
      <c r="F120" s="822">
        <v>10</v>
      </c>
      <c r="G120" s="822">
        <v>13</v>
      </c>
      <c r="H120" s="822">
        <v>5</v>
      </c>
      <c r="I120" s="822">
        <v>0</v>
      </c>
      <c r="J120" s="822">
        <v>0</v>
      </c>
      <c r="K120" s="822">
        <v>0</v>
      </c>
      <c r="L120" s="822">
        <v>1</v>
      </c>
      <c r="M120" s="822">
        <v>13</v>
      </c>
      <c r="N120" s="822">
        <v>23</v>
      </c>
      <c r="O120" s="822">
        <v>4</v>
      </c>
      <c r="P120" s="822">
        <v>20</v>
      </c>
      <c r="Q120" s="822">
        <v>89</v>
      </c>
      <c r="R120" s="822">
        <v>0</v>
      </c>
      <c r="S120" s="822">
        <v>2</v>
      </c>
      <c r="T120" s="822">
        <v>0</v>
      </c>
    </row>
    <row r="121" spans="1:20" s="820" customFormat="1" ht="27.6" customHeight="1">
      <c r="A121" s="287"/>
      <c r="B121" s="828" t="s">
        <v>1999</v>
      </c>
      <c r="C121" s="819" t="s">
        <v>1586</v>
      </c>
      <c r="D121" s="130">
        <v>4619</v>
      </c>
      <c r="E121" s="130">
        <v>4258</v>
      </c>
      <c r="F121" s="130">
        <v>380</v>
      </c>
      <c r="G121" s="130">
        <v>337</v>
      </c>
      <c r="H121" s="130">
        <v>54</v>
      </c>
      <c r="I121" s="130">
        <v>38</v>
      </c>
      <c r="J121" s="130">
        <v>6</v>
      </c>
      <c r="K121" s="130">
        <v>2</v>
      </c>
      <c r="L121" s="130">
        <v>60</v>
      </c>
      <c r="M121" s="130">
        <v>223</v>
      </c>
      <c r="N121" s="130">
        <v>368</v>
      </c>
      <c r="O121" s="130">
        <v>1008</v>
      </c>
      <c r="P121" s="130">
        <v>666</v>
      </c>
      <c r="Q121" s="130">
        <v>1117</v>
      </c>
      <c r="R121" s="130">
        <v>6</v>
      </c>
      <c r="S121" s="130">
        <v>355</v>
      </c>
      <c r="T121" s="130">
        <v>0</v>
      </c>
    </row>
    <row r="122" spans="1:20" s="820" customFormat="1" ht="18" customHeight="1">
      <c r="A122" s="825"/>
      <c r="B122" s="824"/>
      <c r="C122" s="823" t="s">
        <v>2055</v>
      </c>
      <c r="D122" s="822">
        <v>615</v>
      </c>
      <c r="E122" s="822">
        <v>588</v>
      </c>
      <c r="F122" s="822">
        <v>36</v>
      </c>
      <c r="G122" s="822">
        <v>53</v>
      </c>
      <c r="H122" s="822">
        <v>12</v>
      </c>
      <c r="I122" s="822">
        <v>10</v>
      </c>
      <c r="J122" s="822">
        <v>0</v>
      </c>
      <c r="K122" s="822">
        <v>0</v>
      </c>
      <c r="L122" s="822">
        <v>8</v>
      </c>
      <c r="M122" s="822">
        <v>60</v>
      </c>
      <c r="N122" s="822">
        <v>75</v>
      </c>
      <c r="O122" s="822">
        <v>84</v>
      </c>
      <c r="P122" s="822">
        <v>50</v>
      </c>
      <c r="Q122" s="822">
        <v>200</v>
      </c>
      <c r="R122" s="822">
        <v>2</v>
      </c>
      <c r="S122" s="822">
        <v>25</v>
      </c>
      <c r="T122" s="822">
        <v>0</v>
      </c>
    </row>
    <row r="123" spans="1:20" s="820" customFormat="1" ht="27.6" customHeight="1">
      <c r="A123" s="287"/>
      <c r="B123" s="828" t="s">
        <v>1998</v>
      </c>
      <c r="C123" s="819" t="s">
        <v>1586</v>
      </c>
      <c r="D123" s="130">
        <v>21428</v>
      </c>
      <c r="E123" s="130">
        <v>20372</v>
      </c>
      <c r="F123" s="130">
        <v>759</v>
      </c>
      <c r="G123" s="130">
        <v>778</v>
      </c>
      <c r="H123" s="130">
        <v>140</v>
      </c>
      <c r="I123" s="130">
        <v>127</v>
      </c>
      <c r="J123" s="130">
        <v>11</v>
      </c>
      <c r="K123" s="130">
        <v>23</v>
      </c>
      <c r="L123" s="130">
        <v>171</v>
      </c>
      <c r="M123" s="130">
        <v>619</v>
      </c>
      <c r="N123" s="130">
        <v>1974</v>
      </c>
      <c r="O123" s="130">
        <v>12100</v>
      </c>
      <c r="P123" s="130">
        <v>1391</v>
      </c>
      <c r="Q123" s="130">
        <v>2281</v>
      </c>
      <c r="R123" s="130">
        <v>17</v>
      </c>
      <c r="S123" s="130">
        <v>1039</v>
      </c>
      <c r="T123" s="130">
        <v>0</v>
      </c>
    </row>
    <row r="124" spans="1:20" s="820" customFormat="1" ht="18" customHeight="1">
      <c r="A124" s="825"/>
      <c r="B124" s="824"/>
      <c r="C124" s="823" t="s">
        <v>2055</v>
      </c>
      <c r="D124" s="822">
        <v>1793</v>
      </c>
      <c r="E124" s="822">
        <v>1702</v>
      </c>
      <c r="F124" s="822">
        <v>85</v>
      </c>
      <c r="G124" s="822">
        <v>154</v>
      </c>
      <c r="H124" s="822">
        <v>32</v>
      </c>
      <c r="I124" s="822">
        <v>8</v>
      </c>
      <c r="J124" s="822">
        <v>0</v>
      </c>
      <c r="K124" s="822">
        <v>0</v>
      </c>
      <c r="L124" s="822">
        <v>13</v>
      </c>
      <c r="M124" s="822">
        <v>119</v>
      </c>
      <c r="N124" s="822">
        <v>148</v>
      </c>
      <c r="O124" s="822">
        <v>774</v>
      </c>
      <c r="P124" s="822">
        <v>97</v>
      </c>
      <c r="Q124" s="822">
        <v>271</v>
      </c>
      <c r="R124" s="822">
        <v>2</v>
      </c>
      <c r="S124" s="822">
        <v>89</v>
      </c>
      <c r="T124" s="822">
        <v>0</v>
      </c>
    </row>
    <row r="125" spans="1:20" s="820" customFormat="1" ht="18" customHeight="1">
      <c r="A125" s="287"/>
      <c r="B125" s="828" t="s">
        <v>1616</v>
      </c>
      <c r="C125" s="819" t="s">
        <v>1586</v>
      </c>
      <c r="D125" s="130">
        <v>1109</v>
      </c>
      <c r="E125" s="130">
        <v>1074</v>
      </c>
      <c r="F125" s="130">
        <v>96</v>
      </c>
      <c r="G125" s="130">
        <v>53</v>
      </c>
      <c r="H125" s="130">
        <v>4</v>
      </c>
      <c r="I125" s="130">
        <v>12</v>
      </c>
      <c r="J125" s="130">
        <v>1</v>
      </c>
      <c r="K125" s="130">
        <v>3</v>
      </c>
      <c r="L125" s="130">
        <v>14</v>
      </c>
      <c r="M125" s="130">
        <v>74</v>
      </c>
      <c r="N125" s="130">
        <v>190</v>
      </c>
      <c r="O125" s="130">
        <v>576</v>
      </c>
      <c r="P125" s="130">
        <v>32</v>
      </c>
      <c r="Q125" s="130">
        <v>20</v>
      </c>
      <c r="R125" s="130">
        <v>2</v>
      </c>
      <c r="S125" s="130">
        <v>33</v>
      </c>
      <c r="T125" s="130">
        <v>0</v>
      </c>
    </row>
    <row r="126" spans="1:20" s="820" customFormat="1" ht="18" customHeight="1">
      <c r="A126" s="825"/>
      <c r="B126" s="824"/>
      <c r="C126" s="823" t="s">
        <v>2055</v>
      </c>
      <c r="D126" s="822">
        <v>104</v>
      </c>
      <c r="E126" s="822">
        <v>102</v>
      </c>
      <c r="F126" s="822">
        <v>9</v>
      </c>
      <c r="G126" s="822">
        <v>14</v>
      </c>
      <c r="H126" s="822">
        <v>1</v>
      </c>
      <c r="I126" s="822">
        <v>1</v>
      </c>
      <c r="J126" s="822">
        <v>0</v>
      </c>
      <c r="K126" s="822">
        <v>0</v>
      </c>
      <c r="L126" s="822">
        <v>1</v>
      </c>
      <c r="M126" s="822">
        <v>14</v>
      </c>
      <c r="N126" s="822">
        <v>13</v>
      </c>
      <c r="O126" s="822">
        <v>46</v>
      </c>
      <c r="P126" s="822">
        <v>3</v>
      </c>
      <c r="Q126" s="822">
        <v>1</v>
      </c>
      <c r="R126" s="822">
        <v>1</v>
      </c>
      <c r="S126" s="822">
        <v>1</v>
      </c>
      <c r="T126" s="822">
        <v>0</v>
      </c>
    </row>
    <row r="127" spans="1:20">
      <c r="A127" s="1486" t="s">
        <v>2057</v>
      </c>
      <c r="B127" s="1486"/>
      <c r="C127" s="819" t="s">
        <v>1586</v>
      </c>
      <c r="D127" s="130">
        <v>29946</v>
      </c>
      <c r="E127" s="130">
        <v>28243</v>
      </c>
      <c r="F127" s="130">
        <v>1587</v>
      </c>
      <c r="G127" s="130">
        <v>1386</v>
      </c>
      <c r="H127" s="130">
        <v>277</v>
      </c>
      <c r="I127" s="130">
        <v>199</v>
      </c>
      <c r="J127" s="130">
        <v>31</v>
      </c>
      <c r="K127" s="130">
        <v>30</v>
      </c>
      <c r="L127" s="130">
        <v>265</v>
      </c>
      <c r="M127" s="130">
        <v>1044</v>
      </c>
      <c r="N127" s="130">
        <v>2744</v>
      </c>
      <c r="O127" s="130">
        <v>13840</v>
      </c>
      <c r="P127" s="130">
        <v>2556</v>
      </c>
      <c r="Q127" s="130">
        <v>4284</v>
      </c>
      <c r="R127" s="130">
        <v>29</v>
      </c>
      <c r="S127" s="130">
        <v>1674</v>
      </c>
      <c r="T127" s="130">
        <v>0</v>
      </c>
    </row>
    <row r="128" spans="1:20" s="820" customFormat="1" ht="18" customHeight="1">
      <c r="A128" s="825"/>
      <c r="B128" s="824"/>
      <c r="C128" s="823" t="s">
        <v>2055</v>
      </c>
      <c r="D128" s="822">
        <v>2827</v>
      </c>
      <c r="E128" s="822">
        <v>2696</v>
      </c>
      <c r="F128" s="822">
        <v>175</v>
      </c>
      <c r="G128" s="822">
        <v>250</v>
      </c>
      <c r="H128" s="822">
        <v>93</v>
      </c>
      <c r="I128" s="822">
        <v>19</v>
      </c>
      <c r="J128" s="822">
        <v>0</v>
      </c>
      <c r="K128" s="822">
        <v>0</v>
      </c>
      <c r="L128" s="822">
        <v>24</v>
      </c>
      <c r="M128" s="822">
        <v>217</v>
      </c>
      <c r="N128" s="822">
        <v>267</v>
      </c>
      <c r="O128" s="822">
        <v>909</v>
      </c>
      <c r="P128" s="822">
        <v>173</v>
      </c>
      <c r="Q128" s="822">
        <v>569</v>
      </c>
      <c r="R128" s="822">
        <v>6</v>
      </c>
      <c r="S128" s="822">
        <v>125</v>
      </c>
      <c r="T128" s="822">
        <v>0</v>
      </c>
    </row>
    <row r="129" spans="1:20" s="832" customFormat="1" ht="27" customHeight="1">
      <c r="A129" s="218" t="s">
        <v>394</v>
      </c>
      <c r="B129" s="829"/>
      <c r="C129" s="834"/>
      <c r="T129" s="833"/>
    </row>
    <row r="130" spans="1:20" s="820" customFormat="1">
      <c r="A130" s="287"/>
      <c r="B130" s="660" t="s">
        <v>776</v>
      </c>
      <c r="C130" s="819" t="s">
        <v>1586</v>
      </c>
      <c r="D130" s="130">
        <v>7</v>
      </c>
      <c r="E130" s="130">
        <v>7</v>
      </c>
      <c r="F130" s="130">
        <v>1</v>
      </c>
      <c r="G130" s="130">
        <v>0</v>
      </c>
      <c r="H130" s="130">
        <v>1</v>
      </c>
      <c r="I130" s="130">
        <v>0</v>
      </c>
      <c r="J130" s="130">
        <v>0</v>
      </c>
      <c r="K130" s="130">
        <v>0</v>
      </c>
      <c r="L130" s="130">
        <v>2</v>
      </c>
      <c r="M130" s="130">
        <v>1</v>
      </c>
      <c r="N130" s="130">
        <v>0</v>
      </c>
      <c r="O130" s="130">
        <v>0</v>
      </c>
      <c r="P130" s="130">
        <v>0</v>
      </c>
      <c r="Q130" s="130">
        <v>2</v>
      </c>
      <c r="R130" s="130">
        <v>0</v>
      </c>
      <c r="S130" s="130">
        <v>0</v>
      </c>
      <c r="T130" s="130">
        <v>0</v>
      </c>
    </row>
    <row r="131" spans="1:20" s="820" customFormat="1" ht="18" customHeight="1">
      <c r="A131" s="825"/>
      <c r="B131" s="824"/>
      <c r="C131" s="823" t="s">
        <v>2055</v>
      </c>
      <c r="D131" s="822">
        <v>3</v>
      </c>
      <c r="E131" s="822">
        <v>3</v>
      </c>
      <c r="F131" s="822">
        <v>1</v>
      </c>
      <c r="G131" s="822">
        <v>0</v>
      </c>
      <c r="H131" s="822">
        <v>0</v>
      </c>
      <c r="I131" s="822">
        <v>0</v>
      </c>
      <c r="J131" s="822">
        <v>0</v>
      </c>
      <c r="K131" s="822">
        <v>0</v>
      </c>
      <c r="L131" s="822">
        <v>0</v>
      </c>
      <c r="M131" s="822">
        <v>1</v>
      </c>
      <c r="N131" s="822">
        <v>0</v>
      </c>
      <c r="O131" s="822">
        <v>0</v>
      </c>
      <c r="P131" s="822">
        <v>0</v>
      </c>
      <c r="Q131" s="822">
        <v>1</v>
      </c>
      <c r="R131" s="822">
        <v>0</v>
      </c>
      <c r="S131" s="822">
        <v>0</v>
      </c>
      <c r="T131" s="822">
        <v>0</v>
      </c>
    </row>
    <row r="132" spans="1:20" ht="22.5" customHeight="1">
      <c r="B132" s="828" t="s">
        <v>2076</v>
      </c>
      <c r="C132" s="819" t="s">
        <v>1586</v>
      </c>
      <c r="D132" s="130">
        <v>179</v>
      </c>
      <c r="E132" s="130">
        <v>179</v>
      </c>
      <c r="F132" s="130">
        <v>33</v>
      </c>
      <c r="G132" s="130">
        <v>19</v>
      </c>
      <c r="H132" s="130">
        <v>7</v>
      </c>
      <c r="I132" s="130">
        <v>0</v>
      </c>
      <c r="J132" s="130">
        <v>0</v>
      </c>
      <c r="K132" s="130">
        <v>1</v>
      </c>
      <c r="L132" s="130">
        <v>2</v>
      </c>
      <c r="M132" s="130">
        <v>20</v>
      </c>
      <c r="N132" s="130">
        <v>65</v>
      </c>
      <c r="O132" s="130">
        <v>0</v>
      </c>
      <c r="P132" s="130">
        <v>12</v>
      </c>
      <c r="Q132" s="130">
        <v>21</v>
      </c>
      <c r="R132" s="130">
        <v>0</v>
      </c>
      <c r="S132" s="130">
        <v>0</v>
      </c>
      <c r="T132" s="130">
        <v>0</v>
      </c>
    </row>
    <row r="133" spans="1:20" s="820" customFormat="1" ht="18" customHeight="1">
      <c r="A133" s="825"/>
      <c r="B133" s="824"/>
      <c r="C133" s="823" t="s">
        <v>2055</v>
      </c>
      <c r="D133" s="822">
        <v>19</v>
      </c>
      <c r="E133" s="822">
        <v>19</v>
      </c>
      <c r="F133" s="822">
        <v>6</v>
      </c>
      <c r="G133" s="822">
        <v>4</v>
      </c>
      <c r="H133" s="822">
        <v>1</v>
      </c>
      <c r="I133" s="822">
        <v>0</v>
      </c>
      <c r="J133" s="822">
        <v>0</v>
      </c>
      <c r="K133" s="822">
        <v>0</v>
      </c>
      <c r="L133" s="822">
        <v>0</v>
      </c>
      <c r="M133" s="822">
        <v>2</v>
      </c>
      <c r="N133" s="822">
        <v>2</v>
      </c>
      <c r="O133" s="822">
        <v>0</v>
      </c>
      <c r="P133" s="822">
        <v>0</v>
      </c>
      <c r="Q133" s="822">
        <v>4</v>
      </c>
      <c r="R133" s="822">
        <v>0</v>
      </c>
      <c r="S133" s="822">
        <v>0</v>
      </c>
      <c r="T133" s="822">
        <v>0</v>
      </c>
    </row>
    <row r="134" spans="1:20" ht="18" customHeight="1">
      <c r="B134" s="828" t="s">
        <v>1614</v>
      </c>
      <c r="C134" s="819" t="s">
        <v>1586</v>
      </c>
      <c r="D134" s="130">
        <v>221</v>
      </c>
      <c r="E134" s="130">
        <v>221</v>
      </c>
      <c r="F134" s="130">
        <v>48</v>
      </c>
      <c r="G134" s="130">
        <v>21</v>
      </c>
      <c r="H134" s="130">
        <v>12</v>
      </c>
      <c r="I134" s="130">
        <v>1</v>
      </c>
      <c r="J134" s="130">
        <v>0</v>
      </c>
      <c r="K134" s="130">
        <v>0</v>
      </c>
      <c r="L134" s="130">
        <v>4</v>
      </c>
      <c r="M134" s="130">
        <v>20</v>
      </c>
      <c r="N134" s="130">
        <v>33</v>
      </c>
      <c r="O134" s="130">
        <v>0</v>
      </c>
      <c r="P134" s="130">
        <v>26</v>
      </c>
      <c r="Q134" s="130">
        <v>56</v>
      </c>
      <c r="R134" s="130">
        <v>0</v>
      </c>
      <c r="S134" s="130">
        <v>0</v>
      </c>
      <c r="T134" s="130">
        <v>0</v>
      </c>
    </row>
    <row r="135" spans="1:20" s="820" customFormat="1" ht="18" customHeight="1">
      <c r="A135" s="825"/>
      <c r="B135" s="824"/>
      <c r="C135" s="823" t="s">
        <v>2055</v>
      </c>
      <c r="D135" s="822">
        <v>22</v>
      </c>
      <c r="E135" s="822">
        <v>22</v>
      </c>
      <c r="F135" s="822">
        <v>7</v>
      </c>
      <c r="G135" s="822">
        <v>3</v>
      </c>
      <c r="H135" s="822">
        <v>1</v>
      </c>
      <c r="I135" s="822">
        <v>1</v>
      </c>
      <c r="J135" s="822">
        <v>0</v>
      </c>
      <c r="K135" s="822">
        <v>0</v>
      </c>
      <c r="L135" s="822">
        <v>0</v>
      </c>
      <c r="M135" s="822">
        <v>2</v>
      </c>
      <c r="N135" s="822">
        <v>1</v>
      </c>
      <c r="O135" s="822">
        <v>0</v>
      </c>
      <c r="P135" s="822">
        <v>1</v>
      </c>
      <c r="Q135" s="822">
        <v>6</v>
      </c>
      <c r="R135" s="822">
        <v>0</v>
      </c>
      <c r="S135" s="822">
        <v>0</v>
      </c>
      <c r="T135" s="822">
        <v>0</v>
      </c>
    </row>
    <row r="136" spans="1:20" ht="18" customHeight="1">
      <c r="B136" s="828" t="s">
        <v>1613</v>
      </c>
      <c r="C136" s="819" t="s">
        <v>1586</v>
      </c>
      <c r="D136" s="130">
        <v>278</v>
      </c>
      <c r="E136" s="130">
        <v>278</v>
      </c>
      <c r="F136" s="130">
        <v>44</v>
      </c>
      <c r="G136" s="130">
        <v>30</v>
      </c>
      <c r="H136" s="130">
        <v>5</v>
      </c>
      <c r="I136" s="130">
        <v>0</v>
      </c>
      <c r="J136" s="130">
        <v>0</v>
      </c>
      <c r="K136" s="130">
        <v>0</v>
      </c>
      <c r="L136" s="130">
        <v>9</v>
      </c>
      <c r="M136" s="130">
        <v>37</v>
      </c>
      <c r="N136" s="130">
        <v>72</v>
      </c>
      <c r="O136" s="130">
        <v>0</v>
      </c>
      <c r="P136" s="130">
        <v>15</v>
      </c>
      <c r="Q136" s="130">
        <v>66</v>
      </c>
      <c r="R136" s="130">
        <v>0</v>
      </c>
      <c r="S136" s="130">
        <v>0</v>
      </c>
      <c r="T136" s="130">
        <v>0</v>
      </c>
    </row>
    <row r="137" spans="1:20" s="820" customFormat="1" ht="18" customHeight="1">
      <c r="A137" s="825"/>
      <c r="B137" s="824"/>
      <c r="C137" s="823" t="s">
        <v>2055</v>
      </c>
      <c r="D137" s="822">
        <v>20</v>
      </c>
      <c r="E137" s="822">
        <v>20</v>
      </c>
      <c r="F137" s="822">
        <v>4</v>
      </c>
      <c r="G137" s="822">
        <v>2</v>
      </c>
      <c r="H137" s="822">
        <v>1</v>
      </c>
      <c r="I137" s="822">
        <v>0</v>
      </c>
      <c r="J137" s="822">
        <v>0</v>
      </c>
      <c r="K137" s="822">
        <v>0</v>
      </c>
      <c r="L137" s="822">
        <v>0</v>
      </c>
      <c r="M137" s="822">
        <v>4</v>
      </c>
      <c r="N137" s="822">
        <v>3</v>
      </c>
      <c r="O137" s="822">
        <v>0</v>
      </c>
      <c r="P137" s="822">
        <v>1</v>
      </c>
      <c r="Q137" s="822">
        <v>5</v>
      </c>
      <c r="R137" s="822">
        <v>0</v>
      </c>
      <c r="S137" s="822">
        <v>0</v>
      </c>
      <c r="T137" s="822">
        <v>0</v>
      </c>
    </row>
    <row r="138" spans="1:20">
      <c r="A138" s="1486" t="s">
        <v>2057</v>
      </c>
      <c r="B138" s="1486"/>
      <c r="C138" s="819" t="s">
        <v>1586</v>
      </c>
      <c r="D138" s="130">
        <v>684</v>
      </c>
      <c r="E138" s="130">
        <v>684</v>
      </c>
      <c r="F138" s="130">
        <v>126</v>
      </c>
      <c r="G138" s="130">
        <v>70</v>
      </c>
      <c r="H138" s="130">
        <v>25</v>
      </c>
      <c r="I138" s="130">
        <v>1</v>
      </c>
      <c r="J138" s="130">
        <v>0</v>
      </c>
      <c r="K138" s="130">
        <v>1</v>
      </c>
      <c r="L138" s="130">
        <v>17</v>
      </c>
      <c r="M138" s="130">
        <v>78</v>
      </c>
      <c r="N138" s="130">
        <v>169</v>
      </c>
      <c r="O138" s="130">
        <v>0</v>
      </c>
      <c r="P138" s="130">
        <v>53</v>
      </c>
      <c r="Q138" s="130">
        <v>145</v>
      </c>
      <c r="R138" s="130">
        <v>0</v>
      </c>
      <c r="S138" s="130">
        <v>0</v>
      </c>
      <c r="T138" s="130">
        <v>0</v>
      </c>
    </row>
    <row r="139" spans="1:20" s="820" customFormat="1" ht="18" customHeight="1">
      <c r="A139" s="825"/>
      <c r="B139" s="824"/>
      <c r="C139" s="823" t="s">
        <v>2055</v>
      </c>
      <c r="D139" s="822">
        <v>64</v>
      </c>
      <c r="E139" s="822">
        <v>64</v>
      </c>
      <c r="F139" s="822">
        <v>18</v>
      </c>
      <c r="G139" s="822">
        <v>9</v>
      </c>
      <c r="H139" s="822">
        <v>3</v>
      </c>
      <c r="I139" s="822">
        <v>1</v>
      </c>
      <c r="J139" s="822">
        <v>0</v>
      </c>
      <c r="K139" s="822">
        <v>0</v>
      </c>
      <c r="L139" s="822">
        <v>0</v>
      </c>
      <c r="M139" s="822">
        <v>9</v>
      </c>
      <c r="N139" s="822">
        <v>6</v>
      </c>
      <c r="O139" s="822">
        <v>0</v>
      </c>
      <c r="P139" s="822">
        <v>2</v>
      </c>
      <c r="Q139" s="822">
        <v>17</v>
      </c>
      <c r="R139" s="822">
        <v>0</v>
      </c>
      <c r="S139" s="822">
        <v>0</v>
      </c>
      <c r="T139" s="822">
        <v>0</v>
      </c>
    </row>
    <row r="140" spans="1:20" s="820" customFormat="1">
      <c r="A140" s="825"/>
      <c r="B140" s="824"/>
      <c r="C140" s="823"/>
      <c r="D140" s="822"/>
      <c r="E140" s="822"/>
      <c r="F140" s="822"/>
      <c r="G140" s="822"/>
      <c r="H140" s="822"/>
      <c r="I140" s="822"/>
      <c r="J140" s="822"/>
      <c r="K140" s="822"/>
      <c r="L140" s="822"/>
      <c r="M140" s="822"/>
      <c r="N140" s="822"/>
      <c r="O140" s="822"/>
      <c r="P140" s="822"/>
      <c r="Q140" s="822"/>
      <c r="R140" s="822"/>
      <c r="S140" s="822"/>
      <c r="T140" s="822"/>
    </row>
    <row r="141" spans="1:20" s="820" customFormat="1">
      <c r="A141" s="825"/>
      <c r="B141" s="824"/>
      <c r="C141" s="823"/>
      <c r="D141" s="822"/>
      <c r="E141" s="822"/>
      <c r="F141" s="822"/>
      <c r="G141" s="822"/>
      <c r="H141" s="822"/>
      <c r="I141" s="822"/>
      <c r="J141" s="822"/>
      <c r="K141" s="822"/>
      <c r="L141" s="822"/>
      <c r="M141" s="822"/>
      <c r="N141" s="822"/>
      <c r="O141" s="822"/>
      <c r="P141" s="822"/>
      <c r="Q141" s="822"/>
      <c r="R141" s="822"/>
      <c r="S141" s="822"/>
      <c r="T141" s="822"/>
    </row>
    <row r="142" spans="1:20" s="820" customFormat="1">
      <c r="A142" s="825"/>
      <c r="B142" s="824"/>
      <c r="C142" s="823"/>
      <c r="D142" s="822"/>
      <c r="E142" s="822"/>
      <c r="F142" s="822"/>
      <c r="G142" s="822"/>
      <c r="H142" s="822"/>
      <c r="I142" s="822"/>
      <c r="J142" s="822"/>
      <c r="K142" s="822"/>
      <c r="L142" s="822"/>
      <c r="M142" s="822"/>
      <c r="N142" s="822"/>
      <c r="O142" s="822"/>
      <c r="P142" s="822"/>
      <c r="Q142" s="822"/>
      <c r="R142" s="822"/>
      <c r="S142" s="822"/>
      <c r="T142" s="822"/>
    </row>
    <row r="143" spans="1:20" s="820" customFormat="1">
      <c r="A143" s="825"/>
      <c r="B143" s="824"/>
      <c r="C143" s="823"/>
      <c r="D143" s="822"/>
      <c r="E143" s="822"/>
      <c r="F143" s="822"/>
      <c r="G143" s="822"/>
      <c r="H143" s="822"/>
      <c r="I143" s="822"/>
      <c r="J143" s="822"/>
      <c r="K143" s="822"/>
      <c r="L143" s="822"/>
      <c r="M143" s="822"/>
      <c r="N143" s="822"/>
      <c r="O143" s="822"/>
      <c r="P143" s="822"/>
      <c r="Q143" s="822"/>
      <c r="R143" s="822"/>
      <c r="S143" s="822"/>
      <c r="T143" s="822"/>
    </row>
    <row r="144" spans="1:20" s="820" customFormat="1">
      <c r="A144" s="825"/>
      <c r="B144" s="824"/>
      <c r="C144" s="823"/>
      <c r="D144" s="822"/>
      <c r="E144" s="822"/>
      <c r="F144" s="822"/>
      <c r="G144" s="822"/>
      <c r="H144" s="822"/>
      <c r="I144" s="822"/>
      <c r="J144" s="822"/>
      <c r="K144" s="822"/>
      <c r="L144" s="822"/>
      <c r="M144" s="822"/>
      <c r="N144" s="822"/>
      <c r="O144" s="822"/>
      <c r="P144" s="822"/>
      <c r="Q144" s="822"/>
      <c r="R144" s="822"/>
      <c r="S144" s="822"/>
      <c r="T144" s="822"/>
    </row>
    <row r="145" spans="1:20" s="820" customFormat="1">
      <c r="A145" s="825"/>
      <c r="B145" s="824"/>
      <c r="C145" s="823"/>
      <c r="D145" s="822"/>
      <c r="E145" s="822"/>
      <c r="F145" s="822"/>
      <c r="G145" s="822"/>
      <c r="H145" s="822"/>
      <c r="I145" s="822"/>
      <c r="J145" s="822"/>
      <c r="K145" s="822"/>
      <c r="L145" s="822"/>
      <c r="M145" s="822"/>
      <c r="N145" s="822"/>
      <c r="O145" s="822"/>
      <c r="P145" s="822"/>
      <c r="Q145" s="822"/>
      <c r="R145" s="822"/>
      <c r="S145" s="822"/>
      <c r="T145" s="822"/>
    </row>
    <row r="146" spans="1:20" s="820" customFormat="1">
      <c r="A146" s="825"/>
      <c r="B146" s="824"/>
      <c r="C146" s="823"/>
      <c r="D146" s="822"/>
      <c r="E146" s="822"/>
      <c r="F146" s="822"/>
      <c r="G146" s="822"/>
      <c r="H146" s="822"/>
      <c r="I146" s="822"/>
      <c r="J146" s="822"/>
      <c r="K146" s="822"/>
      <c r="L146" s="822"/>
      <c r="M146" s="822"/>
      <c r="N146" s="822"/>
      <c r="O146" s="822"/>
      <c r="P146" s="822"/>
      <c r="Q146" s="822"/>
      <c r="R146" s="822"/>
      <c r="S146" s="822"/>
      <c r="T146" s="822"/>
    </row>
    <row r="147" spans="1:20" s="820" customFormat="1">
      <c r="A147" s="825"/>
      <c r="B147" s="824"/>
      <c r="C147" s="823"/>
      <c r="D147" s="822"/>
      <c r="E147" s="822"/>
      <c r="F147" s="822"/>
      <c r="G147" s="822"/>
      <c r="H147" s="822"/>
      <c r="I147" s="822"/>
      <c r="J147" s="822"/>
      <c r="K147" s="822"/>
      <c r="L147" s="822"/>
      <c r="M147" s="822"/>
      <c r="N147" s="822"/>
      <c r="O147" s="822"/>
      <c r="P147" s="822"/>
      <c r="Q147" s="822"/>
      <c r="R147" s="822"/>
      <c r="S147" s="822"/>
      <c r="T147" s="822"/>
    </row>
    <row r="148" spans="1:20" s="820" customFormat="1">
      <c r="A148" s="825" t="s">
        <v>51</v>
      </c>
      <c r="B148" s="824"/>
      <c r="C148" s="823"/>
      <c r="D148" s="822"/>
      <c r="E148" s="822"/>
      <c r="F148" s="822"/>
      <c r="G148" s="822"/>
      <c r="H148" s="822"/>
      <c r="I148" s="822"/>
      <c r="J148" s="822"/>
      <c r="K148" s="822"/>
      <c r="L148" s="822"/>
      <c r="M148" s="822"/>
      <c r="N148" s="822"/>
      <c r="O148" s="822"/>
      <c r="P148" s="822"/>
      <c r="Q148" s="822"/>
      <c r="R148" s="822"/>
      <c r="S148" s="822"/>
      <c r="T148" s="822"/>
    </row>
    <row r="149" spans="1:20" ht="18" customHeight="1">
      <c r="D149" s="369" t="s">
        <v>499</v>
      </c>
      <c r="T149" s="822"/>
    </row>
    <row r="150" spans="1:20" ht="18" customHeight="1">
      <c r="C150" s="817"/>
      <c r="D150" s="226" t="s">
        <v>1644</v>
      </c>
      <c r="T150" s="822"/>
    </row>
    <row r="151" spans="1:20" s="832" customFormat="1" ht="27" customHeight="1">
      <c r="A151" s="1485" t="s">
        <v>2067</v>
      </c>
      <c r="B151" s="1485"/>
      <c r="C151" s="834"/>
      <c r="D151" s="830"/>
      <c r="E151" s="830"/>
      <c r="F151" s="830"/>
      <c r="G151" s="830"/>
      <c r="H151" s="830"/>
      <c r="I151" s="830"/>
      <c r="J151" s="830"/>
      <c r="K151" s="830"/>
      <c r="L151" s="830"/>
      <c r="M151" s="830"/>
      <c r="N151" s="830"/>
      <c r="O151" s="830"/>
      <c r="P151" s="830"/>
      <c r="Q151" s="830"/>
      <c r="R151" s="830"/>
      <c r="S151" s="830"/>
      <c r="T151" s="822"/>
    </row>
    <row r="152" spans="1:20" s="820" customFormat="1" ht="27.6" customHeight="1">
      <c r="A152" s="287"/>
      <c r="B152" s="828" t="s">
        <v>2066</v>
      </c>
      <c r="C152" s="819" t="s">
        <v>1586</v>
      </c>
      <c r="D152" s="130">
        <v>98</v>
      </c>
      <c r="E152" s="130">
        <v>98</v>
      </c>
      <c r="F152" s="130">
        <v>12</v>
      </c>
      <c r="G152" s="130">
        <v>20</v>
      </c>
      <c r="H152" s="130">
        <v>3</v>
      </c>
      <c r="I152" s="130">
        <v>0</v>
      </c>
      <c r="J152" s="130">
        <v>0</v>
      </c>
      <c r="K152" s="130">
        <v>0</v>
      </c>
      <c r="L152" s="130">
        <v>6</v>
      </c>
      <c r="M152" s="130">
        <v>8</v>
      </c>
      <c r="N152" s="130">
        <v>14</v>
      </c>
      <c r="O152" s="130">
        <v>0</v>
      </c>
      <c r="P152" s="130">
        <v>19</v>
      </c>
      <c r="Q152" s="130">
        <v>16</v>
      </c>
      <c r="R152" s="130">
        <v>0</v>
      </c>
      <c r="S152" s="130">
        <v>0</v>
      </c>
      <c r="T152" s="130">
        <v>0</v>
      </c>
    </row>
    <row r="153" spans="1:20" s="820" customFormat="1" ht="18" customHeight="1">
      <c r="A153" s="825"/>
      <c r="B153" s="824"/>
      <c r="C153" s="823" t="s">
        <v>2055</v>
      </c>
      <c r="D153" s="822">
        <v>15</v>
      </c>
      <c r="E153" s="822">
        <v>15</v>
      </c>
      <c r="F153" s="822">
        <v>0</v>
      </c>
      <c r="G153" s="822">
        <v>6</v>
      </c>
      <c r="H153" s="822">
        <v>0</v>
      </c>
      <c r="I153" s="822">
        <v>0</v>
      </c>
      <c r="J153" s="822">
        <v>0</v>
      </c>
      <c r="K153" s="822">
        <v>0</v>
      </c>
      <c r="L153" s="822">
        <v>2</v>
      </c>
      <c r="M153" s="822">
        <v>0</v>
      </c>
      <c r="N153" s="822">
        <v>3</v>
      </c>
      <c r="O153" s="822">
        <v>0</v>
      </c>
      <c r="P153" s="822">
        <v>1</v>
      </c>
      <c r="Q153" s="822">
        <v>3</v>
      </c>
      <c r="R153" s="822">
        <v>0</v>
      </c>
      <c r="S153" s="822">
        <v>0</v>
      </c>
      <c r="T153" s="822">
        <v>0</v>
      </c>
    </row>
    <row r="154" spans="1:20" s="820" customFormat="1" ht="18" customHeight="1">
      <c r="A154" s="287"/>
      <c r="B154" s="660" t="s">
        <v>2065</v>
      </c>
      <c r="C154" s="819" t="s">
        <v>1586</v>
      </c>
      <c r="D154" s="130">
        <v>104</v>
      </c>
      <c r="E154" s="130">
        <v>104</v>
      </c>
      <c r="F154" s="130">
        <v>21</v>
      </c>
      <c r="G154" s="130">
        <v>24</v>
      </c>
      <c r="H154" s="130">
        <v>4</v>
      </c>
      <c r="I154" s="130">
        <v>0</v>
      </c>
      <c r="J154" s="130">
        <v>0</v>
      </c>
      <c r="K154" s="130">
        <v>0</v>
      </c>
      <c r="L154" s="130">
        <v>1</v>
      </c>
      <c r="M154" s="130">
        <v>6</v>
      </c>
      <c r="N154" s="130">
        <v>14</v>
      </c>
      <c r="O154" s="130">
        <v>0</v>
      </c>
      <c r="P154" s="130">
        <v>15</v>
      </c>
      <c r="Q154" s="130">
        <v>19</v>
      </c>
      <c r="R154" s="130">
        <v>0</v>
      </c>
      <c r="S154" s="130">
        <v>0</v>
      </c>
      <c r="T154" s="130">
        <v>0</v>
      </c>
    </row>
    <row r="155" spans="1:20" s="820" customFormat="1" ht="18" customHeight="1">
      <c r="A155" s="825"/>
      <c r="B155" s="824"/>
      <c r="C155" s="823" t="s">
        <v>2055</v>
      </c>
      <c r="D155" s="822">
        <v>16</v>
      </c>
      <c r="E155" s="822">
        <v>16</v>
      </c>
      <c r="F155" s="822">
        <v>1</v>
      </c>
      <c r="G155" s="822">
        <v>5</v>
      </c>
      <c r="H155" s="822">
        <v>3</v>
      </c>
      <c r="I155" s="822">
        <v>0</v>
      </c>
      <c r="J155" s="822">
        <v>0</v>
      </c>
      <c r="K155" s="822">
        <v>0</v>
      </c>
      <c r="L155" s="822">
        <v>0</v>
      </c>
      <c r="M155" s="822">
        <v>1</v>
      </c>
      <c r="N155" s="822">
        <v>4</v>
      </c>
      <c r="O155" s="822">
        <v>0</v>
      </c>
      <c r="P155" s="822">
        <v>0</v>
      </c>
      <c r="Q155" s="822">
        <v>2</v>
      </c>
      <c r="R155" s="822">
        <v>0</v>
      </c>
      <c r="S155" s="822">
        <v>0</v>
      </c>
      <c r="T155" s="822">
        <v>0</v>
      </c>
    </row>
    <row r="156" spans="1:20" s="820" customFormat="1" ht="27.6" customHeight="1">
      <c r="A156" s="287"/>
      <c r="B156" s="828" t="s">
        <v>1610</v>
      </c>
      <c r="C156" s="819" t="s">
        <v>1586</v>
      </c>
      <c r="D156" s="130">
        <v>705</v>
      </c>
      <c r="E156" s="130">
        <v>704</v>
      </c>
      <c r="F156" s="130">
        <v>168</v>
      </c>
      <c r="G156" s="130">
        <v>45</v>
      </c>
      <c r="H156" s="130">
        <v>38</v>
      </c>
      <c r="I156" s="130">
        <v>4</v>
      </c>
      <c r="J156" s="130">
        <v>0</v>
      </c>
      <c r="K156" s="130">
        <v>1</v>
      </c>
      <c r="L156" s="130">
        <v>26</v>
      </c>
      <c r="M156" s="130">
        <v>75</v>
      </c>
      <c r="N156" s="130">
        <v>100</v>
      </c>
      <c r="O156" s="130">
        <v>0</v>
      </c>
      <c r="P156" s="130">
        <v>57</v>
      </c>
      <c r="Q156" s="130">
        <v>190</v>
      </c>
      <c r="R156" s="130">
        <v>0</v>
      </c>
      <c r="S156" s="130">
        <v>1</v>
      </c>
      <c r="T156" s="130">
        <v>0</v>
      </c>
    </row>
    <row r="157" spans="1:20" s="820" customFormat="1" ht="18" customHeight="1">
      <c r="A157" s="825"/>
      <c r="B157" s="824"/>
      <c r="C157" s="823" t="s">
        <v>2055</v>
      </c>
      <c r="D157" s="822">
        <v>81</v>
      </c>
      <c r="E157" s="822">
        <v>81</v>
      </c>
      <c r="F157" s="822">
        <v>12</v>
      </c>
      <c r="G157" s="822">
        <v>8</v>
      </c>
      <c r="H157" s="822">
        <v>6</v>
      </c>
      <c r="I157" s="822">
        <v>2</v>
      </c>
      <c r="J157" s="822">
        <v>0</v>
      </c>
      <c r="K157" s="822">
        <v>0</v>
      </c>
      <c r="L157" s="822">
        <v>2</v>
      </c>
      <c r="M157" s="822">
        <v>6</v>
      </c>
      <c r="N157" s="822">
        <v>10</v>
      </c>
      <c r="O157" s="822">
        <v>0</v>
      </c>
      <c r="P157" s="822">
        <v>3</v>
      </c>
      <c r="Q157" s="822">
        <v>33</v>
      </c>
      <c r="R157" s="822">
        <v>0</v>
      </c>
      <c r="S157" s="822">
        <v>0</v>
      </c>
      <c r="T157" s="822">
        <v>0</v>
      </c>
    </row>
    <row r="158" spans="1:20" s="820" customFormat="1" ht="18" customHeight="1">
      <c r="A158" s="287"/>
      <c r="B158" s="828" t="s">
        <v>1609</v>
      </c>
      <c r="C158" s="819" t="s">
        <v>1586</v>
      </c>
      <c r="D158" s="130">
        <v>150</v>
      </c>
      <c r="E158" s="130">
        <v>150</v>
      </c>
      <c r="F158" s="130">
        <v>40</v>
      </c>
      <c r="G158" s="130">
        <v>16</v>
      </c>
      <c r="H158" s="130">
        <v>5</v>
      </c>
      <c r="I158" s="130">
        <v>0</v>
      </c>
      <c r="J158" s="130">
        <v>0</v>
      </c>
      <c r="K158" s="130">
        <v>0</v>
      </c>
      <c r="L158" s="130">
        <v>2</v>
      </c>
      <c r="M158" s="130">
        <v>21</v>
      </c>
      <c r="N158" s="130">
        <v>18</v>
      </c>
      <c r="O158" s="130">
        <v>0</v>
      </c>
      <c r="P158" s="130">
        <v>26</v>
      </c>
      <c r="Q158" s="130">
        <v>23</v>
      </c>
      <c r="R158" s="130">
        <v>0</v>
      </c>
      <c r="S158" s="130">
        <v>0</v>
      </c>
      <c r="T158" s="130">
        <v>0</v>
      </c>
    </row>
    <row r="159" spans="1:20" s="820" customFormat="1" ht="18" customHeight="1">
      <c r="A159" s="825"/>
      <c r="B159" s="824"/>
      <c r="C159" s="823" t="s">
        <v>2055</v>
      </c>
      <c r="D159" s="822">
        <v>30</v>
      </c>
      <c r="E159" s="822">
        <v>30</v>
      </c>
      <c r="F159" s="822">
        <v>9</v>
      </c>
      <c r="G159" s="822">
        <v>1</v>
      </c>
      <c r="H159" s="822">
        <v>1</v>
      </c>
      <c r="I159" s="822">
        <v>0</v>
      </c>
      <c r="J159" s="822">
        <v>0</v>
      </c>
      <c r="K159" s="822">
        <v>0</v>
      </c>
      <c r="L159" s="822">
        <v>0</v>
      </c>
      <c r="M159" s="822">
        <v>5</v>
      </c>
      <c r="N159" s="822">
        <v>5</v>
      </c>
      <c r="O159" s="822">
        <v>0</v>
      </c>
      <c r="P159" s="822">
        <v>2</v>
      </c>
      <c r="Q159" s="822">
        <v>8</v>
      </c>
      <c r="R159" s="822">
        <v>0</v>
      </c>
      <c r="S159" s="822">
        <v>0</v>
      </c>
      <c r="T159" s="822">
        <v>0</v>
      </c>
    </row>
    <row r="160" spans="1:20" s="820" customFormat="1" ht="18" customHeight="1">
      <c r="A160" s="287"/>
      <c r="B160" s="828" t="s">
        <v>1608</v>
      </c>
      <c r="C160" s="819" t="s">
        <v>1586</v>
      </c>
      <c r="D160" s="130">
        <v>193</v>
      </c>
      <c r="E160" s="130">
        <v>192</v>
      </c>
      <c r="F160" s="130">
        <v>49</v>
      </c>
      <c r="G160" s="130">
        <v>20</v>
      </c>
      <c r="H160" s="130">
        <v>6</v>
      </c>
      <c r="I160" s="130">
        <v>0</v>
      </c>
      <c r="J160" s="130">
        <v>0</v>
      </c>
      <c r="K160" s="130">
        <v>0</v>
      </c>
      <c r="L160" s="130">
        <v>4</v>
      </c>
      <c r="M160" s="130">
        <v>29</v>
      </c>
      <c r="N160" s="130">
        <v>35</v>
      </c>
      <c r="O160" s="130">
        <v>0</v>
      </c>
      <c r="P160" s="130">
        <v>12</v>
      </c>
      <c r="Q160" s="130">
        <v>38</v>
      </c>
      <c r="R160" s="130">
        <v>1</v>
      </c>
      <c r="S160" s="130">
        <v>0</v>
      </c>
      <c r="T160" s="130">
        <v>0</v>
      </c>
    </row>
    <row r="161" spans="1:20" s="820" customFormat="1" ht="18" customHeight="1">
      <c r="A161" s="825"/>
      <c r="B161" s="824"/>
      <c r="C161" s="823" t="s">
        <v>2055</v>
      </c>
      <c r="D161" s="822">
        <v>24</v>
      </c>
      <c r="E161" s="822">
        <v>24</v>
      </c>
      <c r="F161" s="822">
        <v>3</v>
      </c>
      <c r="G161" s="822">
        <v>8</v>
      </c>
      <c r="H161" s="822">
        <v>0</v>
      </c>
      <c r="I161" s="822">
        <v>0</v>
      </c>
      <c r="J161" s="822">
        <v>0</v>
      </c>
      <c r="K161" s="822">
        <v>0</v>
      </c>
      <c r="L161" s="822">
        <v>1</v>
      </c>
      <c r="M161" s="822">
        <v>2</v>
      </c>
      <c r="N161" s="822">
        <v>5</v>
      </c>
      <c r="O161" s="822">
        <v>0</v>
      </c>
      <c r="P161" s="822">
        <v>1</v>
      </c>
      <c r="Q161" s="822">
        <v>4</v>
      </c>
      <c r="R161" s="822">
        <v>0</v>
      </c>
      <c r="S161" s="822">
        <v>0</v>
      </c>
      <c r="T161" s="822">
        <v>0</v>
      </c>
    </row>
    <row r="162" spans="1:20" s="820" customFormat="1">
      <c r="A162" s="1486" t="s">
        <v>2057</v>
      </c>
      <c r="B162" s="1486"/>
      <c r="C162" s="819" t="s">
        <v>1586</v>
      </c>
      <c r="D162" s="130">
        <v>1250</v>
      </c>
      <c r="E162" s="130">
        <v>1248</v>
      </c>
      <c r="F162" s="130">
        <v>290</v>
      </c>
      <c r="G162" s="130">
        <v>124</v>
      </c>
      <c r="H162" s="130">
        <v>55</v>
      </c>
      <c r="I162" s="130">
        <v>4</v>
      </c>
      <c r="J162" s="130">
        <v>0</v>
      </c>
      <c r="K162" s="130">
        <v>1</v>
      </c>
      <c r="L162" s="130">
        <v>39</v>
      </c>
      <c r="M162" s="130">
        <v>139</v>
      </c>
      <c r="N162" s="130">
        <v>181</v>
      </c>
      <c r="O162" s="130">
        <v>0</v>
      </c>
      <c r="P162" s="130">
        <v>128</v>
      </c>
      <c r="Q162" s="130">
        <v>287</v>
      </c>
      <c r="R162" s="130">
        <v>1</v>
      </c>
      <c r="S162" s="130">
        <v>1</v>
      </c>
      <c r="T162" s="130">
        <v>0</v>
      </c>
    </row>
    <row r="163" spans="1:20" s="820" customFormat="1" ht="15.75" customHeight="1">
      <c r="A163" s="825"/>
      <c r="B163" s="824"/>
      <c r="C163" s="823" t="s">
        <v>2055</v>
      </c>
      <c r="D163" s="822">
        <v>165</v>
      </c>
      <c r="E163" s="822">
        <v>165</v>
      </c>
      <c r="F163" s="822">
        <v>25</v>
      </c>
      <c r="G163" s="822">
        <v>28</v>
      </c>
      <c r="H163" s="822">
        <v>10</v>
      </c>
      <c r="I163" s="822">
        <v>2</v>
      </c>
      <c r="J163" s="822">
        <v>0</v>
      </c>
      <c r="K163" s="822">
        <v>0</v>
      </c>
      <c r="L163" s="822">
        <v>5</v>
      </c>
      <c r="M163" s="822">
        <v>15</v>
      </c>
      <c r="N163" s="822">
        <v>26</v>
      </c>
      <c r="O163" s="822">
        <v>0</v>
      </c>
      <c r="P163" s="822">
        <v>6</v>
      </c>
      <c r="Q163" s="822">
        <v>49</v>
      </c>
      <c r="R163" s="822">
        <v>0</v>
      </c>
      <c r="S163" s="822">
        <v>0</v>
      </c>
      <c r="T163" s="822">
        <v>0</v>
      </c>
    </row>
    <row r="164" spans="1:20" s="832" customFormat="1" ht="21.75" customHeight="1">
      <c r="A164" s="218" t="s">
        <v>380</v>
      </c>
      <c r="B164" s="829"/>
      <c r="C164" s="834"/>
      <c r="T164" s="833"/>
    </row>
    <row r="165" spans="1:20" ht="17.45" customHeight="1">
      <c r="B165" s="828" t="s">
        <v>1606</v>
      </c>
      <c r="C165" s="819" t="s">
        <v>1586</v>
      </c>
      <c r="D165" s="130">
        <v>581</v>
      </c>
      <c r="E165" s="130">
        <v>572</v>
      </c>
      <c r="F165" s="130">
        <v>133</v>
      </c>
      <c r="G165" s="130">
        <v>49</v>
      </c>
      <c r="H165" s="130">
        <v>53</v>
      </c>
      <c r="I165" s="130">
        <v>0</v>
      </c>
      <c r="J165" s="130">
        <v>0</v>
      </c>
      <c r="K165" s="130">
        <v>1</v>
      </c>
      <c r="L165" s="130">
        <v>12</v>
      </c>
      <c r="M165" s="130">
        <v>33</v>
      </c>
      <c r="N165" s="130">
        <v>62</v>
      </c>
      <c r="O165" s="130">
        <v>0</v>
      </c>
      <c r="P165" s="130">
        <v>56</v>
      </c>
      <c r="Q165" s="130">
        <v>174</v>
      </c>
      <c r="R165" s="130">
        <v>0</v>
      </c>
      <c r="S165" s="130">
        <v>9</v>
      </c>
      <c r="T165" s="130">
        <v>0</v>
      </c>
    </row>
    <row r="166" spans="1:20" s="820" customFormat="1" ht="18" customHeight="1">
      <c r="A166" s="825"/>
      <c r="B166" s="824"/>
      <c r="C166" s="823" t="s">
        <v>2055</v>
      </c>
      <c r="D166" s="822">
        <v>69</v>
      </c>
      <c r="E166" s="822">
        <v>66</v>
      </c>
      <c r="F166" s="822">
        <v>18</v>
      </c>
      <c r="G166" s="822">
        <v>4</v>
      </c>
      <c r="H166" s="822">
        <v>13</v>
      </c>
      <c r="I166" s="822">
        <v>0</v>
      </c>
      <c r="J166" s="822">
        <v>0</v>
      </c>
      <c r="K166" s="822">
        <v>0</v>
      </c>
      <c r="L166" s="822">
        <v>1</v>
      </c>
      <c r="M166" s="822">
        <v>1</v>
      </c>
      <c r="N166" s="822">
        <v>5</v>
      </c>
      <c r="O166" s="822">
        <v>0</v>
      </c>
      <c r="P166" s="822">
        <v>8</v>
      </c>
      <c r="Q166" s="822">
        <v>18</v>
      </c>
      <c r="R166" s="822">
        <v>0</v>
      </c>
      <c r="S166" s="822">
        <v>3</v>
      </c>
      <c r="T166" s="822">
        <v>0</v>
      </c>
    </row>
    <row r="167" spans="1:20" s="820" customFormat="1" ht="27.6" customHeight="1">
      <c r="A167" s="825"/>
      <c r="B167" s="660" t="s">
        <v>2064</v>
      </c>
      <c r="C167" s="819" t="s">
        <v>1586</v>
      </c>
      <c r="D167" s="130">
        <v>16</v>
      </c>
      <c r="E167" s="130">
        <v>16</v>
      </c>
      <c r="F167" s="130">
        <v>15</v>
      </c>
      <c r="G167" s="130">
        <v>0</v>
      </c>
      <c r="H167" s="130">
        <v>1</v>
      </c>
      <c r="I167" s="130">
        <v>0</v>
      </c>
      <c r="J167" s="130">
        <v>0</v>
      </c>
      <c r="K167" s="130">
        <v>0</v>
      </c>
      <c r="L167" s="130">
        <v>0</v>
      </c>
      <c r="M167" s="130">
        <v>0</v>
      </c>
      <c r="N167" s="130">
        <v>0</v>
      </c>
      <c r="O167" s="130">
        <v>0</v>
      </c>
      <c r="P167" s="130">
        <v>0</v>
      </c>
      <c r="Q167" s="130">
        <v>0</v>
      </c>
      <c r="R167" s="130">
        <v>0</v>
      </c>
      <c r="S167" s="130">
        <v>0</v>
      </c>
      <c r="T167" s="130">
        <v>0</v>
      </c>
    </row>
    <row r="168" spans="1:20" s="820" customFormat="1" ht="18" customHeight="1">
      <c r="A168" s="825"/>
      <c r="B168" s="824"/>
      <c r="C168" s="823" t="s">
        <v>2055</v>
      </c>
      <c r="D168" s="822">
        <v>1</v>
      </c>
      <c r="E168" s="822">
        <v>1</v>
      </c>
      <c r="F168" s="822">
        <v>0</v>
      </c>
      <c r="G168" s="822">
        <v>0</v>
      </c>
      <c r="H168" s="822">
        <v>1</v>
      </c>
      <c r="I168" s="822">
        <v>0</v>
      </c>
      <c r="J168" s="822">
        <v>0</v>
      </c>
      <c r="K168" s="822">
        <v>0</v>
      </c>
      <c r="L168" s="822">
        <v>0</v>
      </c>
      <c r="M168" s="822">
        <v>0</v>
      </c>
      <c r="N168" s="822">
        <v>0</v>
      </c>
      <c r="O168" s="822">
        <v>0</v>
      </c>
      <c r="P168" s="822">
        <v>0</v>
      </c>
      <c r="Q168" s="822">
        <v>0</v>
      </c>
      <c r="R168" s="822">
        <v>0</v>
      </c>
      <c r="S168" s="822">
        <v>0</v>
      </c>
      <c r="T168" s="822">
        <v>0</v>
      </c>
    </row>
    <row r="169" spans="1:20">
      <c r="B169" s="660" t="s">
        <v>762</v>
      </c>
      <c r="C169" s="819" t="s">
        <v>1586</v>
      </c>
      <c r="D169" s="130">
        <v>179</v>
      </c>
      <c r="E169" s="130">
        <v>179</v>
      </c>
      <c r="F169" s="130">
        <v>37</v>
      </c>
      <c r="G169" s="130">
        <v>14</v>
      </c>
      <c r="H169" s="130">
        <v>1</v>
      </c>
      <c r="I169" s="130">
        <v>0</v>
      </c>
      <c r="J169" s="130">
        <v>0</v>
      </c>
      <c r="K169" s="130">
        <v>0</v>
      </c>
      <c r="L169" s="130">
        <v>2</v>
      </c>
      <c r="M169" s="130">
        <v>20</v>
      </c>
      <c r="N169" s="130">
        <v>21</v>
      </c>
      <c r="O169" s="130">
        <v>0</v>
      </c>
      <c r="P169" s="130">
        <v>16</v>
      </c>
      <c r="Q169" s="130">
        <v>68</v>
      </c>
      <c r="R169" s="130">
        <v>0</v>
      </c>
      <c r="S169" s="130">
        <v>0</v>
      </c>
      <c r="T169" s="130">
        <v>0</v>
      </c>
    </row>
    <row r="170" spans="1:20" s="820" customFormat="1" ht="18" customHeight="1">
      <c r="A170" s="825"/>
      <c r="B170" s="824"/>
      <c r="C170" s="823" t="s">
        <v>2055</v>
      </c>
      <c r="D170" s="822">
        <v>7</v>
      </c>
      <c r="E170" s="822">
        <v>7</v>
      </c>
      <c r="F170" s="822">
        <v>3</v>
      </c>
      <c r="G170" s="822">
        <v>1</v>
      </c>
      <c r="H170" s="822">
        <v>0</v>
      </c>
      <c r="I170" s="822">
        <v>0</v>
      </c>
      <c r="J170" s="822">
        <v>0</v>
      </c>
      <c r="K170" s="822">
        <v>0</v>
      </c>
      <c r="L170" s="822">
        <v>0</v>
      </c>
      <c r="M170" s="822">
        <v>0</v>
      </c>
      <c r="N170" s="822">
        <v>0</v>
      </c>
      <c r="O170" s="822">
        <v>0</v>
      </c>
      <c r="P170" s="822">
        <v>1</v>
      </c>
      <c r="Q170" s="822">
        <v>3</v>
      </c>
      <c r="R170" s="822">
        <v>0</v>
      </c>
      <c r="S170" s="822">
        <v>0</v>
      </c>
      <c r="T170" s="822">
        <v>0</v>
      </c>
    </row>
    <row r="171" spans="1:20" ht="18" customHeight="1">
      <c r="B171" s="828" t="s">
        <v>1604</v>
      </c>
      <c r="C171" s="819" t="s">
        <v>1586</v>
      </c>
      <c r="D171" s="130">
        <v>3842</v>
      </c>
      <c r="E171" s="130">
        <v>3833</v>
      </c>
      <c r="F171" s="130">
        <v>695</v>
      </c>
      <c r="G171" s="130">
        <v>213</v>
      </c>
      <c r="H171" s="130">
        <v>110</v>
      </c>
      <c r="I171" s="130">
        <v>22</v>
      </c>
      <c r="J171" s="130">
        <v>0</v>
      </c>
      <c r="K171" s="130">
        <v>0</v>
      </c>
      <c r="L171" s="130">
        <v>65</v>
      </c>
      <c r="M171" s="130">
        <v>263</v>
      </c>
      <c r="N171" s="130">
        <v>604</v>
      </c>
      <c r="O171" s="130">
        <v>0</v>
      </c>
      <c r="P171" s="130">
        <v>486</v>
      </c>
      <c r="Q171" s="130">
        <v>1375</v>
      </c>
      <c r="R171" s="130">
        <v>0</v>
      </c>
      <c r="S171" s="130">
        <v>10</v>
      </c>
      <c r="T171" s="130">
        <v>0</v>
      </c>
    </row>
    <row r="172" spans="1:20" s="820" customFormat="1" ht="18" customHeight="1">
      <c r="A172" s="825"/>
      <c r="B172" s="824"/>
      <c r="C172" s="823" t="s">
        <v>2055</v>
      </c>
      <c r="D172" s="822">
        <v>397</v>
      </c>
      <c r="E172" s="822">
        <v>396</v>
      </c>
      <c r="F172" s="822">
        <v>62</v>
      </c>
      <c r="G172" s="822">
        <v>37</v>
      </c>
      <c r="H172" s="822">
        <v>23</v>
      </c>
      <c r="I172" s="822">
        <v>0</v>
      </c>
      <c r="J172" s="822">
        <v>0</v>
      </c>
      <c r="K172" s="822">
        <v>0</v>
      </c>
      <c r="L172" s="822">
        <v>0</v>
      </c>
      <c r="M172" s="822">
        <v>22</v>
      </c>
      <c r="N172" s="822">
        <v>43</v>
      </c>
      <c r="O172" s="822">
        <v>0</v>
      </c>
      <c r="P172" s="822">
        <v>45</v>
      </c>
      <c r="Q172" s="822">
        <v>164</v>
      </c>
      <c r="R172" s="822">
        <v>0</v>
      </c>
      <c r="S172" s="822">
        <v>1</v>
      </c>
      <c r="T172" s="822">
        <v>0</v>
      </c>
    </row>
    <row r="173" spans="1:20">
      <c r="B173" s="660" t="s">
        <v>760</v>
      </c>
      <c r="C173" s="819" t="s">
        <v>1586</v>
      </c>
      <c r="D173" s="130">
        <v>2390</v>
      </c>
      <c r="E173" s="130">
        <v>2384</v>
      </c>
      <c r="F173" s="130">
        <v>462</v>
      </c>
      <c r="G173" s="130">
        <v>143</v>
      </c>
      <c r="H173" s="130">
        <v>90</v>
      </c>
      <c r="I173" s="130">
        <v>12</v>
      </c>
      <c r="J173" s="130">
        <v>0</v>
      </c>
      <c r="K173" s="130">
        <v>1</v>
      </c>
      <c r="L173" s="130">
        <v>67</v>
      </c>
      <c r="M173" s="130">
        <v>197</v>
      </c>
      <c r="N173" s="130">
        <v>386</v>
      </c>
      <c r="O173" s="130">
        <v>0</v>
      </c>
      <c r="P173" s="130">
        <v>316</v>
      </c>
      <c r="Q173" s="130">
        <v>710</v>
      </c>
      <c r="R173" s="130">
        <v>0</v>
      </c>
      <c r="S173" s="130">
        <v>7</v>
      </c>
      <c r="T173" s="130">
        <v>0</v>
      </c>
    </row>
    <row r="174" spans="1:20" s="820" customFormat="1" ht="18" customHeight="1">
      <c r="A174" s="825"/>
      <c r="B174" s="824"/>
      <c r="C174" s="823" t="s">
        <v>2055</v>
      </c>
      <c r="D174" s="822">
        <v>290</v>
      </c>
      <c r="E174" s="822">
        <v>289</v>
      </c>
      <c r="F174" s="822">
        <v>45</v>
      </c>
      <c r="G174" s="822">
        <v>20</v>
      </c>
      <c r="H174" s="822">
        <v>18</v>
      </c>
      <c r="I174" s="822">
        <v>0</v>
      </c>
      <c r="J174" s="822">
        <v>0</v>
      </c>
      <c r="K174" s="822">
        <v>0</v>
      </c>
      <c r="L174" s="822">
        <v>2</v>
      </c>
      <c r="M174" s="822">
        <v>16</v>
      </c>
      <c r="N174" s="822">
        <v>43</v>
      </c>
      <c r="O174" s="822">
        <v>0</v>
      </c>
      <c r="P174" s="822">
        <v>34</v>
      </c>
      <c r="Q174" s="822">
        <v>111</v>
      </c>
      <c r="R174" s="822">
        <v>0</v>
      </c>
      <c r="S174" s="822">
        <v>1</v>
      </c>
      <c r="T174" s="822">
        <v>0</v>
      </c>
    </row>
    <row r="175" spans="1:20">
      <c r="B175" s="660" t="s">
        <v>759</v>
      </c>
      <c r="C175" s="819" t="s">
        <v>1586</v>
      </c>
      <c r="D175" s="130">
        <v>298</v>
      </c>
      <c r="E175" s="130">
        <v>298</v>
      </c>
      <c r="F175" s="130">
        <v>74</v>
      </c>
      <c r="G175" s="130">
        <v>18</v>
      </c>
      <c r="H175" s="130">
        <v>21</v>
      </c>
      <c r="I175" s="130">
        <v>0</v>
      </c>
      <c r="J175" s="130">
        <v>0</v>
      </c>
      <c r="K175" s="130">
        <v>0</v>
      </c>
      <c r="L175" s="130">
        <v>13</v>
      </c>
      <c r="M175" s="130">
        <v>21</v>
      </c>
      <c r="N175" s="130">
        <v>12</v>
      </c>
      <c r="O175" s="130">
        <v>0</v>
      </c>
      <c r="P175" s="130">
        <v>51</v>
      </c>
      <c r="Q175" s="130">
        <v>88</v>
      </c>
      <c r="R175" s="130">
        <v>0</v>
      </c>
      <c r="S175" s="130">
        <v>0</v>
      </c>
      <c r="T175" s="130">
        <v>0</v>
      </c>
    </row>
    <row r="176" spans="1:20" s="820" customFormat="1" ht="18" customHeight="1">
      <c r="A176" s="825"/>
      <c r="B176" s="824"/>
      <c r="C176" s="823" t="s">
        <v>2055</v>
      </c>
      <c r="D176" s="822">
        <v>35</v>
      </c>
      <c r="E176" s="822">
        <v>35</v>
      </c>
      <c r="F176" s="822">
        <v>10</v>
      </c>
      <c r="G176" s="822">
        <v>3</v>
      </c>
      <c r="H176" s="822">
        <v>0</v>
      </c>
      <c r="I176" s="822">
        <v>0</v>
      </c>
      <c r="J176" s="822">
        <v>0</v>
      </c>
      <c r="K176" s="822">
        <v>0</v>
      </c>
      <c r="L176" s="822">
        <v>0</v>
      </c>
      <c r="M176" s="822">
        <v>1</v>
      </c>
      <c r="N176" s="822">
        <v>2</v>
      </c>
      <c r="O176" s="822">
        <v>0</v>
      </c>
      <c r="P176" s="822">
        <v>2</v>
      </c>
      <c r="Q176" s="822">
        <v>18</v>
      </c>
      <c r="R176" s="822">
        <v>0</v>
      </c>
      <c r="S176" s="822">
        <v>0</v>
      </c>
      <c r="T176" s="822">
        <v>0</v>
      </c>
    </row>
    <row r="177" spans="1:20">
      <c r="B177" s="660" t="s">
        <v>758</v>
      </c>
      <c r="C177" s="819" t="s">
        <v>1586</v>
      </c>
      <c r="D177" s="130">
        <v>789</v>
      </c>
      <c r="E177" s="130">
        <v>783</v>
      </c>
      <c r="F177" s="130">
        <v>203</v>
      </c>
      <c r="G177" s="130">
        <v>73</v>
      </c>
      <c r="H177" s="130">
        <v>23</v>
      </c>
      <c r="I177" s="130">
        <v>5</v>
      </c>
      <c r="J177" s="130">
        <v>0</v>
      </c>
      <c r="K177" s="130">
        <v>0</v>
      </c>
      <c r="L177" s="130">
        <v>5</v>
      </c>
      <c r="M177" s="130">
        <v>37</v>
      </c>
      <c r="N177" s="130">
        <v>114</v>
      </c>
      <c r="O177" s="130">
        <v>0</v>
      </c>
      <c r="P177" s="130">
        <v>39</v>
      </c>
      <c r="Q177" s="130">
        <v>284</v>
      </c>
      <c r="R177" s="130">
        <v>0</v>
      </c>
      <c r="S177" s="130">
        <v>6</v>
      </c>
      <c r="T177" s="130">
        <v>0</v>
      </c>
    </row>
    <row r="178" spans="1:20" s="820" customFormat="1" ht="18" customHeight="1">
      <c r="A178" s="825"/>
      <c r="B178" s="824"/>
      <c r="C178" s="823" t="s">
        <v>2055</v>
      </c>
      <c r="D178" s="822">
        <v>66</v>
      </c>
      <c r="E178" s="822">
        <v>65</v>
      </c>
      <c r="F178" s="822">
        <v>17</v>
      </c>
      <c r="G178" s="822">
        <v>8</v>
      </c>
      <c r="H178" s="822">
        <v>4</v>
      </c>
      <c r="I178" s="822">
        <v>0</v>
      </c>
      <c r="J178" s="822">
        <v>0</v>
      </c>
      <c r="K178" s="822">
        <v>0</v>
      </c>
      <c r="L178" s="822">
        <v>0</v>
      </c>
      <c r="M178" s="822">
        <v>1</v>
      </c>
      <c r="N178" s="822">
        <v>7</v>
      </c>
      <c r="O178" s="822">
        <v>0</v>
      </c>
      <c r="P178" s="822">
        <v>6</v>
      </c>
      <c r="Q178" s="822">
        <v>24</v>
      </c>
      <c r="R178" s="822">
        <v>0</v>
      </c>
      <c r="S178" s="822">
        <v>1</v>
      </c>
      <c r="T178" s="822">
        <v>0</v>
      </c>
    </row>
    <row r="179" spans="1:20">
      <c r="B179" s="660" t="s">
        <v>757</v>
      </c>
      <c r="C179" s="819" t="s">
        <v>1586</v>
      </c>
      <c r="D179" s="130">
        <v>233</v>
      </c>
      <c r="E179" s="130">
        <v>233</v>
      </c>
      <c r="F179" s="130">
        <v>55</v>
      </c>
      <c r="G179" s="130">
        <v>25</v>
      </c>
      <c r="H179" s="130">
        <v>5</v>
      </c>
      <c r="I179" s="130">
        <v>0</v>
      </c>
      <c r="J179" s="130">
        <v>0</v>
      </c>
      <c r="K179" s="130">
        <v>0</v>
      </c>
      <c r="L179" s="130">
        <v>4</v>
      </c>
      <c r="M179" s="130">
        <v>5</v>
      </c>
      <c r="N179" s="130">
        <v>7</v>
      </c>
      <c r="O179" s="130">
        <v>0</v>
      </c>
      <c r="P179" s="130">
        <v>20</v>
      </c>
      <c r="Q179" s="130">
        <v>112</v>
      </c>
      <c r="R179" s="130">
        <v>0</v>
      </c>
      <c r="S179" s="130">
        <v>0</v>
      </c>
      <c r="T179" s="130">
        <v>0</v>
      </c>
    </row>
    <row r="180" spans="1:20" s="820" customFormat="1" ht="18" customHeight="1">
      <c r="A180" s="825"/>
      <c r="B180" s="824"/>
      <c r="C180" s="823" t="s">
        <v>2055</v>
      </c>
      <c r="D180" s="822">
        <v>27</v>
      </c>
      <c r="E180" s="822">
        <v>27</v>
      </c>
      <c r="F180" s="822">
        <v>5</v>
      </c>
      <c r="G180" s="822">
        <v>1</v>
      </c>
      <c r="H180" s="822">
        <v>2</v>
      </c>
      <c r="I180" s="822">
        <v>0</v>
      </c>
      <c r="J180" s="822">
        <v>0</v>
      </c>
      <c r="K180" s="822">
        <v>0</v>
      </c>
      <c r="L180" s="822">
        <v>1</v>
      </c>
      <c r="M180" s="822">
        <v>0</v>
      </c>
      <c r="N180" s="822">
        <v>2</v>
      </c>
      <c r="O180" s="822">
        <v>0</v>
      </c>
      <c r="P180" s="822">
        <v>1</v>
      </c>
      <c r="Q180" s="822">
        <v>15</v>
      </c>
      <c r="R180" s="822">
        <v>0</v>
      </c>
      <c r="S180" s="822">
        <v>0</v>
      </c>
      <c r="T180" s="822">
        <v>0</v>
      </c>
    </row>
    <row r="181" spans="1:20">
      <c r="B181" s="660" t="s">
        <v>756</v>
      </c>
      <c r="C181" s="819" t="s">
        <v>1586</v>
      </c>
      <c r="D181" s="130">
        <v>1332</v>
      </c>
      <c r="E181" s="130">
        <v>1325</v>
      </c>
      <c r="F181" s="130">
        <v>284</v>
      </c>
      <c r="G181" s="130">
        <v>75</v>
      </c>
      <c r="H181" s="130">
        <v>51</v>
      </c>
      <c r="I181" s="130">
        <v>8</v>
      </c>
      <c r="J181" s="130">
        <v>0</v>
      </c>
      <c r="K181" s="130">
        <v>1</v>
      </c>
      <c r="L181" s="130">
        <v>44</v>
      </c>
      <c r="M181" s="130">
        <v>124</v>
      </c>
      <c r="N181" s="130">
        <v>175</v>
      </c>
      <c r="O181" s="130">
        <v>0</v>
      </c>
      <c r="P181" s="130">
        <v>225</v>
      </c>
      <c r="Q181" s="130">
        <v>339</v>
      </c>
      <c r="R181" s="130">
        <v>0</v>
      </c>
      <c r="S181" s="130">
        <v>7</v>
      </c>
      <c r="T181" s="130">
        <v>0</v>
      </c>
    </row>
    <row r="182" spans="1:20" s="820" customFormat="1" ht="18" customHeight="1">
      <c r="A182" s="825"/>
      <c r="B182" s="824"/>
      <c r="C182" s="823" t="s">
        <v>2055</v>
      </c>
      <c r="D182" s="822">
        <v>152</v>
      </c>
      <c r="E182" s="822">
        <v>151</v>
      </c>
      <c r="F182" s="822">
        <v>25</v>
      </c>
      <c r="G182" s="822">
        <v>10</v>
      </c>
      <c r="H182" s="822">
        <v>11</v>
      </c>
      <c r="I182" s="822">
        <v>0</v>
      </c>
      <c r="J182" s="822">
        <v>0</v>
      </c>
      <c r="K182" s="822">
        <v>0</v>
      </c>
      <c r="L182" s="822">
        <v>1</v>
      </c>
      <c r="M182" s="822">
        <v>10</v>
      </c>
      <c r="N182" s="822">
        <v>18</v>
      </c>
      <c r="O182" s="822">
        <v>0</v>
      </c>
      <c r="P182" s="822">
        <v>23</v>
      </c>
      <c r="Q182" s="822">
        <v>54</v>
      </c>
      <c r="R182" s="822">
        <v>0</v>
      </c>
      <c r="S182" s="822">
        <v>1</v>
      </c>
      <c r="T182" s="822">
        <v>0</v>
      </c>
    </row>
    <row r="183" spans="1:20">
      <c r="B183" s="660" t="s">
        <v>755</v>
      </c>
      <c r="C183" s="819" t="s">
        <v>1586</v>
      </c>
      <c r="D183" s="130">
        <v>181</v>
      </c>
      <c r="E183" s="130">
        <v>181</v>
      </c>
      <c r="F183" s="130">
        <v>31</v>
      </c>
      <c r="G183" s="130">
        <v>12</v>
      </c>
      <c r="H183" s="130">
        <v>8</v>
      </c>
      <c r="I183" s="130">
        <v>0</v>
      </c>
      <c r="J183" s="130">
        <v>0</v>
      </c>
      <c r="K183" s="130">
        <v>0</v>
      </c>
      <c r="L183" s="130">
        <v>6</v>
      </c>
      <c r="M183" s="130">
        <v>14</v>
      </c>
      <c r="N183" s="130">
        <v>27</v>
      </c>
      <c r="O183" s="130">
        <v>0</v>
      </c>
      <c r="P183" s="130">
        <v>22</v>
      </c>
      <c r="Q183" s="130">
        <v>61</v>
      </c>
      <c r="R183" s="130">
        <v>0</v>
      </c>
      <c r="S183" s="130">
        <v>0</v>
      </c>
      <c r="T183" s="130">
        <v>0</v>
      </c>
    </row>
    <row r="184" spans="1:20" s="820" customFormat="1" ht="18" customHeight="1">
      <c r="A184" s="825"/>
      <c r="B184" s="824"/>
      <c r="C184" s="823" t="s">
        <v>2055</v>
      </c>
      <c r="D184" s="822">
        <v>19</v>
      </c>
      <c r="E184" s="822">
        <v>19</v>
      </c>
      <c r="F184" s="822">
        <v>3</v>
      </c>
      <c r="G184" s="822">
        <v>1</v>
      </c>
      <c r="H184" s="822">
        <v>1</v>
      </c>
      <c r="I184" s="822">
        <v>0</v>
      </c>
      <c r="J184" s="822">
        <v>0</v>
      </c>
      <c r="K184" s="822">
        <v>0</v>
      </c>
      <c r="L184" s="822">
        <v>0</v>
      </c>
      <c r="M184" s="822">
        <v>0</v>
      </c>
      <c r="N184" s="822">
        <v>3</v>
      </c>
      <c r="O184" s="822">
        <v>0</v>
      </c>
      <c r="P184" s="822">
        <v>2</v>
      </c>
      <c r="Q184" s="822">
        <v>8</v>
      </c>
      <c r="R184" s="822">
        <v>0</v>
      </c>
      <c r="S184" s="822">
        <v>0</v>
      </c>
      <c r="T184" s="822">
        <v>0</v>
      </c>
    </row>
    <row r="185" spans="1:20">
      <c r="A185" s="1486" t="s">
        <v>2057</v>
      </c>
      <c r="B185" s="1486"/>
      <c r="C185" s="819" t="s">
        <v>1586</v>
      </c>
      <c r="D185" s="130">
        <v>9840</v>
      </c>
      <c r="E185" s="130">
        <v>9802</v>
      </c>
      <c r="F185" s="130">
        <v>1988</v>
      </c>
      <c r="G185" s="130">
        <v>621</v>
      </c>
      <c r="H185" s="130">
        <v>363</v>
      </c>
      <c r="I185" s="130">
        <v>47</v>
      </c>
      <c r="J185" s="130">
        <v>0</v>
      </c>
      <c r="K185" s="130">
        <v>3</v>
      </c>
      <c r="L185" s="130">
        <v>217</v>
      </c>
      <c r="M185" s="130">
        <v>714</v>
      </c>
      <c r="N185" s="130">
        <v>1407</v>
      </c>
      <c r="O185" s="130">
        <v>0</v>
      </c>
      <c r="P185" s="130">
        <v>1231</v>
      </c>
      <c r="Q185" s="130">
        <v>3211</v>
      </c>
      <c r="R185" s="130">
        <v>0</v>
      </c>
      <c r="S185" s="130">
        <v>38</v>
      </c>
      <c r="T185" s="130">
        <v>0</v>
      </c>
    </row>
    <row r="186" spans="1:20" s="820" customFormat="1" ht="18" customHeight="1">
      <c r="A186" s="825"/>
      <c r="B186" s="824"/>
      <c r="C186" s="823" t="s">
        <v>2055</v>
      </c>
      <c r="D186" s="822">
        <v>1063</v>
      </c>
      <c r="E186" s="822">
        <v>1056</v>
      </c>
      <c r="F186" s="822">
        <v>187</v>
      </c>
      <c r="G186" s="822">
        <v>84</v>
      </c>
      <c r="H186" s="822">
        <v>73</v>
      </c>
      <c r="I186" s="822">
        <v>0</v>
      </c>
      <c r="J186" s="822">
        <v>0</v>
      </c>
      <c r="K186" s="822">
        <v>0</v>
      </c>
      <c r="L186" s="822">
        <v>4</v>
      </c>
      <c r="M186" s="822">
        <v>50</v>
      </c>
      <c r="N186" s="822">
        <v>123</v>
      </c>
      <c r="O186" s="822">
        <v>0</v>
      </c>
      <c r="P186" s="822">
        <v>122</v>
      </c>
      <c r="Q186" s="822">
        <v>413</v>
      </c>
      <c r="R186" s="822">
        <v>0</v>
      </c>
      <c r="S186" s="822">
        <v>7</v>
      </c>
      <c r="T186" s="822">
        <v>0</v>
      </c>
    </row>
    <row r="187" spans="1:20" s="832" customFormat="1" ht="21.75" customHeight="1">
      <c r="A187" s="218" t="s">
        <v>370</v>
      </c>
      <c r="B187" s="829"/>
      <c r="C187" s="834"/>
      <c r="T187" s="833"/>
    </row>
    <row r="188" spans="1:20" s="820" customFormat="1" ht="18" customHeight="1">
      <c r="A188" s="287"/>
      <c r="B188" s="828" t="s">
        <v>1643</v>
      </c>
      <c r="C188" s="819" t="s">
        <v>1586</v>
      </c>
      <c r="D188" s="130">
        <v>437</v>
      </c>
      <c r="E188" s="130">
        <v>432</v>
      </c>
      <c r="F188" s="130">
        <v>103</v>
      </c>
      <c r="G188" s="130">
        <v>93</v>
      </c>
      <c r="H188" s="130">
        <v>40</v>
      </c>
      <c r="I188" s="130">
        <v>0</v>
      </c>
      <c r="J188" s="130">
        <v>0</v>
      </c>
      <c r="K188" s="130">
        <v>0</v>
      </c>
      <c r="L188" s="130">
        <v>9</v>
      </c>
      <c r="M188" s="130">
        <v>48</v>
      </c>
      <c r="N188" s="130">
        <v>56</v>
      </c>
      <c r="O188" s="130">
        <v>0</v>
      </c>
      <c r="P188" s="130">
        <v>13</v>
      </c>
      <c r="Q188" s="130">
        <v>72</v>
      </c>
      <c r="R188" s="130">
        <v>4</v>
      </c>
      <c r="S188" s="130">
        <v>1</v>
      </c>
      <c r="T188" s="130">
        <v>0</v>
      </c>
    </row>
    <row r="189" spans="1:20" s="820" customFormat="1" ht="18" customHeight="1">
      <c r="A189" s="825"/>
      <c r="B189" s="824"/>
      <c r="C189" s="823" t="s">
        <v>2055</v>
      </c>
      <c r="D189" s="822">
        <v>59</v>
      </c>
      <c r="E189" s="822">
        <v>59</v>
      </c>
      <c r="F189" s="822">
        <v>8</v>
      </c>
      <c r="G189" s="822">
        <v>6</v>
      </c>
      <c r="H189" s="822">
        <v>17</v>
      </c>
      <c r="I189" s="822">
        <v>0</v>
      </c>
      <c r="J189" s="822">
        <v>0</v>
      </c>
      <c r="K189" s="822">
        <v>0</v>
      </c>
      <c r="L189" s="822">
        <v>1</v>
      </c>
      <c r="M189" s="822">
        <v>5</v>
      </c>
      <c r="N189" s="822">
        <v>7</v>
      </c>
      <c r="O189" s="822">
        <v>0</v>
      </c>
      <c r="P189" s="822">
        <v>3</v>
      </c>
      <c r="Q189" s="822">
        <v>12</v>
      </c>
      <c r="R189" s="822">
        <v>0</v>
      </c>
      <c r="S189" s="822">
        <v>0</v>
      </c>
      <c r="T189" s="822">
        <v>0</v>
      </c>
    </row>
    <row r="190" spans="1:20" s="820" customFormat="1" ht="9" customHeight="1">
      <c r="A190" s="825"/>
      <c r="B190" s="824"/>
      <c r="C190" s="823"/>
      <c r="D190" s="822"/>
      <c r="E190" s="822"/>
      <c r="F190" s="822"/>
      <c r="G190" s="822"/>
      <c r="H190" s="822"/>
      <c r="I190" s="822"/>
      <c r="J190" s="822"/>
      <c r="K190" s="822"/>
      <c r="L190" s="822"/>
      <c r="M190" s="822"/>
      <c r="N190" s="822"/>
      <c r="O190" s="822"/>
      <c r="P190" s="822"/>
      <c r="Q190" s="822"/>
      <c r="R190" s="822"/>
      <c r="S190" s="822"/>
      <c r="T190" s="822"/>
    </row>
    <row r="191" spans="1:20" s="820" customFormat="1" ht="9" customHeight="1">
      <c r="A191" s="825" t="s">
        <v>51</v>
      </c>
      <c r="B191" s="824"/>
      <c r="C191" s="823"/>
      <c r="D191" s="822"/>
      <c r="E191" s="822"/>
      <c r="F191" s="822"/>
      <c r="G191" s="822"/>
      <c r="H191" s="822"/>
      <c r="I191" s="822"/>
      <c r="J191" s="822"/>
      <c r="K191" s="822"/>
      <c r="L191" s="822"/>
      <c r="M191" s="822"/>
      <c r="N191" s="822"/>
      <c r="O191" s="822"/>
      <c r="P191" s="822"/>
      <c r="Q191" s="822"/>
      <c r="R191" s="822"/>
      <c r="S191" s="822"/>
      <c r="T191" s="822"/>
    </row>
    <row r="192" spans="1:20" ht="18" customHeight="1">
      <c r="D192" s="369" t="s">
        <v>499</v>
      </c>
      <c r="T192" s="822"/>
    </row>
    <row r="193" spans="1:20" ht="18" customHeight="1">
      <c r="C193" s="817"/>
      <c r="D193" s="226" t="s">
        <v>1644</v>
      </c>
      <c r="T193" s="822"/>
    </row>
    <row r="194" spans="1:20" s="820" customFormat="1" ht="18" customHeight="1">
      <c r="A194" s="287"/>
      <c r="B194" s="660" t="s">
        <v>753</v>
      </c>
      <c r="C194" s="819" t="s">
        <v>1586</v>
      </c>
      <c r="D194" s="130">
        <v>71</v>
      </c>
      <c r="E194" s="130">
        <v>70</v>
      </c>
      <c r="F194" s="130">
        <v>22</v>
      </c>
      <c r="G194" s="130">
        <v>26</v>
      </c>
      <c r="H194" s="130">
        <v>0</v>
      </c>
      <c r="I194" s="130">
        <v>0</v>
      </c>
      <c r="J194" s="130">
        <v>0</v>
      </c>
      <c r="K194" s="130">
        <v>1</v>
      </c>
      <c r="L194" s="130">
        <v>1</v>
      </c>
      <c r="M194" s="130">
        <v>5</v>
      </c>
      <c r="N194" s="130">
        <v>3</v>
      </c>
      <c r="O194" s="130">
        <v>0</v>
      </c>
      <c r="P194" s="130">
        <v>1</v>
      </c>
      <c r="Q194" s="130">
        <v>11</v>
      </c>
      <c r="R194" s="130">
        <v>0</v>
      </c>
      <c r="S194" s="130">
        <v>1</v>
      </c>
      <c r="T194" s="130">
        <v>0</v>
      </c>
    </row>
    <row r="195" spans="1:20" s="820" customFormat="1" ht="18" customHeight="1">
      <c r="A195" s="825"/>
      <c r="B195" s="824"/>
      <c r="C195" s="823" t="s">
        <v>2055</v>
      </c>
      <c r="D195" s="822">
        <v>6</v>
      </c>
      <c r="E195" s="822">
        <v>6</v>
      </c>
      <c r="F195" s="822">
        <v>0</v>
      </c>
      <c r="G195" s="822">
        <v>4</v>
      </c>
      <c r="H195" s="822">
        <v>0</v>
      </c>
      <c r="I195" s="822">
        <v>0</v>
      </c>
      <c r="J195" s="822">
        <v>0</v>
      </c>
      <c r="K195" s="822">
        <v>0</v>
      </c>
      <c r="L195" s="822">
        <v>0</v>
      </c>
      <c r="M195" s="822">
        <v>0</v>
      </c>
      <c r="N195" s="822">
        <v>1</v>
      </c>
      <c r="O195" s="822">
        <v>0</v>
      </c>
      <c r="P195" s="822">
        <v>0</v>
      </c>
      <c r="Q195" s="822">
        <v>1</v>
      </c>
      <c r="R195" s="822">
        <v>0</v>
      </c>
      <c r="S195" s="822">
        <v>0</v>
      </c>
      <c r="T195" s="822">
        <v>0</v>
      </c>
    </row>
    <row r="196" spans="1:20" s="820" customFormat="1">
      <c r="A196" s="287"/>
      <c r="B196" s="660" t="s">
        <v>752</v>
      </c>
      <c r="C196" s="819" t="s">
        <v>1586</v>
      </c>
      <c r="D196" s="130">
        <v>114</v>
      </c>
      <c r="E196" s="130">
        <v>112</v>
      </c>
      <c r="F196" s="130">
        <v>37</v>
      </c>
      <c r="G196" s="130">
        <v>24</v>
      </c>
      <c r="H196" s="130">
        <v>3</v>
      </c>
      <c r="I196" s="130">
        <v>0</v>
      </c>
      <c r="J196" s="130">
        <v>0</v>
      </c>
      <c r="K196" s="130">
        <v>0</v>
      </c>
      <c r="L196" s="130">
        <v>1</v>
      </c>
      <c r="M196" s="130">
        <v>12</v>
      </c>
      <c r="N196" s="130">
        <v>6</v>
      </c>
      <c r="O196" s="130">
        <v>0</v>
      </c>
      <c r="P196" s="130">
        <v>5</v>
      </c>
      <c r="Q196" s="130">
        <v>24</v>
      </c>
      <c r="R196" s="130">
        <v>1</v>
      </c>
      <c r="S196" s="130">
        <v>1</v>
      </c>
      <c r="T196" s="130">
        <v>0</v>
      </c>
    </row>
    <row r="197" spans="1:20" s="820" customFormat="1" ht="18" customHeight="1">
      <c r="A197" s="825"/>
      <c r="B197" s="824"/>
      <c r="C197" s="823" t="s">
        <v>2055</v>
      </c>
      <c r="D197" s="822">
        <v>13</v>
      </c>
      <c r="E197" s="822">
        <v>13</v>
      </c>
      <c r="F197" s="822">
        <v>3</v>
      </c>
      <c r="G197" s="822">
        <v>2</v>
      </c>
      <c r="H197" s="822">
        <v>0</v>
      </c>
      <c r="I197" s="822">
        <v>0</v>
      </c>
      <c r="J197" s="822">
        <v>0</v>
      </c>
      <c r="K197" s="822">
        <v>0</v>
      </c>
      <c r="L197" s="822">
        <v>0</v>
      </c>
      <c r="M197" s="822">
        <v>4</v>
      </c>
      <c r="N197" s="822">
        <v>1</v>
      </c>
      <c r="O197" s="822">
        <v>0</v>
      </c>
      <c r="P197" s="822">
        <v>1</v>
      </c>
      <c r="Q197" s="822">
        <v>3</v>
      </c>
      <c r="R197" s="822">
        <v>0</v>
      </c>
      <c r="S197" s="822">
        <v>0</v>
      </c>
      <c r="T197" s="822">
        <v>0</v>
      </c>
    </row>
    <row r="198" spans="1:20" s="820" customFormat="1" ht="27.6" customHeight="1">
      <c r="A198" s="287"/>
      <c r="B198" s="828" t="s">
        <v>2063</v>
      </c>
      <c r="C198" s="819" t="s">
        <v>1586</v>
      </c>
      <c r="D198" s="130">
        <v>161</v>
      </c>
      <c r="E198" s="130">
        <v>161</v>
      </c>
      <c r="F198" s="130">
        <v>41</v>
      </c>
      <c r="G198" s="130">
        <v>37</v>
      </c>
      <c r="H198" s="130">
        <v>10</v>
      </c>
      <c r="I198" s="130">
        <v>0</v>
      </c>
      <c r="J198" s="130">
        <v>0</v>
      </c>
      <c r="K198" s="130">
        <v>0</v>
      </c>
      <c r="L198" s="130">
        <v>0</v>
      </c>
      <c r="M198" s="130">
        <v>4</v>
      </c>
      <c r="N198" s="130">
        <v>12</v>
      </c>
      <c r="O198" s="130">
        <v>0</v>
      </c>
      <c r="P198" s="130">
        <v>15</v>
      </c>
      <c r="Q198" s="130">
        <v>43</v>
      </c>
      <c r="R198" s="130">
        <v>0</v>
      </c>
      <c r="S198" s="130">
        <v>0</v>
      </c>
      <c r="T198" s="130">
        <v>0</v>
      </c>
    </row>
    <row r="199" spans="1:20" s="820" customFormat="1" ht="18" customHeight="1">
      <c r="A199" s="825"/>
      <c r="B199" s="824"/>
      <c r="C199" s="823" t="s">
        <v>2055</v>
      </c>
      <c r="D199" s="822">
        <v>10</v>
      </c>
      <c r="E199" s="822">
        <v>10</v>
      </c>
      <c r="F199" s="822">
        <v>2</v>
      </c>
      <c r="G199" s="822">
        <v>3</v>
      </c>
      <c r="H199" s="822">
        <v>1</v>
      </c>
      <c r="I199" s="822">
        <v>0</v>
      </c>
      <c r="J199" s="822">
        <v>0</v>
      </c>
      <c r="K199" s="822">
        <v>0</v>
      </c>
      <c r="L199" s="822">
        <v>0</v>
      </c>
      <c r="M199" s="822">
        <v>0</v>
      </c>
      <c r="N199" s="822">
        <v>0</v>
      </c>
      <c r="O199" s="822">
        <v>0</v>
      </c>
      <c r="P199" s="822">
        <v>1</v>
      </c>
      <c r="Q199" s="822">
        <v>3</v>
      </c>
      <c r="R199" s="822">
        <v>0</v>
      </c>
      <c r="S199" s="822">
        <v>0</v>
      </c>
      <c r="T199" s="822">
        <v>0</v>
      </c>
    </row>
    <row r="200" spans="1:20" s="820" customFormat="1" ht="18" customHeight="1">
      <c r="A200" s="287"/>
      <c r="B200" s="660" t="s">
        <v>749</v>
      </c>
      <c r="C200" s="819" t="s">
        <v>1586</v>
      </c>
      <c r="D200" s="130">
        <v>447</v>
      </c>
      <c r="E200" s="130">
        <v>371</v>
      </c>
      <c r="F200" s="130">
        <v>73</v>
      </c>
      <c r="G200" s="130">
        <v>84</v>
      </c>
      <c r="H200" s="130">
        <v>11</v>
      </c>
      <c r="I200" s="130">
        <v>0</v>
      </c>
      <c r="J200" s="130">
        <v>0</v>
      </c>
      <c r="K200" s="130">
        <v>0</v>
      </c>
      <c r="L200" s="130">
        <v>12</v>
      </c>
      <c r="M200" s="130">
        <v>34</v>
      </c>
      <c r="N200" s="130">
        <v>33</v>
      </c>
      <c r="O200" s="130">
        <v>0</v>
      </c>
      <c r="P200" s="130">
        <v>29</v>
      </c>
      <c r="Q200" s="130">
        <v>96</v>
      </c>
      <c r="R200" s="130">
        <v>3</v>
      </c>
      <c r="S200" s="130">
        <v>73</v>
      </c>
      <c r="T200" s="130">
        <v>0</v>
      </c>
    </row>
    <row r="201" spans="1:20" s="820" customFormat="1" ht="18" customHeight="1">
      <c r="A201" s="825"/>
      <c r="B201" s="824"/>
      <c r="C201" s="823" t="s">
        <v>2055</v>
      </c>
      <c r="D201" s="822">
        <v>56</v>
      </c>
      <c r="E201" s="822">
        <v>31</v>
      </c>
      <c r="F201" s="822">
        <v>6</v>
      </c>
      <c r="G201" s="822">
        <v>9</v>
      </c>
      <c r="H201" s="822">
        <v>3</v>
      </c>
      <c r="I201" s="822">
        <v>0</v>
      </c>
      <c r="J201" s="822">
        <v>0</v>
      </c>
      <c r="K201" s="822">
        <v>0</v>
      </c>
      <c r="L201" s="822">
        <v>2</v>
      </c>
      <c r="M201" s="822">
        <v>3</v>
      </c>
      <c r="N201" s="822">
        <v>1</v>
      </c>
      <c r="O201" s="822">
        <v>0</v>
      </c>
      <c r="P201" s="822">
        <v>0</v>
      </c>
      <c r="Q201" s="822">
        <v>8</v>
      </c>
      <c r="R201" s="822">
        <v>1</v>
      </c>
      <c r="S201" s="822">
        <v>24</v>
      </c>
      <c r="T201" s="822">
        <v>0</v>
      </c>
    </row>
    <row r="202" spans="1:20" s="820" customFormat="1">
      <c r="A202" s="1486" t="s">
        <v>2057</v>
      </c>
      <c r="B202" s="1486"/>
      <c r="C202" s="819" t="s">
        <v>1586</v>
      </c>
      <c r="D202" s="130">
        <v>1229</v>
      </c>
      <c r="E202" s="130">
        <v>1145</v>
      </c>
      <c r="F202" s="130">
        <v>276</v>
      </c>
      <c r="G202" s="130">
        <v>263</v>
      </c>
      <c r="H202" s="130">
        <v>63</v>
      </c>
      <c r="I202" s="130">
        <v>0</v>
      </c>
      <c r="J202" s="130">
        <v>0</v>
      </c>
      <c r="K202" s="130">
        <v>1</v>
      </c>
      <c r="L202" s="130">
        <v>23</v>
      </c>
      <c r="M202" s="130">
        <v>103</v>
      </c>
      <c r="N202" s="130">
        <v>109</v>
      </c>
      <c r="O202" s="130">
        <v>0</v>
      </c>
      <c r="P202" s="130">
        <v>62</v>
      </c>
      <c r="Q202" s="130">
        <v>246</v>
      </c>
      <c r="R202" s="130">
        <v>8</v>
      </c>
      <c r="S202" s="130">
        <v>75</v>
      </c>
      <c r="T202" s="130">
        <v>0</v>
      </c>
    </row>
    <row r="203" spans="1:20" s="820" customFormat="1" ht="18" customHeight="1">
      <c r="A203" s="825"/>
      <c r="B203" s="824"/>
      <c r="C203" s="823" t="s">
        <v>2055</v>
      </c>
      <c r="D203" s="822">
        <v>144</v>
      </c>
      <c r="E203" s="822">
        <v>119</v>
      </c>
      <c r="F203" s="822">
        <v>19</v>
      </c>
      <c r="G203" s="822">
        <v>24</v>
      </c>
      <c r="H203" s="822">
        <v>21</v>
      </c>
      <c r="I203" s="822">
        <v>0</v>
      </c>
      <c r="J203" s="822">
        <v>0</v>
      </c>
      <c r="K203" s="822">
        <v>0</v>
      </c>
      <c r="L203" s="822">
        <v>3</v>
      </c>
      <c r="M203" s="822">
        <v>12</v>
      </c>
      <c r="N203" s="822">
        <v>10</v>
      </c>
      <c r="O203" s="822">
        <v>0</v>
      </c>
      <c r="P203" s="822">
        <v>4</v>
      </c>
      <c r="Q203" s="822">
        <v>28</v>
      </c>
      <c r="R203" s="822">
        <v>1</v>
      </c>
      <c r="S203" s="822">
        <v>24</v>
      </c>
      <c r="T203" s="822">
        <v>0</v>
      </c>
    </row>
    <row r="204" spans="1:20" s="832" customFormat="1" ht="36" customHeight="1">
      <c r="A204" s="1485" t="s">
        <v>2062</v>
      </c>
      <c r="B204" s="1485"/>
      <c r="C204" s="834"/>
      <c r="T204" s="833"/>
    </row>
    <row r="205" spans="1:20" ht="9" customHeight="1">
      <c r="B205" s="660" t="s">
        <v>746</v>
      </c>
      <c r="C205" s="819" t="s">
        <v>1586</v>
      </c>
      <c r="D205" s="130">
        <v>2466</v>
      </c>
      <c r="E205" s="130">
        <v>2465</v>
      </c>
      <c r="F205" s="130">
        <v>276</v>
      </c>
      <c r="G205" s="130">
        <v>228</v>
      </c>
      <c r="H205" s="130">
        <v>162</v>
      </c>
      <c r="I205" s="130">
        <v>5</v>
      </c>
      <c r="J205" s="130">
        <v>1</v>
      </c>
      <c r="K205" s="130">
        <v>4</v>
      </c>
      <c r="L205" s="130">
        <v>40</v>
      </c>
      <c r="M205" s="130">
        <v>98</v>
      </c>
      <c r="N205" s="130">
        <v>189</v>
      </c>
      <c r="O205" s="130">
        <v>0</v>
      </c>
      <c r="P205" s="130">
        <v>92</v>
      </c>
      <c r="Q205" s="130">
        <v>1372</v>
      </c>
      <c r="R205" s="130">
        <v>0</v>
      </c>
      <c r="S205" s="130">
        <v>1</v>
      </c>
      <c r="T205" s="130">
        <v>0</v>
      </c>
    </row>
    <row r="206" spans="1:20" s="820" customFormat="1" ht="18" customHeight="1">
      <c r="A206" s="825"/>
      <c r="B206" s="824"/>
      <c r="C206" s="823" t="s">
        <v>2055</v>
      </c>
      <c r="D206" s="822">
        <v>1301</v>
      </c>
      <c r="E206" s="822">
        <v>1300</v>
      </c>
      <c r="F206" s="822">
        <v>192</v>
      </c>
      <c r="G206" s="822">
        <v>147</v>
      </c>
      <c r="H206" s="822">
        <v>97</v>
      </c>
      <c r="I206" s="822">
        <v>3</v>
      </c>
      <c r="J206" s="822">
        <v>1</v>
      </c>
      <c r="K206" s="822">
        <v>1</v>
      </c>
      <c r="L206" s="822">
        <v>24</v>
      </c>
      <c r="M206" s="822">
        <v>74</v>
      </c>
      <c r="N206" s="822">
        <v>123</v>
      </c>
      <c r="O206" s="822">
        <v>0</v>
      </c>
      <c r="P206" s="822">
        <v>40</v>
      </c>
      <c r="Q206" s="822">
        <v>599</v>
      </c>
      <c r="R206" s="822">
        <v>0</v>
      </c>
      <c r="S206" s="822">
        <v>1</v>
      </c>
      <c r="T206" s="822">
        <v>0</v>
      </c>
    </row>
    <row r="207" spans="1:20" ht="18" customHeight="1">
      <c r="B207" s="828" t="s">
        <v>2061</v>
      </c>
      <c r="C207" s="819" t="s">
        <v>1586</v>
      </c>
      <c r="D207" s="130">
        <v>3669</v>
      </c>
      <c r="E207" s="130">
        <v>3648</v>
      </c>
      <c r="F207" s="130">
        <v>484</v>
      </c>
      <c r="G207" s="130">
        <v>345</v>
      </c>
      <c r="H207" s="130">
        <v>138</v>
      </c>
      <c r="I207" s="130">
        <v>7</v>
      </c>
      <c r="J207" s="130">
        <v>76</v>
      </c>
      <c r="K207" s="130">
        <v>16</v>
      </c>
      <c r="L207" s="130">
        <v>119</v>
      </c>
      <c r="M207" s="130">
        <v>459</v>
      </c>
      <c r="N207" s="130">
        <v>458</v>
      </c>
      <c r="O207" s="130">
        <v>45</v>
      </c>
      <c r="P207" s="130">
        <v>426</v>
      </c>
      <c r="Q207" s="130">
        <v>1075</v>
      </c>
      <c r="R207" s="130">
        <v>8</v>
      </c>
      <c r="S207" s="130">
        <v>13</v>
      </c>
      <c r="T207" s="130">
        <v>0</v>
      </c>
    </row>
    <row r="208" spans="1:20" s="820" customFormat="1" ht="18" customHeight="1">
      <c r="A208" s="825"/>
      <c r="B208" s="824"/>
      <c r="C208" s="823" t="s">
        <v>2055</v>
      </c>
      <c r="D208" s="822">
        <v>1092</v>
      </c>
      <c r="E208" s="822">
        <v>1090</v>
      </c>
      <c r="F208" s="822">
        <v>133</v>
      </c>
      <c r="G208" s="822">
        <v>135</v>
      </c>
      <c r="H208" s="822">
        <v>55</v>
      </c>
      <c r="I208" s="822">
        <v>7</v>
      </c>
      <c r="J208" s="822">
        <v>2</v>
      </c>
      <c r="K208" s="822">
        <v>3</v>
      </c>
      <c r="L208" s="822">
        <v>16</v>
      </c>
      <c r="M208" s="822">
        <v>154</v>
      </c>
      <c r="N208" s="822">
        <v>202</v>
      </c>
      <c r="O208" s="822">
        <v>14</v>
      </c>
      <c r="P208" s="822">
        <v>155</v>
      </c>
      <c r="Q208" s="822">
        <v>213</v>
      </c>
      <c r="R208" s="822">
        <v>2</v>
      </c>
      <c r="S208" s="822">
        <v>0</v>
      </c>
      <c r="T208" s="822">
        <v>0</v>
      </c>
    </row>
    <row r="209" spans="1:20" s="820" customFormat="1">
      <c r="A209" s="287"/>
      <c r="B209" s="660" t="s">
        <v>743</v>
      </c>
      <c r="C209" s="819" t="s">
        <v>1586</v>
      </c>
      <c r="D209" s="130">
        <v>169</v>
      </c>
      <c r="E209" s="130">
        <v>166</v>
      </c>
      <c r="F209" s="130">
        <v>0</v>
      </c>
      <c r="G209" s="130">
        <v>0</v>
      </c>
      <c r="H209" s="130">
        <v>0</v>
      </c>
      <c r="I209" s="130">
        <v>0</v>
      </c>
      <c r="J209" s="130">
        <v>0</v>
      </c>
      <c r="K209" s="130">
        <v>8</v>
      </c>
      <c r="L209" s="130">
        <v>27</v>
      </c>
      <c r="M209" s="130">
        <v>40</v>
      </c>
      <c r="N209" s="130">
        <v>15</v>
      </c>
      <c r="O209" s="130">
        <v>0</v>
      </c>
      <c r="P209" s="130">
        <v>24</v>
      </c>
      <c r="Q209" s="130">
        <v>51</v>
      </c>
      <c r="R209" s="130">
        <v>2</v>
      </c>
      <c r="S209" s="130">
        <v>1</v>
      </c>
      <c r="T209" s="130">
        <v>0</v>
      </c>
    </row>
    <row r="210" spans="1:20" s="820" customFormat="1" ht="18" customHeight="1">
      <c r="A210" s="825"/>
      <c r="B210" s="824"/>
      <c r="C210" s="823" t="s">
        <v>2055</v>
      </c>
      <c r="D210" s="822">
        <v>17</v>
      </c>
      <c r="E210" s="822">
        <v>17</v>
      </c>
      <c r="F210" s="822">
        <v>0</v>
      </c>
      <c r="G210" s="822">
        <v>0</v>
      </c>
      <c r="H210" s="822">
        <v>0</v>
      </c>
      <c r="I210" s="822">
        <v>0</v>
      </c>
      <c r="J210" s="822">
        <v>0</v>
      </c>
      <c r="K210" s="822">
        <v>0</v>
      </c>
      <c r="L210" s="822">
        <v>2</v>
      </c>
      <c r="M210" s="822">
        <v>3</v>
      </c>
      <c r="N210" s="822">
        <v>2</v>
      </c>
      <c r="O210" s="822">
        <v>0</v>
      </c>
      <c r="P210" s="822">
        <v>2</v>
      </c>
      <c r="Q210" s="822">
        <v>9</v>
      </c>
      <c r="R210" s="822">
        <v>0</v>
      </c>
      <c r="S210" s="822">
        <v>0</v>
      </c>
      <c r="T210" s="822">
        <v>0</v>
      </c>
    </row>
    <row r="211" spans="1:20" s="820" customFormat="1">
      <c r="A211" s="287"/>
      <c r="B211" s="660" t="s">
        <v>742</v>
      </c>
      <c r="C211" s="819" t="s">
        <v>1586</v>
      </c>
      <c r="D211" s="130">
        <v>510</v>
      </c>
      <c r="E211" s="130">
        <v>505</v>
      </c>
      <c r="F211" s="130">
        <v>6</v>
      </c>
      <c r="G211" s="130">
        <v>1</v>
      </c>
      <c r="H211" s="130">
        <v>2</v>
      </c>
      <c r="I211" s="130">
        <v>0</v>
      </c>
      <c r="J211" s="130">
        <v>0</v>
      </c>
      <c r="K211" s="130">
        <v>10</v>
      </c>
      <c r="L211" s="130">
        <v>36</v>
      </c>
      <c r="M211" s="130">
        <v>53</v>
      </c>
      <c r="N211" s="130">
        <v>32</v>
      </c>
      <c r="O211" s="130">
        <v>0</v>
      </c>
      <c r="P211" s="130">
        <v>175</v>
      </c>
      <c r="Q211" s="130">
        <v>192</v>
      </c>
      <c r="R211" s="130">
        <v>0</v>
      </c>
      <c r="S211" s="130">
        <v>5</v>
      </c>
      <c r="T211" s="130">
        <v>0</v>
      </c>
    </row>
    <row r="212" spans="1:20" s="820" customFormat="1" ht="18" customHeight="1">
      <c r="A212" s="825"/>
      <c r="B212" s="824"/>
      <c r="C212" s="823" t="s">
        <v>2055</v>
      </c>
      <c r="D212" s="822">
        <v>39</v>
      </c>
      <c r="E212" s="822">
        <v>38</v>
      </c>
      <c r="F212" s="822">
        <v>0</v>
      </c>
      <c r="G212" s="822">
        <v>0</v>
      </c>
      <c r="H212" s="822">
        <v>0</v>
      </c>
      <c r="I212" s="822">
        <v>0</v>
      </c>
      <c r="J212" s="822">
        <v>0</v>
      </c>
      <c r="K212" s="822">
        <v>1</v>
      </c>
      <c r="L212" s="822">
        <v>1</v>
      </c>
      <c r="M212" s="822">
        <v>5</v>
      </c>
      <c r="N212" s="822">
        <v>3</v>
      </c>
      <c r="O212" s="822">
        <v>0</v>
      </c>
      <c r="P212" s="822">
        <v>13</v>
      </c>
      <c r="Q212" s="822">
        <v>15</v>
      </c>
      <c r="R212" s="822">
        <v>0</v>
      </c>
      <c r="S212" s="822">
        <v>1</v>
      </c>
      <c r="T212" s="822">
        <v>0</v>
      </c>
    </row>
    <row r="213" spans="1:20" ht="9" customHeight="1">
      <c r="B213" s="828" t="s">
        <v>1598</v>
      </c>
      <c r="C213" s="819" t="s">
        <v>1586</v>
      </c>
      <c r="D213" s="130">
        <v>2282</v>
      </c>
      <c r="E213" s="130">
        <v>2257</v>
      </c>
      <c r="F213" s="130">
        <v>122</v>
      </c>
      <c r="G213" s="130">
        <v>92</v>
      </c>
      <c r="H213" s="130">
        <v>57</v>
      </c>
      <c r="I213" s="130">
        <v>2</v>
      </c>
      <c r="J213" s="130">
        <v>0</v>
      </c>
      <c r="K213" s="130">
        <v>8</v>
      </c>
      <c r="L213" s="130">
        <v>80</v>
      </c>
      <c r="M213" s="130">
        <v>161</v>
      </c>
      <c r="N213" s="130">
        <v>201</v>
      </c>
      <c r="O213" s="130">
        <v>72</v>
      </c>
      <c r="P213" s="130">
        <v>379</v>
      </c>
      <c r="Q213" s="130">
        <v>1083</v>
      </c>
      <c r="R213" s="130">
        <v>2</v>
      </c>
      <c r="S213" s="130">
        <v>23</v>
      </c>
      <c r="T213" s="130">
        <v>0</v>
      </c>
    </row>
    <row r="214" spans="1:20" s="820" customFormat="1" ht="18" customHeight="1">
      <c r="A214" s="825"/>
      <c r="B214" s="824"/>
      <c r="C214" s="823" t="s">
        <v>2055</v>
      </c>
      <c r="D214" s="822">
        <v>355</v>
      </c>
      <c r="E214" s="822">
        <v>354</v>
      </c>
      <c r="F214" s="822">
        <v>36</v>
      </c>
      <c r="G214" s="822">
        <v>49</v>
      </c>
      <c r="H214" s="822">
        <v>22</v>
      </c>
      <c r="I214" s="822">
        <v>0</v>
      </c>
      <c r="J214" s="822">
        <v>0</v>
      </c>
      <c r="K214" s="822">
        <v>1</v>
      </c>
      <c r="L214" s="822">
        <v>5</v>
      </c>
      <c r="M214" s="822">
        <v>21</v>
      </c>
      <c r="N214" s="822">
        <v>25</v>
      </c>
      <c r="O214" s="822">
        <v>14</v>
      </c>
      <c r="P214" s="822">
        <v>39</v>
      </c>
      <c r="Q214" s="822">
        <v>143</v>
      </c>
      <c r="R214" s="822">
        <v>0</v>
      </c>
      <c r="S214" s="822">
        <v>1</v>
      </c>
      <c r="T214" s="822">
        <v>0</v>
      </c>
    </row>
    <row r="215" spans="1:20" ht="18" customHeight="1">
      <c r="B215" s="828" t="s">
        <v>1597</v>
      </c>
      <c r="C215" s="819" t="s">
        <v>1586</v>
      </c>
      <c r="D215" s="130">
        <v>95</v>
      </c>
      <c r="E215" s="130">
        <v>94</v>
      </c>
      <c r="F215" s="130">
        <v>0</v>
      </c>
      <c r="G215" s="130">
        <v>0</v>
      </c>
      <c r="H215" s="130">
        <v>1</v>
      </c>
      <c r="I215" s="130">
        <v>0</v>
      </c>
      <c r="J215" s="130">
        <v>0</v>
      </c>
      <c r="K215" s="130">
        <v>0</v>
      </c>
      <c r="L215" s="130">
        <v>7</v>
      </c>
      <c r="M215" s="130">
        <v>9</v>
      </c>
      <c r="N215" s="130">
        <v>9</v>
      </c>
      <c r="O215" s="130">
        <v>0</v>
      </c>
      <c r="P215" s="130">
        <v>28</v>
      </c>
      <c r="Q215" s="130">
        <v>41</v>
      </c>
      <c r="R215" s="130">
        <v>0</v>
      </c>
      <c r="S215" s="130">
        <v>1</v>
      </c>
      <c r="T215" s="130">
        <v>0</v>
      </c>
    </row>
    <row r="216" spans="1:20" s="820" customFormat="1" ht="18" customHeight="1">
      <c r="A216" s="825"/>
      <c r="B216" s="824"/>
      <c r="C216" s="823" t="s">
        <v>2055</v>
      </c>
      <c r="D216" s="822">
        <v>11</v>
      </c>
      <c r="E216" s="822">
        <v>11</v>
      </c>
      <c r="F216" s="822">
        <v>0</v>
      </c>
      <c r="G216" s="822">
        <v>0</v>
      </c>
      <c r="H216" s="822">
        <v>0</v>
      </c>
      <c r="I216" s="822">
        <v>0</v>
      </c>
      <c r="J216" s="822">
        <v>0</v>
      </c>
      <c r="K216" s="822">
        <v>0</v>
      </c>
      <c r="L216" s="822">
        <v>1</v>
      </c>
      <c r="M216" s="822">
        <v>1</v>
      </c>
      <c r="N216" s="822">
        <v>1</v>
      </c>
      <c r="O216" s="822">
        <v>0</v>
      </c>
      <c r="P216" s="822">
        <v>3</v>
      </c>
      <c r="Q216" s="822">
        <v>6</v>
      </c>
      <c r="R216" s="822">
        <v>0</v>
      </c>
      <c r="S216" s="822">
        <v>0</v>
      </c>
      <c r="T216" s="822">
        <v>0</v>
      </c>
    </row>
    <row r="217" spans="1:20" ht="9" customHeight="1">
      <c r="B217" s="828" t="s">
        <v>739</v>
      </c>
      <c r="C217" s="819" t="s">
        <v>1586</v>
      </c>
      <c r="D217" s="130">
        <v>3</v>
      </c>
      <c r="E217" s="130">
        <v>3</v>
      </c>
      <c r="F217" s="130">
        <v>0</v>
      </c>
      <c r="G217" s="130">
        <v>0</v>
      </c>
      <c r="H217" s="130">
        <v>0</v>
      </c>
      <c r="I217" s="130">
        <v>0</v>
      </c>
      <c r="J217" s="130">
        <v>0</v>
      </c>
      <c r="K217" s="130">
        <v>0</v>
      </c>
      <c r="L217" s="130">
        <v>0</v>
      </c>
      <c r="M217" s="130">
        <v>0</v>
      </c>
      <c r="N217" s="130">
        <v>1</v>
      </c>
      <c r="O217" s="130">
        <v>0</v>
      </c>
      <c r="P217" s="130">
        <v>1</v>
      </c>
      <c r="Q217" s="130">
        <v>1</v>
      </c>
      <c r="R217" s="130">
        <v>0</v>
      </c>
      <c r="S217" s="130">
        <v>0</v>
      </c>
      <c r="T217" s="130">
        <v>0</v>
      </c>
    </row>
    <row r="218" spans="1:20" ht="27.6" customHeight="1">
      <c r="B218" s="828" t="s">
        <v>2075</v>
      </c>
      <c r="C218" s="819" t="s">
        <v>1586</v>
      </c>
      <c r="D218" s="130">
        <v>153</v>
      </c>
      <c r="E218" s="130">
        <v>145</v>
      </c>
      <c r="F218" s="130">
        <v>1</v>
      </c>
      <c r="G218" s="130">
        <v>1</v>
      </c>
      <c r="H218" s="130">
        <v>1</v>
      </c>
      <c r="I218" s="130">
        <v>0</v>
      </c>
      <c r="J218" s="130">
        <v>0</v>
      </c>
      <c r="K218" s="130">
        <v>6</v>
      </c>
      <c r="L218" s="130">
        <v>23</v>
      </c>
      <c r="M218" s="130">
        <v>47</v>
      </c>
      <c r="N218" s="130">
        <v>28</v>
      </c>
      <c r="O218" s="130">
        <v>0</v>
      </c>
      <c r="P218" s="130">
        <v>12</v>
      </c>
      <c r="Q218" s="130">
        <v>26</v>
      </c>
      <c r="R218" s="130">
        <v>0</v>
      </c>
      <c r="S218" s="130">
        <v>8</v>
      </c>
      <c r="T218" s="130">
        <v>0</v>
      </c>
    </row>
    <row r="219" spans="1:20" s="820" customFormat="1" ht="18" customHeight="1">
      <c r="A219" s="825"/>
      <c r="B219" s="824"/>
      <c r="C219" s="823" t="s">
        <v>2055</v>
      </c>
      <c r="D219" s="822">
        <v>22</v>
      </c>
      <c r="E219" s="822">
        <v>21</v>
      </c>
      <c r="F219" s="822">
        <v>0</v>
      </c>
      <c r="G219" s="822">
        <v>0</v>
      </c>
      <c r="H219" s="822">
        <v>0</v>
      </c>
      <c r="I219" s="822">
        <v>0</v>
      </c>
      <c r="J219" s="822">
        <v>0</v>
      </c>
      <c r="K219" s="822">
        <v>2</v>
      </c>
      <c r="L219" s="822">
        <v>2</v>
      </c>
      <c r="M219" s="822">
        <v>7</v>
      </c>
      <c r="N219" s="822">
        <v>10</v>
      </c>
      <c r="O219" s="822">
        <v>0</v>
      </c>
      <c r="P219" s="822">
        <v>1</v>
      </c>
      <c r="Q219" s="822">
        <v>0</v>
      </c>
      <c r="R219" s="822">
        <v>0</v>
      </c>
      <c r="S219" s="822">
        <v>1</v>
      </c>
      <c r="T219" s="822">
        <v>0</v>
      </c>
    </row>
    <row r="220" spans="1:20" ht="36.6" customHeight="1">
      <c r="B220" s="660" t="s">
        <v>2080</v>
      </c>
      <c r="C220" s="819" t="s">
        <v>1586</v>
      </c>
      <c r="D220" s="130">
        <v>206</v>
      </c>
      <c r="E220" s="130">
        <v>206</v>
      </c>
      <c r="F220" s="130">
        <v>76</v>
      </c>
      <c r="G220" s="130">
        <v>23</v>
      </c>
      <c r="H220" s="130">
        <v>25</v>
      </c>
      <c r="I220" s="130">
        <v>0</v>
      </c>
      <c r="J220" s="130">
        <v>0</v>
      </c>
      <c r="K220" s="130">
        <v>5</v>
      </c>
      <c r="L220" s="130">
        <v>12</v>
      </c>
      <c r="M220" s="130">
        <v>20</v>
      </c>
      <c r="N220" s="130">
        <v>6</v>
      </c>
      <c r="O220" s="130">
        <v>0</v>
      </c>
      <c r="P220" s="130">
        <v>14</v>
      </c>
      <c r="Q220" s="130">
        <v>26</v>
      </c>
      <c r="R220" s="130">
        <v>0</v>
      </c>
      <c r="S220" s="130">
        <v>0</v>
      </c>
      <c r="T220" s="130">
        <v>0</v>
      </c>
    </row>
    <row r="221" spans="1:20" s="820" customFormat="1" ht="18" customHeight="1">
      <c r="A221" s="825"/>
      <c r="B221" s="824"/>
      <c r="C221" s="823" t="s">
        <v>2055</v>
      </c>
      <c r="D221" s="822">
        <v>41</v>
      </c>
      <c r="E221" s="822">
        <v>41</v>
      </c>
      <c r="F221" s="822">
        <v>16</v>
      </c>
      <c r="G221" s="822">
        <v>7</v>
      </c>
      <c r="H221" s="822">
        <v>16</v>
      </c>
      <c r="I221" s="822">
        <v>0</v>
      </c>
      <c r="J221" s="822">
        <v>0</v>
      </c>
      <c r="K221" s="822">
        <v>0</v>
      </c>
      <c r="L221" s="822">
        <v>0</v>
      </c>
      <c r="M221" s="822">
        <v>0</v>
      </c>
      <c r="N221" s="822">
        <v>1</v>
      </c>
      <c r="O221" s="822">
        <v>0</v>
      </c>
      <c r="P221" s="822">
        <v>0</v>
      </c>
      <c r="Q221" s="822">
        <v>1</v>
      </c>
      <c r="R221" s="822">
        <v>0</v>
      </c>
      <c r="S221" s="822">
        <v>0</v>
      </c>
      <c r="T221" s="822">
        <v>0</v>
      </c>
    </row>
    <row r="222" spans="1:20" ht="9" customHeight="1">
      <c r="A222" s="1486" t="s">
        <v>2057</v>
      </c>
      <c r="B222" s="1486"/>
      <c r="C222" s="819" t="s">
        <v>1586</v>
      </c>
      <c r="D222" s="130">
        <v>9552</v>
      </c>
      <c r="E222" s="130">
        <v>9489</v>
      </c>
      <c r="F222" s="130">
        <v>964</v>
      </c>
      <c r="G222" s="130">
        <v>688</v>
      </c>
      <c r="H222" s="130">
        <v>385</v>
      </c>
      <c r="I222" s="130">
        <v>14</v>
      </c>
      <c r="J222" s="130">
        <v>77</v>
      </c>
      <c r="K222" s="130">
        <v>57</v>
      </c>
      <c r="L222" s="130">
        <v>343</v>
      </c>
      <c r="M222" s="130">
        <v>886</v>
      </c>
      <c r="N222" s="130">
        <v>938</v>
      </c>
      <c r="O222" s="130">
        <v>118</v>
      </c>
      <c r="P222" s="130">
        <v>1151</v>
      </c>
      <c r="Q222" s="130">
        <v>3867</v>
      </c>
      <c r="R222" s="130">
        <v>12</v>
      </c>
      <c r="S222" s="130">
        <v>52</v>
      </c>
      <c r="T222" s="130">
        <v>0</v>
      </c>
    </row>
    <row r="223" spans="1:20" s="820" customFormat="1" ht="18" customHeight="1">
      <c r="A223" s="825"/>
      <c r="B223" s="824"/>
      <c r="C223" s="823" t="s">
        <v>2055</v>
      </c>
      <c r="D223" s="822">
        <v>2879</v>
      </c>
      <c r="E223" s="822">
        <v>2872</v>
      </c>
      <c r="F223" s="822">
        <v>377</v>
      </c>
      <c r="G223" s="822">
        <v>338</v>
      </c>
      <c r="H223" s="822">
        <v>191</v>
      </c>
      <c r="I223" s="822">
        <v>10</v>
      </c>
      <c r="J223" s="822">
        <v>3</v>
      </c>
      <c r="K223" s="822">
        <v>8</v>
      </c>
      <c r="L223" s="822">
        <v>50</v>
      </c>
      <c r="M223" s="822">
        <v>265</v>
      </c>
      <c r="N223" s="822">
        <v>366</v>
      </c>
      <c r="O223" s="822">
        <v>28</v>
      </c>
      <c r="P223" s="822">
        <v>253</v>
      </c>
      <c r="Q223" s="822">
        <v>985</v>
      </c>
      <c r="R223" s="822">
        <v>2</v>
      </c>
      <c r="S223" s="822">
        <v>4</v>
      </c>
      <c r="T223" s="822">
        <v>0</v>
      </c>
    </row>
    <row r="224" spans="1:20" s="832" customFormat="1" ht="36" customHeight="1">
      <c r="A224" s="1485" t="s">
        <v>2058</v>
      </c>
      <c r="B224" s="1485"/>
      <c r="C224" s="834"/>
      <c r="T224" s="130">
        <v>0</v>
      </c>
    </row>
    <row r="225" spans="1:20" ht="18" customHeight="1">
      <c r="B225" s="660" t="s">
        <v>1593</v>
      </c>
      <c r="C225" s="819" t="s">
        <v>1586</v>
      </c>
      <c r="D225" s="130">
        <v>1147</v>
      </c>
      <c r="E225" s="130">
        <v>1025</v>
      </c>
      <c r="F225" s="130">
        <v>40</v>
      </c>
      <c r="G225" s="130">
        <v>64</v>
      </c>
      <c r="H225" s="130">
        <v>12</v>
      </c>
      <c r="I225" s="130">
        <v>9</v>
      </c>
      <c r="J225" s="130">
        <v>0</v>
      </c>
      <c r="K225" s="130">
        <v>15</v>
      </c>
      <c r="L225" s="130">
        <v>36</v>
      </c>
      <c r="M225" s="130">
        <v>104</v>
      </c>
      <c r="N225" s="130">
        <v>239</v>
      </c>
      <c r="O225" s="130">
        <v>195</v>
      </c>
      <c r="P225" s="130">
        <v>146</v>
      </c>
      <c r="Q225" s="130">
        <v>166</v>
      </c>
      <c r="R225" s="130">
        <v>39</v>
      </c>
      <c r="S225" s="130">
        <v>84</v>
      </c>
      <c r="T225" s="130">
        <v>0</v>
      </c>
    </row>
    <row r="226" spans="1:20" s="820" customFormat="1" ht="18" customHeight="1">
      <c r="A226" s="825"/>
      <c r="B226" s="824"/>
      <c r="C226" s="823" t="s">
        <v>2055</v>
      </c>
      <c r="D226" s="822">
        <v>109</v>
      </c>
      <c r="E226" s="822">
        <v>102</v>
      </c>
      <c r="F226" s="822">
        <v>7</v>
      </c>
      <c r="G226" s="822">
        <v>4</v>
      </c>
      <c r="H226" s="822">
        <v>11</v>
      </c>
      <c r="I226" s="822">
        <v>9</v>
      </c>
      <c r="J226" s="822">
        <v>0</v>
      </c>
      <c r="K226" s="822">
        <v>2</v>
      </c>
      <c r="L226" s="822">
        <v>5</v>
      </c>
      <c r="M226" s="822">
        <v>9</v>
      </c>
      <c r="N226" s="822">
        <v>9</v>
      </c>
      <c r="O226" s="822">
        <v>17</v>
      </c>
      <c r="P226" s="822">
        <v>11</v>
      </c>
      <c r="Q226" s="822">
        <v>18</v>
      </c>
      <c r="R226" s="822">
        <v>1</v>
      </c>
      <c r="S226" s="822">
        <v>6</v>
      </c>
      <c r="T226" s="822">
        <v>0</v>
      </c>
    </row>
    <row r="227" spans="1:20" ht="18" customHeight="1">
      <c r="B227" s="660" t="s">
        <v>2074</v>
      </c>
      <c r="C227" s="819" t="s">
        <v>1586</v>
      </c>
      <c r="D227" s="130">
        <v>14</v>
      </c>
      <c r="E227" s="130">
        <v>14</v>
      </c>
      <c r="F227" s="130">
        <v>8</v>
      </c>
      <c r="G227" s="130">
        <v>0</v>
      </c>
      <c r="H227" s="130">
        <v>0</v>
      </c>
      <c r="I227" s="130">
        <v>0</v>
      </c>
      <c r="J227" s="130">
        <v>0</v>
      </c>
      <c r="K227" s="130">
        <v>0</v>
      </c>
      <c r="L227" s="130">
        <v>0</v>
      </c>
      <c r="M227" s="130">
        <v>4</v>
      </c>
      <c r="N227" s="130">
        <v>2</v>
      </c>
      <c r="O227" s="130">
        <v>0</v>
      </c>
      <c r="P227" s="130">
        <v>0</v>
      </c>
      <c r="Q227" s="130">
        <v>0</v>
      </c>
      <c r="R227" s="130">
        <v>0</v>
      </c>
      <c r="S227" s="130">
        <v>0</v>
      </c>
      <c r="T227" s="130">
        <v>0</v>
      </c>
    </row>
    <row r="228" spans="1:20" s="820" customFormat="1" ht="18" customHeight="1">
      <c r="A228" s="825"/>
      <c r="B228" s="824"/>
      <c r="C228" s="823" t="s">
        <v>2055</v>
      </c>
      <c r="D228" s="822">
        <v>1</v>
      </c>
      <c r="E228" s="822">
        <v>1</v>
      </c>
      <c r="F228" s="822">
        <v>1</v>
      </c>
      <c r="G228" s="822">
        <v>0</v>
      </c>
      <c r="H228" s="822">
        <v>0</v>
      </c>
      <c r="I228" s="822">
        <v>0</v>
      </c>
      <c r="J228" s="822">
        <v>0</v>
      </c>
      <c r="K228" s="822">
        <v>0</v>
      </c>
      <c r="L228" s="822">
        <v>0</v>
      </c>
      <c r="M228" s="822">
        <v>0</v>
      </c>
      <c r="N228" s="822">
        <v>0</v>
      </c>
      <c r="O228" s="822">
        <v>0</v>
      </c>
      <c r="P228" s="822">
        <v>0</v>
      </c>
      <c r="Q228" s="822">
        <v>0</v>
      </c>
      <c r="R228" s="822">
        <v>0</v>
      </c>
      <c r="S228" s="822">
        <v>0</v>
      </c>
      <c r="T228" s="822">
        <v>0</v>
      </c>
    </row>
    <row r="229" spans="1:20" s="820" customFormat="1" ht="18" customHeight="1">
      <c r="A229" s="825"/>
      <c r="B229" s="824"/>
      <c r="C229" s="823"/>
      <c r="D229" s="822"/>
      <c r="E229" s="822"/>
      <c r="F229" s="822"/>
      <c r="G229" s="822"/>
      <c r="H229" s="822"/>
      <c r="I229" s="822"/>
      <c r="J229" s="822"/>
      <c r="K229" s="822"/>
      <c r="L229" s="822"/>
      <c r="M229" s="822"/>
      <c r="N229" s="822"/>
      <c r="O229" s="822"/>
      <c r="P229" s="822"/>
      <c r="Q229" s="822"/>
      <c r="R229" s="822"/>
      <c r="S229" s="822"/>
      <c r="T229" s="822"/>
    </row>
    <row r="230" spans="1:20" s="820" customFormat="1">
      <c r="A230" s="825"/>
      <c r="B230" s="824"/>
      <c r="C230" s="823"/>
      <c r="D230" s="822"/>
      <c r="E230" s="822"/>
      <c r="F230" s="822"/>
      <c r="G230" s="822"/>
      <c r="H230" s="822"/>
      <c r="I230" s="822"/>
      <c r="J230" s="822"/>
      <c r="K230" s="822"/>
      <c r="L230" s="822"/>
      <c r="M230" s="822"/>
      <c r="N230" s="822"/>
      <c r="O230" s="822"/>
      <c r="P230" s="822"/>
      <c r="Q230" s="822"/>
      <c r="R230" s="822"/>
      <c r="S230" s="822"/>
      <c r="T230" s="822"/>
    </row>
    <row r="231" spans="1:20" s="820" customFormat="1">
      <c r="A231" s="825"/>
      <c r="B231" s="824"/>
      <c r="C231" s="823"/>
      <c r="D231" s="822"/>
      <c r="E231" s="822"/>
      <c r="F231" s="822"/>
      <c r="G231" s="822"/>
      <c r="H231" s="822"/>
      <c r="I231" s="822"/>
      <c r="J231" s="822"/>
      <c r="K231" s="822"/>
      <c r="L231" s="822"/>
      <c r="M231" s="822"/>
      <c r="N231" s="822"/>
      <c r="O231" s="822"/>
      <c r="P231" s="822"/>
      <c r="Q231" s="822"/>
      <c r="R231" s="822"/>
      <c r="S231" s="822"/>
      <c r="T231" s="822"/>
    </row>
    <row r="232" spans="1:20" s="820" customFormat="1">
      <c r="A232" s="825"/>
      <c r="B232" s="824"/>
      <c r="C232" s="823"/>
      <c r="D232" s="822"/>
      <c r="E232" s="822"/>
      <c r="F232" s="822"/>
      <c r="G232" s="822"/>
      <c r="H232" s="822"/>
      <c r="I232" s="822"/>
      <c r="J232" s="822"/>
      <c r="K232" s="822"/>
      <c r="L232" s="822"/>
      <c r="M232" s="822"/>
      <c r="N232" s="822"/>
      <c r="O232" s="822"/>
      <c r="P232" s="822"/>
      <c r="Q232" s="822"/>
      <c r="R232" s="822"/>
      <c r="S232" s="822"/>
      <c r="T232" s="822"/>
    </row>
    <row r="233" spans="1:20" s="820" customFormat="1">
      <c r="A233" s="825" t="s">
        <v>51</v>
      </c>
      <c r="B233" s="824"/>
      <c r="C233" s="823"/>
      <c r="D233" s="822"/>
      <c r="E233" s="822"/>
      <c r="F233" s="822"/>
      <c r="G233" s="822"/>
      <c r="H233" s="822"/>
      <c r="I233" s="822"/>
      <c r="J233" s="822"/>
      <c r="K233" s="822"/>
      <c r="L233" s="822"/>
      <c r="M233" s="822"/>
      <c r="N233" s="822"/>
      <c r="O233" s="822"/>
      <c r="P233" s="822"/>
      <c r="Q233" s="822"/>
      <c r="R233" s="822"/>
      <c r="S233" s="822"/>
      <c r="T233" s="822"/>
    </row>
    <row r="234" spans="1:20" ht="18" customHeight="1">
      <c r="D234" s="369" t="s">
        <v>499</v>
      </c>
      <c r="T234" s="822"/>
    </row>
    <row r="235" spans="1:20" ht="18" customHeight="1">
      <c r="C235" s="817"/>
      <c r="D235" s="226" t="s">
        <v>1644</v>
      </c>
      <c r="T235" s="822"/>
    </row>
    <row r="236" spans="1:20" ht="27" customHeight="1">
      <c r="B236" s="828" t="s">
        <v>1591</v>
      </c>
      <c r="C236" s="819" t="s">
        <v>1586</v>
      </c>
      <c r="D236" s="130">
        <v>48</v>
      </c>
      <c r="E236" s="130">
        <v>20</v>
      </c>
      <c r="F236" s="130">
        <v>0</v>
      </c>
      <c r="G236" s="130">
        <v>0</v>
      </c>
      <c r="H236" s="130">
        <v>0</v>
      </c>
      <c r="I236" s="130">
        <v>0</v>
      </c>
      <c r="J236" s="130">
        <v>0</v>
      </c>
      <c r="K236" s="130">
        <v>0</v>
      </c>
      <c r="L236" s="130">
        <v>0</v>
      </c>
      <c r="M236" s="130">
        <v>0</v>
      </c>
      <c r="N236" s="130">
        <v>0</v>
      </c>
      <c r="O236" s="130">
        <v>2</v>
      </c>
      <c r="P236" s="130">
        <v>2</v>
      </c>
      <c r="Q236" s="130">
        <v>16</v>
      </c>
      <c r="R236" s="130">
        <v>6</v>
      </c>
      <c r="S236" s="130">
        <v>22</v>
      </c>
      <c r="T236" s="130">
        <v>0</v>
      </c>
    </row>
    <row r="237" spans="1:20" ht="18" customHeight="1">
      <c r="A237" s="825"/>
      <c r="B237" s="824"/>
      <c r="C237" s="823" t="s">
        <v>2055</v>
      </c>
      <c r="D237" s="822">
        <v>2</v>
      </c>
      <c r="E237" s="822">
        <v>2</v>
      </c>
      <c r="F237" s="822">
        <v>0</v>
      </c>
      <c r="G237" s="822">
        <v>0</v>
      </c>
      <c r="H237" s="822">
        <v>0</v>
      </c>
      <c r="I237" s="822">
        <v>0</v>
      </c>
      <c r="J237" s="822">
        <v>0</v>
      </c>
      <c r="K237" s="822">
        <v>0</v>
      </c>
      <c r="L237" s="822">
        <v>0</v>
      </c>
      <c r="M237" s="822">
        <v>0</v>
      </c>
      <c r="N237" s="822">
        <v>0</v>
      </c>
      <c r="O237" s="822">
        <v>2</v>
      </c>
      <c r="P237" s="822">
        <v>0</v>
      </c>
      <c r="Q237" s="822">
        <v>0</v>
      </c>
      <c r="R237" s="822">
        <v>0</v>
      </c>
      <c r="S237" s="822">
        <v>0</v>
      </c>
      <c r="T237" s="822">
        <v>0</v>
      </c>
    </row>
    <row r="238" spans="1:20" ht="27" customHeight="1">
      <c r="B238" s="828" t="s">
        <v>1590</v>
      </c>
      <c r="C238" s="819" t="s">
        <v>1586</v>
      </c>
      <c r="D238" s="130">
        <v>12</v>
      </c>
      <c r="E238" s="130">
        <v>11</v>
      </c>
      <c r="F238" s="130">
        <v>0</v>
      </c>
      <c r="G238" s="130">
        <v>1</v>
      </c>
      <c r="H238" s="130">
        <v>0</v>
      </c>
      <c r="I238" s="130">
        <v>0</v>
      </c>
      <c r="J238" s="130">
        <v>0</v>
      </c>
      <c r="K238" s="130">
        <v>0</v>
      </c>
      <c r="L238" s="130">
        <v>0</v>
      </c>
      <c r="M238" s="130">
        <v>0</v>
      </c>
      <c r="N238" s="130">
        <v>0</v>
      </c>
      <c r="O238" s="130">
        <v>2</v>
      </c>
      <c r="P238" s="130">
        <v>3</v>
      </c>
      <c r="Q238" s="130">
        <v>5</v>
      </c>
      <c r="R238" s="130">
        <v>0</v>
      </c>
      <c r="S238" s="130">
        <v>1</v>
      </c>
      <c r="T238" s="130">
        <v>0</v>
      </c>
    </row>
    <row r="239" spans="1:20" ht="18" customHeight="1">
      <c r="A239" s="1486" t="s">
        <v>2057</v>
      </c>
      <c r="B239" s="1486"/>
      <c r="C239" s="819" t="s">
        <v>1586</v>
      </c>
      <c r="D239" s="130">
        <v>1221</v>
      </c>
      <c r="E239" s="130">
        <v>1070</v>
      </c>
      <c r="F239" s="130">
        <v>48</v>
      </c>
      <c r="G239" s="130">
        <v>65</v>
      </c>
      <c r="H239" s="130">
        <v>12</v>
      </c>
      <c r="I239" s="130">
        <v>9</v>
      </c>
      <c r="J239" s="130">
        <v>0</v>
      </c>
      <c r="K239" s="130">
        <v>15</v>
      </c>
      <c r="L239" s="130">
        <v>36</v>
      </c>
      <c r="M239" s="130">
        <v>108</v>
      </c>
      <c r="N239" s="130">
        <v>241</v>
      </c>
      <c r="O239" s="130">
        <v>199</v>
      </c>
      <c r="P239" s="130">
        <v>151</v>
      </c>
      <c r="Q239" s="130">
        <v>187</v>
      </c>
      <c r="R239" s="130">
        <v>45</v>
      </c>
      <c r="S239" s="130">
        <v>107</v>
      </c>
      <c r="T239" s="130">
        <v>0</v>
      </c>
    </row>
    <row r="240" spans="1:20" s="820" customFormat="1" ht="18" customHeight="1">
      <c r="A240" s="825"/>
      <c r="B240" s="824"/>
      <c r="C240" s="823" t="s">
        <v>2055</v>
      </c>
      <c r="D240" s="822">
        <v>112</v>
      </c>
      <c r="E240" s="822">
        <v>105</v>
      </c>
      <c r="F240" s="822">
        <v>8</v>
      </c>
      <c r="G240" s="822">
        <v>4</v>
      </c>
      <c r="H240" s="822">
        <v>11</v>
      </c>
      <c r="I240" s="822">
        <v>9</v>
      </c>
      <c r="J240" s="822">
        <v>0</v>
      </c>
      <c r="K240" s="822">
        <v>2</v>
      </c>
      <c r="L240" s="822">
        <v>5</v>
      </c>
      <c r="M240" s="822">
        <v>9</v>
      </c>
      <c r="N240" s="822">
        <v>9</v>
      </c>
      <c r="O240" s="822">
        <v>19</v>
      </c>
      <c r="P240" s="822">
        <v>11</v>
      </c>
      <c r="Q240" s="822">
        <v>18</v>
      </c>
      <c r="R240" s="822">
        <v>1</v>
      </c>
      <c r="S240" s="822">
        <v>6</v>
      </c>
      <c r="T240" s="822">
        <v>0</v>
      </c>
    </row>
    <row r="241" spans="1:20">
      <c r="B241" s="827" t="s">
        <v>2077</v>
      </c>
      <c r="C241" s="819" t="s">
        <v>1586</v>
      </c>
      <c r="D241" s="130">
        <v>95563</v>
      </c>
      <c r="E241" s="130">
        <v>93188</v>
      </c>
      <c r="F241" s="130">
        <v>15433</v>
      </c>
      <c r="G241" s="130">
        <v>7290</v>
      </c>
      <c r="H241" s="130">
        <v>3425</v>
      </c>
      <c r="I241" s="130">
        <v>371</v>
      </c>
      <c r="J241" s="130">
        <v>108</v>
      </c>
      <c r="K241" s="130">
        <v>146</v>
      </c>
      <c r="L241" s="130">
        <v>1771</v>
      </c>
      <c r="M241" s="130">
        <v>6538</v>
      </c>
      <c r="N241" s="130">
        <v>12793</v>
      </c>
      <c r="O241" s="130">
        <v>14158</v>
      </c>
      <c r="P241" s="130">
        <v>8139</v>
      </c>
      <c r="Q241" s="130">
        <v>23018</v>
      </c>
      <c r="R241" s="130">
        <v>145</v>
      </c>
      <c r="S241" s="130">
        <v>2229</v>
      </c>
      <c r="T241" s="130">
        <v>1</v>
      </c>
    </row>
    <row r="242" spans="1:20" s="820" customFormat="1" ht="18" customHeight="1">
      <c r="A242" s="825"/>
      <c r="B242" s="824"/>
      <c r="C242" s="823" t="s">
        <v>2055</v>
      </c>
      <c r="D242" s="822">
        <v>11855</v>
      </c>
      <c r="E242" s="822">
        <v>11647</v>
      </c>
      <c r="F242" s="822">
        <v>1531</v>
      </c>
      <c r="G242" s="822">
        <v>1098</v>
      </c>
      <c r="H242" s="822">
        <v>826</v>
      </c>
      <c r="I242" s="822">
        <v>58</v>
      </c>
      <c r="J242" s="822">
        <v>3</v>
      </c>
      <c r="K242" s="822">
        <v>15</v>
      </c>
      <c r="L242" s="822">
        <v>127</v>
      </c>
      <c r="M242" s="822">
        <v>893</v>
      </c>
      <c r="N242" s="822">
        <v>1551</v>
      </c>
      <c r="O242" s="822">
        <v>956</v>
      </c>
      <c r="P242" s="822">
        <v>1000</v>
      </c>
      <c r="Q242" s="822">
        <v>3589</v>
      </c>
      <c r="R242" s="822">
        <v>20</v>
      </c>
      <c r="S242" s="822">
        <v>189</v>
      </c>
      <c r="T242" s="822">
        <v>0</v>
      </c>
    </row>
    <row r="243" spans="1:20" s="820" customFormat="1" ht="9" customHeight="1">
      <c r="A243" s="825"/>
      <c r="B243" s="824"/>
      <c r="C243" s="823"/>
      <c r="D243" s="822"/>
      <c r="E243" s="822"/>
      <c r="F243" s="822"/>
      <c r="G243" s="822"/>
      <c r="H243" s="822"/>
      <c r="I243" s="822"/>
      <c r="J243" s="822"/>
      <c r="K243" s="822"/>
      <c r="L243" s="822"/>
      <c r="M243" s="822"/>
      <c r="N243" s="822"/>
      <c r="O243" s="822"/>
      <c r="P243" s="822"/>
      <c r="Q243" s="822"/>
      <c r="R243" s="822"/>
      <c r="S243" s="822"/>
      <c r="T243" s="822"/>
    </row>
    <row r="244" spans="1:20" ht="18" customHeight="1">
      <c r="D244" s="226" t="s">
        <v>57</v>
      </c>
      <c r="T244" s="822"/>
    </row>
    <row r="245" spans="1:20" s="832" customFormat="1" ht="27" customHeight="1">
      <c r="A245" s="1485" t="s">
        <v>2073</v>
      </c>
      <c r="B245" s="1485"/>
      <c r="C245" s="834"/>
      <c r="D245" s="830"/>
      <c r="E245" s="830"/>
      <c r="F245" s="830"/>
      <c r="G245" s="830"/>
      <c r="H245" s="830"/>
      <c r="I245" s="830"/>
      <c r="J245" s="830"/>
      <c r="K245" s="830"/>
      <c r="L245" s="830"/>
      <c r="M245" s="830"/>
      <c r="N245" s="830"/>
      <c r="O245" s="830"/>
      <c r="P245" s="830"/>
      <c r="Q245" s="830"/>
      <c r="R245" s="830"/>
      <c r="S245" s="830"/>
      <c r="T245" s="822"/>
    </row>
    <row r="246" spans="1:20" ht="18" customHeight="1">
      <c r="B246" s="828" t="s">
        <v>1636</v>
      </c>
      <c r="C246" s="819" t="s">
        <v>1586</v>
      </c>
      <c r="D246" s="130">
        <v>5</v>
      </c>
      <c r="E246" s="130">
        <v>5</v>
      </c>
      <c r="F246" s="130">
        <v>0</v>
      </c>
      <c r="G246" s="130">
        <v>4</v>
      </c>
      <c r="H246" s="130">
        <v>0</v>
      </c>
      <c r="I246" s="130">
        <v>0</v>
      </c>
      <c r="J246" s="130">
        <v>0</v>
      </c>
      <c r="K246" s="130">
        <v>0</v>
      </c>
      <c r="L246" s="130">
        <v>0</v>
      </c>
      <c r="M246" s="130">
        <v>0</v>
      </c>
      <c r="N246" s="130">
        <v>0</v>
      </c>
      <c r="O246" s="130">
        <v>0</v>
      </c>
      <c r="P246" s="130">
        <v>0</v>
      </c>
      <c r="Q246" s="130">
        <v>1</v>
      </c>
      <c r="R246" s="130">
        <v>0</v>
      </c>
      <c r="S246" s="130">
        <v>0</v>
      </c>
      <c r="T246" s="130">
        <v>0</v>
      </c>
    </row>
    <row r="247" spans="1:20" s="820" customFormat="1" ht="18" customHeight="1">
      <c r="A247" s="825"/>
      <c r="B247" s="824"/>
      <c r="C247" s="823" t="s">
        <v>2055</v>
      </c>
      <c r="D247" s="822">
        <v>3</v>
      </c>
      <c r="E247" s="822">
        <v>3</v>
      </c>
      <c r="F247" s="822">
        <v>0</v>
      </c>
      <c r="G247" s="822">
        <v>3</v>
      </c>
      <c r="H247" s="822">
        <v>0</v>
      </c>
      <c r="I247" s="822">
        <v>0</v>
      </c>
      <c r="J247" s="822">
        <v>0</v>
      </c>
      <c r="K247" s="822">
        <v>0</v>
      </c>
      <c r="L247" s="822">
        <v>0</v>
      </c>
      <c r="M247" s="822">
        <v>0</v>
      </c>
      <c r="N247" s="822">
        <v>0</v>
      </c>
      <c r="O247" s="822">
        <v>0</v>
      </c>
      <c r="P247" s="822">
        <v>0</v>
      </c>
      <c r="Q247" s="822">
        <v>0</v>
      </c>
      <c r="R247" s="822">
        <v>0</v>
      </c>
      <c r="S247" s="822">
        <v>0</v>
      </c>
      <c r="T247" s="822">
        <v>0</v>
      </c>
    </row>
    <row r="248" spans="1:20" ht="9" customHeight="1">
      <c r="B248" s="828" t="s">
        <v>820</v>
      </c>
      <c r="C248" s="819" t="s">
        <v>1586</v>
      </c>
      <c r="D248" s="130">
        <v>2</v>
      </c>
      <c r="E248" s="130">
        <v>2</v>
      </c>
      <c r="F248" s="130">
        <v>1</v>
      </c>
      <c r="G248" s="130">
        <v>1</v>
      </c>
      <c r="H248" s="130">
        <v>0</v>
      </c>
      <c r="I248" s="130">
        <v>0</v>
      </c>
      <c r="J248" s="130">
        <v>0</v>
      </c>
      <c r="K248" s="130">
        <v>0</v>
      </c>
      <c r="L248" s="130">
        <v>0</v>
      </c>
      <c r="M248" s="130">
        <v>0</v>
      </c>
      <c r="N248" s="130">
        <v>0</v>
      </c>
      <c r="O248" s="130">
        <v>0</v>
      </c>
      <c r="P248" s="130">
        <v>0</v>
      </c>
      <c r="Q248" s="130">
        <v>0</v>
      </c>
      <c r="R248" s="130">
        <v>0</v>
      </c>
      <c r="S248" s="130">
        <v>0</v>
      </c>
      <c r="T248" s="130">
        <v>0</v>
      </c>
    </row>
    <row r="249" spans="1:20" s="820" customFormat="1" ht="18" customHeight="1">
      <c r="A249" s="825"/>
      <c r="B249" s="824"/>
      <c r="C249" s="823" t="s">
        <v>2055</v>
      </c>
      <c r="D249" s="822">
        <v>1</v>
      </c>
      <c r="E249" s="822">
        <v>1</v>
      </c>
      <c r="F249" s="822">
        <v>1</v>
      </c>
      <c r="G249" s="822">
        <v>0</v>
      </c>
      <c r="H249" s="822">
        <v>0</v>
      </c>
      <c r="I249" s="822">
        <v>0</v>
      </c>
      <c r="J249" s="822">
        <v>0</v>
      </c>
      <c r="K249" s="822">
        <v>0</v>
      </c>
      <c r="L249" s="822">
        <v>0</v>
      </c>
      <c r="M249" s="822">
        <v>0</v>
      </c>
      <c r="N249" s="822">
        <v>0</v>
      </c>
      <c r="O249" s="822">
        <v>0</v>
      </c>
      <c r="P249" s="822">
        <v>0</v>
      </c>
      <c r="Q249" s="822">
        <v>0</v>
      </c>
      <c r="R249" s="822">
        <v>0</v>
      </c>
      <c r="S249" s="822">
        <v>0</v>
      </c>
      <c r="T249" s="822">
        <v>0</v>
      </c>
    </row>
    <row r="250" spans="1:20" ht="27.6" customHeight="1">
      <c r="B250" s="828" t="s">
        <v>1634</v>
      </c>
      <c r="C250" s="819" t="s">
        <v>1586</v>
      </c>
      <c r="D250" s="130">
        <v>1</v>
      </c>
      <c r="E250" s="130">
        <v>1</v>
      </c>
      <c r="F250" s="130">
        <v>0</v>
      </c>
      <c r="G250" s="130">
        <v>1</v>
      </c>
      <c r="H250" s="130">
        <v>0</v>
      </c>
      <c r="I250" s="130">
        <v>0</v>
      </c>
      <c r="J250" s="130">
        <v>0</v>
      </c>
      <c r="K250" s="130">
        <v>0</v>
      </c>
      <c r="L250" s="130">
        <v>0</v>
      </c>
      <c r="M250" s="130">
        <v>0</v>
      </c>
      <c r="N250" s="130">
        <v>0</v>
      </c>
      <c r="O250" s="130">
        <v>0</v>
      </c>
      <c r="P250" s="130">
        <v>0</v>
      </c>
      <c r="Q250" s="130">
        <v>0</v>
      </c>
      <c r="R250" s="130">
        <v>0</v>
      </c>
      <c r="S250" s="130">
        <v>0</v>
      </c>
      <c r="T250" s="130">
        <v>0</v>
      </c>
    </row>
    <row r="251" spans="1:20" ht="18" customHeight="1">
      <c r="B251" s="660" t="s">
        <v>807</v>
      </c>
      <c r="C251" s="819" t="s">
        <v>1586</v>
      </c>
      <c r="D251" s="130">
        <v>6</v>
      </c>
      <c r="E251" s="130">
        <v>5</v>
      </c>
      <c r="F251" s="130">
        <v>0</v>
      </c>
      <c r="G251" s="130">
        <v>0</v>
      </c>
      <c r="H251" s="130">
        <v>0</v>
      </c>
      <c r="I251" s="130">
        <v>0</v>
      </c>
      <c r="J251" s="130">
        <v>0</v>
      </c>
      <c r="K251" s="130">
        <v>0</v>
      </c>
      <c r="L251" s="130">
        <v>0</v>
      </c>
      <c r="M251" s="130">
        <v>0</v>
      </c>
      <c r="N251" s="130">
        <v>0</v>
      </c>
      <c r="O251" s="130">
        <v>0</v>
      </c>
      <c r="P251" s="130">
        <v>5</v>
      </c>
      <c r="Q251" s="130">
        <v>0</v>
      </c>
      <c r="R251" s="130">
        <v>0</v>
      </c>
      <c r="S251" s="130">
        <v>1</v>
      </c>
      <c r="T251" s="130">
        <v>1</v>
      </c>
    </row>
    <row r="252" spans="1:20" ht="18" customHeight="1">
      <c r="B252" s="660" t="s">
        <v>806</v>
      </c>
      <c r="C252" s="819" t="s">
        <v>1586</v>
      </c>
      <c r="D252" s="130">
        <v>1</v>
      </c>
      <c r="E252" s="130">
        <v>1</v>
      </c>
      <c r="F252" s="130">
        <v>0</v>
      </c>
      <c r="G252" s="130">
        <v>0</v>
      </c>
      <c r="H252" s="130">
        <v>0</v>
      </c>
      <c r="I252" s="130">
        <v>0</v>
      </c>
      <c r="J252" s="130">
        <v>0</v>
      </c>
      <c r="K252" s="130">
        <v>0</v>
      </c>
      <c r="L252" s="130">
        <v>0</v>
      </c>
      <c r="M252" s="130">
        <v>0</v>
      </c>
      <c r="N252" s="130">
        <v>0</v>
      </c>
      <c r="O252" s="130">
        <v>0</v>
      </c>
      <c r="P252" s="130">
        <v>0</v>
      </c>
      <c r="Q252" s="130">
        <v>1</v>
      </c>
      <c r="R252" s="130">
        <v>0</v>
      </c>
      <c r="S252" s="130">
        <v>0</v>
      </c>
      <c r="T252" s="130">
        <v>0</v>
      </c>
    </row>
    <row r="253" spans="1:20" s="832" customFormat="1" ht="18" customHeight="1">
      <c r="A253" s="287"/>
      <c r="B253" s="660" t="s">
        <v>805</v>
      </c>
      <c r="C253" s="819" t="s">
        <v>1586</v>
      </c>
      <c r="D253" s="130">
        <v>4</v>
      </c>
      <c r="E253" s="130">
        <v>4</v>
      </c>
      <c r="F253" s="130">
        <v>0</v>
      </c>
      <c r="G253" s="130">
        <v>2</v>
      </c>
      <c r="H253" s="130">
        <v>0</v>
      </c>
      <c r="I253" s="130">
        <v>0</v>
      </c>
      <c r="J253" s="130">
        <v>0</v>
      </c>
      <c r="K253" s="130">
        <v>0</v>
      </c>
      <c r="L253" s="130">
        <v>0</v>
      </c>
      <c r="M253" s="130">
        <v>0</v>
      </c>
      <c r="N253" s="130">
        <v>0</v>
      </c>
      <c r="O253" s="130">
        <v>0</v>
      </c>
      <c r="P253" s="130">
        <v>0</v>
      </c>
      <c r="Q253" s="130">
        <v>2</v>
      </c>
      <c r="R253" s="130">
        <v>0</v>
      </c>
      <c r="S253" s="130">
        <v>0</v>
      </c>
      <c r="T253" s="130">
        <v>0</v>
      </c>
    </row>
    <row r="254" spans="1:20" ht="18" customHeight="1">
      <c r="B254" s="661" t="s">
        <v>2057</v>
      </c>
      <c r="C254" s="819" t="s">
        <v>1586</v>
      </c>
      <c r="D254" s="130">
        <v>18</v>
      </c>
      <c r="E254" s="130">
        <v>17</v>
      </c>
      <c r="F254" s="130">
        <v>1</v>
      </c>
      <c r="G254" s="130">
        <v>8</v>
      </c>
      <c r="H254" s="130">
        <v>0</v>
      </c>
      <c r="I254" s="130">
        <v>0</v>
      </c>
      <c r="J254" s="130">
        <v>0</v>
      </c>
      <c r="K254" s="130">
        <v>0</v>
      </c>
      <c r="L254" s="130">
        <v>0</v>
      </c>
      <c r="M254" s="130">
        <v>0</v>
      </c>
      <c r="N254" s="130">
        <v>0</v>
      </c>
      <c r="O254" s="130">
        <v>0</v>
      </c>
      <c r="P254" s="130">
        <v>5</v>
      </c>
      <c r="Q254" s="130">
        <v>4</v>
      </c>
      <c r="R254" s="130">
        <v>0</v>
      </c>
      <c r="S254" s="130">
        <v>1</v>
      </c>
      <c r="T254" s="130">
        <v>0</v>
      </c>
    </row>
    <row r="255" spans="1:20" s="820" customFormat="1" ht="18" customHeight="1">
      <c r="A255" s="825"/>
      <c r="B255" s="824"/>
      <c r="C255" s="823" t="s">
        <v>2055</v>
      </c>
      <c r="D255" s="822">
        <v>4</v>
      </c>
      <c r="E255" s="822">
        <v>4</v>
      </c>
      <c r="F255" s="822">
        <v>1</v>
      </c>
      <c r="G255" s="822">
        <v>3</v>
      </c>
      <c r="H255" s="822">
        <v>0</v>
      </c>
      <c r="I255" s="822">
        <v>0</v>
      </c>
      <c r="J255" s="822">
        <v>0</v>
      </c>
      <c r="K255" s="822">
        <v>0</v>
      </c>
      <c r="L255" s="822">
        <v>0</v>
      </c>
      <c r="M255" s="822">
        <v>0</v>
      </c>
      <c r="N255" s="822">
        <v>0</v>
      </c>
      <c r="O255" s="822">
        <v>0</v>
      </c>
      <c r="P255" s="822">
        <v>0</v>
      </c>
      <c r="Q255" s="822">
        <v>0</v>
      </c>
      <c r="R255" s="822">
        <v>0</v>
      </c>
      <c r="S255" s="822">
        <v>0</v>
      </c>
      <c r="T255" s="822">
        <v>0</v>
      </c>
    </row>
    <row r="256" spans="1:20" s="820" customFormat="1" ht="27" customHeight="1">
      <c r="A256" s="1485" t="s">
        <v>2072</v>
      </c>
      <c r="B256" s="1485"/>
      <c r="C256" s="819"/>
      <c r="D256" s="130"/>
      <c r="E256" s="130"/>
      <c r="F256" s="130"/>
      <c r="G256" s="130"/>
      <c r="H256" s="130"/>
      <c r="I256" s="130"/>
      <c r="J256" s="130"/>
      <c r="K256" s="130"/>
      <c r="L256" s="130"/>
      <c r="M256" s="130"/>
      <c r="N256" s="130"/>
      <c r="O256" s="130"/>
      <c r="P256" s="130"/>
      <c r="Q256" s="130"/>
      <c r="R256" s="130"/>
      <c r="S256" s="130"/>
      <c r="T256" s="822"/>
    </row>
    <row r="257" spans="1:20" ht="27.6" customHeight="1">
      <c r="B257" s="828" t="s">
        <v>2071</v>
      </c>
      <c r="C257" s="819" t="s">
        <v>1586</v>
      </c>
      <c r="D257" s="130">
        <v>13</v>
      </c>
      <c r="E257" s="130">
        <v>13</v>
      </c>
      <c r="F257" s="130">
        <v>4</v>
      </c>
      <c r="G257" s="130">
        <v>1</v>
      </c>
      <c r="H257" s="130">
        <v>0</v>
      </c>
      <c r="I257" s="130">
        <v>0</v>
      </c>
      <c r="J257" s="130">
        <v>0</v>
      </c>
      <c r="K257" s="130">
        <v>0</v>
      </c>
      <c r="L257" s="130">
        <v>0</v>
      </c>
      <c r="M257" s="130">
        <v>1</v>
      </c>
      <c r="N257" s="130">
        <v>0</v>
      </c>
      <c r="O257" s="130">
        <v>0</v>
      </c>
      <c r="P257" s="130">
        <v>0</v>
      </c>
      <c r="Q257" s="130">
        <v>7</v>
      </c>
      <c r="R257" s="130">
        <v>0</v>
      </c>
      <c r="S257" s="130">
        <v>0</v>
      </c>
      <c r="T257" s="130">
        <v>0</v>
      </c>
    </row>
    <row r="258" spans="1:20" ht="18" customHeight="1">
      <c r="B258" s="828"/>
      <c r="C258" s="823" t="s">
        <v>2055</v>
      </c>
      <c r="D258" s="822">
        <v>3</v>
      </c>
      <c r="E258" s="822">
        <v>3</v>
      </c>
      <c r="F258" s="822">
        <v>0</v>
      </c>
      <c r="G258" s="822">
        <v>0</v>
      </c>
      <c r="H258" s="822">
        <v>0</v>
      </c>
      <c r="I258" s="822">
        <v>0</v>
      </c>
      <c r="J258" s="822">
        <v>0</v>
      </c>
      <c r="K258" s="822">
        <v>0</v>
      </c>
      <c r="L258" s="822">
        <v>0</v>
      </c>
      <c r="M258" s="822">
        <v>0</v>
      </c>
      <c r="N258" s="822">
        <v>0</v>
      </c>
      <c r="O258" s="822">
        <v>0</v>
      </c>
      <c r="P258" s="822">
        <v>0</v>
      </c>
      <c r="Q258" s="822">
        <v>3</v>
      </c>
      <c r="R258" s="822">
        <v>0</v>
      </c>
      <c r="S258" s="822">
        <v>0</v>
      </c>
      <c r="T258" s="822">
        <v>0</v>
      </c>
    </row>
    <row r="259" spans="1:20" s="820" customFormat="1" ht="10.9" customHeight="1">
      <c r="A259" s="287"/>
      <c r="B259" s="660" t="s">
        <v>799</v>
      </c>
      <c r="C259" s="819" t="s">
        <v>1586</v>
      </c>
      <c r="D259" s="130">
        <v>1</v>
      </c>
      <c r="E259" s="130">
        <v>1</v>
      </c>
      <c r="F259" s="130">
        <v>0</v>
      </c>
      <c r="G259" s="130">
        <v>1</v>
      </c>
      <c r="H259" s="130">
        <v>0</v>
      </c>
      <c r="I259" s="130">
        <v>0</v>
      </c>
      <c r="J259" s="130">
        <v>0</v>
      </c>
      <c r="K259" s="130">
        <v>0</v>
      </c>
      <c r="L259" s="130">
        <v>0</v>
      </c>
      <c r="M259" s="130">
        <v>0</v>
      </c>
      <c r="N259" s="130">
        <v>0</v>
      </c>
      <c r="O259" s="130">
        <v>0</v>
      </c>
      <c r="P259" s="130">
        <v>0</v>
      </c>
      <c r="Q259" s="130">
        <v>0</v>
      </c>
      <c r="R259" s="130">
        <v>0</v>
      </c>
      <c r="S259" s="130">
        <v>0</v>
      </c>
      <c r="T259" s="130">
        <v>0</v>
      </c>
    </row>
    <row r="260" spans="1:20" ht="18" customHeight="1">
      <c r="B260" s="660" t="s">
        <v>795</v>
      </c>
      <c r="C260" s="819" t="s">
        <v>1586</v>
      </c>
      <c r="D260" s="130">
        <v>59</v>
      </c>
      <c r="E260" s="130">
        <v>29</v>
      </c>
      <c r="F260" s="130">
        <v>0</v>
      </c>
      <c r="G260" s="130">
        <v>0</v>
      </c>
      <c r="H260" s="130">
        <v>0</v>
      </c>
      <c r="I260" s="130">
        <v>0</v>
      </c>
      <c r="J260" s="130">
        <v>0</v>
      </c>
      <c r="K260" s="130">
        <v>0</v>
      </c>
      <c r="L260" s="130">
        <v>0</v>
      </c>
      <c r="M260" s="130">
        <v>0</v>
      </c>
      <c r="N260" s="130">
        <v>0</v>
      </c>
      <c r="O260" s="130">
        <v>0</v>
      </c>
      <c r="P260" s="130">
        <v>28</v>
      </c>
      <c r="Q260" s="130">
        <v>1</v>
      </c>
      <c r="R260" s="130">
        <v>0</v>
      </c>
      <c r="S260" s="130">
        <v>30</v>
      </c>
      <c r="T260" s="130">
        <v>0</v>
      </c>
    </row>
    <row r="261" spans="1:20" s="820" customFormat="1" ht="18" customHeight="1">
      <c r="A261" s="1486" t="s">
        <v>2057</v>
      </c>
      <c r="B261" s="1486"/>
      <c r="C261" s="819" t="s">
        <v>1586</v>
      </c>
      <c r="D261" s="130">
        <v>73</v>
      </c>
      <c r="E261" s="130">
        <v>43</v>
      </c>
      <c r="F261" s="130">
        <v>4</v>
      </c>
      <c r="G261" s="130">
        <v>2</v>
      </c>
      <c r="H261" s="130">
        <v>0</v>
      </c>
      <c r="I261" s="130">
        <v>0</v>
      </c>
      <c r="J261" s="130">
        <v>0</v>
      </c>
      <c r="K261" s="130">
        <v>0</v>
      </c>
      <c r="L261" s="130">
        <v>0</v>
      </c>
      <c r="M261" s="130">
        <v>1</v>
      </c>
      <c r="N261" s="130">
        <v>0</v>
      </c>
      <c r="O261" s="130">
        <v>0</v>
      </c>
      <c r="P261" s="130">
        <v>28</v>
      </c>
      <c r="Q261" s="130">
        <v>8</v>
      </c>
      <c r="R261" s="130">
        <v>0</v>
      </c>
      <c r="S261" s="130">
        <v>30</v>
      </c>
      <c r="T261" s="130">
        <v>0</v>
      </c>
    </row>
    <row r="262" spans="1:20" ht="18" customHeight="1">
      <c r="A262" s="218"/>
      <c r="C262" s="823" t="s">
        <v>2055</v>
      </c>
      <c r="D262" s="822">
        <v>3</v>
      </c>
      <c r="E262" s="822">
        <v>3</v>
      </c>
      <c r="F262" s="822">
        <v>0</v>
      </c>
      <c r="G262" s="822">
        <v>0</v>
      </c>
      <c r="H262" s="822">
        <v>0</v>
      </c>
      <c r="I262" s="822">
        <v>0</v>
      </c>
      <c r="J262" s="822">
        <v>0</v>
      </c>
      <c r="K262" s="822">
        <v>0</v>
      </c>
      <c r="L262" s="822">
        <v>0</v>
      </c>
      <c r="M262" s="822">
        <v>0</v>
      </c>
      <c r="N262" s="822">
        <v>0</v>
      </c>
      <c r="O262" s="822">
        <v>0</v>
      </c>
      <c r="P262" s="822">
        <v>0</v>
      </c>
      <c r="Q262" s="822">
        <v>3</v>
      </c>
      <c r="R262" s="822">
        <v>0</v>
      </c>
      <c r="S262" s="822">
        <v>0</v>
      </c>
      <c r="T262" s="822">
        <v>0</v>
      </c>
    </row>
    <row r="263" spans="1:20" s="832" customFormat="1" ht="27" customHeight="1">
      <c r="A263" s="1485" t="s">
        <v>2067</v>
      </c>
      <c r="B263" s="1485"/>
      <c r="C263" s="834"/>
      <c r="D263" s="830"/>
      <c r="E263" s="830"/>
      <c r="F263" s="830"/>
      <c r="G263" s="830"/>
      <c r="H263" s="830"/>
      <c r="I263" s="830"/>
      <c r="J263" s="830"/>
      <c r="K263" s="830"/>
      <c r="L263" s="830"/>
      <c r="M263" s="830"/>
      <c r="N263" s="830"/>
      <c r="O263" s="830"/>
      <c r="P263" s="830"/>
      <c r="Q263" s="830"/>
      <c r="R263" s="830"/>
      <c r="S263" s="830"/>
      <c r="T263" s="822"/>
    </row>
    <row r="264" spans="1:20" ht="27.6" customHeight="1">
      <c r="B264" s="828" t="s">
        <v>2066</v>
      </c>
      <c r="C264" s="819" t="s">
        <v>1586</v>
      </c>
      <c r="D264" s="130">
        <v>1</v>
      </c>
      <c r="E264" s="130">
        <v>0</v>
      </c>
      <c r="F264" s="130">
        <v>0</v>
      </c>
      <c r="G264" s="130">
        <v>0</v>
      </c>
      <c r="H264" s="130">
        <v>0</v>
      </c>
      <c r="I264" s="130">
        <v>0</v>
      </c>
      <c r="J264" s="130">
        <v>0</v>
      </c>
      <c r="K264" s="130">
        <v>0</v>
      </c>
      <c r="L264" s="130">
        <v>0</v>
      </c>
      <c r="M264" s="130">
        <v>0</v>
      </c>
      <c r="N264" s="130">
        <v>0</v>
      </c>
      <c r="O264" s="130">
        <v>0</v>
      </c>
      <c r="P264" s="130">
        <v>0</v>
      </c>
      <c r="Q264" s="130">
        <v>0</v>
      </c>
      <c r="R264" s="130">
        <v>0</v>
      </c>
      <c r="S264" s="130">
        <v>1</v>
      </c>
      <c r="T264" s="130">
        <v>0</v>
      </c>
    </row>
    <row r="265" spans="1:20" s="820" customFormat="1" ht="18" customHeight="1">
      <c r="A265" s="1486" t="s">
        <v>2057</v>
      </c>
      <c r="B265" s="1486"/>
      <c r="C265" s="819" t="s">
        <v>1586</v>
      </c>
      <c r="D265" s="130">
        <v>1</v>
      </c>
      <c r="E265" s="130">
        <v>0</v>
      </c>
      <c r="F265" s="130">
        <v>0</v>
      </c>
      <c r="G265" s="130">
        <v>0</v>
      </c>
      <c r="H265" s="130">
        <v>0</v>
      </c>
      <c r="I265" s="130">
        <v>0</v>
      </c>
      <c r="J265" s="130">
        <v>0</v>
      </c>
      <c r="K265" s="130">
        <v>0</v>
      </c>
      <c r="L265" s="130">
        <v>0</v>
      </c>
      <c r="M265" s="130">
        <v>0</v>
      </c>
      <c r="N265" s="130">
        <v>0</v>
      </c>
      <c r="O265" s="130">
        <v>0</v>
      </c>
      <c r="P265" s="130">
        <v>0</v>
      </c>
      <c r="Q265" s="130">
        <v>0</v>
      </c>
      <c r="R265" s="130">
        <v>0</v>
      </c>
      <c r="S265" s="130">
        <v>1</v>
      </c>
      <c r="T265" s="130">
        <v>0</v>
      </c>
    </row>
    <row r="266" spans="1:20" ht="9.75" customHeight="1">
      <c r="A266" s="218"/>
      <c r="T266" s="822"/>
    </row>
    <row r="267" spans="1:20" ht="9.75" customHeight="1">
      <c r="A267" s="218"/>
      <c r="T267" s="822"/>
    </row>
    <row r="268" spans="1:20" ht="9.75" customHeight="1">
      <c r="A268" s="218"/>
      <c r="T268" s="822"/>
    </row>
    <row r="269" spans="1:20" ht="9.75" customHeight="1">
      <c r="A269" s="218"/>
      <c r="T269" s="822"/>
    </row>
    <row r="270" spans="1:20" ht="9.75" customHeight="1">
      <c r="A270" s="218"/>
      <c r="T270" s="822"/>
    </row>
    <row r="271" spans="1:20" ht="9.75" customHeight="1">
      <c r="A271" s="218"/>
      <c r="T271" s="822"/>
    </row>
    <row r="272" spans="1:20" ht="9.75" customHeight="1">
      <c r="A272" s="218"/>
      <c r="T272" s="822"/>
    </row>
    <row r="273" spans="1:20" ht="9.75" customHeight="1">
      <c r="A273" s="218"/>
      <c r="T273" s="822"/>
    </row>
    <row r="274" spans="1:20" ht="9.75" customHeight="1">
      <c r="A274" s="218"/>
      <c r="T274" s="822"/>
    </row>
    <row r="275" spans="1:20" ht="9.75" customHeight="1">
      <c r="A275" s="218"/>
      <c r="T275" s="822"/>
    </row>
    <row r="276" spans="1:20" s="820" customFormat="1">
      <c r="A276" s="825" t="s">
        <v>51</v>
      </c>
      <c r="B276" s="824"/>
      <c r="C276" s="823"/>
      <c r="D276" s="822"/>
      <c r="E276" s="822"/>
      <c r="F276" s="822"/>
      <c r="G276" s="822"/>
      <c r="H276" s="822"/>
      <c r="I276" s="822"/>
      <c r="J276" s="822"/>
      <c r="K276" s="822"/>
      <c r="L276" s="822"/>
      <c r="M276" s="822"/>
      <c r="N276" s="822"/>
      <c r="O276" s="822"/>
      <c r="P276" s="822"/>
      <c r="Q276" s="822"/>
      <c r="R276" s="822"/>
      <c r="S276" s="822"/>
      <c r="T276" s="822"/>
    </row>
    <row r="277" spans="1:20" s="6" customFormat="1" ht="18" customHeight="1">
      <c r="B277" s="831"/>
      <c r="C277" s="40"/>
      <c r="D277" s="369" t="s">
        <v>499</v>
      </c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822"/>
    </row>
    <row r="278" spans="1:20" s="44" customFormat="1" ht="18" customHeight="1">
      <c r="B278" s="843"/>
      <c r="C278" s="842"/>
      <c r="D278" s="369" t="s">
        <v>57</v>
      </c>
      <c r="E278" s="841"/>
      <c r="F278" s="841"/>
      <c r="G278" s="841"/>
      <c r="H278" s="841"/>
      <c r="I278" s="841"/>
      <c r="J278" s="841"/>
      <c r="K278" s="841"/>
      <c r="L278" s="841"/>
      <c r="M278" s="841"/>
      <c r="N278" s="841"/>
      <c r="O278" s="841"/>
      <c r="P278" s="841"/>
      <c r="Q278" s="841"/>
      <c r="R278" s="841"/>
      <c r="S278" s="841"/>
      <c r="T278" s="822"/>
    </row>
    <row r="279" spans="1:20" s="820" customFormat="1" ht="23.25" customHeight="1">
      <c r="A279" s="218" t="s">
        <v>380</v>
      </c>
      <c r="B279" s="829"/>
      <c r="C279" s="819"/>
      <c r="D279" s="130"/>
      <c r="E279" s="130"/>
      <c r="F279" s="130"/>
      <c r="G279" s="130"/>
      <c r="H279" s="130"/>
      <c r="I279" s="130"/>
      <c r="J279" s="130"/>
      <c r="K279" s="130"/>
      <c r="L279" s="130"/>
      <c r="M279" s="130"/>
      <c r="N279" s="130"/>
      <c r="O279" s="130"/>
      <c r="P279" s="130"/>
      <c r="Q279" s="130"/>
      <c r="R279" s="130"/>
      <c r="S279" s="130"/>
      <c r="T279" s="822"/>
    </row>
    <row r="280" spans="1:20" s="820" customFormat="1" ht="18" customHeight="1">
      <c r="A280" s="218"/>
      <c r="B280" s="829" t="s">
        <v>1604</v>
      </c>
      <c r="C280" s="819" t="s">
        <v>1586</v>
      </c>
      <c r="D280" s="130">
        <v>1</v>
      </c>
      <c r="E280" s="130">
        <v>1</v>
      </c>
      <c r="F280" s="130">
        <v>0</v>
      </c>
      <c r="G280" s="130">
        <v>0</v>
      </c>
      <c r="H280" s="130">
        <v>0</v>
      </c>
      <c r="I280" s="130">
        <v>0</v>
      </c>
      <c r="J280" s="130">
        <v>0</v>
      </c>
      <c r="K280" s="130">
        <v>0</v>
      </c>
      <c r="L280" s="130">
        <v>0</v>
      </c>
      <c r="M280" s="130">
        <v>0</v>
      </c>
      <c r="N280" s="130">
        <v>0</v>
      </c>
      <c r="O280" s="130">
        <v>0</v>
      </c>
      <c r="P280" s="130">
        <v>0</v>
      </c>
      <c r="Q280" s="130">
        <v>1</v>
      </c>
      <c r="R280" s="130">
        <v>0</v>
      </c>
      <c r="S280" s="130">
        <v>0</v>
      </c>
      <c r="T280" s="130">
        <v>0</v>
      </c>
    </row>
    <row r="281" spans="1:20" s="820" customFormat="1" ht="18" customHeight="1">
      <c r="A281" s="218"/>
      <c r="B281" s="829"/>
      <c r="C281" s="823" t="s">
        <v>2055</v>
      </c>
      <c r="D281" s="822">
        <v>1</v>
      </c>
      <c r="E281" s="822">
        <v>1</v>
      </c>
      <c r="F281" s="822">
        <v>0</v>
      </c>
      <c r="G281" s="822">
        <v>0</v>
      </c>
      <c r="H281" s="822">
        <v>0</v>
      </c>
      <c r="I281" s="822">
        <v>0</v>
      </c>
      <c r="J281" s="822">
        <v>0</v>
      </c>
      <c r="K281" s="822">
        <v>0</v>
      </c>
      <c r="L281" s="822">
        <v>0</v>
      </c>
      <c r="M281" s="822">
        <v>0</v>
      </c>
      <c r="N281" s="822">
        <v>0</v>
      </c>
      <c r="O281" s="822">
        <v>0</v>
      </c>
      <c r="P281" s="822">
        <v>0</v>
      </c>
      <c r="Q281" s="822">
        <v>1</v>
      </c>
      <c r="R281" s="822">
        <v>0</v>
      </c>
      <c r="S281" s="822">
        <v>0</v>
      </c>
      <c r="T281" s="822">
        <v>0</v>
      </c>
    </row>
    <row r="282" spans="1:20" s="820" customFormat="1" ht="9" customHeight="1">
      <c r="A282" s="218"/>
      <c r="B282" s="660" t="s">
        <v>758</v>
      </c>
      <c r="C282" s="819" t="s">
        <v>1586</v>
      </c>
      <c r="D282" s="130">
        <v>82</v>
      </c>
      <c r="E282" s="130">
        <v>73</v>
      </c>
      <c r="F282" s="130">
        <v>24</v>
      </c>
      <c r="G282" s="130">
        <v>17</v>
      </c>
      <c r="H282" s="130">
        <v>0</v>
      </c>
      <c r="I282" s="130">
        <v>1</v>
      </c>
      <c r="J282" s="130">
        <v>0</v>
      </c>
      <c r="K282" s="130">
        <v>0</v>
      </c>
      <c r="L282" s="130">
        <v>0</v>
      </c>
      <c r="M282" s="130">
        <v>0</v>
      </c>
      <c r="N282" s="130">
        <v>2</v>
      </c>
      <c r="O282" s="130">
        <v>0</v>
      </c>
      <c r="P282" s="130">
        <v>1</v>
      </c>
      <c r="Q282" s="130">
        <v>28</v>
      </c>
      <c r="R282" s="130">
        <v>5</v>
      </c>
      <c r="S282" s="130">
        <v>4</v>
      </c>
      <c r="T282" s="130">
        <v>0</v>
      </c>
    </row>
    <row r="283" spans="1:20" s="820" customFormat="1" ht="18" customHeight="1">
      <c r="A283" s="218"/>
      <c r="B283" s="829"/>
      <c r="C283" s="823" t="s">
        <v>2055</v>
      </c>
      <c r="D283" s="822">
        <v>13</v>
      </c>
      <c r="E283" s="822">
        <v>13</v>
      </c>
      <c r="F283" s="822">
        <v>6</v>
      </c>
      <c r="G283" s="822">
        <v>3</v>
      </c>
      <c r="H283" s="822">
        <v>0</v>
      </c>
      <c r="I283" s="822">
        <v>1</v>
      </c>
      <c r="J283" s="822">
        <v>0</v>
      </c>
      <c r="K283" s="822">
        <v>0</v>
      </c>
      <c r="L283" s="822">
        <v>0</v>
      </c>
      <c r="M283" s="822">
        <v>0</v>
      </c>
      <c r="N283" s="822">
        <v>0</v>
      </c>
      <c r="O283" s="822">
        <v>0</v>
      </c>
      <c r="P283" s="822">
        <v>0</v>
      </c>
      <c r="Q283" s="822">
        <v>3</v>
      </c>
      <c r="R283" s="822">
        <v>0</v>
      </c>
      <c r="S283" s="822">
        <v>0</v>
      </c>
      <c r="T283" s="822">
        <v>0</v>
      </c>
    </row>
    <row r="284" spans="1:20" ht="9" customHeight="1">
      <c r="A284" s="218"/>
      <c r="B284" s="660" t="s">
        <v>757</v>
      </c>
      <c r="C284" s="819" t="s">
        <v>1586</v>
      </c>
      <c r="D284" s="130">
        <v>3</v>
      </c>
      <c r="E284" s="130">
        <v>3</v>
      </c>
      <c r="F284" s="130">
        <v>0</v>
      </c>
      <c r="G284" s="130">
        <v>3</v>
      </c>
      <c r="H284" s="130">
        <v>0</v>
      </c>
      <c r="I284" s="130">
        <v>0</v>
      </c>
      <c r="J284" s="130">
        <v>0</v>
      </c>
      <c r="K284" s="130">
        <v>0</v>
      </c>
      <c r="L284" s="130">
        <v>0</v>
      </c>
      <c r="M284" s="130">
        <v>0</v>
      </c>
      <c r="N284" s="130">
        <v>0</v>
      </c>
      <c r="O284" s="130">
        <v>0</v>
      </c>
      <c r="P284" s="130">
        <v>0</v>
      </c>
      <c r="Q284" s="130">
        <v>0</v>
      </c>
      <c r="R284" s="130">
        <v>0</v>
      </c>
      <c r="S284" s="130">
        <v>0</v>
      </c>
      <c r="T284" s="130">
        <v>0</v>
      </c>
    </row>
    <row r="285" spans="1:20" s="820" customFormat="1" ht="18" customHeight="1">
      <c r="A285" s="1486" t="s">
        <v>2057</v>
      </c>
      <c r="B285" s="1486"/>
      <c r="C285" s="819" t="s">
        <v>1586</v>
      </c>
      <c r="D285" s="130">
        <v>86</v>
      </c>
      <c r="E285" s="130">
        <v>77</v>
      </c>
      <c r="F285" s="130">
        <v>24</v>
      </c>
      <c r="G285" s="130">
        <v>20</v>
      </c>
      <c r="H285" s="130">
        <v>0</v>
      </c>
      <c r="I285" s="130">
        <v>1</v>
      </c>
      <c r="J285" s="130">
        <v>0</v>
      </c>
      <c r="K285" s="130">
        <v>0</v>
      </c>
      <c r="L285" s="130">
        <v>0</v>
      </c>
      <c r="M285" s="130">
        <v>0</v>
      </c>
      <c r="N285" s="130">
        <v>2</v>
      </c>
      <c r="O285" s="130">
        <v>0</v>
      </c>
      <c r="P285" s="130">
        <v>1</v>
      </c>
      <c r="Q285" s="130">
        <v>30</v>
      </c>
      <c r="R285" s="130">
        <v>5</v>
      </c>
      <c r="S285" s="130">
        <v>4</v>
      </c>
      <c r="T285" s="130">
        <v>0</v>
      </c>
    </row>
    <row r="286" spans="1:20" s="820" customFormat="1" ht="18" customHeight="1">
      <c r="A286" s="218"/>
      <c r="B286" s="829"/>
      <c r="C286" s="823" t="s">
        <v>2055</v>
      </c>
      <c r="D286" s="822">
        <v>14</v>
      </c>
      <c r="E286" s="822">
        <v>14</v>
      </c>
      <c r="F286" s="822">
        <v>6</v>
      </c>
      <c r="G286" s="822">
        <v>3</v>
      </c>
      <c r="H286" s="822">
        <v>0</v>
      </c>
      <c r="I286" s="822">
        <v>1</v>
      </c>
      <c r="J286" s="822">
        <v>0</v>
      </c>
      <c r="K286" s="822">
        <v>0</v>
      </c>
      <c r="L286" s="822">
        <v>0</v>
      </c>
      <c r="M286" s="822">
        <v>0</v>
      </c>
      <c r="N286" s="822">
        <v>0</v>
      </c>
      <c r="O286" s="822">
        <v>0</v>
      </c>
      <c r="P286" s="822">
        <v>0</v>
      </c>
      <c r="Q286" s="822">
        <v>4</v>
      </c>
      <c r="R286" s="822">
        <v>0</v>
      </c>
      <c r="S286" s="822">
        <v>0</v>
      </c>
      <c r="T286" s="822">
        <v>0</v>
      </c>
    </row>
    <row r="287" spans="1:20" s="820" customFormat="1" ht="23.25" customHeight="1">
      <c r="A287" s="218" t="s">
        <v>370</v>
      </c>
      <c r="B287" s="829"/>
      <c r="C287" s="819"/>
      <c r="D287" s="130"/>
      <c r="E287" s="130"/>
      <c r="F287" s="130"/>
      <c r="G287" s="130"/>
      <c r="H287" s="130"/>
      <c r="I287" s="130"/>
      <c r="J287" s="130"/>
      <c r="K287" s="130"/>
      <c r="L287" s="130"/>
      <c r="M287" s="130"/>
      <c r="N287" s="130"/>
      <c r="O287" s="130"/>
      <c r="P287" s="130"/>
      <c r="Q287" s="130"/>
      <c r="R287" s="130"/>
      <c r="S287" s="130"/>
      <c r="T287" s="822"/>
    </row>
    <row r="288" spans="1:20" ht="18" customHeight="1">
      <c r="A288" s="218"/>
      <c r="B288" s="829" t="s">
        <v>1643</v>
      </c>
      <c r="C288" s="819" t="s">
        <v>1586</v>
      </c>
      <c r="D288" s="130">
        <v>147</v>
      </c>
      <c r="E288" s="130">
        <v>143</v>
      </c>
      <c r="F288" s="130">
        <v>54</v>
      </c>
      <c r="G288" s="130">
        <v>38</v>
      </c>
      <c r="H288" s="130">
        <v>2</v>
      </c>
      <c r="I288" s="130">
        <v>0</v>
      </c>
      <c r="J288" s="130">
        <v>1</v>
      </c>
      <c r="K288" s="130">
        <v>0</v>
      </c>
      <c r="L288" s="130">
        <v>3</v>
      </c>
      <c r="M288" s="130">
        <v>0</v>
      </c>
      <c r="N288" s="130">
        <v>11</v>
      </c>
      <c r="O288" s="130">
        <v>0</v>
      </c>
      <c r="P288" s="130">
        <v>7</v>
      </c>
      <c r="Q288" s="130">
        <v>27</v>
      </c>
      <c r="R288" s="130">
        <v>1</v>
      </c>
      <c r="S288" s="130">
        <v>3</v>
      </c>
      <c r="T288" s="130">
        <v>0</v>
      </c>
    </row>
    <row r="289" spans="1:20" s="820" customFormat="1" ht="18" customHeight="1">
      <c r="A289" s="218"/>
      <c r="B289" s="829"/>
      <c r="C289" s="823" t="s">
        <v>2055</v>
      </c>
      <c r="D289" s="822">
        <v>16</v>
      </c>
      <c r="E289" s="822">
        <v>15</v>
      </c>
      <c r="F289" s="822">
        <v>6</v>
      </c>
      <c r="G289" s="822">
        <v>6</v>
      </c>
      <c r="H289" s="822">
        <v>0</v>
      </c>
      <c r="I289" s="822">
        <v>0</v>
      </c>
      <c r="J289" s="822">
        <v>0</v>
      </c>
      <c r="K289" s="822">
        <v>0</v>
      </c>
      <c r="L289" s="822">
        <v>0</v>
      </c>
      <c r="M289" s="822">
        <v>0</v>
      </c>
      <c r="N289" s="822">
        <v>1</v>
      </c>
      <c r="O289" s="822">
        <v>0</v>
      </c>
      <c r="P289" s="822">
        <v>0</v>
      </c>
      <c r="Q289" s="822">
        <v>3</v>
      </c>
      <c r="R289" s="822">
        <v>1</v>
      </c>
      <c r="S289" s="822">
        <v>0</v>
      </c>
      <c r="T289" s="822">
        <v>0</v>
      </c>
    </row>
    <row r="290" spans="1:20" ht="9" customHeight="1">
      <c r="A290" s="218"/>
      <c r="B290" s="829" t="s">
        <v>753</v>
      </c>
      <c r="C290" s="819" t="s">
        <v>1586</v>
      </c>
      <c r="D290" s="130">
        <v>529</v>
      </c>
      <c r="E290" s="130">
        <v>482</v>
      </c>
      <c r="F290" s="130">
        <v>180</v>
      </c>
      <c r="G290" s="130">
        <v>148</v>
      </c>
      <c r="H290" s="130">
        <v>2</v>
      </c>
      <c r="I290" s="130">
        <v>2</v>
      </c>
      <c r="J290" s="130">
        <v>0</v>
      </c>
      <c r="K290" s="130">
        <v>0</v>
      </c>
      <c r="L290" s="130">
        <v>1</v>
      </c>
      <c r="M290" s="130">
        <v>12</v>
      </c>
      <c r="N290" s="130">
        <v>17</v>
      </c>
      <c r="O290" s="130">
        <v>0</v>
      </c>
      <c r="P290" s="130">
        <v>41</v>
      </c>
      <c r="Q290" s="130">
        <v>79</v>
      </c>
      <c r="R290" s="130">
        <v>26</v>
      </c>
      <c r="S290" s="130">
        <v>21</v>
      </c>
      <c r="T290" s="130">
        <v>0</v>
      </c>
    </row>
    <row r="291" spans="1:20" s="820" customFormat="1" ht="18" customHeight="1">
      <c r="A291" s="218"/>
      <c r="B291" s="829"/>
      <c r="C291" s="823" t="s">
        <v>2055</v>
      </c>
      <c r="D291" s="822">
        <v>50</v>
      </c>
      <c r="E291" s="822">
        <v>49</v>
      </c>
      <c r="F291" s="822">
        <v>16</v>
      </c>
      <c r="G291" s="822">
        <v>14</v>
      </c>
      <c r="H291" s="822">
        <v>0</v>
      </c>
      <c r="I291" s="822">
        <v>2</v>
      </c>
      <c r="J291" s="822">
        <v>0</v>
      </c>
      <c r="K291" s="822">
        <v>0</v>
      </c>
      <c r="L291" s="822">
        <v>0</v>
      </c>
      <c r="M291" s="822">
        <v>1</v>
      </c>
      <c r="N291" s="822">
        <v>1</v>
      </c>
      <c r="O291" s="822">
        <v>0</v>
      </c>
      <c r="P291" s="822">
        <v>11</v>
      </c>
      <c r="Q291" s="822">
        <v>5</v>
      </c>
      <c r="R291" s="822">
        <v>1</v>
      </c>
      <c r="S291" s="822">
        <v>0</v>
      </c>
      <c r="T291" s="822">
        <v>0</v>
      </c>
    </row>
    <row r="292" spans="1:20" ht="9" customHeight="1">
      <c r="A292" s="218"/>
      <c r="B292" s="829" t="s">
        <v>752</v>
      </c>
      <c r="C292" s="819" t="s">
        <v>1586</v>
      </c>
      <c r="D292" s="130">
        <v>343</v>
      </c>
      <c r="E292" s="130">
        <v>326</v>
      </c>
      <c r="F292" s="130">
        <v>94</v>
      </c>
      <c r="G292" s="130">
        <v>105</v>
      </c>
      <c r="H292" s="130">
        <v>2</v>
      </c>
      <c r="I292" s="130">
        <v>0</v>
      </c>
      <c r="J292" s="130">
        <v>0</v>
      </c>
      <c r="K292" s="130">
        <v>0</v>
      </c>
      <c r="L292" s="130">
        <v>0</v>
      </c>
      <c r="M292" s="130">
        <v>0</v>
      </c>
      <c r="N292" s="130">
        <v>2</v>
      </c>
      <c r="O292" s="130">
        <v>0</v>
      </c>
      <c r="P292" s="130">
        <v>29</v>
      </c>
      <c r="Q292" s="130">
        <v>95</v>
      </c>
      <c r="R292" s="130">
        <v>15</v>
      </c>
      <c r="S292" s="130">
        <v>2</v>
      </c>
      <c r="T292" s="130">
        <v>0</v>
      </c>
    </row>
    <row r="293" spans="1:20" s="820" customFormat="1" ht="18" customHeight="1">
      <c r="A293" s="218"/>
      <c r="B293" s="829"/>
      <c r="C293" s="823" t="s">
        <v>2055</v>
      </c>
      <c r="D293" s="822">
        <v>68</v>
      </c>
      <c r="E293" s="822">
        <v>67</v>
      </c>
      <c r="F293" s="822">
        <v>15</v>
      </c>
      <c r="G293" s="822">
        <v>19</v>
      </c>
      <c r="H293" s="822">
        <v>1</v>
      </c>
      <c r="I293" s="822">
        <v>0</v>
      </c>
      <c r="J293" s="822">
        <v>0</v>
      </c>
      <c r="K293" s="822">
        <v>0</v>
      </c>
      <c r="L293" s="822">
        <v>0</v>
      </c>
      <c r="M293" s="822">
        <v>0</v>
      </c>
      <c r="N293" s="822">
        <v>0</v>
      </c>
      <c r="O293" s="822">
        <v>0</v>
      </c>
      <c r="P293" s="822">
        <v>20</v>
      </c>
      <c r="Q293" s="822">
        <v>12</v>
      </c>
      <c r="R293" s="822">
        <v>1</v>
      </c>
      <c r="S293" s="822">
        <v>0</v>
      </c>
      <c r="T293" s="822">
        <v>0</v>
      </c>
    </row>
    <row r="294" spans="1:20" ht="27.6" customHeight="1">
      <c r="A294" s="218"/>
      <c r="B294" s="828" t="s">
        <v>2063</v>
      </c>
      <c r="C294" s="819" t="s">
        <v>1586</v>
      </c>
      <c r="D294" s="130">
        <v>310</v>
      </c>
      <c r="E294" s="130">
        <v>298</v>
      </c>
      <c r="F294" s="130">
        <v>71</v>
      </c>
      <c r="G294" s="130">
        <v>101</v>
      </c>
      <c r="H294" s="130">
        <v>7</v>
      </c>
      <c r="I294" s="130">
        <v>0</v>
      </c>
      <c r="J294" s="130">
        <v>0</v>
      </c>
      <c r="K294" s="130">
        <v>0</v>
      </c>
      <c r="L294" s="130">
        <v>0</v>
      </c>
      <c r="M294" s="130">
        <v>1</v>
      </c>
      <c r="N294" s="130">
        <v>1</v>
      </c>
      <c r="O294" s="130">
        <v>0</v>
      </c>
      <c r="P294" s="130">
        <v>44</v>
      </c>
      <c r="Q294" s="130">
        <v>73</v>
      </c>
      <c r="R294" s="130">
        <v>1</v>
      </c>
      <c r="S294" s="130">
        <v>4</v>
      </c>
      <c r="T294" s="130">
        <v>7</v>
      </c>
    </row>
    <row r="295" spans="1:20" s="820" customFormat="1" ht="18" customHeight="1">
      <c r="A295" s="218"/>
      <c r="B295" s="829"/>
      <c r="C295" s="823" t="s">
        <v>2055</v>
      </c>
      <c r="D295" s="822">
        <v>53</v>
      </c>
      <c r="E295" s="822">
        <v>47</v>
      </c>
      <c r="F295" s="822">
        <v>11</v>
      </c>
      <c r="G295" s="822">
        <v>11</v>
      </c>
      <c r="H295" s="822">
        <v>0</v>
      </c>
      <c r="I295" s="822">
        <v>0</v>
      </c>
      <c r="J295" s="822">
        <v>0</v>
      </c>
      <c r="K295" s="822">
        <v>0</v>
      </c>
      <c r="L295" s="822">
        <v>0</v>
      </c>
      <c r="M295" s="822">
        <v>0</v>
      </c>
      <c r="N295" s="822">
        <v>0</v>
      </c>
      <c r="O295" s="822">
        <v>0</v>
      </c>
      <c r="P295" s="822">
        <v>15</v>
      </c>
      <c r="Q295" s="822">
        <v>9</v>
      </c>
      <c r="R295" s="822">
        <v>0</v>
      </c>
      <c r="S295" s="822">
        <v>2</v>
      </c>
      <c r="T295" s="822">
        <v>4</v>
      </c>
    </row>
    <row r="296" spans="1:20" ht="9" customHeight="1">
      <c r="A296" s="218"/>
      <c r="B296" s="829" t="s">
        <v>749</v>
      </c>
      <c r="C296" s="819" t="s">
        <v>1586</v>
      </c>
      <c r="D296" s="130">
        <v>1907</v>
      </c>
      <c r="E296" s="130">
        <v>1875</v>
      </c>
      <c r="F296" s="130">
        <v>663</v>
      </c>
      <c r="G296" s="130">
        <v>598</v>
      </c>
      <c r="H296" s="130">
        <v>63</v>
      </c>
      <c r="I296" s="130">
        <v>1</v>
      </c>
      <c r="J296" s="130">
        <v>23</v>
      </c>
      <c r="K296" s="130">
        <v>1</v>
      </c>
      <c r="L296" s="130">
        <v>18</v>
      </c>
      <c r="M296" s="130">
        <v>37</v>
      </c>
      <c r="N296" s="130">
        <v>18</v>
      </c>
      <c r="O296" s="130">
        <v>0</v>
      </c>
      <c r="P296" s="130">
        <v>221</v>
      </c>
      <c r="Q296" s="130">
        <v>233</v>
      </c>
      <c r="R296" s="130">
        <v>1</v>
      </c>
      <c r="S296" s="130">
        <v>31</v>
      </c>
      <c r="T296" s="130">
        <v>0</v>
      </c>
    </row>
    <row r="297" spans="1:20" s="820" customFormat="1" ht="18" customHeight="1">
      <c r="A297" s="218"/>
      <c r="B297" s="829"/>
      <c r="C297" s="823" t="s">
        <v>2055</v>
      </c>
      <c r="D297" s="822">
        <v>250</v>
      </c>
      <c r="E297" s="822">
        <v>247</v>
      </c>
      <c r="F297" s="822">
        <v>63</v>
      </c>
      <c r="G297" s="822">
        <v>78</v>
      </c>
      <c r="H297" s="822">
        <v>9</v>
      </c>
      <c r="I297" s="822">
        <v>0</v>
      </c>
      <c r="J297" s="822">
        <v>0</v>
      </c>
      <c r="K297" s="822">
        <v>0</v>
      </c>
      <c r="L297" s="822">
        <v>1</v>
      </c>
      <c r="M297" s="822">
        <v>2</v>
      </c>
      <c r="N297" s="822">
        <v>1</v>
      </c>
      <c r="O297" s="822">
        <v>0</v>
      </c>
      <c r="P297" s="822">
        <v>75</v>
      </c>
      <c r="Q297" s="822">
        <v>18</v>
      </c>
      <c r="R297" s="822">
        <v>0</v>
      </c>
      <c r="S297" s="822">
        <v>3</v>
      </c>
      <c r="T297" s="822">
        <v>0</v>
      </c>
    </row>
    <row r="298" spans="1:20" ht="9" customHeight="1">
      <c r="A298" s="1486" t="s">
        <v>2057</v>
      </c>
      <c r="B298" s="1486"/>
      <c r="C298" s="819" t="s">
        <v>1586</v>
      </c>
      <c r="D298" s="130">
        <v>3236</v>
      </c>
      <c r="E298" s="130">
        <v>3124</v>
      </c>
      <c r="F298" s="130">
        <v>1062</v>
      </c>
      <c r="G298" s="130">
        <v>989</v>
      </c>
      <c r="H298" s="130">
        <v>76</v>
      </c>
      <c r="I298" s="130">
        <v>3</v>
      </c>
      <c r="J298" s="130">
        <v>24</v>
      </c>
      <c r="K298" s="130">
        <v>1</v>
      </c>
      <c r="L298" s="130">
        <v>22</v>
      </c>
      <c r="M298" s="130">
        <v>50</v>
      </c>
      <c r="N298" s="130">
        <v>49</v>
      </c>
      <c r="O298" s="130">
        <v>0</v>
      </c>
      <c r="P298" s="130">
        <v>343</v>
      </c>
      <c r="Q298" s="130">
        <v>506</v>
      </c>
      <c r="R298" s="130">
        <v>43</v>
      </c>
      <c r="S298" s="130">
        <v>62</v>
      </c>
      <c r="T298" s="130">
        <v>7</v>
      </c>
    </row>
    <row r="299" spans="1:20" s="820" customFormat="1" ht="18" customHeight="1">
      <c r="A299" s="218"/>
      <c r="B299" s="829"/>
      <c r="C299" s="823" t="s">
        <v>2055</v>
      </c>
      <c r="D299" s="822">
        <v>437</v>
      </c>
      <c r="E299" s="822">
        <v>425</v>
      </c>
      <c r="F299" s="822">
        <v>110</v>
      </c>
      <c r="G299" s="822">
        <v>128</v>
      </c>
      <c r="H299" s="822">
        <v>10</v>
      </c>
      <c r="I299" s="822">
        <v>2</v>
      </c>
      <c r="J299" s="822">
        <v>0</v>
      </c>
      <c r="K299" s="822">
        <v>0</v>
      </c>
      <c r="L299" s="822">
        <v>1</v>
      </c>
      <c r="M299" s="822">
        <v>3</v>
      </c>
      <c r="N299" s="822">
        <v>3</v>
      </c>
      <c r="O299" s="822">
        <v>0</v>
      </c>
      <c r="P299" s="822">
        <v>121</v>
      </c>
      <c r="Q299" s="822">
        <v>47</v>
      </c>
      <c r="R299" s="822">
        <v>3</v>
      </c>
      <c r="S299" s="822">
        <v>5</v>
      </c>
      <c r="T299" s="822">
        <v>4</v>
      </c>
    </row>
    <row r="300" spans="1:20" ht="36" customHeight="1">
      <c r="A300" s="1485" t="s">
        <v>2062</v>
      </c>
      <c r="B300" s="1485"/>
      <c r="T300" s="822"/>
    </row>
    <row r="301" spans="1:20" s="820" customFormat="1" ht="9" customHeight="1">
      <c r="A301" s="218"/>
      <c r="B301" s="660" t="s">
        <v>746</v>
      </c>
      <c r="C301" s="819" t="s">
        <v>1586</v>
      </c>
      <c r="D301" s="130">
        <v>65</v>
      </c>
      <c r="E301" s="130">
        <v>17</v>
      </c>
      <c r="F301" s="130">
        <v>2</v>
      </c>
      <c r="G301" s="130">
        <v>0</v>
      </c>
      <c r="H301" s="130">
        <v>0</v>
      </c>
      <c r="I301" s="130">
        <v>0</v>
      </c>
      <c r="J301" s="130">
        <v>0</v>
      </c>
      <c r="K301" s="130">
        <v>0</v>
      </c>
      <c r="L301" s="130">
        <v>0</v>
      </c>
      <c r="M301" s="130">
        <v>0</v>
      </c>
      <c r="N301" s="130">
        <v>0</v>
      </c>
      <c r="O301" s="130">
        <v>0</v>
      </c>
      <c r="P301" s="130">
        <v>14</v>
      </c>
      <c r="Q301" s="130">
        <v>2</v>
      </c>
      <c r="R301" s="130">
        <v>0</v>
      </c>
      <c r="S301" s="130">
        <v>48</v>
      </c>
      <c r="T301" s="130">
        <v>0</v>
      </c>
    </row>
    <row r="302" spans="1:20" s="820" customFormat="1" ht="18" customHeight="1">
      <c r="A302" s="218"/>
      <c r="B302" s="829"/>
      <c r="C302" s="823" t="s">
        <v>2055</v>
      </c>
      <c r="D302" s="822">
        <v>62</v>
      </c>
      <c r="E302" s="822">
        <v>14</v>
      </c>
      <c r="F302" s="822">
        <v>2</v>
      </c>
      <c r="G302" s="822">
        <v>0</v>
      </c>
      <c r="H302" s="822">
        <v>0</v>
      </c>
      <c r="I302" s="822">
        <v>0</v>
      </c>
      <c r="J302" s="822">
        <v>0</v>
      </c>
      <c r="K302" s="822">
        <v>0</v>
      </c>
      <c r="L302" s="822">
        <v>0</v>
      </c>
      <c r="M302" s="822">
        <v>0</v>
      </c>
      <c r="N302" s="822">
        <v>0</v>
      </c>
      <c r="O302" s="822">
        <v>0</v>
      </c>
      <c r="P302" s="822">
        <v>12</v>
      </c>
      <c r="Q302" s="822">
        <v>1</v>
      </c>
      <c r="R302" s="822">
        <v>0</v>
      </c>
      <c r="S302" s="822">
        <v>48</v>
      </c>
      <c r="T302" s="822">
        <v>0</v>
      </c>
    </row>
    <row r="303" spans="1:20" ht="18" customHeight="1">
      <c r="A303" s="218"/>
      <c r="B303" s="829" t="s">
        <v>2061</v>
      </c>
      <c r="C303" s="819" t="s">
        <v>1586</v>
      </c>
      <c r="D303" s="130">
        <v>91</v>
      </c>
      <c r="E303" s="130">
        <v>87</v>
      </c>
      <c r="F303" s="130">
        <v>7</v>
      </c>
      <c r="G303" s="130">
        <v>7</v>
      </c>
      <c r="H303" s="130">
        <v>4</v>
      </c>
      <c r="I303" s="130">
        <v>0</v>
      </c>
      <c r="J303" s="130">
        <v>0</v>
      </c>
      <c r="K303" s="130">
        <v>0</v>
      </c>
      <c r="L303" s="130">
        <v>0</v>
      </c>
      <c r="M303" s="130">
        <v>1</v>
      </c>
      <c r="N303" s="130">
        <v>4</v>
      </c>
      <c r="O303" s="130">
        <v>0</v>
      </c>
      <c r="P303" s="130">
        <v>34</v>
      </c>
      <c r="Q303" s="130">
        <v>30</v>
      </c>
      <c r="R303" s="130">
        <v>0</v>
      </c>
      <c r="S303" s="130">
        <v>4</v>
      </c>
      <c r="T303" s="130">
        <v>0</v>
      </c>
    </row>
    <row r="304" spans="1:20" s="820" customFormat="1" ht="18" customHeight="1">
      <c r="A304" s="218"/>
      <c r="B304" s="829"/>
      <c r="C304" s="823" t="s">
        <v>2055</v>
      </c>
      <c r="D304" s="822">
        <v>22</v>
      </c>
      <c r="E304" s="822">
        <v>22</v>
      </c>
      <c r="F304" s="822">
        <v>2</v>
      </c>
      <c r="G304" s="822">
        <v>0</v>
      </c>
      <c r="H304" s="822">
        <v>0</v>
      </c>
      <c r="I304" s="822">
        <v>0</v>
      </c>
      <c r="J304" s="822">
        <v>0</v>
      </c>
      <c r="K304" s="822">
        <v>0</v>
      </c>
      <c r="L304" s="822">
        <v>0</v>
      </c>
      <c r="M304" s="822">
        <v>1</v>
      </c>
      <c r="N304" s="822">
        <v>0</v>
      </c>
      <c r="O304" s="822">
        <v>0</v>
      </c>
      <c r="P304" s="822">
        <v>16</v>
      </c>
      <c r="Q304" s="822">
        <v>3</v>
      </c>
      <c r="R304" s="822">
        <v>0</v>
      </c>
      <c r="S304" s="822">
        <v>0</v>
      </c>
      <c r="T304" s="822">
        <v>0</v>
      </c>
    </row>
    <row r="305" spans="1:20" ht="10.9" customHeight="1">
      <c r="A305" s="218"/>
      <c r="B305" s="660" t="s">
        <v>742</v>
      </c>
      <c r="C305" s="819" t="s">
        <v>1586</v>
      </c>
      <c r="D305" s="130">
        <v>4</v>
      </c>
      <c r="E305" s="130">
        <v>4</v>
      </c>
      <c r="F305" s="130">
        <v>0</v>
      </c>
      <c r="G305" s="130">
        <v>0</v>
      </c>
      <c r="H305" s="130">
        <v>0</v>
      </c>
      <c r="I305" s="130">
        <v>0</v>
      </c>
      <c r="J305" s="130">
        <v>0</v>
      </c>
      <c r="K305" s="130">
        <v>0</v>
      </c>
      <c r="L305" s="130">
        <v>0</v>
      </c>
      <c r="M305" s="130">
        <v>0</v>
      </c>
      <c r="N305" s="130">
        <v>0</v>
      </c>
      <c r="O305" s="130">
        <v>0</v>
      </c>
      <c r="P305" s="130">
        <v>1</v>
      </c>
      <c r="Q305" s="130">
        <v>3</v>
      </c>
      <c r="R305" s="130">
        <v>0</v>
      </c>
      <c r="S305" s="130">
        <v>0</v>
      </c>
      <c r="T305" s="130">
        <v>0</v>
      </c>
    </row>
    <row r="306" spans="1:20" ht="18" customHeight="1">
      <c r="A306" s="218"/>
      <c r="B306" s="660" t="s">
        <v>1598</v>
      </c>
      <c r="C306" s="819" t="s">
        <v>1586</v>
      </c>
      <c r="D306" s="130">
        <v>85</v>
      </c>
      <c r="E306" s="130">
        <v>16</v>
      </c>
      <c r="F306" s="130">
        <v>2</v>
      </c>
      <c r="G306" s="130">
        <v>0</v>
      </c>
      <c r="H306" s="130">
        <v>1</v>
      </c>
      <c r="I306" s="130">
        <v>0</v>
      </c>
      <c r="J306" s="130">
        <v>0</v>
      </c>
      <c r="K306" s="130">
        <v>0</v>
      </c>
      <c r="L306" s="130">
        <v>1</v>
      </c>
      <c r="M306" s="130">
        <v>0</v>
      </c>
      <c r="N306" s="130">
        <v>1</v>
      </c>
      <c r="O306" s="130">
        <v>0</v>
      </c>
      <c r="P306" s="130">
        <v>2</v>
      </c>
      <c r="Q306" s="130">
        <v>9</v>
      </c>
      <c r="R306" s="130">
        <v>1</v>
      </c>
      <c r="S306" s="130">
        <v>68</v>
      </c>
      <c r="T306" s="130">
        <v>0</v>
      </c>
    </row>
    <row r="307" spans="1:20" s="820" customFormat="1" ht="18" customHeight="1">
      <c r="A307" s="218"/>
      <c r="B307" s="829"/>
      <c r="C307" s="823" t="s">
        <v>2055</v>
      </c>
      <c r="D307" s="822">
        <v>6</v>
      </c>
      <c r="E307" s="822">
        <v>2</v>
      </c>
      <c r="F307" s="822">
        <v>0</v>
      </c>
      <c r="G307" s="822">
        <v>0</v>
      </c>
      <c r="H307" s="822">
        <v>0</v>
      </c>
      <c r="I307" s="822">
        <v>0</v>
      </c>
      <c r="J307" s="822">
        <v>0</v>
      </c>
      <c r="K307" s="822">
        <v>0</v>
      </c>
      <c r="L307" s="822">
        <v>0</v>
      </c>
      <c r="M307" s="822">
        <v>0</v>
      </c>
      <c r="N307" s="822">
        <v>0</v>
      </c>
      <c r="O307" s="822">
        <v>0</v>
      </c>
      <c r="P307" s="822">
        <v>2</v>
      </c>
      <c r="Q307" s="822">
        <v>0</v>
      </c>
      <c r="R307" s="822">
        <v>0</v>
      </c>
      <c r="S307" s="822">
        <v>4</v>
      </c>
      <c r="T307" s="822">
        <v>0</v>
      </c>
    </row>
    <row r="308" spans="1:20" s="820" customFormat="1" ht="18" customHeight="1">
      <c r="A308" s="218"/>
      <c r="B308" s="829" t="s">
        <v>1597</v>
      </c>
      <c r="C308" s="819" t="s">
        <v>1586</v>
      </c>
      <c r="D308" s="130">
        <v>3</v>
      </c>
      <c r="E308" s="130">
        <v>3</v>
      </c>
      <c r="F308" s="130">
        <v>0</v>
      </c>
      <c r="G308" s="130">
        <v>0</v>
      </c>
      <c r="H308" s="130">
        <v>1</v>
      </c>
      <c r="I308" s="130">
        <v>0</v>
      </c>
      <c r="J308" s="130">
        <v>0</v>
      </c>
      <c r="K308" s="130">
        <v>0</v>
      </c>
      <c r="L308" s="130">
        <v>0</v>
      </c>
      <c r="M308" s="130">
        <v>0</v>
      </c>
      <c r="N308" s="130">
        <v>0</v>
      </c>
      <c r="O308" s="130">
        <v>0</v>
      </c>
      <c r="P308" s="130">
        <v>0</v>
      </c>
      <c r="Q308" s="130">
        <v>2</v>
      </c>
      <c r="R308" s="130">
        <v>0</v>
      </c>
      <c r="S308" s="130">
        <v>0</v>
      </c>
      <c r="T308" s="130">
        <v>0</v>
      </c>
    </row>
    <row r="309" spans="1:20" ht="36" customHeight="1">
      <c r="B309" s="828" t="s">
        <v>1596</v>
      </c>
      <c r="C309" s="819" t="s">
        <v>1586</v>
      </c>
      <c r="D309" s="130">
        <v>1</v>
      </c>
      <c r="E309" s="130">
        <v>0</v>
      </c>
      <c r="F309" s="130">
        <v>0</v>
      </c>
      <c r="G309" s="130">
        <v>0</v>
      </c>
      <c r="H309" s="130">
        <v>0</v>
      </c>
      <c r="I309" s="130">
        <v>0</v>
      </c>
      <c r="J309" s="130">
        <v>0</v>
      </c>
      <c r="K309" s="130">
        <v>0</v>
      </c>
      <c r="L309" s="130">
        <v>0</v>
      </c>
      <c r="M309" s="130">
        <v>0</v>
      </c>
      <c r="N309" s="130">
        <v>0</v>
      </c>
      <c r="O309" s="130">
        <v>0</v>
      </c>
      <c r="P309" s="130">
        <v>0</v>
      </c>
      <c r="Q309" s="130">
        <v>0</v>
      </c>
      <c r="R309" s="130">
        <v>0</v>
      </c>
      <c r="S309" s="130">
        <v>1</v>
      </c>
      <c r="T309" s="130">
        <v>0</v>
      </c>
    </row>
    <row r="310" spans="1:20" ht="18" customHeight="1">
      <c r="A310" s="1486" t="s">
        <v>2057</v>
      </c>
      <c r="B310" s="1486"/>
      <c r="C310" s="819" t="s">
        <v>1586</v>
      </c>
      <c r="D310" s="130">
        <v>249</v>
      </c>
      <c r="E310" s="130">
        <v>127</v>
      </c>
      <c r="F310" s="130">
        <v>11</v>
      </c>
      <c r="G310" s="130">
        <v>7</v>
      </c>
      <c r="H310" s="130">
        <v>6</v>
      </c>
      <c r="I310" s="130">
        <v>0</v>
      </c>
      <c r="J310" s="130">
        <v>0</v>
      </c>
      <c r="K310" s="130">
        <v>0</v>
      </c>
      <c r="L310" s="130">
        <v>1</v>
      </c>
      <c r="M310" s="130">
        <v>1</v>
      </c>
      <c r="N310" s="130">
        <v>5</v>
      </c>
      <c r="O310" s="130">
        <v>0</v>
      </c>
      <c r="P310" s="130">
        <v>50</v>
      </c>
      <c r="Q310" s="130">
        <v>46</v>
      </c>
      <c r="R310" s="130">
        <v>1</v>
      </c>
      <c r="S310" s="130">
        <v>121</v>
      </c>
      <c r="T310" s="130">
        <v>0</v>
      </c>
    </row>
    <row r="311" spans="1:20" s="820" customFormat="1" ht="18" customHeight="1">
      <c r="A311" s="218"/>
      <c r="B311" s="829"/>
      <c r="C311" s="823" t="s">
        <v>2055</v>
      </c>
      <c r="D311" s="822">
        <v>90</v>
      </c>
      <c r="E311" s="822">
        <v>38</v>
      </c>
      <c r="F311" s="822">
        <v>4</v>
      </c>
      <c r="G311" s="822">
        <v>0</v>
      </c>
      <c r="H311" s="822">
        <v>0</v>
      </c>
      <c r="I311" s="822">
        <v>0</v>
      </c>
      <c r="J311" s="822">
        <v>0</v>
      </c>
      <c r="K311" s="822">
        <v>0</v>
      </c>
      <c r="L311" s="822">
        <v>0</v>
      </c>
      <c r="M311" s="822">
        <v>1</v>
      </c>
      <c r="N311" s="822">
        <v>0</v>
      </c>
      <c r="O311" s="822">
        <v>0</v>
      </c>
      <c r="P311" s="822">
        <v>30</v>
      </c>
      <c r="Q311" s="822">
        <v>4</v>
      </c>
      <c r="R311" s="822">
        <v>0</v>
      </c>
      <c r="S311" s="822">
        <v>52</v>
      </c>
      <c r="T311" s="822">
        <v>0</v>
      </c>
    </row>
    <row r="312" spans="1:20" ht="9" customHeight="1">
      <c r="B312" s="827" t="s">
        <v>2077</v>
      </c>
      <c r="C312" s="819" t="s">
        <v>1586</v>
      </c>
      <c r="D312" s="130">
        <v>3663</v>
      </c>
      <c r="E312" s="130">
        <v>3388</v>
      </c>
      <c r="F312" s="130">
        <v>1102</v>
      </c>
      <c r="G312" s="130">
        <v>1026</v>
      </c>
      <c r="H312" s="130">
        <v>82</v>
      </c>
      <c r="I312" s="130">
        <v>4</v>
      </c>
      <c r="J312" s="130">
        <v>24</v>
      </c>
      <c r="K312" s="130">
        <v>1</v>
      </c>
      <c r="L312" s="130">
        <v>23</v>
      </c>
      <c r="M312" s="130">
        <v>51</v>
      </c>
      <c r="N312" s="130">
        <v>56</v>
      </c>
      <c r="O312" s="130">
        <v>0</v>
      </c>
      <c r="P312" s="130">
        <v>427</v>
      </c>
      <c r="Q312" s="130">
        <v>593</v>
      </c>
      <c r="R312" s="130">
        <v>49</v>
      </c>
      <c r="S312" s="130">
        <v>219</v>
      </c>
      <c r="T312" s="130">
        <v>7</v>
      </c>
    </row>
    <row r="313" spans="1:20" s="820" customFormat="1" ht="18" customHeight="1">
      <c r="A313" s="218"/>
      <c r="B313" s="829"/>
      <c r="C313" s="823" t="s">
        <v>2055</v>
      </c>
      <c r="D313" s="822">
        <v>547</v>
      </c>
      <c r="E313" s="822">
        <v>483</v>
      </c>
      <c r="F313" s="822">
        <v>121</v>
      </c>
      <c r="G313" s="822">
        <v>134</v>
      </c>
      <c r="H313" s="822">
        <v>10</v>
      </c>
      <c r="I313" s="822">
        <v>3</v>
      </c>
      <c r="J313" s="822">
        <v>0</v>
      </c>
      <c r="K313" s="822">
        <v>0</v>
      </c>
      <c r="L313" s="822">
        <v>1</v>
      </c>
      <c r="M313" s="822">
        <v>3</v>
      </c>
      <c r="N313" s="822">
        <v>3</v>
      </c>
      <c r="O313" s="822">
        <v>0</v>
      </c>
      <c r="P313" s="822">
        <v>151</v>
      </c>
      <c r="Q313" s="822">
        <v>58</v>
      </c>
      <c r="R313" s="822">
        <v>3</v>
      </c>
      <c r="S313" s="822">
        <v>57</v>
      </c>
      <c r="T313" s="822">
        <v>4</v>
      </c>
    </row>
    <row r="314" spans="1:20" s="820" customFormat="1" ht="15.75" customHeight="1">
      <c r="A314" s="218"/>
      <c r="B314" s="828"/>
      <c r="C314" s="823"/>
      <c r="D314" s="822"/>
      <c r="E314" s="822"/>
      <c r="F314" s="822"/>
      <c r="G314" s="822"/>
      <c r="H314" s="822"/>
      <c r="I314" s="822"/>
      <c r="J314" s="822"/>
      <c r="K314" s="822"/>
      <c r="L314" s="822"/>
      <c r="M314" s="822"/>
      <c r="N314" s="822"/>
      <c r="O314" s="822"/>
      <c r="P314" s="822"/>
      <c r="Q314" s="822"/>
      <c r="R314" s="822"/>
      <c r="S314" s="822"/>
      <c r="T314" s="822"/>
    </row>
    <row r="315" spans="1:20" s="820" customFormat="1" ht="15.75" customHeight="1">
      <c r="A315" s="218"/>
      <c r="B315" s="828"/>
      <c r="C315" s="823"/>
      <c r="D315" s="822"/>
      <c r="E315" s="822"/>
      <c r="F315" s="822"/>
      <c r="G315" s="822"/>
      <c r="H315" s="822"/>
      <c r="I315" s="822"/>
      <c r="J315" s="822"/>
      <c r="K315" s="822"/>
      <c r="L315" s="822"/>
      <c r="M315" s="822"/>
      <c r="N315" s="822"/>
      <c r="O315" s="822"/>
      <c r="P315" s="822"/>
      <c r="Q315" s="822"/>
      <c r="R315" s="822"/>
      <c r="S315" s="822"/>
      <c r="T315" s="822"/>
    </row>
    <row r="316" spans="1:20" s="820" customFormat="1">
      <c r="A316" s="218"/>
      <c r="B316" s="828"/>
      <c r="C316" s="823"/>
      <c r="D316" s="822"/>
      <c r="E316" s="822"/>
      <c r="F316" s="822"/>
      <c r="G316" s="822"/>
      <c r="H316" s="822"/>
      <c r="I316" s="822"/>
      <c r="J316" s="822"/>
      <c r="K316" s="822"/>
      <c r="L316" s="822"/>
      <c r="M316" s="822"/>
      <c r="N316" s="822"/>
      <c r="O316" s="822"/>
      <c r="P316" s="822"/>
      <c r="Q316" s="822"/>
      <c r="R316" s="822"/>
      <c r="S316" s="822"/>
      <c r="T316" s="822"/>
    </row>
    <row r="317" spans="1:20" s="820" customFormat="1" ht="15.75" customHeight="1">
      <c r="A317" s="218"/>
      <c r="B317" s="828"/>
      <c r="C317" s="823"/>
      <c r="D317" s="822"/>
      <c r="E317" s="822"/>
      <c r="F317" s="822"/>
      <c r="G317" s="822"/>
      <c r="H317" s="822"/>
      <c r="I317" s="822"/>
      <c r="J317" s="822"/>
      <c r="K317" s="822"/>
      <c r="L317" s="822"/>
      <c r="M317" s="822"/>
      <c r="N317" s="822"/>
      <c r="O317" s="822"/>
      <c r="P317" s="822"/>
      <c r="Q317" s="822"/>
      <c r="R317" s="822"/>
      <c r="S317" s="822"/>
      <c r="T317" s="822"/>
    </row>
    <row r="318" spans="1:20" s="820" customFormat="1" ht="15.75" customHeight="1">
      <c r="A318" s="218"/>
      <c r="B318" s="828"/>
      <c r="C318" s="823"/>
      <c r="D318" s="822"/>
      <c r="E318" s="822"/>
      <c r="F318" s="822"/>
      <c r="G318" s="822"/>
      <c r="H318" s="822"/>
      <c r="I318" s="822"/>
      <c r="J318" s="822"/>
      <c r="K318" s="822"/>
      <c r="L318" s="822"/>
      <c r="M318" s="822"/>
      <c r="N318" s="822"/>
      <c r="O318" s="822"/>
      <c r="P318" s="822"/>
      <c r="Q318" s="822"/>
      <c r="R318" s="822"/>
      <c r="S318" s="822"/>
      <c r="T318" s="822"/>
    </row>
    <row r="319" spans="1:20" s="820" customFormat="1">
      <c r="A319" s="825" t="s">
        <v>51</v>
      </c>
      <c r="B319" s="824"/>
      <c r="C319" s="823"/>
      <c r="D319" s="822"/>
      <c r="E319" s="822"/>
      <c r="F319" s="822"/>
      <c r="G319" s="822"/>
      <c r="H319" s="822"/>
      <c r="I319" s="822"/>
      <c r="J319" s="822"/>
      <c r="K319" s="822"/>
      <c r="L319" s="822"/>
      <c r="M319" s="822"/>
      <c r="N319" s="822"/>
      <c r="O319" s="822"/>
      <c r="P319" s="822"/>
      <c r="Q319" s="822"/>
      <c r="R319" s="822"/>
      <c r="S319" s="822"/>
      <c r="T319" s="822"/>
    </row>
    <row r="320" spans="1:20" s="6" customFormat="1" ht="18" customHeight="1">
      <c r="B320" s="831"/>
      <c r="C320" s="40"/>
      <c r="D320" s="369" t="s">
        <v>499</v>
      </c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822"/>
    </row>
    <row r="321" spans="1:38" s="820" customFormat="1" ht="18" customHeight="1">
      <c r="A321" s="218"/>
      <c r="B321" s="829"/>
      <c r="C321" s="823"/>
      <c r="D321" s="369" t="s">
        <v>977</v>
      </c>
      <c r="E321" s="822"/>
      <c r="F321" s="822"/>
      <c r="G321" s="822"/>
      <c r="H321" s="822"/>
      <c r="I321" s="822"/>
      <c r="J321" s="822"/>
      <c r="K321" s="822"/>
      <c r="L321" s="822"/>
      <c r="M321" s="822"/>
      <c r="N321" s="822"/>
      <c r="O321" s="822"/>
      <c r="P321" s="822"/>
      <c r="Q321" s="822"/>
      <c r="R321" s="822"/>
      <c r="S321" s="822"/>
      <c r="T321" s="822"/>
    </row>
    <row r="322" spans="1:38" s="832" customFormat="1" ht="27" customHeight="1">
      <c r="A322" s="1485" t="s">
        <v>2073</v>
      </c>
      <c r="B322" s="1485"/>
      <c r="C322" s="834"/>
      <c r="D322" s="830"/>
      <c r="E322" s="830"/>
      <c r="F322" s="830"/>
      <c r="G322" s="830"/>
      <c r="H322" s="830"/>
      <c r="I322" s="830"/>
      <c r="J322" s="830"/>
      <c r="K322" s="830"/>
      <c r="L322" s="830"/>
      <c r="M322" s="830"/>
      <c r="N322" s="830"/>
      <c r="O322" s="830"/>
      <c r="P322" s="830"/>
      <c r="Q322" s="830"/>
      <c r="R322" s="830"/>
      <c r="S322" s="830"/>
      <c r="T322" s="822"/>
    </row>
    <row r="323" spans="1:38" ht="18" customHeight="1">
      <c r="A323" s="218"/>
      <c r="B323" s="829" t="s">
        <v>1636</v>
      </c>
      <c r="C323" s="819" t="s">
        <v>1586</v>
      </c>
      <c r="D323" s="130">
        <v>101</v>
      </c>
      <c r="E323" s="130">
        <v>95</v>
      </c>
      <c r="F323" s="130">
        <v>5</v>
      </c>
      <c r="G323" s="130">
        <v>69</v>
      </c>
      <c r="H323" s="130">
        <v>0</v>
      </c>
      <c r="I323" s="130">
        <v>0</v>
      </c>
      <c r="J323" s="130">
        <v>0</v>
      </c>
      <c r="K323" s="130">
        <v>0</v>
      </c>
      <c r="L323" s="130">
        <v>1</v>
      </c>
      <c r="M323" s="130">
        <v>8</v>
      </c>
      <c r="N323" s="130">
        <v>2</v>
      </c>
      <c r="O323" s="130">
        <v>0</v>
      </c>
      <c r="P323" s="130">
        <v>3</v>
      </c>
      <c r="Q323" s="130">
        <v>7</v>
      </c>
      <c r="R323" s="130">
        <v>1</v>
      </c>
      <c r="S323" s="130">
        <v>6</v>
      </c>
      <c r="T323" s="130">
        <v>0</v>
      </c>
    </row>
    <row r="324" spans="1:38" s="820" customFormat="1" ht="18" customHeight="1">
      <c r="A324" s="218"/>
      <c r="B324" s="829"/>
      <c r="C324" s="823" t="s">
        <v>2055</v>
      </c>
      <c r="D324" s="822">
        <v>8</v>
      </c>
      <c r="E324" s="822">
        <v>8</v>
      </c>
      <c r="F324" s="822">
        <v>0</v>
      </c>
      <c r="G324" s="822">
        <v>7</v>
      </c>
      <c r="H324" s="822">
        <v>0</v>
      </c>
      <c r="I324" s="822">
        <v>0</v>
      </c>
      <c r="J324" s="822">
        <v>0</v>
      </c>
      <c r="K324" s="822">
        <v>0</v>
      </c>
      <c r="L324" s="822">
        <v>0</v>
      </c>
      <c r="M324" s="822">
        <v>0</v>
      </c>
      <c r="N324" s="822">
        <v>0</v>
      </c>
      <c r="O324" s="822">
        <v>0</v>
      </c>
      <c r="P324" s="822">
        <v>0</v>
      </c>
      <c r="Q324" s="822">
        <v>1</v>
      </c>
      <c r="R324" s="822">
        <v>0</v>
      </c>
      <c r="S324" s="822">
        <v>0</v>
      </c>
      <c r="T324" s="822">
        <v>0</v>
      </c>
    </row>
    <row r="325" spans="1:38" ht="9" customHeight="1">
      <c r="A325" s="218"/>
      <c r="B325" s="829" t="s">
        <v>822</v>
      </c>
      <c r="C325" s="819" t="s">
        <v>1586</v>
      </c>
      <c r="D325" s="130">
        <v>39</v>
      </c>
      <c r="E325" s="130">
        <v>36</v>
      </c>
      <c r="F325" s="130">
        <v>1</v>
      </c>
      <c r="G325" s="130">
        <v>15</v>
      </c>
      <c r="H325" s="130">
        <v>3</v>
      </c>
      <c r="I325" s="130">
        <v>0</v>
      </c>
      <c r="J325" s="130">
        <v>3</v>
      </c>
      <c r="K325" s="130">
        <v>0</v>
      </c>
      <c r="L325" s="130">
        <v>0</v>
      </c>
      <c r="M325" s="130">
        <v>2</v>
      </c>
      <c r="N325" s="130">
        <v>3</v>
      </c>
      <c r="O325" s="130">
        <v>0</v>
      </c>
      <c r="P325" s="130">
        <v>8</v>
      </c>
      <c r="Q325" s="130">
        <v>2</v>
      </c>
      <c r="R325" s="130">
        <v>1</v>
      </c>
      <c r="S325" s="130">
        <v>2</v>
      </c>
      <c r="T325" s="130">
        <v>0</v>
      </c>
    </row>
    <row r="326" spans="1:38" ht="18" customHeight="1">
      <c r="A326" s="218"/>
      <c r="B326" s="829"/>
      <c r="C326" s="823" t="s">
        <v>2055</v>
      </c>
      <c r="D326" s="822">
        <v>3</v>
      </c>
      <c r="E326" s="822">
        <v>2</v>
      </c>
      <c r="F326" s="822">
        <v>0</v>
      </c>
      <c r="G326" s="822">
        <v>1</v>
      </c>
      <c r="H326" s="822">
        <v>0</v>
      </c>
      <c r="I326" s="822">
        <v>0</v>
      </c>
      <c r="J326" s="822">
        <v>0</v>
      </c>
      <c r="K326" s="822">
        <v>0</v>
      </c>
      <c r="L326" s="822">
        <v>0</v>
      </c>
      <c r="M326" s="822">
        <v>0</v>
      </c>
      <c r="N326" s="822">
        <v>0</v>
      </c>
      <c r="O326" s="822">
        <v>0</v>
      </c>
      <c r="P326" s="822">
        <v>1</v>
      </c>
      <c r="Q326" s="822">
        <v>0</v>
      </c>
      <c r="R326" s="822">
        <v>1</v>
      </c>
      <c r="S326" s="822">
        <v>0</v>
      </c>
      <c r="T326" s="822">
        <v>0</v>
      </c>
    </row>
    <row r="327" spans="1:38" ht="9" customHeight="1">
      <c r="A327" s="218"/>
      <c r="B327" s="660" t="s">
        <v>821</v>
      </c>
      <c r="C327" s="819" t="s">
        <v>1586</v>
      </c>
      <c r="D327" s="130">
        <v>13</v>
      </c>
      <c r="E327" s="130">
        <v>12</v>
      </c>
      <c r="F327" s="130">
        <v>0</v>
      </c>
      <c r="G327" s="130">
        <v>8</v>
      </c>
      <c r="H327" s="130">
        <v>3</v>
      </c>
      <c r="I327" s="130">
        <v>0</v>
      </c>
      <c r="J327" s="130">
        <v>0</v>
      </c>
      <c r="K327" s="130">
        <v>0</v>
      </c>
      <c r="L327" s="130">
        <v>0</v>
      </c>
      <c r="M327" s="130">
        <v>0</v>
      </c>
      <c r="N327" s="130">
        <v>0</v>
      </c>
      <c r="O327" s="130">
        <v>0</v>
      </c>
      <c r="P327" s="130">
        <v>1</v>
      </c>
      <c r="Q327" s="130">
        <v>0</v>
      </c>
      <c r="R327" s="130">
        <v>1</v>
      </c>
      <c r="S327" s="130">
        <v>0</v>
      </c>
      <c r="T327" s="130">
        <v>0</v>
      </c>
    </row>
    <row r="328" spans="1:38" ht="18" customHeight="1">
      <c r="A328" s="218"/>
      <c r="B328" s="660" t="s">
        <v>819</v>
      </c>
      <c r="C328" s="819" t="s">
        <v>1586</v>
      </c>
      <c r="D328" s="130">
        <v>1</v>
      </c>
      <c r="E328" s="130">
        <v>1</v>
      </c>
      <c r="F328" s="130">
        <v>0</v>
      </c>
      <c r="G328" s="130">
        <v>0</v>
      </c>
      <c r="H328" s="130">
        <v>0</v>
      </c>
      <c r="I328" s="130">
        <v>0</v>
      </c>
      <c r="J328" s="130">
        <v>0</v>
      </c>
      <c r="K328" s="130">
        <v>0</v>
      </c>
      <c r="L328" s="130">
        <v>0</v>
      </c>
      <c r="M328" s="130">
        <v>0</v>
      </c>
      <c r="N328" s="130">
        <v>0</v>
      </c>
      <c r="O328" s="130">
        <v>0</v>
      </c>
      <c r="P328" s="130">
        <v>1</v>
      </c>
      <c r="Q328" s="130">
        <v>0</v>
      </c>
      <c r="R328" s="130">
        <v>0</v>
      </c>
      <c r="S328" s="130">
        <v>0</v>
      </c>
      <c r="T328" s="130">
        <v>0</v>
      </c>
    </row>
    <row r="329" spans="1:38" ht="27.6" customHeight="1">
      <c r="A329" s="218"/>
      <c r="B329" s="660" t="s">
        <v>1635</v>
      </c>
      <c r="C329" s="819" t="s">
        <v>1586</v>
      </c>
      <c r="D329" s="130">
        <v>141</v>
      </c>
      <c r="E329" s="130">
        <v>114</v>
      </c>
      <c r="F329" s="130">
        <v>13</v>
      </c>
      <c r="G329" s="130">
        <v>92</v>
      </c>
      <c r="H329" s="130">
        <v>5</v>
      </c>
      <c r="I329" s="130">
        <v>0</v>
      </c>
      <c r="J329" s="130">
        <v>0</v>
      </c>
      <c r="K329" s="130">
        <v>0</v>
      </c>
      <c r="L329" s="130">
        <v>1</v>
      </c>
      <c r="M329" s="130">
        <v>1</v>
      </c>
      <c r="N329" s="130">
        <v>0</v>
      </c>
      <c r="O329" s="130">
        <v>0</v>
      </c>
      <c r="P329" s="130">
        <v>0</v>
      </c>
      <c r="Q329" s="130">
        <v>3</v>
      </c>
      <c r="R329" s="130">
        <v>0</v>
      </c>
      <c r="S329" s="130">
        <v>27</v>
      </c>
      <c r="T329" s="130">
        <v>0</v>
      </c>
    </row>
    <row r="330" spans="1:38" s="820" customFormat="1" ht="18" customHeight="1">
      <c r="A330" s="218"/>
      <c r="B330" s="829"/>
      <c r="C330" s="823" t="s">
        <v>2055</v>
      </c>
      <c r="D330" s="822">
        <v>16</v>
      </c>
      <c r="E330" s="822">
        <v>14</v>
      </c>
      <c r="F330" s="822">
        <v>0</v>
      </c>
      <c r="G330" s="822">
        <v>11</v>
      </c>
      <c r="H330" s="822">
        <v>1</v>
      </c>
      <c r="I330" s="822">
        <v>0</v>
      </c>
      <c r="J330" s="822">
        <v>0</v>
      </c>
      <c r="K330" s="822">
        <v>0</v>
      </c>
      <c r="L330" s="822">
        <v>1</v>
      </c>
      <c r="M330" s="822">
        <v>0</v>
      </c>
      <c r="N330" s="822">
        <v>0</v>
      </c>
      <c r="O330" s="822">
        <v>0</v>
      </c>
      <c r="P330" s="822">
        <v>0</v>
      </c>
      <c r="Q330" s="822">
        <v>1</v>
      </c>
      <c r="R330" s="822">
        <v>0</v>
      </c>
      <c r="S330" s="822">
        <v>2</v>
      </c>
      <c r="T330" s="822">
        <v>0</v>
      </c>
    </row>
    <row r="331" spans="1:38" ht="27.6" customHeight="1">
      <c r="A331" s="218"/>
      <c r="B331" s="829" t="s">
        <v>1634</v>
      </c>
      <c r="C331" s="819" t="s">
        <v>1586</v>
      </c>
      <c r="D331" s="130">
        <v>124</v>
      </c>
      <c r="E331" s="130">
        <v>99</v>
      </c>
      <c r="F331" s="130">
        <v>4</v>
      </c>
      <c r="G331" s="130">
        <v>42</v>
      </c>
      <c r="H331" s="130">
        <v>0</v>
      </c>
      <c r="I331" s="130">
        <v>0</v>
      </c>
      <c r="J331" s="130">
        <v>0</v>
      </c>
      <c r="K331" s="130">
        <v>0</v>
      </c>
      <c r="L331" s="130">
        <v>0</v>
      </c>
      <c r="M331" s="130">
        <v>12</v>
      </c>
      <c r="N331" s="130">
        <v>0</v>
      </c>
      <c r="O331" s="130">
        <v>0</v>
      </c>
      <c r="P331" s="130">
        <v>16</v>
      </c>
      <c r="Q331" s="130">
        <v>26</v>
      </c>
      <c r="R331" s="130">
        <v>0</v>
      </c>
      <c r="S331" s="130">
        <v>25</v>
      </c>
      <c r="T331" s="130">
        <v>0</v>
      </c>
    </row>
    <row r="332" spans="1:38" s="820" customFormat="1" ht="18" customHeight="1">
      <c r="A332" s="218"/>
      <c r="B332" s="829"/>
      <c r="C332" s="823" t="s">
        <v>2055</v>
      </c>
      <c r="D332" s="822">
        <v>4</v>
      </c>
      <c r="E332" s="822">
        <v>4</v>
      </c>
      <c r="F332" s="822">
        <v>0</v>
      </c>
      <c r="G332" s="822">
        <v>2</v>
      </c>
      <c r="H332" s="822">
        <v>0</v>
      </c>
      <c r="I332" s="822">
        <v>0</v>
      </c>
      <c r="J332" s="822">
        <v>0</v>
      </c>
      <c r="K332" s="822">
        <v>0</v>
      </c>
      <c r="L332" s="822">
        <v>0</v>
      </c>
      <c r="M332" s="822">
        <v>1</v>
      </c>
      <c r="N332" s="822">
        <v>0</v>
      </c>
      <c r="O332" s="822">
        <v>0</v>
      </c>
      <c r="P332" s="822">
        <v>0</v>
      </c>
      <c r="Q332" s="822">
        <v>1</v>
      </c>
      <c r="R332" s="822">
        <v>0</v>
      </c>
      <c r="S332" s="822">
        <v>0</v>
      </c>
      <c r="T332" s="822">
        <v>0</v>
      </c>
      <c r="U332" s="823"/>
      <c r="V332" s="822"/>
      <c r="W332" s="822"/>
      <c r="X332" s="822"/>
      <c r="Y332" s="822"/>
      <c r="Z332" s="822"/>
      <c r="AA332" s="822"/>
      <c r="AB332" s="822"/>
      <c r="AC332" s="822"/>
      <c r="AD332" s="822"/>
      <c r="AE332" s="822"/>
      <c r="AF332" s="822"/>
      <c r="AG332" s="822"/>
      <c r="AH332" s="822"/>
      <c r="AI332" s="822"/>
      <c r="AJ332" s="822"/>
      <c r="AK332" s="822"/>
      <c r="AL332" s="822"/>
    </row>
    <row r="333" spans="1:38" ht="27.6" customHeight="1">
      <c r="A333" s="218"/>
      <c r="B333" s="829" t="s">
        <v>1632</v>
      </c>
      <c r="C333" s="819" t="s">
        <v>1586</v>
      </c>
      <c r="D333" s="130">
        <v>4</v>
      </c>
      <c r="E333" s="130">
        <v>4</v>
      </c>
      <c r="F333" s="130">
        <v>0</v>
      </c>
      <c r="G333" s="130">
        <v>0</v>
      </c>
      <c r="H333" s="130">
        <v>0</v>
      </c>
      <c r="I333" s="130">
        <v>0</v>
      </c>
      <c r="J333" s="130">
        <v>0</v>
      </c>
      <c r="K333" s="130">
        <v>0</v>
      </c>
      <c r="L333" s="130">
        <v>0</v>
      </c>
      <c r="M333" s="130">
        <v>0</v>
      </c>
      <c r="N333" s="130">
        <v>0</v>
      </c>
      <c r="O333" s="130">
        <v>0</v>
      </c>
      <c r="P333" s="130">
        <v>4</v>
      </c>
      <c r="Q333" s="130">
        <v>0</v>
      </c>
      <c r="R333" s="130">
        <v>0</v>
      </c>
      <c r="S333" s="130">
        <v>0</v>
      </c>
      <c r="T333" s="130">
        <v>0</v>
      </c>
    </row>
    <row r="334" spans="1:38" ht="18" customHeight="1">
      <c r="A334" s="218"/>
      <c r="B334" s="660" t="s">
        <v>812</v>
      </c>
      <c r="C334" s="819" t="s">
        <v>1586</v>
      </c>
      <c r="D334" s="130">
        <v>15</v>
      </c>
      <c r="E334" s="130">
        <v>10</v>
      </c>
      <c r="F334" s="130">
        <v>0</v>
      </c>
      <c r="G334" s="130">
        <v>0</v>
      </c>
      <c r="H334" s="130">
        <v>0</v>
      </c>
      <c r="I334" s="130">
        <v>0</v>
      </c>
      <c r="J334" s="130">
        <v>0</v>
      </c>
      <c r="K334" s="130">
        <v>0</v>
      </c>
      <c r="L334" s="130">
        <v>0</v>
      </c>
      <c r="M334" s="130">
        <v>0</v>
      </c>
      <c r="N334" s="130">
        <v>0</v>
      </c>
      <c r="O334" s="130">
        <v>0</v>
      </c>
      <c r="P334" s="130">
        <v>9</v>
      </c>
      <c r="Q334" s="130">
        <v>1</v>
      </c>
      <c r="R334" s="130">
        <v>0</v>
      </c>
      <c r="S334" s="130">
        <v>3</v>
      </c>
      <c r="T334" s="130">
        <v>2</v>
      </c>
    </row>
    <row r="335" spans="1:38" ht="18" customHeight="1">
      <c r="A335" s="218"/>
      <c r="B335" s="660" t="s">
        <v>811</v>
      </c>
      <c r="C335" s="819" t="s">
        <v>1586</v>
      </c>
      <c r="D335" s="130">
        <v>17</v>
      </c>
      <c r="E335" s="130">
        <v>10</v>
      </c>
      <c r="F335" s="130">
        <v>0</v>
      </c>
      <c r="G335" s="130">
        <v>0</v>
      </c>
      <c r="H335" s="130">
        <v>0</v>
      </c>
      <c r="I335" s="130">
        <v>0</v>
      </c>
      <c r="J335" s="130">
        <v>0</v>
      </c>
      <c r="K335" s="130">
        <v>0</v>
      </c>
      <c r="L335" s="130">
        <v>0</v>
      </c>
      <c r="M335" s="130">
        <v>0</v>
      </c>
      <c r="N335" s="130">
        <v>0</v>
      </c>
      <c r="O335" s="130">
        <v>0</v>
      </c>
      <c r="P335" s="130">
        <v>10</v>
      </c>
      <c r="Q335" s="130">
        <v>0</v>
      </c>
      <c r="R335" s="130">
        <v>0</v>
      </c>
      <c r="S335" s="130">
        <v>7</v>
      </c>
      <c r="T335" s="130">
        <v>0</v>
      </c>
    </row>
    <row r="336" spans="1:38" ht="36" customHeight="1">
      <c r="A336" s="218"/>
      <c r="B336" s="660" t="s">
        <v>1630</v>
      </c>
      <c r="C336" s="819" t="s">
        <v>1586</v>
      </c>
      <c r="D336" s="130">
        <v>10</v>
      </c>
      <c r="E336" s="130">
        <v>10</v>
      </c>
      <c r="F336" s="130">
        <v>0</v>
      </c>
      <c r="G336" s="130">
        <v>2</v>
      </c>
      <c r="H336" s="130">
        <v>1</v>
      </c>
      <c r="I336" s="130">
        <v>0</v>
      </c>
      <c r="J336" s="130">
        <v>0</v>
      </c>
      <c r="K336" s="130">
        <v>0</v>
      </c>
      <c r="L336" s="130">
        <v>0</v>
      </c>
      <c r="M336" s="130">
        <v>0</v>
      </c>
      <c r="N336" s="130">
        <v>0</v>
      </c>
      <c r="O336" s="130">
        <v>0</v>
      </c>
      <c r="P336" s="130">
        <v>5</v>
      </c>
      <c r="Q336" s="130">
        <v>2</v>
      </c>
      <c r="R336" s="130">
        <v>0</v>
      </c>
      <c r="S336" s="130">
        <v>1</v>
      </c>
      <c r="T336" s="130">
        <v>0</v>
      </c>
    </row>
    <row r="337" spans="1:20" s="820" customFormat="1" ht="18" customHeight="1">
      <c r="A337" s="218"/>
      <c r="B337" s="829"/>
      <c r="C337" s="823" t="s">
        <v>2055</v>
      </c>
      <c r="D337" s="822">
        <v>1</v>
      </c>
      <c r="E337" s="822">
        <v>1</v>
      </c>
      <c r="F337" s="822">
        <v>0</v>
      </c>
      <c r="G337" s="822">
        <v>0</v>
      </c>
      <c r="H337" s="822">
        <v>0</v>
      </c>
      <c r="I337" s="822">
        <v>0</v>
      </c>
      <c r="J337" s="822">
        <v>0</v>
      </c>
      <c r="K337" s="822">
        <v>0</v>
      </c>
      <c r="L337" s="822">
        <v>0</v>
      </c>
      <c r="M337" s="822">
        <v>0</v>
      </c>
      <c r="N337" s="822">
        <v>0</v>
      </c>
      <c r="O337" s="822">
        <v>0</v>
      </c>
      <c r="P337" s="822">
        <v>1</v>
      </c>
      <c r="Q337" s="822">
        <v>0</v>
      </c>
      <c r="R337" s="822">
        <v>0</v>
      </c>
      <c r="S337" s="822">
        <v>0</v>
      </c>
      <c r="T337" s="822">
        <v>0</v>
      </c>
    </row>
    <row r="338" spans="1:20" ht="10.9" customHeight="1">
      <c r="A338" s="218"/>
      <c r="B338" s="660" t="s">
        <v>807</v>
      </c>
      <c r="C338" s="819" t="s">
        <v>1586</v>
      </c>
      <c r="D338" s="130">
        <v>2</v>
      </c>
      <c r="E338" s="130">
        <v>2</v>
      </c>
      <c r="F338" s="130">
        <v>0</v>
      </c>
      <c r="G338" s="130">
        <v>0</v>
      </c>
      <c r="H338" s="130">
        <v>0</v>
      </c>
      <c r="I338" s="130">
        <v>0</v>
      </c>
      <c r="J338" s="130">
        <v>0</v>
      </c>
      <c r="K338" s="130">
        <v>0</v>
      </c>
      <c r="L338" s="130">
        <v>0</v>
      </c>
      <c r="M338" s="130">
        <v>0</v>
      </c>
      <c r="N338" s="130">
        <v>0</v>
      </c>
      <c r="O338" s="130">
        <v>0</v>
      </c>
      <c r="P338" s="130">
        <v>2</v>
      </c>
      <c r="Q338" s="130">
        <v>0</v>
      </c>
      <c r="R338" s="130">
        <v>0</v>
      </c>
      <c r="S338" s="130">
        <v>0</v>
      </c>
      <c r="T338" s="130">
        <v>0</v>
      </c>
    </row>
    <row r="339" spans="1:20" ht="18" customHeight="1">
      <c r="A339" s="218"/>
      <c r="B339" s="660" t="s">
        <v>806</v>
      </c>
      <c r="C339" s="819" t="s">
        <v>1586</v>
      </c>
      <c r="D339" s="130">
        <v>77</v>
      </c>
      <c r="E339" s="130">
        <v>60</v>
      </c>
      <c r="F339" s="130">
        <v>2</v>
      </c>
      <c r="G339" s="130">
        <v>28</v>
      </c>
      <c r="H339" s="130">
        <v>0</v>
      </c>
      <c r="I339" s="130">
        <v>0</v>
      </c>
      <c r="J339" s="130">
        <v>0</v>
      </c>
      <c r="K339" s="130">
        <v>0</v>
      </c>
      <c r="L339" s="130">
        <v>0</v>
      </c>
      <c r="M339" s="130">
        <v>0</v>
      </c>
      <c r="N339" s="130">
        <v>0</v>
      </c>
      <c r="O339" s="130">
        <v>0</v>
      </c>
      <c r="P339" s="130">
        <v>29</v>
      </c>
      <c r="Q339" s="130">
        <v>1</v>
      </c>
      <c r="R339" s="130">
        <v>0</v>
      </c>
      <c r="S339" s="130">
        <v>6</v>
      </c>
      <c r="T339" s="130">
        <v>11</v>
      </c>
    </row>
    <row r="340" spans="1:20" s="820" customFormat="1" ht="18" customHeight="1">
      <c r="A340" s="218"/>
      <c r="B340" s="829"/>
      <c r="C340" s="823" t="s">
        <v>2055</v>
      </c>
      <c r="D340" s="822">
        <v>20</v>
      </c>
      <c r="E340" s="822">
        <v>20</v>
      </c>
      <c r="F340" s="822">
        <v>0</v>
      </c>
      <c r="G340" s="822">
        <v>4</v>
      </c>
      <c r="H340" s="822">
        <v>0</v>
      </c>
      <c r="I340" s="822">
        <v>0</v>
      </c>
      <c r="J340" s="822">
        <v>0</v>
      </c>
      <c r="K340" s="822">
        <v>0</v>
      </c>
      <c r="L340" s="822">
        <v>0</v>
      </c>
      <c r="M340" s="822">
        <v>0</v>
      </c>
      <c r="N340" s="822">
        <v>0</v>
      </c>
      <c r="O340" s="822">
        <v>0</v>
      </c>
      <c r="P340" s="822">
        <v>16</v>
      </c>
      <c r="Q340" s="822">
        <v>0</v>
      </c>
      <c r="R340" s="822">
        <v>0</v>
      </c>
      <c r="S340" s="822">
        <v>0</v>
      </c>
      <c r="T340" s="822">
        <v>0</v>
      </c>
    </row>
    <row r="341" spans="1:20" ht="9" customHeight="1">
      <c r="A341" s="218"/>
      <c r="B341" s="829" t="s">
        <v>805</v>
      </c>
      <c r="C341" s="819" t="s">
        <v>1586</v>
      </c>
      <c r="D341" s="130">
        <v>48</v>
      </c>
      <c r="E341" s="130">
        <v>37</v>
      </c>
      <c r="F341" s="130">
        <v>2</v>
      </c>
      <c r="G341" s="130">
        <v>12</v>
      </c>
      <c r="H341" s="130">
        <v>0</v>
      </c>
      <c r="I341" s="130">
        <v>0</v>
      </c>
      <c r="J341" s="130">
        <v>0</v>
      </c>
      <c r="K341" s="130">
        <v>0</v>
      </c>
      <c r="L341" s="130">
        <v>1</v>
      </c>
      <c r="M341" s="130">
        <v>2</v>
      </c>
      <c r="N341" s="130">
        <v>0</v>
      </c>
      <c r="O341" s="130">
        <v>0</v>
      </c>
      <c r="P341" s="130">
        <v>16</v>
      </c>
      <c r="Q341" s="130">
        <v>4</v>
      </c>
      <c r="R341" s="130">
        <v>0</v>
      </c>
      <c r="S341" s="130">
        <v>11</v>
      </c>
      <c r="T341" s="130">
        <v>1</v>
      </c>
    </row>
    <row r="342" spans="1:20" s="820" customFormat="1" ht="18" customHeight="1">
      <c r="A342" s="218"/>
      <c r="B342" s="829"/>
      <c r="C342" s="823" t="s">
        <v>2055</v>
      </c>
      <c r="D342" s="822">
        <v>2</v>
      </c>
      <c r="E342" s="822">
        <v>2</v>
      </c>
      <c r="F342" s="822">
        <v>0</v>
      </c>
      <c r="G342" s="822">
        <v>2</v>
      </c>
      <c r="H342" s="822">
        <v>0</v>
      </c>
      <c r="I342" s="822">
        <v>0</v>
      </c>
      <c r="J342" s="822">
        <v>0</v>
      </c>
      <c r="K342" s="822">
        <v>0</v>
      </c>
      <c r="L342" s="822">
        <v>0</v>
      </c>
      <c r="M342" s="822">
        <v>0</v>
      </c>
      <c r="N342" s="822">
        <v>0</v>
      </c>
      <c r="O342" s="822">
        <v>0</v>
      </c>
      <c r="P342" s="822">
        <v>0</v>
      </c>
      <c r="Q342" s="822">
        <v>0</v>
      </c>
      <c r="R342" s="822">
        <v>0</v>
      </c>
      <c r="S342" s="822">
        <v>0</v>
      </c>
      <c r="T342" s="822">
        <v>0</v>
      </c>
    </row>
    <row r="343" spans="1:20" ht="9" customHeight="1">
      <c r="A343" s="218"/>
      <c r="B343" s="829" t="s">
        <v>804</v>
      </c>
      <c r="C343" s="819" t="s">
        <v>1586</v>
      </c>
      <c r="D343" s="130">
        <v>10</v>
      </c>
      <c r="E343" s="130">
        <v>10</v>
      </c>
      <c r="F343" s="130">
        <v>0</v>
      </c>
      <c r="G343" s="130">
        <v>2</v>
      </c>
      <c r="H343" s="130">
        <v>0</v>
      </c>
      <c r="I343" s="130">
        <v>0</v>
      </c>
      <c r="J343" s="130">
        <v>0</v>
      </c>
      <c r="K343" s="130">
        <v>0</v>
      </c>
      <c r="L343" s="130">
        <v>0</v>
      </c>
      <c r="M343" s="130">
        <v>0</v>
      </c>
      <c r="N343" s="130">
        <v>0</v>
      </c>
      <c r="O343" s="130">
        <v>0</v>
      </c>
      <c r="P343" s="130">
        <v>8</v>
      </c>
      <c r="Q343" s="130">
        <v>0</v>
      </c>
      <c r="R343" s="130">
        <v>0</v>
      </c>
      <c r="S343" s="130">
        <v>0</v>
      </c>
      <c r="T343" s="130">
        <v>0</v>
      </c>
    </row>
    <row r="344" spans="1:20" ht="18" customHeight="1">
      <c r="A344" s="1486" t="s">
        <v>2057</v>
      </c>
      <c r="B344" s="1486"/>
      <c r="C344" s="819" t="s">
        <v>1586</v>
      </c>
      <c r="D344" s="130">
        <v>602</v>
      </c>
      <c r="E344" s="130">
        <v>499</v>
      </c>
      <c r="F344" s="130">
        <v>27</v>
      </c>
      <c r="G344" s="130">
        <v>270</v>
      </c>
      <c r="H344" s="130">
        <v>12</v>
      </c>
      <c r="I344" s="130">
        <v>0</v>
      </c>
      <c r="J344" s="130">
        <v>3</v>
      </c>
      <c r="K344" s="130">
        <v>0</v>
      </c>
      <c r="L344" s="130">
        <v>3</v>
      </c>
      <c r="M344" s="130">
        <v>25</v>
      </c>
      <c r="N344" s="130">
        <v>5</v>
      </c>
      <c r="O344" s="130">
        <v>0</v>
      </c>
      <c r="P344" s="130">
        <v>110</v>
      </c>
      <c r="Q344" s="130">
        <v>45</v>
      </c>
      <c r="R344" s="130">
        <v>3</v>
      </c>
      <c r="S344" s="130">
        <v>87</v>
      </c>
      <c r="T344" s="130">
        <v>13</v>
      </c>
    </row>
    <row r="345" spans="1:20" s="820" customFormat="1" ht="18" customHeight="1">
      <c r="A345" s="218"/>
      <c r="B345" s="829"/>
      <c r="C345" s="823" t="s">
        <v>2055</v>
      </c>
      <c r="D345" s="822">
        <v>54</v>
      </c>
      <c r="E345" s="822">
        <v>51</v>
      </c>
      <c r="F345" s="822">
        <v>0</v>
      </c>
      <c r="G345" s="822">
        <v>28</v>
      </c>
      <c r="H345" s="822">
        <v>1</v>
      </c>
      <c r="I345" s="822">
        <v>0</v>
      </c>
      <c r="J345" s="822">
        <v>0</v>
      </c>
      <c r="K345" s="822">
        <v>0</v>
      </c>
      <c r="L345" s="822">
        <v>1</v>
      </c>
      <c r="M345" s="822">
        <v>1</v>
      </c>
      <c r="N345" s="822">
        <v>0</v>
      </c>
      <c r="O345" s="822">
        <v>0</v>
      </c>
      <c r="P345" s="822">
        <v>18</v>
      </c>
      <c r="Q345" s="822">
        <v>2</v>
      </c>
      <c r="R345" s="822">
        <v>1</v>
      </c>
      <c r="S345" s="822">
        <v>2</v>
      </c>
      <c r="T345" s="822">
        <v>0</v>
      </c>
    </row>
    <row r="346" spans="1:20" ht="36" customHeight="1">
      <c r="A346" s="1485" t="s">
        <v>2072</v>
      </c>
      <c r="B346" s="1485"/>
      <c r="T346" s="822"/>
    </row>
    <row r="347" spans="1:20" ht="27.6" customHeight="1">
      <c r="A347" s="218"/>
      <c r="B347" s="829" t="s">
        <v>2071</v>
      </c>
      <c r="C347" s="819" t="s">
        <v>1586</v>
      </c>
      <c r="D347" s="130">
        <v>369</v>
      </c>
      <c r="E347" s="130">
        <v>348</v>
      </c>
      <c r="F347" s="130">
        <v>12</v>
      </c>
      <c r="G347" s="130">
        <v>263</v>
      </c>
      <c r="H347" s="130">
        <v>12</v>
      </c>
      <c r="I347" s="130">
        <v>0</v>
      </c>
      <c r="J347" s="130">
        <v>1</v>
      </c>
      <c r="K347" s="130">
        <v>0</v>
      </c>
      <c r="L347" s="130">
        <v>1</v>
      </c>
      <c r="M347" s="130">
        <v>0</v>
      </c>
      <c r="N347" s="130">
        <v>2</v>
      </c>
      <c r="O347" s="130">
        <v>0</v>
      </c>
      <c r="P347" s="130">
        <v>30</v>
      </c>
      <c r="Q347" s="130">
        <v>28</v>
      </c>
      <c r="R347" s="130">
        <v>4</v>
      </c>
      <c r="S347" s="130">
        <v>10</v>
      </c>
      <c r="T347" s="130">
        <v>7</v>
      </c>
    </row>
    <row r="348" spans="1:20" s="820" customFormat="1" ht="18" customHeight="1">
      <c r="A348" s="218"/>
      <c r="B348" s="829"/>
      <c r="C348" s="823" t="s">
        <v>2055</v>
      </c>
      <c r="D348" s="822">
        <v>46</v>
      </c>
      <c r="E348" s="822">
        <v>43</v>
      </c>
      <c r="F348" s="822">
        <v>2</v>
      </c>
      <c r="G348" s="822">
        <v>38</v>
      </c>
      <c r="H348" s="822">
        <v>0</v>
      </c>
      <c r="I348" s="822">
        <v>0</v>
      </c>
      <c r="J348" s="822">
        <v>0</v>
      </c>
      <c r="K348" s="822">
        <v>0</v>
      </c>
      <c r="L348" s="822">
        <v>0</v>
      </c>
      <c r="M348" s="822">
        <v>0</v>
      </c>
      <c r="N348" s="822">
        <v>0</v>
      </c>
      <c r="O348" s="822">
        <v>0</v>
      </c>
      <c r="P348" s="822">
        <v>3</v>
      </c>
      <c r="Q348" s="822">
        <v>0</v>
      </c>
      <c r="R348" s="822">
        <v>2</v>
      </c>
      <c r="S348" s="822">
        <v>1</v>
      </c>
      <c r="T348" s="822">
        <v>0</v>
      </c>
    </row>
    <row r="349" spans="1:20" s="820" customFormat="1" ht="9" customHeight="1">
      <c r="A349" s="218"/>
      <c r="B349" s="660" t="s">
        <v>802</v>
      </c>
      <c r="C349" s="819" t="s">
        <v>1586</v>
      </c>
      <c r="D349" s="130">
        <v>1</v>
      </c>
      <c r="E349" s="130">
        <v>0</v>
      </c>
      <c r="F349" s="130">
        <v>0</v>
      </c>
      <c r="G349" s="130">
        <v>0</v>
      </c>
      <c r="H349" s="130">
        <v>0</v>
      </c>
      <c r="I349" s="130">
        <v>0</v>
      </c>
      <c r="J349" s="130">
        <v>0</v>
      </c>
      <c r="K349" s="130">
        <v>0</v>
      </c>
      <c r="L349" s="130">
        <v>0</v>
      </c>
      <c r="M349" s="130">
        <v>0</v>
      </c>
      <c r="N349" s="130">
        <v>0</v>
      </c>
      <c r="O349" s="130">
        <v>0</v>
      </c>
      <c r="P349" s="130">
        <v>0</v>
      </c>
      <c r="Q349" s="130">
        <v>0</v>
      </c>
      <c r="R349" s="130">
        <v>0</v>
      </c>
      <c r="S349" s="130">
        <v>1</v>
      </c>
      <c r="T349" s="130">
        <v>0</v>
      </c>
    </row>
    <row r="350" spans="1:20" ht="18" customHeight="1">
      <c r="A350" s="218"/>
      <c r="B350" s="660" t="s">
        <v>800</v>
      </c>
      <c r="C350" s="819" t="s">
        <v>1586</v>
      </c>
      <c r="D350" s="130">
        <v>10</v>
      </c>
      <c r="E350" s="130">
        <v>10</v>
      </c>
      <c r="F350" s="130">
        <v>0</v>
      </c>
      <c r="G350" s="130">
        <v>4</v>
      </c>
      <c r="H350" s="130">
        <v>1</v>
      </c>
      <c r="I350" s="130">
        <v>0</v>
      </c>
      <c r="J350" s="130">
        <v>0</v>
      </c>
      <c r="K350" s="130">
        <v>0</v>
      </c>
      <c r="L350" s="130">
        <v>0</v>
      </c>
      <c r="M350" s="130">
        <v>0</v>
      </c>
      <c r="N350" s="130">
        <v>0</v>
      </c>
      <c r="O350" s="130">
        <v>0</v>
      </c>
      <c r="P350" s="130">
        <v>0</v>
      </c>
      <c r="Q350" s="130">
        <v>5</v>
      </c>
      <c r="R350" s="130">
        <v>0</v>
      </c>
      <c r="S350" s="130">
        <v>0</v>
      </c>
      <c r="T350" s="130">
        <v>0</v>
      </c>
    </row>
    <row r="351" spans="1:20" s="820" customFormat="1" ht="18" customHeight="1">
      <c r="A351" s="218"/>
      <c r="B351" s="829"/>
      <c r="C351" s="823" t="s">
        <v>2055</v>
      </c>
      <c r="D351" s="822">
        <v>2</v>
      </c>
      <c r="E351" s="822">
        <v>2</v>
      </c>
      <c r="F351" s="822">
        <v>0</v>
      </c>
      <c r="G351" s="822">
        <v>1</v>
      </c>
      <c r="H351" s="822">
        <v>0</v>
      </c>
      <c r="I351" s="822">
        <v>0</v>
      </c>
      <c r="J351" s="822">
        <v>0</v>
      </c>
      <c r="K351" s="822">
        <v>0</v>
      </c>
      <c r="L351" s="822">
        <v>0</v>
      </c>
      <c r="M351" s="822">
        <v>0</v>
      </c>
      <c r="N351" s="822">
        <v>0</v>
      </c>
      <c r="O351" s="822">
        <v>0</v>
      </c>
      <c r="P351" s="822">
        <v>0</v>
      </c>
      <c r="Q351" s="822">
        <v>1</v>
      </c>
      <c r="R351" s="822">
        <v>0</v>
      </c>
      <c r="S351" s="822">
        <v>0</v>
      </c>
      <c r="T351" s="822">
        <v>0</v>
      </c>
    </row>
    <row r="352" spans="1:20" ht="10.9" customHeight="1">
      <c r="A352" s="218"/>
      <c r="B352" s="660" t="s">
        <v>799</v>
      </c>
      <c r="C352" s="819" t="s">
        <v>1586</v>
      </c>
      <c r="D352" s="130">
        <v>251</v>
      </c>
      <c r="E352" s="130">
        <v>229</v>
      </c>
      <c r="F352" s="130">
        <v>1</v>
      </c>
      <c r="G352" s="130">
        <v>198</v>
      </c>
      <c r="H352" s="130">
        <v>2</v>
      </c>
      <c r="I352" s="130">
        <v>0</v>
      </c>
      <c r="J352" s="130">
        <v>0</v>
      </c>
      <c r="K352" s="130">
        <v>0</v>
      </c>
      <c r="L352" s="130">
        <v>1</v>
      </c>
      <c r="M352" s="130">
        <v>1</v>
      </c>
      <c r="N352" s="130">
        <v>1</v>
      </c>
      <c r="O352" s="130">
        <v>0</v>
      </c>
      <c r="P352" s="130">
        <v>22</v>
      </c>
      <c r="Q352" s="130">
        <v>3</v>
      </c>
      <c r="R352" s="130">
        <v>14</v>
      </c>
      <c r="S352" s="130">
        <v>8</v>
      </c>
      <c r="T352" s="130">
        <v>0</v>
      </c>
    </row>
    <row r="353" spans="1:20" s="820" customFormat="1" ht="18" customHeight="1">
      <c r="A353" s="218"/>
      <c r="B353" s="829"/>
      <c r="C353" s="823" t="s">
        <v>2055</v>
      </c>
      <c r="D353" s="822">
        <v>21</v>
      </c>
      <c r="E353" s="822">
        <v>21</v>
      </c>
      <c r="F353" s="822">
        <v>0</v>
      </c>
      <c r="G353" s="822">
        <v>18</v>
      </c>
      <c r="H353" s="822">
        <v>0</v>
      </c>
      <c r="I353" s="822">
        <v>0</v>
      </c>
      <c r="J353" s="822">
        <v>0</v>
      </c>
      <c r="K353" s="822">
        <v>0</v>
      </c>
      <c r="L353" s="822">
        <v>0</v>
      </c>
      <c r="M353" s="822">
        <v>0</v>
      </c>
      <c r="N353" s="822">
        <v>1</v>
      </c>
      <c r="O353" s="822">
        <v>0</v>
      </c>
      <c r="P353" s="822">
        <v>2</v>
      </c>
      <c r="Q353" s="822">
        <v>0</v>
      </c>
      <c r="R353" s="822">
        <v>0</v>
      </c>
      <c r="S353" s="822">
        <v>1</v>
      </c>
      <c r="T353" s="822">
        <v>0</v>
      </c>
    </row>
    <row r="354" spans="1:20" ht="9" customHeight="1">
      <c r="A354" s="218"/>
      <c r="B354" s="829" t="s">
        <v>798</v>
      </c>
      <c r="C354" s="819" t="s">
        <v>1586</v>
      </c>
      <c r="D354" s="130">
        <v>1637</v>
      </c>
      <c r="E354" s="130">
        <v>1399</v>
      </c>
      <c r="F354" s="130">
        <v>46</v>
      </c>
      <c r="G354" s="130">
        <v>1009</v>
      </c>
      <c r="H354" s="130">
        <v>180</v>
      </c>
      <c r="I354" s="130">
        <v>0</v>
      </c>
      <c r="J354" s="130">
        <v>1</v>
      </c>
      <c r="K354" s="130">
        <v>0</v>
      </c>
      <c r="L354" s="130">
        <v>11</v>
      </c>
      <c r="M354" s="130">
        <v>9</v>
      </c>
      <c r="N354" s="130">
        <v>3</v>
      </c>
      <c r="O354" s="130">
        <v>0</v>
      </c>
      <c r="P354" s="130">
        <v>67</v>
      </c>
      <c r="Q354" s="130">
        <v>72</v>
      </c>
      <c r="R354" s="130">
        <v>43</v>
      </c>
      <c r="S354" s="130">
        <v>195</v>
      </c>
      <c r="T354" s="130">
        <v>0</v>
      </c>
    </row>
    <row r="355" spans="1:20" s="820" customFormat="1" ht="18" customHeight="1">
      <c r="A355" s="218"/>
      <c r="B355" s="829"/>
      <c r="C355" s="823" t="s">
        <v>2055</v>
      </c>
      <c r="D355" s="822">
        <v>143</v>
      </c>
      <c r="E355" s="822">
        <v>121</v>
      </c>
      <c r="F355" s="822">
        <v>4</v>
      </c>
      <c r="G355" s="822">
        <v>98</v>
      </c>
      <c r="H355" s="822">
        <v>5</v>
      </c>
      <c r="I355" s="822">
        <v>0</v>
      </c>
      <c r="J355" s="822">
        <v>0</v>
      </c>
      <c r="K355" s="822">
        <v>0</v>
      </c>
      <c r="L355" s="822">
        <v>2</v>
      </c>
      <c r="M355" s="822">
        <v>0</v>
      </c>
      <c r="N355" s="822">
        <v>0</v>
      </c>
      <c r="O355" s="822">
        <v>0</v>
      </c>
      <c r="P355" s="822">
        <v>2</v>
      </c>
      <c r="Q355" s="822">
        <v>10</v>
      </c>
      <c r="R355" s="822">
        <v>10</v>
      </c>
      <c r="S355" s="822">
        <v>12</v>
      </c>
      <c r="T355" s="822">
        <v>0</v>
      </c>
    </row>
    <row r="356" spans="1:20" s="820" customFormat="1" ht="18" customHeight="1">
      <c r="A356" s="218"/>
      <c r="B356" s="829"/>
      <c r="C356" s="823"/>
      <c r="D356" s="822"/>
      <c r="E356" s="822"/>
      <c r="F356" s="822"/>
      <c r="G356" s="822"/>
      <c r="H356" s="822"/>
      <c r="I356" s="822"/>
      <c r="J356" s="822"/>
      <c r="K356" s="822"/>
      <c r="L356" s="822"/>
      <c r="M356" s="822"/>
      <c r="N356" s="822"/>
      <c r="O356" s="822"/>
      <c r="P356" s="822"/>
      <c r="Q356" s="822"/>
      <c r="R356" s="822"/>
      <c r="S356" s="822"/>
      <c r="T356" s="822"/>
    </row>
    <row r="357" spans="1:20" s="820" customFormat="1">
      <c r="A357" s="218"/>
      <c r="B357" s="829"/>
      <c r="C357" s="823"/>
      <c r="D357" s="822"/>
      <c r="E357" s="822"/>
      <c r="F357" s="822"/>
      <c r="G357" s="822"/>
      <c r="H357" s="822"/>
      <c r="I357" s="822"/>
      <c r="J357" s="822"/>
      <c r="K357" s="822"/>
      <c r="L357" s="822"/>
      <c r="M357" s="822"/>
      <c r="N357" s="822"/>
      <c r="O357" s="822"/>
      <c r="P357" s="822"/>
      <c r="Q357" s="822"/>
      <c r="R357" s="822"/>
      <c r="S357" s="822"/>
      <c r="T357" s="822"/>
    </row>
    <row r="358" spans="1:20" s="820" customFormat="1" ht="23.25" customHeight="1">
      <c r="A358" s="218"/>
      <c r="B358" s="829"/>
      <c r="C358" s="823"/>
      <c r="D358" s="822"/>
      <c r="E358" s="822"/>
      <c r="F358" s="822"/>
      <c r="G358" s="822"/>
      <c r="H358" s="822"/>
      <c r="I358" s="822"/>
      <c r="J358" s="822"/>
      <c r="K358" s="822"/>
      <c r="L358" s="822"/>
      <c r="M358" s="822"/>
      <c r="N358" s="822"/>
      <c r="O358" s="822"/>
      <c r="P358" s="822"/>
      <c r="Q358" s="822"/>
      <c r="R358" s="822"/>
      <c r="S358" s="822"/>
      <c r="T358" s="822"/>
    </row>
    <row r="359" spans="1:20" s="820" customFormat="1">
      <c r="A359" s="825" t="s">
        <v>51</v>
      </c>
      <c r="B359" s="824"/>
      <c r="C359" s="823"/>
      <c r="D359" s="822"/>
      <c r="E359" s="822"/>
      <c r="F359" s="822"/>
      <c r="G359" s="822"/>
      <c r="H359" s="822"/>
      <c r="I359" s="822"/>
      <c r="J359" s="822"/>
      <c r="K359" s="822"/>
      <c r="L359" s="822"/>
      <c r="M359" s="822"/>
      <c r="N359" s="822"/>
      <c r="O359" s="822"/>
      <c r="P359" s="822"/>
      <c r="Q359" s="822"/>
      <c r="R359" s="822"/>
      <c r="S359" s="822"/>
      <c r="T359" s="822"/>
    </row>
    <row r="360" spans="1:20" s="820" customFormat="1" ht="18" customHeight="1">
      <c r="A360" s="218"/>
      <c r="B360" s="829"/>
      <c r="C360" s="823"/>
      <c r="D360" s="369" t="s">
        <v>499</v>
      </c>
      <c r="E360" s="822"/>
      <c r="F360" s="822"/>
      <c r="G360" s="822"/>
      <c r="H360" s="822"/>
      <c r="I360" s="822"/>
      <c r="J360" s="822"/>
      <c r="K360" s="822"/>
      <c r="L360" s="822"/>
      <c r="M360" s="822"/>
      <c r="N360" s="822"/>
      <c r="O360" s="822"/>
      <c r="P360" s="822"/>
      <c r="Q360" s="822"/>
      <c r="R360" s="822"/>
      <c r="S360" s="822"/>
      <c r="T360" s="822"/>
    </row>
    <row r="361" spans="1:20" s="820" customFormat="1" ht="18" customHeight="1">
      <c r="A361" s="218"/>
      <c r="B361" s="829"/>
      <c r="C361" s="823"/>
      <c r="D361" s="226" t="s">
        <v>977</v>
      </c>
      <c r="E361" s="822"/>
      <c r="F361" s="822"/>
      <c r="G361" s="822"/>
      <c r="H361" s="822"/>
      <c r="I361" s="822"/>
      <c r="J361" s="822"/>
      <c r="K361" s="822"/>
      <c r="L361" s="822"/>
      <c r="M361" s="822"/>
      <c r="N361" s="822"/>
      <c r="O361" s="822"/>
      <c r="P361" s="822"/>
      <c r="Q361" s="822"/>
      <c r="R361" s="822"/>
      <c r="S361" s="822"/>
      <c r="T361" s="822"/>
    </row>
    <row r="362" spans="1:20" ht="18" customHeight="1">
      <c r="A362" s="218"/>
      <c r="B362" s="660" t="s">
        <v>797</v>
      </c>
      <c r="C362" s="819" t="s">
        <v>1586</v>
      </c>
      <c r="D362" s="130">
        <v>140</v>
      </c>
      <c r="E362" s="130">
        <v>125</v>
      </c>
      <c r="F362" s="130">
        <v>3</v>
      </c>
      <c r="G362" s="130">
        <v>80</v>
      </c>
      <c r="H362" s="130">
        <v>23</v>
      </c>
      <c r="I362" s="130">
        <v>1</v>
      </c>
      <c r="J362" s="130">
        <v>0</v>
      </c>
      <c r="K362" s="130">
        <v>0</v>
      </c>
      <c r="L362" s="130">
        <v>0</v>
      </c>
      <c r="M362" s="130">
        <v>0</v>
      </c>
      <c r="N362" s="130">
        <v>0</v>
      </c>
      <c r="O362" s="130">
        <v>0</v>
      </c>
      <c r="P362" s="130">
        <v>18</v>
      </c>
      <c r="Q362" s="130">
        <v>0</v>
      </c>
      <c r="R362" s="130">
        <v>2</v>
      </c>
      <c r="S362" s="130">
        <v>10</v>
      </c>
      <c r="T362" s="130">
        <v>3</v>
      </c>
    </row>
    <row r="363" spans="1:20" s="820" customFormat="1" ht="18" customHeight="1">
      <c r="A363" s="218"/>
      <c r="B363" s="829"/>
      <c r="C363" s="823" t="s">
        <v>2055</v>
      </c>
      <c r="D363" s="822">
        <v>16</v>
      </c>
      <c r="E363" s="822">
        <v>15</v>
      </c>
      <c r="F363" s="822">
        <v>2</v>
      </c>
      <c r="G363" s="822">
        <v>6</v>
      </c>
      <c r="H363" s="822">
        <v>0</v>
      </c>
      <c r="I363" s="822">
        <v>0</v>
      </c>
      <c r="J363" s="822">
        <v>0</v>
      </c>
      <c r="K363" s="822">
        <v>0</v>
      </c>
      <c r="L363" s="822">
        <v>0</v>
      </c>
      <c r="M363" s="822">
        <v>0</v>
      </c>
      <c r="N363" s="822">
        <v>0</v>
      </c>
      <c r="O363" s="822">
        <v>0</v>
      </c>
      <c r="P363" s="822">
        <v>8</v>
      </c>
      <c r="Q363" s="822">
        <v>0</v>
      </c>
      <c r="R363" s="822">
        <v>0</v>
      </c>
      <c r="S363" s="822">
        <v>1</v>
      </c>
      <c r="T363" s="822">
        <v>0</v>
      </c>
    </row>
    <row r="364" spans="1:20" ht="9" customHeight="1">
      <c r="A364" s="218"/>
      <c r="B364" s="829" t="s">
        <v>1626</v>
      </c>
      <c r="C364" s="819" t="s">
        <v>1586</v>
      </c>
      <c r="D364" s="130">
        <v>172</v>
      </c>
      <c r="E364" s="130">
        <v>126</v>
      </c>
      <c r="F364" s="130">
        <v>7</v>
      </c>
      <c r="G364" s="130">
        <v>88</v>
      </c>
      <c r="H364" s="130">
        <v>11</v>
      </c>
      <c r="I364" s="130">
        <v>0</v>
      </c>
      <c r="J364" s="130">
        <v>0</v>
      </c>
      <c r="K364" s="130">
        <v>0</v>
      </c>
      <c r="L364" s="130">
        <v>1</v>
      </c>
      <c r="M364" s="130">
        <v>9</v>
      </c>
      <c r="N364" s="130">
        <v>0</v>
      </c>
      <c r="O364" s="130">
        <v>0</v>
      </c>
      <c r="P364" s="130">
        <v>0</v>
      </c>
      <c r="Q364" s="130">
        <v>10</v>
      </c>
      <c r="R364" s="130">
        <v>0</v>
      </c>
      <c r="S364" s="130">
        <v>46</v>
      </c>
      <c r="T364" s="130">
        <v>0</v>
      </c>
    </row>
    <row r="365" spans="1:20" s="820" customFormat="1" ht="18" customHeight="1">
      <c r="A365" s="218"/>
      <c r="B365" s="829"/>
      <c r="C365" s="823" t="s">
        <v>2055</v>
      </c>
      <c r="D365" s="822">
        <v>21</v>
      </c>
      <c r="E365" s="822">
        <v>21</v>
      </c>
      <c r="F365" s="822">
        <v>1</v>
      </c>
      <c r="G365" s="822">
        <v>17</v>
      </c>
      <c r="H365" s="822">
        <v>1</v>
      </c>
      <c r="I365" s="822">
        <v>0</v>
      </c>
      <c r="J365" s="822">
        <v>0</v>
      </c>
      <c r="K365" s="822">
        <v>0</v>
      </c>
      <c r="L365" s="822">
        <v>0</v>
      </c>
      <c r="M365" s="822">
        <v>2</v>
      </c>
      <c r="N365" s="822">
        <v>0</v>
      </c>
      <c r="O365" s="822">
        <v>0</v>
      </c>
      <c r="P365" s="822">
        <v>0</v>
      </c>
      <c r="Q365" s="822">
        <v>0</v>
      </c>
      <c r="R365" s="822">
        <v>0</v>
      </c>
      <c r="S365" s="822">
        <v>0</v>
      </c>
      <c r="T365" s="822">
        <v>0</v>
      </c>
    </row>
    <row r="366" spans="1:20" ht="9" customHeight="1">
      <c r="A366" s="218"/>
      <c r="B366" s="829" t="s">
        <v>795</v>
      </c>
      <c r="C366" s="819" t="s">
        <v>1586</v>
      </c>
      <c r="D366" s="130">
        <v>4428</v>
      </c>
      <c r="E366" s="130">
        <v>4128</v>
      </c>
      <c r="F366" s="130">
        <v>196</v>
      </c>
      <c r="G366" s="130">
        <v>2983</v>
      </c>
      <c r="H366" s="130">
        <v>219</v>
      </c>
      <c r="I366" s="130">
        <v>1</v>
      </c>
      <c r="J366" s="130">
        <v>0</v>
      </c>
      <c r="K366" s="130">
        <v>0</v>
      </c>
      <c r="L366" s="130">
        <v>54</v>
      </c>
      <c r="M366" s="130">
        <v>35</v>
      </c>
      <c r="N366" s="130">
        <v>6</v>
      </c>
      <c r="O366" s="130">
        <v>0</v>
      </c>
      <c r="P366" s="130">
        <v>492</v>
      </c>
      <c r="Q366" s="130">
        <v>143</v>
      </c>
      <c r="R366" s="130">
        <v>24</v>
      </c>
      <c r="S366" s="130">
        <v>236</v>
      </c>
      <c r="T366" s="130">
        <v>40</v>
      </c>
    </row>
    <row r="367" spans="1:20" s="820" customFormat="1" ht="18" customHeight="1">
      <c r="A367" s="218"/>
      <c r="B367" s="829"/>
      <c r="C367" s="823" t="s">
        <v>2055</v>
      </c>
      <c r="D367" s="822">
        <v>493</v>
      </c>
      <c r="E367" s="822">
        <v>458</v>
      </c>
      <c r="F367" s="822">
        <v>23</v>
      </c>
      <c r="G367" s="822">
        <v>346</v>
      </c>
      <c r="H367" s="822">
        <v>9</v>
      </c>
      <c r="I367" s="822">
        <v>0</v>
      </c>
      <c r="J367" s="822">
        <v>0</v>
      </c>
      <c r="K367" s="822">
        <v>0</v>
      </c>
      <c r="L367" s="822">
        <v>0</v>
      </c>
      <c r="M367" s="822">
        <v>2</v>
      </c>
      <c r="N367" s="822">
        <v>3</v>
      </c>
      <c r="O367" s="822">
        <v>0</v>
      </c>
      <c r="P367" s="822">
        <v>58</v>
      </c>
      <c r="Q367" s="822">
        <v>19</v>
      </c>
      <c r="R367" s="822">
        <v>4</v>
      </c>
      <c r="S367" s="822">
        <v>31</v>
      </c>
      <c r="T367" s="822">
        <v>0</v>
      </c>
    </row>
    <row r="368" spans="1:20" ht="27.6" customHeight="1">
      <c r="A368" s="218"/>
      <c r="B368" s="660" t="s">
        <v>2070</v>
      </c>
      <c r="C368" s="819" t="s">
        <v>1586</v>
      </c>
      <c r="D368" s="130">
        <v>451</v>
      </c>
      <c r="E368" s="130">
        <v>411</v>
      </c>
      <c r="F368" s="130">
        <v>17</v>
      </c>
      <c r="G368" s="130">
        <v>331</v>
      </c>
      <c r="H368" s="130">
        <v>44</v>
      </c>
      <c r="I368" s="130">
        <v>0</v>
      </c>
      <c r="J368" s="130">
        <v>0</v>
      </c>
      <c r="K368" s="130">
        <v>0</v>
      </c>
      <c r="L368" s="130">
        <v>0</v>
      </c>
      <c r="M368" s="130">
        <v>0</v>
      </c>
      <c r="N368" s="130">
        <v>0</v>
      </c>
      <c r="O368" s="130">
        <v>0</v>
      </c>
      <c r="P368" s="130">
        <v>11</v>
      </c>
      <c r="Q368" s="130">
        <v>8</v>
      </c>
      <c r="R368" s="130">
        <v>0</v>
      </c>
      <c r="S368" s="130">
        <v>40</v>
      </c>
      <c r="T368" s="130">
        <v>0</v>
      </c>
    </row>
    <row r="369" spans="1:20" s="820" customFormat="1" ht="18" customHeight="1">
      <c r="A369" s="218"/>
      <c r="B369" s="829"/>
      <c r="C369" s="823" t="s">
        <v>2055</v>
      </c>
      <c r="D369" s="822">
        <v>62</v>
      </c>
      <c r="E369" s="822">
        <v>57</v>
      </c>
      <c r="F369" s="822">
        <v>2</v>
      </c>
      <c r="G369" s="822">
        <v>48</v>
      </c>
      <c r="H369" s="822">
        <v>4</v>
      </c>
      <c r="I369" s="822">
        <v>0</v>
      </c>
      <c r="J369" s="822">
        <v>0</v>
      </c>
      <c r="K369" s="822">
        <v>0</v>
      </c>
      <c r="L369" s="822">
        <v>0</v>
      </c>
      <c r="M369" s="822">
        <v>0</v>
      </c>
      <c r="N369" s="822">
        <v>0</v>
      </c>
      <c r="O369" s="822">
        <v>0</v>
      </c>
      <c r="P369" s="822">
        <v>2</v>
      </c>
      <c r="Q369" s="822">
        <v>1</v>
      </c>
      <c r="R369" s="822">
        <v>0</v>
      </c>
      <c r="S369" s="822">
        <v>5</v>
      </c>
      <c r="T369" s="822">
        <v>0</v>
      </c>
    </row>
    <row r="370" spans="1:20" ht="9" customHeight="1">
      <c r="A370" s="1486" t="s">
        <v>2057</v>
      </c>
      <c r="B370" s="1486"/>
      <c r="C370" s="819" t="s">
        <v>1586</v>
      </c>
      <c r="D370" s="130">
        <v>7457</v>
      </c>
      <c r="E370" s="130">
        <v>6776</v>
      </c>
      <c r="F370" s="130">
        <v>281</v>
      </c>
      <c r="G370" s="130">
        <v>4955</v>
      </c>
      <c r="H370" s="130">
        <v>492</v>
      </c>
      <c r="I370" s="130">
        <v>2</v>
      </c>
      <c r="J370" s="130">
        <v>2</v>
      </c>
      <c r="K370" s="130">
        <v>0</v>
      </c>
      <c r="L370" s="130">
        <v>68</v>
      </c>
      <c r="M370" s="130">
        <v>54</v>
      </c>
      <c r="N370" s="130">
        <v>12</v>
      </c>
      <c r="O370" s="130">
        <v>0</v>
      </c>
      <c r="P370" s="130">
        <v>640</v>
      </c>
      <c r="Q370" s="130">
        <v>269</v>
      </c>
      <c r="R370" s="130">
        <v>87</v>
      </c>
      <c r="S370" s="130">
        <v>545</v>
      </c>
      <c r="T370" s="130">
        <v>50</v>
      </c>
    </row>
    <row r="371" spans="1:20" s="820" customFormat="1" ht="18" customHeight="1">
      <c r="A371" s="218"/>
      <c r="B371" s="829"/>
      <c r="C371" s="823" t="s">
        <v>2055</v>
      </c>
      <c r="D371" s="822">
        <v>804</v>
      </c>
      <c r="E371" s="822">
        <v>738</v>
      </c>
      <c r="F371" s="822">
        <v>33</v>
      </c>
      <c r="G371" s="822">
        <v>572</v>
      </c>
      <c r="H371" s="822">
        <v>19</v>
      </c>
      <c r="I371" s="822">
        <v>0</v>
      </c>
      <c r="J371" s="822">
        <v>0</v>
      </c>
      <c r="K371" s="822">
        <v>0</v>
      </c>
      <c r="L371" s="822">
        <v>2</v>
      </c>
      <c r="M371" s="822">
        <v>4</v>
      </c>
      <c r="N371" s="822">
        <v>4</v>
      </c>
      <c r="O371" s="822">
        <v>0</v>
      </c>
      <c r="P371" s="822">
        <v>74</v>
      </c>
      <c r="Q371" s="822">
        <v>31</v>
      </c>
      <c r="R371" s="822">
        <v>16</v>
      </c>
      <c r="S371" s="822">
        <v>50</v>
      </c>
      <c r="T371" s="822">
        <v>0</v>
      </c>
    </row>
    <row r="372" spans="1:20" s="832" customFormat="1" ht="27" customHeight="1">
      <c r="A372" s="1485" t="s">
        <v>2069</v>
      </c>
      <c r="B372" s="1485"/>
      <c r="C372" s="834"/>
      <c r="D372" s="830"/>
      <c r="E372" s="830"/>
      <c r="F372" s="830"/>
      <c r="G372" s="830"/>
      <c r="H372" s="830"/>
      <c r="I372" s="830"/>
      <c r="J372" s="830"/>
      <c r="K372" s="830"/>
      <c r="L372" s="830"/>
      <c r="M372" s="830"/>
      <c r="N372" s="830"/>
      <c r="O372" s="830"/>
      <c r="P372" s="830"/>
      <c r="Q372" s="830"/>
      <c r="R372" s="830"/>
      <c r="S372" s="830"/>
      <c r="T372" s="822"/>
    </row>
    <row r="373" spans="1:20" ht="18" customHeight="1">
      <c r="A373" s="218"/>
      <c r="B373" s="829" t="s">
        <v>1623</v>
      </c>
      <c r="C373" s="819" t="s">
        <v>1586</v>
      </c>
      <c r="D373" s="130">
        <v>109</v>
      </c>
      <c r="E373" s="130">
        <v>84</v>
      </c>
      <c r="F373" s="130">
        <v>3</v>
      </c>
      <c r="G373" s="130">
        <v>62</v>
      </c>
      <c r="H373" s="130">
        <v>7</v>
      </c>
      <c r="I373" s="130">
        <v>0</v>
      </c>
      <c r="J373" s="130">
        <v>0</v>
      </c>
      <c r="K373" s="130">
        <v>0</v>
      </c>
      <c r="L373" s="130">
        <v>0</v>
      </c>
      <c r="M373" s="130">
        <v>0</v>
      </c>
      <c r="N373" s="130">
        <v>0</v>
      </c>
      <c r="O373" s="130">
        <v>0</v>
      </c>
      <c r="P373" s="130">
        <v>1</v>
      </c>
      <c r="Q373" s="130">
        <v>11</v>
      </c>
      <c r="R373" s="130">
        <v>0</v>
      </c>
      <c r="S373" s="130">
        <v>25</v>
      </c>
      <c r="T373" s="130">
        <v>0</v>
      </c>
    </row>
    <row r="374" spans="1:20" s="820" customFormat="1" ht="18" customHeight="1">
      <c r="A374" s="218"/>
      <c r="B374" s="829"/>
      <c r="C374" s="823" t="s">
        <v>2055</v>
      </c>
      <c r="D374" s="822">
        <v>8</v>
      </c>
      <c r="E374" s="822">
        <v>8</v>
      </c>
      <c r="F374" s="822">
        <v>0</v>
      </c>
      <c r="G374" s="822">
        <v>8</v>
      </c>
      <c r="H374" s="822">
        <v>0</v>
      </c>
      <c r="I374" s="822">
        <v>0</v>
      </c>
      <c r="J374" s="822">
        <v>0</v>
      </c>
      <c r="K374" s="822">
        <v>0</v>
      </c>
      <c r="L374" s="822">
        <v>0</v>
      </c>
      <c r="M374" s="822">
        <v>0</v>
      </c>
      <c r="N374" s="822">
        <v>0</v>
      </c>
      <c r="O374" s="822">
        <v>0</v>
      </c>
      <c r="P374" s="822">
        <v>0</v>
      </c>
      <c r="Q374" s="822">
        <v>0</v>
      </c>
      <c r="R374" s="822">
        <v>0</v>
      </c>
      <c r="S374" s="822">
        <v>0</v>
      </c>
      <c r="T374" s="822">
        <v>0</v>
      </c>
    </row>
    <row r="375" spans="1:20" ht="9" customHeight="1">
      <c r="A375" s="218"/>
      <c r="B375" s="829" t="s">
        <v>792</v>
      </c>
      <c r="C375" s="819" t="s">
        <v>1586</v>
      </c>
      <c r="D375" s="130">
        <v>187</v>
      </c>
      <c r="E375" s="130">
        <v>173</v>
      </c>
      <c r="F375" s="130">
        <v>9</v>
      </c>
      <c r="G375" s="130">
        <v>145</v>
      </c>
      <c r="H375" s="130">
        <v>9</v>
      </c>
      <c r="I375" s="130">
        <v>0</v>
      </c>
      <c r="J375" s="130">
        <v>0</v>
      </c>
      <c r="K375" s="130">
        <v>0</v>
      </c>
      <c r="L375" s="130">
        <v>0</v>
      </c>
      <c r="M375" s="130">
        <v>0</v>
      </c>
      <c r="N375" s="130">
        <v>0</v>
      </c>
      <c r="O375" s="130">
        <v>0</v>
      </c>
      <c r="P375" s="130">
        <v>3</v>
      </c>
      <c r="Q375" s="130">
        <v>7</v>
      </c>
      <c r="R375" s="130">
        <v>0</v>
      </c>
      <c r="S375" s="130">
        <v>14</v>
      </c>
      <c r="T375" s="130">
        <v>0</v>
      </c>
    </row>
    <row r="376" spans="1:20" s="820" customFormat="1" ht="18" customHeight="1">
      <c r="A376" s="218"/>
      <c r="B376" s="829"/>
      <c r="C376" s="823" t="s">
        <v>2055</v>
      </c>
      <c r="D376" s="822">
        <v>19</v>
      </c>
      <c r="E376" s="822">
        <v>17</v>
      </c>
      <c r="F376" s="822">
        <v>0</v>
      </c>
      <c r="G376" s="822">
        <v>17</v>
      </c>
      <c r="H376" s="822">
        <v>0</v>
      </c>
      <c r="I376" s="822">
        <v>0</v>
      </c>
      <c r="J376" s="822">
        <v>0</v>
      </c>
      <c r="K376" s="822">
        <v>0</v>
      </c>
      <c r="L376" s="822">
        <v>0</v>
      </c>
      <c r="M376" s="822">
        <v>0</v>
      </c>
      <c r="N376" s="822">
        <v>0</v>
      </c>
      <c r="O376" s="822">
        <v>0</v>
      </c>
      <c r="P376" s="822">
        <v>0</v>
      </c>
      <c r="Q376" s="822">
        <v>0</v>
      </c>
      <c r="R376" s="822">
        <v>0</v>
      </c>
      <c r="S376" s="822">
        <v>2</v>
      </c>
      <c r="T376" s="822">
        <v>0</v>
      </c>
    </row>
    <row r="377" spans="1:20" ht="9" customHeight="1">
      <c r="A377" s="218"/>
      <c r="B377" s="829" t="s">
        <v>791</v>
      </c>
      <c r="C377" s="819" t="s">
        <v>1586</v>
      </c>
      <c r="D377" s="130">
        <v>1676</v>
      </c>
      <c r="E377" s="130">
        <v>1531</v>
      </c>
      <c r="F377" s="130">
        <v>90</v>
      </c>
      <c r="G377" s="130">
        <v>1268</v>
      </c>
      <c r="H377" s="130">
        <v>83</v>
      </c>
      <c r="I377" s="130">
        <v>0</v>
      </c>
      <c r="J377" s="130">
        <v>4</v>
      </c>
      <c r="K377" s="130">
        <v>0</v>
      </c>
      <c r="L377" s="130">
        <v>1</v>
      </c>
      <c r="M377" s="130">
        <v>6</v>
      </c>
      <c r="N377" s="130">
        <v>1</v>
      </c>
      <c r="O377" s="130">
        <v>0</v>
      </c>
      <c r="P377" s="130">
        <v>17</v>
      </c>
      <c r="Q377" s="130">
        <v>62</v>
      </c>
      <c r="R377" s="130">
        <v>4</v>
      </c>
      <c r="S377" s="130">
        <v>140</v>
      </c>
      <c r="T377" s="130">
        <v>0</v>
      </c>
    </row>
    <row r="378" spans="1:20" s="820" customFormat="1" ht="18" customHeight="1">
      <c r="A378" s="218"/>
      <c r="B378" s="829"/>
      <c r="C378" s="823" t="s">
        <v>2055</v>
      </c>
      <c r="D378" s="822">
        <v>165</v>
      </c>
      <c r="E378" s="822">
        <v>149</v>
      </c>
      <c r="F378" s="822">
        <v>9</v>
      </c>
      <c r="G378" s="822">
        <v>118</v>
      </c>
      <c r="H378" s="822">
        <v>6</v>
      </c>
      <c r="I378" s="822">
        <v>0</v>
      </c>
      <c r="J378" s="822">
        <v>0</v>
      </c>
      <c r="K378" s="822">
        <v>0</v>
      </c>
      <c r="L378" s="822">
        <v>0</v>
      </c>
      <c r="M378" s="822">
        <v>1</v>
      </c>
      <c r="N378" s="822">
        <v>0</v>
      </c>
      <c r="O378" s="822">
        <v>0</v>
      </c>
      <c r="P378" s="822">
        <v>3</v>
      </c>
      <c r="Q378" s="822">
        <v>12</v>
      </c>
      <c r="R378" s="822">
        <v>0</v>
      </c>
      <c r="S378" s="822">
        <v>16</v>
      </c>
      <c r="T378" s="822">
        <v>0</v>
      </c>
    </row>
    <row r="379" spans="1:20" ht="9" customHeight="1">
      <c r="A379" s="218"/>
      <c r="B379" s="829" t="s">
        <v>790</v>
      </c>
      <c r="C379" s="819" t="s">
        <v>1586</v>
      </c>
      <c r="D379" s="130">
        <v>117</v>
      </c>
      <c r="E379" s="130">
        <v>111</v>
      </c>
      <c r="F379" s="130">
        <v>5</v>
      </c>
      <c r="G379" s="130">
        <v>98</v>
      </c>
      <c r="H379" s="130">
        <v>3</v>
      </c>
      <c r="I379" s="130">
        <v>0</v>
      </c>
      <c r="J379" s="130">
        <v>0</v>
      </c>
      <c r="K379" s="130">
        <v>0</v>
      </c>
      <c r="L379" s="130">
        <v>0</v>
      </c>
      <c r="M379" s="130">
        <v>0</v>
      </c>
      <c r="N379" s="130">
        <v>0</v>
      </c>
      <c r="O379" s="130">
        <v>0</v>
      </c>
      <c r="P379" s="130">
        <v>3</v>
      </c>
      <c r="Q379" s="130">
        <v>2</v>
      </c>
      <c r="R379" s="130">
        <v>1</v>
      </c>
      <c r="S379" s="130">
        <v>6</v>
      </c>
      <c r="T379" s="130">
        <v>0</v>
      </c>
    </row>
    <row r="380" spans="1:20" s="820" customFormat="1" ht="18" customHeight="1">
      <c r="A380" s="218"/>
      <c r="B380" s="829"/>
      <c r="C380" s="823" t="s">
        <v>2055</v>
      </c>
      <c r="D380" s="822">
        <v>2</v>
      </c>
      <c r="E380" s="822">
        <v>2</v>
      </c>
      <c r="F380" s="822">
        <v>0</v>
      </c>
      <c r="G380" s="822">
        <v>2</v>
      </c>
      <c r="H380" s="822">
        <v>0</v>
      </c>
      <c r="I380" s="822">
        <v>0</v>
      </c>
      <c r="J380" s="822">
        <v>0</v>
      </c>
      <c r="K380" s="822">
        <v>0</v>
      </c>
      <c r="L380" s="822">
        <v>0</v>
      </c>
      <c r="M380" s="822">
        <v>0</v>
      </c>
      <c r="N380" s="822">
        <v>0</v>
      </c>
      <c r="O380" s="822">
        <v>0</v>
      </c>
      <c r="P380" s="822">
        <v>0</v>
      </c>
      <c r="Q380" s="822">
        <v>0</v>
      </c>
      <c r="R380" s="822">
        <v>0</v>
      </c>
      <c r="S380" s="822">
        <v>0</v>
      </c>
      <c r="T380" s="822">
        <v>0</v>
      </c>
    </row>
    <row r="381" spans="1:20" ht="9" customHeight="1">
      <c r="A381" s="218"/>
      <c r="B381" s="829" t="s">
        <v>789</v>
      </c>
      <c r="C381" s="819" t="s">
        <v>1586</v>
      </c>
      <c r="D381" s="130">
        <v>175</v>
      </c>
      <c r="E381" s="130">
        <v>145</v>
      </c>
      <c r="F381" s="130">
        <v>5</v>
      </c>
      <c r="G381" s="130">
        <v>137</v>
      </c>
      <c r="H381" s="130">
        <v>2</v>
      </c>
      <c r="I381" s="130">
        <v>0</v>
      </c>
      <c r="J381" s="130">
        <v>0</v>
      </c>
      <c r="K381" s="130">
        <v>0</v>
      </c>
      <c r="L381" s="130">
        <v>0</v>
      </c>
      <c r="M381" s="130">
        <v>0</v>
      </c>
      <c r="N381" s="130">
        <v>0</v>
      </c>
      <c r="O381" s="130">
        <v>0</v>
      </c>
      <c r="P381" s="130">
        <v>0</v>
      </c>
      <c r="Q381" s="130">
        <v>1</v>
      </c>
      <c r="R381" s="130">
        <v>2</v>
      </c>
      <c r="S381" s="130">
        <v>28</v>
      </c>
      <c r="T381" s="130">
        <v>0</v>
      </c>
    </row>
    <row r="382" spans="1:20" s="820" customFormat="1" ht="18" customHeight="1">
      <c r="A382" s="218"/>
      <c r="B382" s="829"/>
      <c r="C382" s="823" t="s">
        <v>2055</v>
      </c>
      <c r="D382" s="822">
        <v>22</v>
      </c>
      <c r="E382" s="822">
        <v>20</v>
      </c>
      <c r="F382" s="822">
        <v>1</v>
      </c>
      <c r="G382" s="822">
        <v>19</v>
      </c>
      <c r="H382" s="822">
        <v>0</v>
      </c>
      <c r="I382" s="822">
        <v>0</v>
      </c>
      <c r="J382" s="822">
        <v>0</v>
      </c>
      <c r="K382" s="822">
        <v>0</v>
      </c>
      <c r="L382" s="822">
        <v>0</v>
      </c>
      <c r="M382" s="822">
        <v>0</v>
      </c>
      <c r="N382" s="822">
        <v>0</v>
      </c>
      <c r="O382" s="822">
        <v>0</v>
      </c>
      <c r="P382" s="822">
        <v>0</v>
      </c>
      <c r="Q382" s="822">
        <v>0</v>
      </c>
      <c r="R382" s="822">
        <v>1</v>
      </c>
      <c r="S382" s="822">
        <v>2</v>
      </c>
      <c r="T382" s="822">
        <v>0</v>
      </c>
    </row>
    <row r="383" spans="1:20" ht="9" customHeight="1">
      <c r="A383" s="218"/>
      <c r="B383" s="660" t="s">
        <v>787</v>
      </c>
      <c r="C383" s="819" t="s">
        <v>1586</v>
      </c>
      <c r="D383" s="130">
        <v>175</v>
      </c>
      <c r="E383" s="130">
        <v>161</v>
      </c>
      <c r="F383" s="130">
        <v>16</v>
      </c>
      <c r="G383" s="130">
        <v>109</v>
      </c>
      <c r="H383" s="130">
        <v>6</v>
      </c>
      <c r="I383" s="130">
        <v>0</v>
      </c>
      <c r="J383" s="130">
        <v>0</v>
      </c>
      <c r="K383" s="130">
        <v>0</v>
      </c>
      <c r="L383" s="130">
        <v>1</v>
      </c>
      <c r="M383" s="130">
        <v>3</v>
      </c>
      <c r="N383" s="130">
        <v>0</v>
      </c>
      <c r="O383" s="130">
        <v>0</v>
      </c>
      <c r="P383" s="130">
        <v>2</v>
      </c>
      <c r="Q383" s="130">
        <v>24</v>
      </c>
      <c r="R383" s="130">
        <v>0</v>
      </c>
      <c r="S383" s="130">
        <v>14</v>
      </c>
      <c r="T383" s="130">
        <v>0</v>
      </c>
    </row>
    <row r="384" spans="1:20" s="820" customFormat="1" ht="18" customHeight="1">
      <c r="A384" s="218"/>
      <c r="B384" s="829"/>
      <c r="C384" s="823" t="s">
        <v>2055</v>
      </c>
      <c r="D384" s="822">
        <v>14</v>
      </c>
      <c r="E384" s="822">
        <v>14</v>
      </c>
      <c r="F384" s="822">
        <v>2</v>
      </c>
      <c r="G384" s="822">
        <v>7</v>
      </c>
      <c r="H384" s="822">
        <v>1</v>
      </c>
      <c r="I384" s="822">
        <v>0</v>
      </c>
      <c r="J384" s="822">
        <v>0</v>
      </c>
      <c r="K384" s="822">
        <v>0</v>
      </c>
      <c r="L384" s="822">
        <v>0</v>
      </c>
      <c r="M384" s="822">
        <v>1</v>
      </c>
      <c r="N384" s="822">
        <v>0</v>
      </c>
      <c r="O384" s="822">
        <v>0</v>
      </c>
      <c r="P384" s="822">
        <v>0</v>
      </c>
      <c r="Q384" s="822">
        <v>3</v>
      </c>
      <c r="R384" s="822">
        <v>0</v>
      </c>
      <c r="S384" s="822">
        <v>0</v>
      </c>
      <c r="T384" s="822">
        <v>0</v>
      </c>
    </row>
    <row r="385" spans="1:20" ht="18" customHeight="1">
      <c r="A385" s="218"/>
      <c r="B385" s="829" t="s">
        <v>1622</v>
      </c>
      <c r="C385" s="819" t="s">
        <v>1586</v>
      </c>
      <c r="D385" s="130">
        <v>14</v>
      </c>
      <c r="E385" s="130">
        <v>14</v>
      </c>
      <c r="F385" s="130">
        <v>0</v>
      </c>
      <c r="G385" s="130">
        <v>14</v>
      </c>
      <c r="H385" s="130">
        <v>0</v>
      </c>
      <c r="I385" s="130">
        <v>0</v>
      </c>
      <c r="J385" s="130">
        <v>0</v>
      </c>
      <c r="K385" s="130">
        <v>0</v>
      </c>
      <c r="L385" s="130">
        <v>0</v>
      </c>
      <c r="M385" s="130">
        <v>0</v>
      </c>
      <c r="N385" s="130">
        <v>0</v>
      </c>
      <c r="O385" s="130">
        <v>0</v>
      </c>
      <c r="P385" s="130">
        <v>0</v>
      </c>
      <c r="Q385" s="130">
        <v>0</v>
      </c>
      <c r="R385" s="130">
        <v>0</v>
      </c>
      <c r="S385" s="130">
        <v>0</v>
      </c>
      <c r="T385" s="130">
        <v>0</v>
      </c>
    </row>
    <row r="386" spans="1:20" ht="18" customHeight="1">
      <c r="A386" s="218"/>
      <c r="B386" s="829"/>
      <c r="C386" s="823" t="s">
        <v>2055</v>
      </c>
      <c r="D386" s="822">
        <v>1</v>
      </c>
      <c r="E386" s="822">
        <v>1</v>
      </c>
      <c r="F386" s="822">
        <v>0</v>
      </c>
      <c r="G386" s="822">
        <v>1</v>
      </c>
      <c r="H386" s="822">
        <v>0</v>
      </c>
      <c r="I386" s="822">
        <v>0</v>
      </c>
      <c r="J386" s="822">
        <v>0</v>
      </c>
      <c r="K386" s="822">
        <v>0</v>
      </c>
      <c r="L386" s="822">
        <v>0</v>
      </c>
      <c r="M386" s="822">
        <v>0</v>
      </c>
      <c r="N386" s="822">
        <v>0</v>
      </c>
      <c r="O386" s="822">
        <v>0</v>
      </c>
      <c r="P386" s="822">
        <v>0</v>
      </c>
      <c r="Q386" s="822">
        <v>0</v>
      </c>
      <c r="R386" s="822">
        <v>0</v>
      </c>
      <c r="S386" s="822">
        <v>0</v>
      </c>
      <c r="T386" s="822">
        <v>0</v>
      </c>
    </row>
    <row r="387" spans="1:20" ht="18" customHeight="1">
      <c r="A387" s="1486" t="s">
        <v>2057</v>
      </c>
      <c r="B387" s="1486"/>
      <c r="C387" s="819" t="s">
        <v>1586</v>
      </c>
      <c r="D387" s="130">
        <v>2453</v>
      </c>
      <c r="E387" s="130">
        <v>2219</v>
      </c>
      <c r="F387" s="130">
        <v>128</v>
      </c>
      <c r="G387" s="130">
        <v>1833</v>
      </c>
      <c r="H387" s="130">
        <v>110</v>
      </c>
      <c r="I387" s="130">
        <v>0</v>
      </c>
      <c r="J387" s="130">
        <v>4</v>
      </c>
      <c r="K387" s="130">
        <v>0</v>
      </c>
      <c r="L387" s="130">
        <v>2</v>
      </c>
      <c r="M387" s="130">
        <v>9</v>
      </c>
      <c r="N387" s="130">
        <v>1</v>
      </c>
      <c r="O387" s="130">
        <v>0</v>
      </c>
      <c r="P387" s="130">
        <v>25</v>
      </c>
      <c r="Q387" s="130">
        <v>107</v>
      </c>
      <c r="R387" s="130">
        <v>7</v>
      </c>
      <c r="S387" s="130">
        <v>227</v>
      </c>
      <c r="T387" s="130">
        <v>0</v>
      </c>
    </row>
    <row r="388" spans="1:20" s="820" customFormat="1" ht="18" customHeight="1">
      <c r="A388" s="218"/>
      <c r="B388" s="829"/>
      <c r="C388" s="823" t="s">
        <v>2055</v>
      </c>
      <c r="D388" s="822">
        <v>232</v>
      </c>
      <c r="E388" s="822">
        <v>211</v>
      </c>
      <c r="F388" s="822">
        <v>12</v>
      </c>
      <c r="G388" s="822">
        <v>171</v>
      </c>
      <c r="H388" s="822">
        <v>7</v>
      </c>
      <c r="I388" s="822">
        <v>0</v>
      </c>
      <c r="J388" s="822">
        <v>0</v>
      </c>
      <c r="K388" s="822">
        <v>0</v>
      </c>
      <c r="L388" s="822">
        <v>0</v>
      </c>
      <c r="M388" s="822">
        <v>2</v>
      </c>
      <c r="N388" s="822">
        <v>0</v>
      </c>
      <c r="O388" s="822">
        <v>0</v>
      </c>
      <c r="P388" s="822">
        <v>3</v>
      </c>
      <c r="Q388" s="822">
        <v>15</v>
      </c>
      <c r="R388" s="822">
        <v>1</v>
      </c>
      <c r="S388" s="822">
        <v>20</v>
      </c>
      <c r="T388" s="822">
        <v>0</v>
      </c>
    </row>
    <row r="389" spans="1:20" ht="33" customHeight="1">
      <c r="A389" s="1485" t="s">
        <v>2068</v>
      </c>
      <c r="B389" s="1485"/>
      <c r="T389" s="822"/>
    </row>
    <row r="390" spans="1:20" ht="18" customHeight="1">
      <c r="A390" s="826"/>
      <c r="B390" s="826" t="s">
        <v>1620</v>
      </c>
      <c r="C390" s="819" t="s">
        <v>1586</v>
      </c>
      <c r="D390" s="130">
        <v>383</v>
      </c>
      <c r="E390" s="130">
        <v>344</v>
      </c>
      <c r="F390" s="130">
        <v>6</v>
      </c>
      <c r="G390" s="130">
        <v>209</v>
      </c>
      <c r="H390" s="130">
        <v>17</v>
      </c>
      <c r="I390" s="130">
        <v>0</v>
      </c>
      <c r="J390" s="130">
        <v>0</v>
      </c>
      <c r="K390" s="130">
        <v>0</v>
      </c>
      <c r="L390" s="130">
        <v>1</v>
      </c>
      <c r="M390" s="130">
        <v>0</v>
      </c>
      <c r="N390" s="130">
        <v>0</v>
      </c>
      <c r="O390" s="130">
        <v>0</v>
      </c>
      <c r="P390" s="130">
        <v>85</v>
      </c>
      <c r="Q390" s="130">
        <v>26</v>
      </c>
      <c r="R390" s="130">
        <v>0</v>
      </c>
      <c r="S390" s="130">
        <v>38</v>
      </c>
      <c r="T390" s="130">
        <v>1</v>
      </c>
    </row>
    <row r="391" spans="1:20" s="820" customFormat="1" ht="18" customHeight="1">
      <c r="A391" s="826"/>
      <c r="B391" s="826"/>
      <c r="C391" s="823" t="s">
        <v>2055</v>
      </c>
      <c r="D391" s="822">
        <v>32</v>
      </c>
      <c r="E391" s="822">
        <v>29</v>
      </c>
      <c r="F391" s="822">
        <v>0</v>
      </c>
      <c r="G391" s="822">
        <v>23</v>
      </c>
      <c r="H391" s="822">
        <v>0</v>
      </c>
      <c r="I391" s="822">
        <v>0</v>
      </c>
      <c r="J391" s="822">
        <v>0</v>
      </c>
      <c r="K391" s="822">
        <v>0</v>
      </c>
      <c r="L391" s="822">
        <v>0</v>
      </c>
      <c r="M391" s="822">
        <v>0</v>
      </c>
      <c r="N391" s="822">
        <v>0</v>
      </c>
      <c r="O391" s="822">
        <v>0</v>
      </c>
      <c r="P391" s="822">
        <v>1</v>
      </c>
      <c r="Q391" s="822">
        <v>5</v>
      </c>
      <c r="R391" s="822">
        <v>0</v>
      </c>
      <c r="S391" s="822">
        <v>3</v>
      </c>
      <c r="T391" s="822">
        <v>0</v>
      </c>
    </row>
    <row r="392" spans="1:20" s="840" customFormat="1" ht="21.75" customHeight="1">
      <c r="A392" s="831"/>
      <c r="B392" s="831" t="s">
        <v>1619</v>
      </c>
      <c r="C392" s="819" t="s">
        <v>1586</v>
      </c>
      <c r="D392" s="130">
        <v>2</v>
      </c>
      <c r="E392" s="130">
        <v>2</v>
      </c>
      <c r="F392" s="130">
        <v>0</v>
      </c>
      <c r="G392" s="130">
        <v>0</v>
      </c>
      <c r="H392" s="130">
        <v>0</v>
      </c>
      <c r="I392" s="130">
        <v>0</v>
      </c>
      <c r="J392" s="130">
        <v>0</v>
      </c>
      <c r="K392" s="130">
        <v>0</v>
      </c>
      <c r="L392" s="130">
        <v>0</v>
      </c>
      <c r="M392" s="130">
        <v>0</v>
      </c>
      <c r="N392" s="130">
        <v>0</v>
      </c>
      <c r="O392" s="130">
        <v>0</v>
      </c>
      <c r="P392" s="130">
        <v>2</v>
      </c>
      <c r="Q392" s="130">
        <v>0</v>
      </c>
      <c r="R392" s="130">
        <v>0</v>
      </c>
      <c r="S392" s="130">
        <v>1</v>
      </c>
      <c r="T392" s="130">
        <v>0</v>
      </c>
    </row>
    <row r="393" spans="1:20" s="840" customFormat="1" ht="36" customHeight="1">
      <c r="A393" s="831"/>
      <c r="B393" s="831" t="s">
        <v>1999</v>
      </c>
      <c r="C393" s="819" t="s">
        <v>1586</v>
      </c>
      <c r="D393" s="130">
        <v>9</v>
      </c>
      <c r="E393" s="130">
        <v>9</v>
      </c>
      <c r="F393" s="130">
        <v>1</v>
      </c>
      <c r="G393" s="130">
        <v>5</v>
      </c>
      <c r="H393" s="130">
        <v>0</v>
      </c>
      <c r="I393" s="130">
        <v>0</v>
      </c>
      <c r="J393" s="130">
        <v>0</v>
      </c>
      <c r="K393" s="130">
        <v>0</v>
      </c>
      <c r="L393" s="130">
        <v>0</v>
      </c>
      <c r="M393" s="130">
        <v>0</v>
      </c>
      <c r="N393" s="130">
        <v>0</v>
      </c>
      <c r="O393" s="130">
        <v>0</v>
      </c>
      <c r="P393" s="130">
        <v>0</v>
      </c>
      <c r="Q393" s="130">
        <v>3</v>
      </c>
      <c r="R393" s="130">
        <v>0</v>
      </c>
      <c r="S393" s="130">
        <v>0</v>
      </c>
      <c r="T393" s="130">
        <v>0</v>
      </c>
    </row>
    <row r="394" spans="1:20" s="840" customFormat="1" ht="18" customHeight="1">
      <c r="A394" s="831"/>
      <c r="B394" s="831"/>
      <c r="C394" s="823" t="s">
        <v>2055</v>
      </c>
      <c r="D394" s="822">
        <v>3</v>
      </c>
      <c r="E394" s="822">
        <v>3</v>
      </c>
      <c r="F394" s="822">
        <v>1</v>
      </c>
      <c r="G394" s="822">
        <v>0</v>
      </c>
      <c r="H394" s="822">
        <v>0</v>
      </c>
      <c r="I394" s="822">
        <v>0</v>
      </c>
      <c r="J394" s="822">
        <v>0</v>
      </c>
      <c r="K394" s="822">
        <v>0</v>
      </c>
      <c r="L394" s="822">
        <v>0</v>
      </c>
      <c r="M394" s="822">
        <v>0</v>
      </c>
      <c r="N394" s="822">
        <v>0</v>
      </c>
      <c r="O394" s="822">
        <v>0</v>
      </c>
      <c r="P394" s="822">
        <v>0</v>
      </c>
      <c r="Q394" s="822">
        <v>2</v>
      </c>
      <c r="R394" s="822">
        <v>0</v>
      </c>
      <c r="S394" s="822">
        <v>0</v>
      </c>
      <c r="T394" s="822">
        <v>0</v>
      </c>
    </row>
    <row r="395" spans="1:20" s="840" customFormat="1" ht="27.6" customHeight="1">
      <c r="A395" s="831"/>
      <c r="B395" s="831" t="s">
        <v>2079</v>
      </c>
      <c r="C395" s="819" t="s">
        <v>1586</v>
      </c>
      <c r="D395" s="130">
        <v>4</v>
      </c>
      <c r="E395" s="130">
        <v>2</v>
      </c>
      <c r="F395" s="130">
        <v>0</v>
      </c>
      <c r="G395" s="130">
        <v>0</v>
      </c>
      <c r="H395" s="130">
        <v>0</v>
      </c>
      <c r="I395" s="130">
        <v>0</v>
      </c>
      <c r="J395" s="130">
        <v>0</v>
      </c>
      <c r="K395" s="130">
        <v>0</v>
      </c>
      <c r="L395" s="130">
        <v>0</v>
      </c>
      <c r="M395" s="130">
        <v>0</v>
      </c>
      <c r="N395" s="130">
        <v>0</v>
      </c>
      <c r="O395" s="130">
        <v>0</v>
      </c>
      <c r="P395" s="130">
        <v>2</v>
      </c>
      <c r="Q395" s="130">
        <v>0</v>
      </c>
      <c r="R395" s="130">
        <v>0</v>
      </c>
      <c r="S395" s="130">
        <v>2</v>
      </c>
      <c r="T395" s="130">
        <v>0</v>
      </c>
    </row>
    <row r="396" spans="1:20" ht="18" customHeight="1">
      <c r="A396" s="1486" t="s">
        <v>2057</v>
      </c>
      <c r="B396" s="1486"/>
      <c r="C396" s="819" t="s">
        <v>1586</v>
      </c>
      <c r="D396" s="130">
        <v>398</v>
      </c>
      <c r="E396" s="130">
        <v>357</v>
      </c>
      <c r="F396" s="130">
        <v>7</v>
      </c>
      <c r="G396" s="130">
        <v>214</v>
      </c>
      <c r="H396" s="130">
        <v>17</v>
      </c>
      <c r="I396" s="130">
        <v>0</v>
      </c>
      <c r="J396" s="130">
        <v>0</v>
      </c>
      <c r="K396" s="130">
        <v>0</v>
      </c>
      <c r="L396" s="130">
        <v>1</v>
      </c>
      <c r="M396" s="130">
        <v>0</v>
      </c>
      <c r="N396" s="130">
        <v>0</v>
      </c>
      <c r="O396" s="130">
        <v>0</v>
      </c>
      <c r="P396" s="130">
        <v>89</v>
      </c>
      <c r="Q396" s="130">
        <v>29</v>
      </c>
      <c r="R396" s="130">
        <v>0</v>
      </c>
      <c r="S396" s="130">
        <v>41</v>
      </c>
      <c r="T396" s="130">
        <v>1</v>
      </c>
    </row>
    <row r="397" spans="1:20" s="820" customFormat="1" ht="18" customHeight="1">
      <c r="A397" s="826"/>
      <c r="B397" s="826"/>
      <c r="C397" s="823" t="s">
        <v>2055</v>
      </c>
      <c r="D397" s="822">
        <v>35</v>
      </c>
      <c r="E397" s="822">
        <v>32</v>
      </c>
      <c r="F397" s="822">
        <v>1</v>
      </c>
      <c r="G397" s="822">
        <v>23</v>
      </c>
      <c r="H397" s="822">
        <v>0</v>
      </c>
      <c r="I397" s="822">
        <v>0</v>
      </c>
      <c r="J397" s="822">
        <v>0</v>
      </c>
      <c r="K397" s="822">
        <v>0</v>
      </c>
      <c r="L397" s="822">
        <v>0</v>
      </c>
      <c r="M397" s="822">
        <v>0</v>
      </c>
      <c r="N397" s="822">
        <v>0</v>
      </c>
      <c r="O397" s="822">
        <v>0</v>
      </c>
      <c r="P397" s="822">
        <v>1</v>
      </c>
      <c r="Q397" s="822">
        <v>7</v>
      </c>
      <c r="R397" s="822">
        <v>0</v>
      </c>
      <c r="S397" s="822">
        <v>3</v>
      </c>
      <c r="T397" s="822">
        <v>0</v>
      </c>
    </row>
    <row r="398" spans="1:20" s="820" customFormat="1" ht="9" customHeight="1">
      <c r="A398" s="826"/>
      <c r="B398" s="826"/>
      <c r="C398" s="823"/>
      <c r="D398" s="822"/>
      <c r="E398" s="822"/>
      <c r="F398" s="822"/>
      <c r="G398" s="822"/>
      <c r="H398" s="822"/>
      <c r="I398" s="822"/>
      <c r="J398" s="822"/>
      <c r="K398" s="822"/>
      <c r="L398" s="822"/>
      <c r="M398" s="822"/>
      <c r="N398" s="822"/>
      <c r="O398" s="822"/>
      <c r="P398" s="822"/>
      <c r="Q398" s="822"/>
      <c r="R398" s="822"/>
      <c r="S398" s="822"/>
      <c r="T398" s="822"/>
    </row>
    <row r="399" spans="1:20" s="820" customFormat="1" ht="9" customHeight="1">
      <c r="A399" s="826"/>
      <c r="B399" s="826"/>
      <c r="C399" s="823"/>
      <c r="D399" s="822"/>
      <c r="E399" s="822"/>
      <c r="F399" s="822"/>
      <c r="G399" s="822"/>
      <c r="H399" s="822"/>
      <c r="I399" s="822"/>
      <c r="J399" s="822"/>
      <c r="K399" s="822"/>
      <c r="L399" s="822"/>
      <c r="M399" s="822"/>
      <c r="N399" s="822"/>
      <c r="O399" s="822"/>
      <c r="P399" s="822"/>
      <c r="Q399" s="822"/>
      <c r="R399" s="822"/>
      <c r="S399" s="822"/>
      <c r="T399" s="822"/>
    </row>
    <row r="400" spans="1:20" s="820" customFormat="1" ht="9" customHeight="1">
      <c r="A400" s="826"/>
      <c r="B400" s="826"/>
      <c r="C400" s="823"/>
      <c r="D400" s="822"/>
      <c r="E400" s="822"/>
      <c r="F400" s="822"/>
      <c r="G400" s="822"/>
      <c r="H400" s="822"/>
      <c r="I400" s="822"/>
      <c r="J400" s="822"/>
      <c r="K400" s="822"/>
      <c r="L400" s="822"/>
      <c r="M400" s="822"/>
      <c r="N400" s="822"/>
      <c r="O400" s="822"/>
      <c r="P400" s="822"/>
      <c r="Q400" s="822"/>
      <c r="R400" s="822"/>
      <c r="S400" s="822"/>
      <c r="T400" s="822"/>
    </row>
    <row r="401" spans="1:20" s="820" customFormat="1">
      <c r="A401" s="825" t="s">
        <v>51</v>
      </c>
      <c r="B401" s="824"/>
      <c r="C401" s="823"/>
      <c r="D401" s="822"/>
      <c r="E401" s="822"/>
      <c r="F401" s="822"/>
      <c r="G401" s="822"/>
      <c r="H401" s="822"/>
      <c r="I401" s="822"/>
      <c r="J401" s="822"/>
      <c r="K401" s="822"/>
      <c r="L401" s="822"/>
      <c r="M401" s="822"/>
      <c r="N401" s="822"/>
      <c r="O401" s="822"/>
      <c r="P401" s="822"/>
      <c r="Q401" s="822"/>
      <c r="R401" s="822"/>
      <c r="S401" s="822"/>
      <c r="T401" s="822"/>
    </row>
    <row r="402" spans="1:20" s="820" customFormat="1" ht="18" customHeight="1">
      <c r="A402" s="218"/>
      <c r="B402" s="829"/>
      <c r="C402" s="823"/>
      <c r="D402" s="369" t="s">
        <v>499</v>
      </c>
      <c r="E402" s="822"/>
      <c r="F402" s="822"/>
      <c r="G402" s="822"/>
      <c r="H402" s="822"/>
      <c r="I402" s="822"/>
      <c r="J402" s="822"/>
      <c r="K402" s="822"/>
      <c r="L402" s="822"/>
      <c r="M402" s="822"/>
      <c r="N402" s="822"/>
      <c r="O402" s="822"/>
      <c r="P402" s="822"/>
      <c r="Q402" s="822"/>
      <c r="R402" s="822"/>
      <c r="S402" s="822"/>
      <c r="T402" s="822"/>
    </row>
    <row r="403" spans="1:20" s="820" customFormat="1" ht="18" customHeight="1">
      <c r="A403" s="218"/>
      <c r="B403" s="829"/>
      <c r="C403" s="823"/>
      <c r="D403" s="226" t="s">
        <v>977</v>
      </c>
      <c r="E403" s="822"/>
      <c r="F403" s="822"/>
      <c r="G403" s="822"/>
      <c r="H403" s="822"/>
      <c r="I403" s="822"/>
      <c r="J403" s="822"/>
      <c r="K403" s="822"/>
      <c r="L403" s="822"/>
      <c r="M403" s="822"/>
      <c r="N403" s="822"/>
      <c r="O403" s="822"/>
      <c r="P403" s="822"/>
      <c r="Q403" s="822"/>
      <c r="R403" s="822"/>
      <c r="S403" s="822"/>
      <c r="T403" s="822"/>
    </row>
    <row r="404" spans="1:20" ht="33" customHeight="1">
      <c r="A404" s="1485" t="s">
        <v>2067</v>
      </c>
      <c r="B404" s="1485"/>
      <c r="D404" s="817"/>
      <c r="E404" s="817"/>
      <c r="F404" s="817"/>
      <c r="G404" s="817"/>
      <c r="H404" s="817"/>
      <c r="I404" s="817"/>
      <c r="J404" s="817"/>
      <c r="K404" s="817"/>
      <c r="L404" s="817"/>
      <c r="M404" s="817"/>
      <c r="N404" s="817"/>
      <c r="O404" s="817"/>
      <c r="P404" s="817"/>
      <c r="Q404" s="817"/>
      <c r="R404" s="817"/>
      <c r="S404" s="817"/>
    </row>
    <row r="405" spans="1:20" ht="30" customHeight="1">
      <c r="A405" s="826"/>
      <c r="B405" s="826" t="s">
        <v>2066</v>
      </c>
      <c r="C405" s="819" t="s">
        <v>1586</v>
      </c>
      <c r="D405" s="130">
        <v>158</v>
      </c>
      <c r="E405" s="130">
        <v>150</v>
      </c>
      <c r="F405" s="130">
        <v>5</v>
      </c>
      <c r="G405" s="130">
        <v>113</v>
      </c>
      <c r="H405" s="130">
        <v>16</v>
      </c>
      <c r="I405" s="130">
        <v>0</v>
      </c>
      <c r="J405" s="130">
        <v>0</v>
      </c>
      <c r="K405" s="130">
        <v>0</v>
      </c>
      <c r="L405" s="130">
        <v>1</v>
      </c>
      <c r="M405" s="130">
        <v>2</v>
      </c>
      <c r="N405" s="130">
        <v>2</v>
      </c>
      <c r="O405" s="130">
        <v>0</v>
      </c>
      <c r="P405" s="130">
        <v>5</v>
      </c>
      <c r="Q405" s="130">
        <v>7</v>
      </c>
      <c r="R405" s="130">
        <v>0</v>
      </c>
      <c r="S405" s="130">
        <v>9</v>
      </c>
      <c r="T405" s="130">
        <v>0</v>
      </c>
    </row>
    <row r="406" spans="1:20" s="820" customFormat="1" ht="18" customHeight="1">
      <c r="A406" s="826"/>
      <c r="B406" s="826"/>
      <c r="C406" s="823" t="s">
        <v>2055</v>
      </c>
      <c r="D406" s="822">
        <v>23</v>
      </c>
      <c r="E406" s="822">
        <v>19</v>
      </c>
      <c r="F406" s="822">
        <v>0</v>
      </c>
      <c r="G406" s="822">
        <v>15</v>
      </c>
      <c r="H406" s="822">
        <v>0</v>
      </c>
      <c r="I406" s="822">
        <v>0</v>
      </c>
      <c r="J406" s="822">
        <v>0</v>
      </c>
      <c r="K406" s="822">
        <v>0</v>
      </c>
      <c r="L406" s="822">
        <v>0</v>
      </c>
      <c r="M406" s="822">
        <v>1</v>
      </c>
      <c r="N406" s="822">
        <v>2</v>
      </c>
      <c r="O406" s="822">
        <v>0</v>
      </c>
      <c r="P406" s="822">
        <v>1</v>
      </c>
      <c r="Q406" s="822">
        <v>0</v>
      </c>
      <c r="R406" s="822">
        <v>0</v>
      </c>
      <c r="S406" s="822">
        <v>4</v>
      </c>
      <c r="T406" s="822">
        <v>0</v>
      </c>
    </row>
    <row r="407" spans="1:20" ht="18" customHeight="1">
      <c r="A407" s="826"/>
      <c r="B407" s="826" t="s">
        <v>2065</v>
      </c>
      <c r="C407" s="819" t="s">
        <v>1586</v>
      </c>
      <c r="D407" s="130">
        <v>135</v>
      </c>
      <c r="E407" s="130">
        <v>130</v>
      </c>
      <c r="F407" s="130">
        <v>15</v>
      </c>
      <c r="G407" s="130">
        <v>96</v>
      </c>
      <c r="H407" s="130">
        <v>5</v>
      </c>
      <c r="I407" s="130">
        <v>0</v>
      </c>
      <c r="J407" s="130">
        <v>0</v>
      </c>
      <c r="K407" s="130">
        <v>0</v>
      </c>
      <c r="L407" s="130">
        <v>3</v>
      </c>
      <c r="M407" s="130">
        <v>0</v>
      </c>
      <c r="N407" s="130">
        <v>0</v>
      </c>
      <c r="O407" s="130">
        <v>0</v>
      </c>
      <c r="P407" s="130">
        <v>1</v>
      </c>
      <c r="Q407" s="130">
        <v>11</v>
      </c>
      <c r="R407" s="130">
        <v>0</v>
      </c>
      <c r="S407" s="130">
        <v>5</v>
      </c>
      <c r="T407" s="130">
        <v>0</v>
      </c>
    </row>
    <row r="408" spans="1:20" s="820" customFormat="1" ht="18" customHeight="1">
      <c r="A408" s="826"/>
      <c r="B408" s="826"/>
      <c r="C408" s="823" t="s">
        <v>2055</v>
      </c>
      <c r="D408" s="822">
        <v>16</v>
      </c>
      <c r="E408" s="822">
        <v>15</v>
      </c>
      <c r="F408" s="822">
        <v>0</v>
      </c>
      <c r="G408" s="822">
        <v>6</v>
      </c>
      <c r="H408" s="822">
        <v>0</v>
      </c>
      <c r="I408" s="822">
        <v>0</v>
      </c>
      <c r="J408" s="822">
        <v>0</v>
      </c>
      <c r="K408" s="822">
        <v>0</v>
      </c>
      <c r="L408" s="822">
        <v>3</v>
      </c>
      <c r="M408" s="822">
        <v>0</v>
      </c>
      <c r="N408" s="822">
        <v>0</v>
      </c>
      <c r="O408" s="822">
        <v>0</v>
      </c>
      <c r="P408" s="822">
        <v>0</v>
      </c>
      <c r="Q408" s="822">
        <v>6</v>
      </c>
      <c r="R408" s="822">
        <v>0</v>
      </c>
      <c r="S408" s="822">
        <v>1</v>
      </c>
      <c r="T408" s="822">
        <v>0</v>
      </c>
    </row>
    <row r="409" spans="1:20" ht="27.6" customHeight="1">
      <c r="A409" s="826"/>
      <c r="B409" s="826" t="s">
        <v>1610</v>
      </c>
      <c r="C409" s="819" t="s">
        <v>1586</v>
      </c>
      <c r="D409" s="130">
        <v>257</v>
      </c>
      <c r="E409" s="130">
        <v>252</v>
      </c>
      <c r="F409" s="130">
        <v>21</v>
      </c>
      <c r="G409" s="130">
        <v>188</v>
      </c>
      <c r="H409" s="130">
        <v>14</v>
      </c>
      <c r="I409" s="130">
        <v>0</v>
      </c>
      <c r="J409" s="130">
        <v>0</v>
      </c>
      <c r="K409" s="130">
        <v>0</v>
      </c>
      <c r="L409" s="130">
        <v>3</v>
      </c>
      <c r="M409" s="130">
        <v>8</v>
      </c>
      <c r="N409" s="130">
        <v>5</v>
      </c>
      <c r="O409" s="130">
        <v>0</v>
      </c>
      <c r="P409" s="130">
        <v>1</v>
      </c>
      <c r="Q409" s="130">
        <v>13</v>
      </c>
      <c r="R409" s="130">
        <v>0</v>
      </c>
      <c r="S409" s="130">
        <v>6</v>
      </c>
      <c r="T409" s="130">
        <v>0</v>
      </c>
    </row>
    <row r="410" spans="1:20" s="820" customFormat="1" ht="18" customHeight="1">
      <c r="A410" s="826"/>
      <c r="B410" s="826"/>
      <c r="C410" s="823" t="s">
        <v>2055</v>
      </c>
      <c r="D410" s="822">
        <v>32</v>
      </c>
      <c r="E410" s="822">
        <v>32</v>
      </c>
      <c r="F410" s="822">
        <v>2</v>
      </c>
      <c r="G410" s="822">
        <v>18</v>
      </c>
      <c r="H410" s="822">
        <v>2</v>
      </c>
      <c r="I410" s="822">
        <v>0</v>
      </c>
      <c r="J410" s="822">
        <v>0</v>
      </c>
      <c r="K410" s="822">
        <v>0</v>
      </c>
      <c r="L410" s="822">
        <v>0</v>
      </c>
      <c r="M410" s="822">
        <v>1</v>
      </c>
      <c r="N410" s="822">
        <v>4</v>
      </c>
      <c r="O410" s="822">
        <v>0</v>
      </c>
      <c r="P410" s="822">
        <v>0</v>
      </c>
      <c r="Q410" s="822">
        <v>6</v>
      </c>
      <c r="R410" s="822">
        <v>0</v>
      </c>
      <c r="S410" s="822">
        <v>0</v>
      </c>
      <c r="T410" s="822">
        <v>0</v>
      </c>
    </row>
    <row r="411" spans="1:20" ht="18" customHeight="1">
      <c r="A411" s="826"/>
      <c r="B411" s="826" t="s">
        <v>1609</v>
      </c>
      <c r="C411" s="819" t="s">
        <v>1586</v>
      </c>
      <c r="D411" s="130">
        <v>46</v>
      </c>
      <c r="E411" s="130">
        <v>46</v>
      </c>
      <c r="F411" s="130">
        <v>7</v>
      </c>
      <c r="G411" s="130">
        <v>34</v>
      </c>
      <c r="H411" s="130">
        <v>0</v>
      </c>
      <c r="I411" s="130">
        <v>0</v>
      </c>
      <c r="J411" s="130">
        <v>0</v>
      </c>
      <c r="K411" s="130">
        <v>0</v>
      </c>
      <c r="L411" s="130">
        <v>0</v>
      </c>
      <c r="M411" s="130">
        <v>0</v>
      </c>
      <c r="N411" s="130">
        <v>0</v>
      </c>
      <c r="O411" s="130">
        <v>0</v>
      </c>
      <c r="P411" s="130">
        <v>0</v>
      </c>
      <c r="Q411" s="130">
        <v>5</v>
      </c>
      <c r="R411" s="130">
        <v>0</v>
      </c>
      <c r="S411" s="130">
        <v>0</v>
      </c>
      <c r="T411" s="130">
        <v>0</v>
      </c>
    </row>
    <row r="412" spans="1:20" s="820" customFormat="1" ht="18" customHeight="1">
      <c r="A412" s="826"/>
      <c r="B412" s="826"/>
      <c r="C412" s="823" t="s">
        <v>2055</v>
      </c>
      <c r="D412" s="822">
        <v>2</v>
      </c>
      <c r="E412" s="822">
        <v>2</v>
      </c>
      <c r="F412" s="822">
        <v>0</v>
      </c>
      <c r="G412" s="822">
        <v>0</v>
      </c>
      <c r="H412" s="822">
        <v>0</v>
      </c>
      <c r="I412" s="822">
        <v>0</v>
      </c>
      <c r="J412" s="822">
        <v>0</v>
      </c>
      <c r="K412" s="822">
        <v>0</v>
      </c>
      <c r="L412" s="822">
        <v>0</v>
      </c>
      <c r="M412" s="822">
        <v>0</v>
      </c>
      <c r="N412" s="822">
        <v>0</v>
      </c>
      <c r="O412" s="822">
        <v>0</v>
      </c>
      <c r="P412" s="822">
        <v>0</v>
      </c>
      <c r="Q412" s="822">
        <v>2</v>
      </c>
      <c r="R412" s="822">
        <v>0</v>
      </c>
      <c r="S412" s="822">
        <v>0</v>
      </c>
      <c r="T412" s="822">
        <v>0</v>
      </c>
    </row>
    <row r="413" spans="1:20" ht="18" customHeight="1">
      <c r="A413" s="826"/>
      <c r="B413" s="826" t="s">
        <v>1608</v>
      </c>
      <c r="C413" s="819" t="s">
        <v>1586</v>
      </c>
      <c r="D413" s="130">
        <v>114</v>
      </c>
      <c r="E413" s="130">
        <v>99</v>
      </c>
      <c r="F413" s="130">
        <v>3</v>
      </c>
      <c r="G413" s="130">
        <v>94</v>
      </c>
      <c r="H413" s="130">
        <v>0</v>
      </c>
      <c r="I413" s="130">
        <v>0</v>
      </c>
      <c r="J413" s="130">
        <v>0</v>
      </c>
      <c r="K413" s="130">
        <v>0</v>
      </c>
      <c r="L413" s="130">
        <v>0</v>
      </c>
      <c r="M413" s="130">
        <v>0</v>
      </c>
      <c r="N413" s="130">
        <v>0</v>
      </c>
      <c r="O413" s="130">
        <v>0</v>
      </c>
      <c r="P413" s="130">
        <v>1</v>
      </c>
      <c r="Q413" s="130">
        <v>1</v>
      </c>
      <c r="R413" s="130">
        <v>0</v>
      </c>
      <c r="S413" s="130">
        <v>16</v>
      </c>
      <c r="T413" s="130">
        <v>0</v>
      </c>
    </row>
    <row r="414" spans="1:20" s="820" customFormat="1" ht="18" customHeight="1">
      <c r="A414" s="826"/>
      <c r="B414" s="826"/>
      <c r="C414" s="823" t="s">
        <v>2055</v>
      </c>
      <c r="D414" s="822">
        <v>8</v>
      </c>
      <c r="E414" s="822">
        <v>7</v>
      </c>
      <c r="F414" s="822">
        <v>0</v>
      </c>
      <c r="G414" s="822">
        <v>7</v>
      </c>
      <c r="H414" s="822">
        <v>0</v>
      </c>
      <c r="I414" s="822">
        <v>0</v>
      </c>
      <c r="J414" s="822">
        <v>0</v>
      </c>
      <c r="K414" s="822">
        <v>0</v>
      </c>
      <c r="L414" s="822">
        <v>0</v>
      </c>
      <c r="M414" s="822">
        <v>0</v>
      </c>
      <c r="N414" s="822">
        <v>0</v>
      </c>
      <c r="O414" s="822">
        <v>0</v>
      </c>
      <c r="P414" s="822">
        <v>0</v>
      </c>
      <c r="Q414" s="822">
        <v>0</v>
      </c>
      <c r="R414" s="822">
        <v>0</v>
      </c>
      <c r="S414" s="822">
        <v>1</v>
      </c>
      <c r="T414" s="822">
        <v>0</v>
      </c>
    </row>
    <row r="415" spans="1:20" ht="9" customHeight="1">
      <c r="A415" s="1486" t="s">
        <v>2057</v>
      </c>
      <c r="B415" s="1486"/>
      <c r="C415" s="819" t="s">
        <v>1586</v>
      </c>
      <c r="D415" s="130">
        <v>711</v>
      </c>
      <c r="E415" s="130">
        <v>676</v>
      </c>
      <c r="F415" s="130">
        <v>51</v>
      </c>
      <c r="G415" s="130">
        <v>524</v>
      </c>
      <c r="H415" s="130">
        <v>35</v>
      </c>
      <c r="I415" s="130">
        <v>0</v>
      </c>
      <c r="J415" s="130">
        <v>0</v>
      </c>
      <c r="K415" s="130">
        <v>0</v>
      </c>
      <c r="L415" s="130">
        <v>7</v>
      </c>
      <c r="M415" s="130">
        <v>10</v>
      </c>
      <c r="N415" s="130">
        <v>7</v>
      </c>
      <c r="O415" s="130">
        <v>0</v>
      </c>
      <c r="P415" s="130">
        <v>8</v>
      </c>
      <c r="Q415" s="130">
        <v>36</v>
      </c>
      <c r="R415" s="130">
        <v>0</v>
      </c>
      <c r="S415" s="130">
        <v>35</v>
      </c>
      <c r="T415" s="130">
        <v>0</v>
      </c>
    </row>
    <row r="416" spans="1:20" s="820" customFormat="1" ht="18" customHeight="1">
      <c r="A416" s="826"/>
      <c r="B416" s="826"/>
      <c r="C416" s="823" t="s">
        <v>2055</v>
      </c>
      <c r="D416" s="822">
        <v>80</v>
      </c>
      <c r="E416" s="822">
        <v>74</v>
      </c>
      <c r="F416" s="822">
        <v>2</v>
      </c>
      <c r="G416" s="822">
        <v>45</v>
      </c>
      <c r="H416" s="822">
        <v>2</v>
      </c>
      <c r="I416" s="822">
        <v>0</v>
      </c>
      <c r="J416" s="822">
        <v>0</v>
      </c>
      <c r="K416" s="822">
        <v>0</v>
      </c>
      <c r="L416" s="822">
        <v>3</v>
      </c>
      <c r="M416" s="822">
        <v>2</v>
      </c>
      <c r="N416" s="822">
        <v>6</v>
      </c>
      <c r="O416" s="822">
        <v>0</v>
      </c>
      <c r="P416" s="822">
        <v>1</v>
      </c>
      <c r="Q416" s="822">
        <v>14</v>
      </c>
      <c r="R416" s="822">
        <v>0</v>
      </c>
      <c r="S416" s="822">
        <v>7</v>
      </c>
      <c r="T416" s="822">
        <v>0</v>
      </c>
    </row>
    <row r="417" spans="1:20" ht="27" customHeight="1">
      <c r="A417" s="218" t="s">
        <v>380</v>
      </c>
      <c r="B417" s="829"/>
      <c r="D417" s="817"/>
      <c r="E417" s="817"/>
      <c r="F417" s="817"/>
      <c r="G417" s="817"/>
      <c r="H417" s="817"/>
      <c r="I417" s="817"/>
      <c r="J417" s="817"/>
      <c r="K417" s="817"/>
      <c r="L417" s="817"/>
      <c r="M417" s="817"/>
      <c r="N417" s="817"/>
      <c r="O417" s="817"/>
      <c r="P417" s="817"/>
      <c r="Q417" s="817"/>
      <c r="R417" s="817"/>
      <c r="S417" s="817"/>
    </row>
    <row r="418" spans="1:20" ht="18" customHeight="1">
      <c r="A418" s="218"/>
      <c r="B418" s="829" t="s">
        <v>1606</v>
      </c>
      <c r="C418" s="819" t="s">
        <v>1586</v>
      </c>
      <c r="D418" s="130">
        <v>1242</v>
      </c>
      <c r="E418" s="130">
        <v>1068</v>
      </c>
      <c r="F418" s="130">
        <v>63</v>
      </c>
      <c r="G418" s="130">
        <v>875</v>
      </c>
      <c r="H418" s="130">
        <v>67</v>
      </c>
      <c r="I418" s="130">
        <v>0</v>
      </c>
      <c r="J418" s="130">
        <v>0</v>
      </c>
      <c r="K418" s="130">
        <v>0</v>
      </c>
      <c r="L418" s="130">
        <v>0</v>
      </c>
      <c r="M418" s="130">
        <v>4</v>
      </c>
      <c r="N418" s="130">
        <v>0</v>
      </c>
      <c r="O418" s="130">
        <v>0</v>
      </c>
      <c r="P418" s="130">
        <v>12</v>
      </c>
      <c r="Q418" s="130">
        <v>47</v>
      </c>
      <c r="R418" s="130">
        <v>4</v>
      </c>
      <c r="S418" s="130">
        <v>170</v>
      </c>
      <c r="T418" s="130">
        <v>0</v>
      </c>
    </row>
    <row r="419" spans="1:20" s="820" customFormat="1" ht="18" customHeight="1">
      <c r="A419" s="218"/>
      <c r="B419" s="829"/>
      <c r="C419" s="823" t="s">
        <v>2055</v>
      </c>
      <c r="D419" s="822">
        <v>147</v>
      </c>
      <c r="E419" s="822">
        <v>123</v>
      </c>
      <c r="F419" s="822">
        <v>11</v>
      </c>
      <c r="G419" s="822">
        <v>99</v>
      </c>
      <c r="H419" s="822">
        <v>1</v>
      </c>
      <c r="I419" s="822">
        <v>0</v>
      </c>
      <c r="J419" s="822">
        <v>0</v>
      </c>
      <c r="K419" s="822">
        <v>0</v>
      </c>
      <c r="L419" s="822">
        <v>0</v>
      </c>
      <c r="M419" s="822">
        <v>1</v>
      </c>
      <c r="N419" s="822">
        <v>0</v>
      </c>
      <c r="O419" s="822">
        <v>0</v>
      </c>
      <c r="P419" s="822">
        <v>0</v>
      </c>
      <c r="Q419" s="822">
        <v>11</v>
      </c>
      <c r="R419" s="822">
        <v>2</v>
      </c>
      <c r="S419" s="822">
        <v>23</v>
      </c>
      <c r="T419" s="822">
        <v>0</v>
      </c>
    </row>
    <row r="420" spans="1:20" ht="27.6" customHeight="1">
      <c r="A420" s="218"/>
      <c r="B420" s="829" t="s">
        <v>2064</v>
      </c>
      <c r="C420" s="819" t="s">
        <v>1586</v>
      </c>
      <c r="D420" s="130">
        <v>291</v>
      </c>
      <c r="E420" s="130">
        <v>276</v>
      </c>
      <c r="F420" s="130">
        <v>16</v>
      </c>
      <c r="G420" s="130">
        <v>235</v>
      </c>
      <c r="H420" s="130">
        <v>13</v>
      </c>
      <c r="I420" s="130">
        <v>0</v>
      </c>
      <c r="J420" s="130">
        <v>0</v>
      </c>
      <c r="K420" s="130">
        <v>0</v>
      </c>
      <c r="L420" s="130">
        <v>1</v>
      </c>
      <c r="M420" s="130">
        <v>0</v>
      </c>
      <c r="N420" s="130">
        <v>0</v>
      </c>
      <c r="O420" s="130">
        <v>0</v>
      </c>
      <c r="P420" s="130">
        <v>3</v>
      </c>
      <c r="Q420" s="130">
        <v>8</v>
      </c>
      <c r="R420" s="130">
        <v>0</v>
      </c>
      <c r="S420" s="130">
        <v>13</v>
      </c>
      <c r="T420" s="130">
        <v>3</v>
      </c>
    </row>
    <row r="421" spans="1:20" s="820" customFormat="1" ht="18" customHeight="1">
      <c r="A421" s="218"/>
      <c r="B421" s="829"/>
      <c r="C421" s="823" t="s">
        <v>2055</v>
      </c>
      <c r="D421" s="822">
        <v>33</v>
      </c>
      <c r="E421" s="822">
        <v>32</v>
      </c>
      <c r="F421" s="822">
        <v>3</v>
      </c>
      <c r="G421" s="822">
        <v>27</v>
      </c>
      <c r="H421" s="822">
        <v>0</v>
      </c>
      <c r="I421" s="822">
        <v>0</v>
      </c>
      <c r="J421" s="822">
        <v>0</v>
      </c>
      <c r="K421" s="822">
        <v>0</v>
      </c>
      <c r="L421" s="822">
        <v>0</v>
      </c>
      <c r="M421" s="822">
        <v>0</v>
      </c>
      <c r="N421" s="822">
        <v>0</v>
      </c>
      <c r="O421" s="822">
        <v>0</v>
      </c>
      <c r="P421" s="822">
        <v>0</v>
      </c>
      <c r="Q421" s="822">
        <v>2</v>
      </c>
      <c r="R421" s="822">
        <v>0</v>
      </c>
      <c r="S421" s="822">
        <v>1</v>
      </c>
      <c r="T421" s="822">
        <v>0</v>
      </c>
    </row>
    <row r="422" spans="1:20" ht="9" customHeight="1">
      <c r="A422" s="218"/>
      <c r="B422" s="829" t="s">
        <v>762</v>
      </c>
      <c r="C422" s="819" t="s">
        <v>1586</v>
      </c>
      <c r="D422" s="130">
        <v>10</v>
      </c>
      <c r="E422" s="130">
        <v>10</v>
      </c>
      <c r="F422" s="130">
        <v>0</v>
      </c>
      <c r="G422" s="130">
        <v>7</v>
      </c>
      <c r="H422" s="130">
        <v>3</v>
      </c>
      <c r="I422" s="130">
        <v>0</v>
      </c>
      <c r="J422" s="130">
        <v>0</v>
      </c>
      <c r="K422" s="130">
        <v>0</v>
      </c>
      <c r="L422" s="130">
        <v>0</v>
      </c>
      <c r="M422" s="130">
        <v>0</v>
      </c>
      <c r="N422" s="130">
        <v>0</v>
      </c>
      <c r="O422" s="130">
        <v>0</v>
      </c>
      <c r="P422" s="130">
        <v>0</v>
      </c>
      <c r="Q422" s="130">
        <v>0</v>
      </c>
      <c r="R422" s="130">
        <v>0</v>
      </c>
      <c r="S422" s="130">
        <v>0</v>
      </c>
      <c r="T422" s="130">
        <v>0</v>
      </c>
    </row>
    <row r="423" spans="1:20" ht="27.6" customHeight="1">
      <c r="A423" s="218"/>
      <c r="B423" s="660" t="s">
        <v>1604</v>
      </c>
      <c r="C423" s="819" t="s">
        <v>1586</v>
      </c>
      <c r="D423" s="130">
        <v>3398</v>
      </c>
      <c r="E423" s="130">
        <v>2975</v>
      </c>
      <c r="F423" s="130">
        <v>187</v>
      </c>
      <c r="G423" s="130">
        <v>2454</v>
      </c>
      <c r="H423" s="130">
        <v>178</v>
      </c>
      <c r="I423" s="130">
        <v>1</v>
      </c>
      <c r="J423" s="130">
        <v>0</v>
      </c>
      <c r="K423" s="130">
        <v>0</v>
      </c>
      <c r="L423" s="130">
        <v>0</v>
      </c>
      <c r="M423" s="130">
        <v>6</v>
      </c>
      <c r="N423" s="130">
        <v>3</v>
      </c>
      <c r="O423" s="130">
        <v>0</v>
      </c>
      <c r="P423" s="130">
        <v>45</v>
      </c>
      <c r="Q423" s="130">
        <v>101</v>
      </c>
      <c r="R423" s="130">
        <v>9</v>
      </c>
      <c r="S423" s="130">
        <v>411</v>
      </c>
      <c r="T423" s="130">
        <v>3</v>
      </c>
    </row>
    <row r="424" spans="1:20" s="820" customFormat="1" ht="18" customHeight="1">
      <c r="A424" s="218"/>
      <c r="B424" s="829"/>
      <c r="C424" s="823" t="s">
        <v>2055</v>
      </c>
      <c r="D424" s="822">
        <v>371</v>
      </c>
      <c r="E424" s="822">
        <v>320</v>
      </c>
      <c r="F424" s="822">
        <v>26</v>
      </c>
      <c r="G424" s="822">
        <v>251</v>
      </c>
      <c r="H424" s="822">
        <v>8</v>
      </c>
      <c r="I424" s="822">
        <v>0</v>
      </c>
      <c r="J424" s="822">
        <v>0</v>
      </c>
      <c r="K424" s="822">
        <v>0</v>
      </c>
      <c r="L424" s="822">
        <v>0</v>
      </c>
      <c r="M424" s="822">
        <v>2</v>
      </c>
      <c r="N424" s="822">
        <v>2</v>
      </c>
      <c r="O424" s="822">
        <v>0</v>
      </c>
      <c r="P424" s="822">
        <v>5</v>
      </c>
      <c r="Q424" s="822">
        <v>27</v>
      </c>
      <c r="R424" s="822">
        <v>1</v>
      </c>
      <c r="S424" s="822">
        <v>50</v>
      </c>
      <c r="T424" s="822">
        <v>0</v>
      </c>
    </row>
    <row r="425" spans="1:20" ht="9" customHeight="1">
      <c r="A425" s="218"/>
      <c r="B425" s="829" t="s">
        <v>760</v>
      </c>
      <c r="C425" s="819" t="s">
        <v>1586</v>
      </c>
      <c r="D425" s="130">
        <v>2052</v>
      </c>
      <c r="E425" s="130">
        <v>1775</v>
      </c>
      <c r="F425" s="130">
        <v>91</v>
      </c>
      <c r="G425" s="130">
        <v>1504</v>
      </c>
      <c r="H425" s="130">
        <v>101</v>
      </c>
      <c r="I425" s="130">
        <v>0</v>
      </c>
      <c r="J425" s="130">
        <v>2</v>
      </c>
      <c r="K425" s="130">
        <v>0</v>
      </c>
      <c r="L425" s="130">
        <v>0</v>
      </c>
      <c r="M425" s="130">
        <v>1</v>
      </c>
      <c r="N425" s="130">
        <v>3</v>
      </c>
      <c r="O425" s="130">
        <v>0</v>
      </c>
      <c r="P425" s="130">
        <v>16</v>
      </c>
      <c r="Q425" s="130">
        <v>57</v>
      </c>
      <c r="R425" s="130">
        <v>4</v>
      </c>
      <c r="S425" s="130">
        <v>272</v>
      </c>
      <c r="T425" s="130">
        <v>1</v>
      </c>
    </row>
    <row r="426" spans="1:20" s="820" customFormat="1" ht="18" customHeight="1">
      <c r="A426" s="218"/>
      <c r="B426" s="829"/>
      <c r="C426" s="823" t="s">
        <v>2055</v>
      </c>
      <c r="D426" s="822">
        <v>216</v>
      </c>
      <c r="E426" s="822">
        <v>184</v>
      </c>
      <c r="F426" s="822">
        <v>12</v>
      </c>
      <c r="G426" s="822">
        <v>159</v>
      </c>
      <c r="H426" s="822">
        <v>2</v>
      </c>
      <c r="I426" s="822">
        <v>0</v>
      </c>
      <c r="J426" s="822">
        <v>0</v>
      </c>
      <c r="K426" s="822">
        <v>0</v>
      </c>
      <c r="L426" s="822">
        <v>0</v>
      </c>
      <c r="M426" s="822">
        <v>0</v>
      </c>
      <c r="N426" s="822">
        <v>0</v>
      </c>
      <c r="O426" s="822">
        <v>0</v>
      </c>
      <c r="P426" s="822">
        <v>4</v>
      </c>
      <c r="Q426" s="822">
        <v>8</v>
      </c>
      <c r="R426" s="822">
        <v>1</v>
      </c>
      <c r="S426" s="822">
        <v>31</v>
      </c>
      <c r="T426" s="822">
        <v>0</v>
      </c>
    </row>
    <row r="427" spans="1:20" ht="9" customHeight="1">
      <c r="A427" s="218"/>
      <c r="B427" s="829" t="s">
        <v>759</v>
      </c>
      <c r="C427" s="819" t="s">
        <v>1586</v>
      </c>
      <c r="D427" s="130">
        <v>266</v>
      </c>
      <c r="E427" s="130">
        <v>230</v>
      </c>
      <c r="F427" s="130">
        <v>20</v>
      </c>
      <c r="G427" s="130">
        <v>169</v>
      </c>
      <c r="H427" s="130">
        <v>14</v>
      </c>
      <c r="I427" s="130">
        <v>0</v>
      </c>
      <c r="J427" s="130">
        <v>0</v>
      </c>
      <c r="K427" s="130">
        <v>0</v>
      </c>
      <c r="L427" s="130">
        <v>1</v>
      </c>
      <c r="M427" s="130">
        <v>2</v>
      </c>
      <c r="N427" s="130">
        <v>2</v>
      </c>
      <c r="O427" s="130">
        <v>0</v>
      </c>
      <c r="P427" s="130">
        <v>2</v>
      </c>
      <c r="Q427" s="130">
        <v>21</v>
      </c>
      <c r="R427" s="130">
        <v>4</v>
      </c>
      <c r="S427" s="130">
        <v>32</v>
      </c>
      <c r="T427" s="130">
        <v>0</v>
      </c>
    </row>
    <row r="428" spans="1:20" s="820" customFormat="1" ht="18" customHeight="1">
      <c r="A428" s="218"/>
      <c r="B428" s="829"/>
      <c r="C428" s="823" t="s">
        <v>2055</v>
      </c>
      <c r="D428" s="822">
        <v>45</v>
      </c>
      <c r="E428" s="822">
        <v>33</v>
      </c>
      <c r="F428" s="822">
        <v>6</v>
      </c>
      <c r="G428" s="822">
        <v>23</v>
      </c>
      <c r="H428" s="822">
        <v>2</v>
      </c>
      <c r="I428" s="822">
        <v>0</v>
      </c>
      <c r="J428" s="822">
        <v>0</v>
      </c>
      <c r="K428" s="822">
        <v>0</v>
      </c>
      <c r="L428" s="822">
        <v>0</v>
      </c>
      <c r="M428" s="822">
        <v>0</v>
      </c>
      <c r="N428" s="822">
        <v>0</v>
      </c>
      <c r="O428" s="822">
        <v>0</v>
      </c>
      <c r="P428" s="822">
        <v>0</v>
      </c>
      <c r="Q428" s="822">
        <v>2</v>
      </c>
      <c r="R428" s="822">
        <v>1</v>
      </c>
      <c r="S428" s="822">
        <v>11</v>
      </c>
      <c r="T428" s="822">
        <v>0</v>
      </c>
    </row>
    <row r="429" spans="1:20" ht="9" customHeight="1">
      <c r="A429" s="218"/>
      <c r="B429" s="829" t="s">
        <v>758</v>
      </c>
      <c r="C429" s="819" t="s">
        <v>1586</v>
      </c>
      <c r="D429" s="130">
        <v>734</v>
      </c>
      <c r="E429" s="130">
        <v>676</v>
      </c>
      <c r="F429" s="130">
        <v>26</v>
      </c>
      <c r="G429" s="130">
        <v>565</v>
      </c>
      <c r="H429" s="130">
        <v>57</v>
      </c>
      <c r="I429" s="130">
        <v>0</v>
      </c>
      <c r="J429" s="130">
        <v>0</v>
      </c>
      <c r="K429" s="130">
        <v>0</v>
      </c>
      <c r="L429" s="130">
        <v>0</v>
      </c>
      <c r="M429" s="130">
        <v>0</v>
      </c>
      <c r="N429" s="130">
        <v>0</v>
      </c>
      <c r="O429" s="130">
        <v>0</v>
      </c>
      <c r="P429" s="130">
        <v>10</v>
      </c>
      <c r="Q429" s="130">
        <v>18</v>
      </c>
      <c r="R429" s="130">
        <v>2</v>
      </c>
      <c r="S429" s="130">
        <v>56</v>
      </c>
      <c r="T429" s="130">
        <v>0</v>
      </c>
    </row>
    <row r="430" spans="1:20" s="820" customFormat="1" ht="18" customHeight="1">
      <c r="A430" s="218"/>
      <c r="B430" s="829"/>
      <c r="C430" s="823" t="s">
        <v>2055</v>
      </c>
      <c r="D430" s="822">
        <v>70</v>
      </c>
      <c r="E430" s="822">
        <v>60</v>
      </c>
      <c r="F430" s="822">
        <v>0</v>
      </c>
      <c r="G430" s="822">
        <v>54</v>
      </c>
      <c r="H430" s="822">
        <v>2</v>
      </c>
      <c r="I430" s="822">
        <v>0</v>
      </c>
      <c r="J430" s="822">
        <v>0</v>
      </c>
      <c r="K430" s="822">
        <v>0</v>
      </c>
      <c r="L430" s="822">
        <v>0</v>
      </c>
      <c r="M430" s="822">
        <v>0</v>
      </c>
      <c r="N430" s="822">
        <v>0</v>
      </c>
      <c r="O430" s="822">
        <v>0</v>
      </c>
      <c r="P430" s="822">
        <v>1</v>
      </c>
      <c r="Q430" s="822">
        <v>4</v>
      </c>
      <c r="R430" s="822">
        <v>0</v>
      </c>
      <c r="S430" s="822">
        <v>11</v>
      </c>
      <c r="T430" s="822">
        <v>0</v>
      </c>
    </row>
    <row r="431" spans="1:20" ht="9" customHeight="1">
      <c r="A431" s="218"/>
      <c r="B431" s="829" t="s">
        <v>757</v>
      </c>
      <c r="C431" s="819" t="s">
        <v>1586</v>
      </c>
      <c r="D431" s="130">
        <v>24</v>
      </c>
      <c r="E431" s="130">
        <v>21</v>
      </c>
      <c r="F431" s="130">
        <v>2</v>
      </c>
      <c r="G431" s="130">
        <v>17</v>
      </c>
      <c r="H431" s="130">
        <v>2</v>
      </c>
      <c r="I431" s="130">
        <v>0</v>
      </c>
      <c r="J431" s="130">
        <v>0</v>
      </c>
      <c r="K431" s="130">
        <v>0</v>
      </c>
      <c r="L431" s="130">
        <v>0</v>
      </c>
      <c r="M431" s="130">
        <v>0</v>
      </c>
      <c r="N431" s="130">
        <v>0</v>
      </c>
      <c r="O431" s="130">
        <v>0</v>
      </c>
      <c r="P431" s="130">
        <v>0</v>
      </c>
      <c r="Q431" s="130">
        <v>0</v>
      </c>
      <c r="R431" s="130">
        <v>0</v>
      </c>
      <c r="S431" s="130">
        <v>3</v>
      </c>
      <c r="T431" s="130">
        <v>0</v>
      </c>
    </row>
    <row r="432" spans="1:20" ht="18" customHeight="1">
      <c r="A432" s="218"/>
      <c r="B432" s="829"/>
      <c r="C432" s="823" t="s">
        <v>2055</v>
      </c>
      <c r="D432" s="822">
        <v>1</v>
      </c>
      <c r="E432" s="822">
        <v>1</v>
      </c>
      <c r="F432" s="822">
        <v>0</v>
      </c>
      <c r="G432" s="822">
        <v>1</v>
      </c>
      <c r="H432" s="822">
        <v>0</v>
      </c>
      <c r="I432" s="822">
        <v>0</v>
      </c>
      <c r="J432" s="822">
        <v>0</v>
      </c>
      <c r="K432" s="822">
        <v>0</v>
      </c>
      <c r="L432" s="822">
        <v>0</v>
      </c>
      <c r="M432" s="822">
        <v>0</v>
      </c>
      <c r="N432" s="822">
        <v>0</v>
      </c>
      <c r="O432" s="822">
        <v>0</v>
      </c>
      <c r="P432" s="822">
        <v>0</v>
      </c>
      <c r="Q432" s="822">
        <v>0</v>
      </c>
      <c r="R432" s="822">
        <v>0</v>
      </c>
      <c r="S432" s="822">
        <v>0</v>
      </c>
      <c r="T432" s="822">
        <v>0</v>
      </c>
    </row>
    <row r="433" spans="1:20" ht="9" customHeight="1">
      <c r="A433" s="218"/>
      <c r="B433" s="660" t="s">
        <v>756</v>
      </c>
      <c r="C433" s="819" t="s">
        <v>1586</v>
      </c>
      <c r="D433" s="130">
        <v>902</v>
      </c>
      <c r="E433" s="130">
        <v>818</v>
      </c>
      <c r="F433" s="130">
        <v>29</v>
      </c>
      <c r="G433" s="130">
        <v>673</v>
      </c>
      <c r="H433" s="130">
        <v>66</v>
      </c>
      <c r="I433" s="130">
        <v>0</v>
      </c>
      <c r="J433" s="130">
        <v>0</v>
      </c>
      <c r="K433" s="130">
        <v>0</v>
      </c>
      <c r="L433" s="130">
        <v>1</v>
      </c>
      <c r="M433" s="130">
        <v>1</v>
      </c>
      <c r="N433" s="130">
        <v>1</v>
      </c>
      <c r="O433" s="130">
        <v>0</v>
      </c>
      <c r="P433" s="130">
        <v>18</v>
      </c>
      <c r="Q433" s="130">
        <v>29</v>
      </c>
      <c r="R433" s="130">
        <v>3</v>
      </c>
      <c r="S433" s="130">
        <v>81</v>
      </c>
      <c r="T433" s="130">
        <v>0</v>
      </c>
    </row>
    <row r="434" spans="1:20" s="820" customFormat="1" ht="18" customHeight="1">
      <c r="A434" s="218"/>
      <c r="B434" s="829"/>
      <c r="C434" s="823" t="s">
        <v>2055</v>
      </c>
      <c r="D434" s="822">
        <v>89</v>
      </c>
      <c r="E434" s="822">
        <v>77</v>
      </c>
      <c r="F434" s="822">
        <v>3</v>
      </c>
      <c r="G434" s="822">
        <v>65</v>
      </c>
      <c r="H434" s="822">
        <v>4</v>
      </c>
      <c r="I434" s="822">
        <v>0</v>
      </c>
      <c r="J434" s="822">
        <v>0</v>
      </c>
      <c r="K434" s="822">
        <v>0</v>
      </c>
      <c r="L434" s="822">
        <v>0</v>
      </c>
      <c r="M434" s="822">
        <v>0</v>
      </c>
      <c r="N434" s="822">
        <v>1</v>
      </c>
      <c r="O434" s="822">
        <v>0</v>
      </c>
      <c r="P434" s="822">
        <v>1</v>
      </c>
      <c r="Q434" s="822">
        <v>4</v>
      </c>
      <c r="R434" s="822">
        <v>0</v>
      </c>
      <c r="S434" s="822">
        <v>12</v>
      </c>
      <c r="T434" s="822">
        <v>0</v>
      </c>
    </row>
    <row r="435" spans="1:20" ht="9" customHeight="1">
      <c r="A435" s="218"/>
      <c r="B435" s="829" t="s">
        <v>755</v>
      </c>
      <c r="C435" s="819" t="s">
        <v>1586</v>
      </c>
      <c r="D435" s="130">
        <v>124</v>
      </c>
      <c r="E435" s="130">
        <v>122</v>
      </c>
      <c r="F435" s="130">
        <v>16</v>
      </c>
      <c r="G435" s="130">
        <v>96</v>
      </c>
      <c r="H435" s="130">
        <v>5</v>
      </c>
      <c r="I435" s="130">
        <v>0</v>
      </c>
      <c r="J435" s="130">
        <v>0</v>
      </c>
      <c r="K435" s="130">
        <v>0</v>
      </c>
      <c r="L435" s="130">
        <v>0</v>
      </c>
      <c r="M435" s="130">
        <v>0</v>
      </c>
      <c r="N435" s="130">
        <v>0</v>
      </c>
      <c r="O435" s="130">
        <v>0</v>
      </c>
      <c r="P435" s="130">
        <v>3</v>
      </c>
      <c r="Q435" s="130">
        <v>2</v>
      </c>
      <c r="R435" s="130">
        <v>2</v>
      </c>
      <c r="S435" s="130">
        <v>0</v>
      </c>
      <c r="T435" s="130">
        <v>0</v>
      </c>
    </row>
    <row r="436" spans="1:20" s="820" customFormat="1" ht="18" customHeight="1">
      <c r="A436" s="218"/>
      <c r="B436" s="829"/>
      <c r="C436" s="823" t="s">
        <v>2055</v>
      </c>
      <c r="D436" s="822">
        <v>17</v>
      </c>
      <c r="E436" s="822">
        <v>17</v>
      </c>
      <c r="F436" s="822">
        <v>3</v>
      </c>
      <c r="G436" s="822">
        <v>13</v>
      </c>
      <c r="H436" s="822">
        <v>0</v>
      </c>
      <c r="I436" s="822">
        <v>0</v>
      </c>
      <c r="J436" s="822">
        <v>0</v>
      </c>
      <c r="K436" s="822">
        <v>0</v>
      </c>
      <c r="L436" s="822">
        <v>0</v>
      </c>
      <c r="M436" s="822">
        <v>0</v>
      </c>
      <c r="N436" s="822">
        <v>0</v>
      </c>
      <c r="O436" s="822">
        <v>0</v>
      </c>
      <c r="P436" s="822">
        <v>0</v>
      </c>
      <c r="Q436" s="822">
        <v>1</v>
      </c>
      <c r="R436" s="822">
        <v>0</v>
      </c>
      <c r="S436" s="822">
        <v>0</v>
      </c>
      <c r="T436" s="822">
        <v>0</v>
      </c>
    </row>
    <row r="437" spans="1:20" ht="18" customHeight="1">
      <c r="A437" s="1486" t="s">
        <v>2057</v>
      </c>
      <c r="B437" s="1486"/>
      <c r="C437" s="819" t="s">
        <v>1586</v>
      </c>
      <c r="D437" s="130">
        <v>9041</v>
      </c>
      <c r="E437" s="130">
        <v>7970</v>
      </c>
      <c r="F437" s="130">
        <v>450</v>
      </c>
      <c r="G437" s="130">
        <v>6595</v>
      </c>
      <c r="H437" s="130">
        <v>504</v>
      </c>
      <c r="I437" s="130">
        <v>1</v>
      </c>
      <c r="J437" s="130">
        <v>2</v>
      </c>
      <c r="K437" s="130">
        <v>0</v>
      </c>
      <c r="L437" s="130">
        <v>3</v>
      </c>
      <c r="M437" s="130">
        <v>14</v>
      </c>
      <c r="N437" s="130">
        <v>9</v>
      </c>
      <c r="O437" s="130">
        <v>0</v>
      </c>
      <c r="P437" s="130">
        <v>110</v>
      </c>
      <c r="Q437" s="130">
        <v>283</v>
      </c>
      <c r="R437" s="130">
        <v>28</v>
      </c>
      <c r="S437" s="130">
        <v>1036</v>
      </c>
      <c r="T437" s="130">
        <v>7</v>
      </c>
    </row>
    <row r="438" spans="1:20" s="820" customFormat="1" ht="18" customHeight="1">
      <c r="A438" s="218"/>
      <c r="B438" s="829"/>
      <c r="C438" s="823" t="s">
        <v>2055</v>
      </c>
      <c r="D438" s="822">
        <v>989</v>
      </c>
      <c r="E438" s="822">
        <v>846</v>
      </c>
      <c r="F438" s="822">
        <v>63</v>
      </c>
      <c r="G438" s="822">
        <v>689</v>
      </c>
      <c r="H438" s="822">
        <v>18</v>
      </c>
      <c r="I438" s="822">
        <v>0</v>
      </c>
      <c r="J438" s="822">
        <v>0</v>
      </c>
      <c r="K438" s="822">
        <v>0</v>
      </c>
      <c r="L438" s="822">
        <v>0</v>
      </c>
      <c r="M438" s="822">
        <v>3</v>
      </c>
      <c r="N438" s="822">
        <v>3</v>
      </c>
      <c r="O438" s="822">
        <v>0</v>
      </c>
      <c r="P438" s="822">
        <v>12</v>
      </c>
      <c r="Q438" s="822">
        <v>59</v>
      </c>
      <c r="R438" s="822">
        <v>5</v>
      </c>
      <c r="S438" s="822">
        <v>138</v>
      </c>
      <c r="T438" s="822">
        <v>0</v>
      </c>
    </row>
    <row r="439" spans="1:20" s="820" customFormat="1" ht="12" customHeight="1">
      <c r="A439" s="218"/>
      <c r="B439" s="829"/>
      <c r="C439" s="823"/>
      <c r="D439" s="822"/>
      <c r="E439" s="822"/>
      <c r="F439" s="822"/>
      <c r="G439" s="822"/>
      <c r="H439" s="822"/>
      <c r="I439" s="822"/>
      <c r="J439" s="822"/>
      <c r="K439" s="822"/>
      <c r="L439" s="822"/>
      <c r="M439" s="822"/>
      <c r="N439" s="822"/>
      <c r="O439" s="822"/>
      <c r="P439" s="822"/>
      <c r="Q439" s="822"/>
      <c r="R439" s="822"/>
      <c r="S439" s="822"/>
      <c r="T439" s="822"/>
    </row>
    <row r="440" spans="1:20" s="820" customFormat="1" ht="12" customHeight="1">
      <c r="A440" s="218"/>
      <c r="B440" s="829"/>
      <c r="C440" s="823"/>
      <c r="D440" s="822"/>
      <c r="E440" s="822"/>
      <c r="F440" s="822"/>
      <c r="G440" s="822"/>
      <c r="H440" s="822"/>
      <c r="I440" s="822"/>
      <c r="J440" s="822"/>
      <c r="K440" s="822"/>
      <c r="L440" s="822"/>
      <c r="M440" s="822"/>
      <c r="N440" s="822"/>
      <c r="O440" s="822"/>
      <c r="P440" s="822"/>
      <c r="Q440" s="822"/>
      <c r="R440" s="822"/>
      <c r="S440" s="822"/>
      <c r="T440" s="822"/>
    </row>
    <row r="441" spans="1:20" s="820" customFormat="1" ht="12" customHeight="1">
      <c r="A441" s="218"/>
      <c r="B441" s="829"/>
      <c r="C441" s="823"/>
      <c r="D441" s="822"/>
      <c r="E441" s="822"/>
      <c r="F441" s="822"/>
      <c r="G441" s="822"/>
      <c r="H441" s="822"/>
      <c r="I441" s="822"/>
      <c r="J441" s="822"/>
      <c r="K441" s="822"/>
      <c r="L441" s="822"/>
      <c r="M441" s="822"/>
      <c r="N441" s="822"/>
      <c r="O441" s="822"/>
      <c r="P441" s="822"/>
      <c r="Q441" s="822"/>
      <c r="R441" s="822"/>
      <c r="S441" s="822"/>
      <c r="T441" s="822"/>
    </row>
    <row r="442" spans="1:20" s="820" customFormat="1" ht="15" customHeight="1">
      <c r="A442" s="218"/>
      <c r="B442" s="829"/>
      <c r="C442" s="823"/>
      <c r="D442" s="822"/>
      <c r="E442" s="822"/>
      <c r="F442" s="822"/>
      <c r="G442" s="822"/>
      <c r="H442" s="822"/>
      <c r="I442" s="822"/>
      <c r="J442" s="822"/>
      <c r="K442" s="822"/>
      <c r="L442" s="822"/>
      <c r="M442" s="822"/>
      <c r="N442" s="822"/>
      <c r="O442" s="822"/>
      <c r="P442" s="822"/>
      <c r="Q442" s="822"/>
      <c r="R442" s="822"/>
      <c r="S442" s="822"/>
      <c r="T442" s="822"/>
    </row>
    <row r="443" spans="1:20" s="820" customFormat="1">
      <c r="A443" s="825" t="s">
        <v>51</v>
      </c>
      <c r="B443" s="824"/>
      <c r="C443" s="823"/>
      <c r="D443" s="822"/>
      <c r="E443" s="822"/>
      <c r="F443" s="822"/>
      <c r="G443" s="822"/>
      <c r="H443" s="822"/>
      <c r="I443" s="822"/>
      <c r="J443" s="822"/>
      <c r="K443" s="822"/>
      <c r="L443" s="822"/>
      <c r="M443" s="822"/>
      <c r="N443" s="822"/>
      <c r="O443" s="822"/>
      <c r="P443" s="822"/>
      <c r="Q443" s="822"/>
      <c r="R443" s="822"/>
      <c r="S443" s="822"/>
      <c r="T443" s="822"/>
    </row>
    <row r="444" spans="1:20" s="820" customFormat="1" ht="18" customHeight="1">
      <c r="A444" s="218"/>
      <c r="B444" s="829"/>
      <c r="C444" s="823"/>
      <c r="D444" s="369" t="s">
        <v>499</v>
      </c>
      <c r="E444" s="822"/>
      <c r="F444" s="822"/>
      <c r="G444" s="822"/>
      <c r="H444" s="822"/>
      <c r="I444" s="822"/>
      <c r="J444" s="822"/>
      <c r="K444" s="822"/>
      <c r="L444" s="822"/>
      <c r="M444" s="822"/>
      <c r="N444" s="822"/>
      <c r="O444" s="822"/>
      <c r="P444" s="822"/>
      <c r="Q444" s="822"/>
      <c r="R444" s="822"/>
      <c r="S444" s="822"/>
      <c r="T444" s="822"/>
    </row>
    <row r="445" spans="1:20" s="820" customFormat="1" ht="18" customHeight="1">
      <c r="A445" s="218"/>
      <c r="B445" s="829"/>
      <c r="C445" s="823"/>
      <c r="D445" s="226" t="s">
        <v>977</v>
      </c>
      <c r="E445" s="822"/>
      <c r="F445" s="822"/>
      <c r="G445" s="822"/>
      <c r="H445" s="822"/>
      <c r="I445" s="822"/>
      <c r="J445" s="822"/>
      <c r="K445" s="822"/>
      <c r="L445" s="822"/>
      <c r="M445" s="822"/>
      <c r="N445" s="822"/>
      <c r="O445" s="822"/>
      <c r="P445" s="822"/>
      <c r="Q445" s="822"/>
      <c r="R445" s="822"/>
      <c r="S445" s="822"/>
      <c r="T445" s="822"/>
    </row>
    <row r="446" spans="1:20" ht="27" customHeight="1">
      <c r="A446" s="218" t="s">
        <v>370</v>
      </c>
      <c r="B446" s="829"/>
      <c r="T446" s="822"/>
    </row>
    <row r="447" spans="1:20" ht="18" customHeight="1">
      <c r="A447" s="218"/>
      <c r="B447" s="829" t="s">
        <v>1643</v>
      </c>
      <c r="C447" s="819" t="s">
        <v>1586</v>
      </c>
      <c r="D447" s="130">
        <v>53</v>
      </c>
      <c r="E447" s="130">
        <v>39</v>
      </c>
      <c r="F447" s="130">
        <v>4</v>
      </c>
      <c r="G447" s="130">
        <v>27</v>
      </c>
      <c r="H447" s="130">
        <v>1</v>
      </c>
      <c r="I447" s="130">
        <v>0</v>
      </c>
      <c r="J447" s="130">
        <v>0</v>
      </c>
      <c r="K447" s="130">
        <v>0</v>
      </c>
      <c r="L447" s="130">
        <v>0</v>
      </c>
      <c r="M447" s="130">
        <v>0</v>
      </c>
      <c r="N447" s="130">
        <v>0</v>
      </c>
      <c r="O447" s="130">
        <v>0</v>
      </c>
      <c r="P447" s="130">
        <v>6</v>
      </c>
      <c r="Q447" s="130">
        <v>1</v>
      </c>
      <c r="R447" s="130">
        <v>5</v>
      </c>
      <c r="S447" s="130">
        <v>10</v>
      </c>
      <c r="T447" s="130">
        <v>0</v>
      </c>
    </row>
    <row r="448" spans="1:20" s="820" customFormat="1" ht="18" customHeight="1">
      <c r="A448" s="218"/>
      <c r="B448" s="829"/>
      <c r="C448" s="823" t="s">
        <v>2055</v>
      </c>
      <c r="D448" s="822">
        <v>7</v>
      </c>
      <c r="E448" s="822">
        <v>6</v>
      </c>
      <c r="F448" s="822">
        <v>2</v>
      </c>
      <c r="G448" s="822">
        <v>4</v>
      </c>
      <c r="H448" s="822">
        <v>0</v>
      </c>
      <c r="I448" s="822">
        <v>0</v>
      </c>
      <c r="J448" s="822">
        <v>0</v>
      </c>
      <c r="K448" s="822">
        <v>0</v>
      </c>
      <c r="L448" s="822">
        <v>0</v>
      </c>
      <c r="M448" s="822">
        <v>0</v>
      </c>
      <c r="N448" s="822">
        <v>0</v>
      </c>
      <c r="O448" s="822">
        <v>0</v>
      </c>
      <c r="P448" s="822">
        <v>0</v>
      </c>
      <c r="Q448" s="822">
        <v>0</v>
      </c>
      <c r="R448" s="822">
        <v>0</v>
      </c>
      <c r="S448" s="822">
        <v>1</v>
      </c>
      <c r="T448" s="822">
        <v>0</v>
      </c>
    </row>
    <row r="449" spans="1:20" ht="9" customHeight="1">
      <c r="A449" s="218"/>
      <c r="B449" s="829" t="s">
        <v>753</v>
      </c>
      <c r="C449" s="819" t="s">
        <v>1586</v>
      </c>
      <c r="D449" s="130">
        <v>50</v>
      </c>
      <c r="E449" s="130">
        <v>48</v>
      </c>
      <c r="F449" s="130">
        <v>0</v>
      </c>
      <c r="G449" s="130">
        <v>27</v>
      </c>
      <c r="H449" s="130">
        <v>5</v>
      </c>
      <c r="I449" s="130">
        <v>0</v>
      </c>
      <c r="J449" s="130">
        <v>0</v>
      </c>
      <c r="K449" s="130">
        <v>0</v>
      </c>
      <c r="L449" s="130">
        <v>0</v>
      </c>
      <c r="M449" s="130">
        <v>0</v>
      </c>
      <c r="N449" s="130">
        <v>0</v>
      </c>
      <c r="O449" s="130">
        <v>0</v>
      </c>
      <c r="P449" s="130">
        <v>15</v>
      </c>
      <c r="Q449" s="130">
        <v>1</v>
      </c>
      <c r="R449" s="130">
        <v>0</v>
      </c>
      <c r="S449" s="130">
        <v>2</v>
      </c>
      <c r="T449" s="130">
        <v>0</v>
      </c>
    </row>
    <row r="450" spans="1:20" s="820" customFormat="1" ht="18" customHeight="1">
      <c r="A450" s="218"/>
      <c r="B450" s="829"/>
      <c r="C450" s="823" t="s">
        <v>2055</v>
      </c>
      <c r="D450" s="822">
        <v>5</v>
      </c>
      <c r="E450" s="822">
        <v>5</v>
      </c>
      <c r="F450" s="822">
        <v>0</v>
      </c>
      <c r="G450" s="822">
        <v>3</v>
      </c>
      <c r="H450" s="822">
        <v>1</v>
      </c>
      <c r="I450" s="822">
        <v>0</v>
      </c>
      <c r="J450" s="822">
        <v>0</v>
      </c>
      <c r="K450" s="822">
        <v>0</v>
      </c>
      <c r="L450" s="822">
        <v>0</v>
      </c>
      <c r="M450" s="822">
        <v>0</v>
      </c>
      <c r="N450" s="822">
        <v>0</v>
      </c>
      <c r="O450" s="822">
        <v>0</v>
      </c>
      <c r="P450" s="822">
        <v>0</v>
      </c>
      <c r="Q450" s="822">
        <v>1</v>
      </c>
      <c r="R450" s="822">
        <v>0</v>
      </c>
      <c r="S450" s="822">
        <v>0</v>
      </c>
      <c r="T450" s="822">
        <v>0</v>
      </c>
    </row>
    <row r="451" spans="1:20" ht="9" customHeight="1">
      <c r="A451" s="218"/>
      <c r="B451" s="829" t="s">
        <v>752</v>
      </c>
      <c r="C451" s="819" t="s">
        <v>1586</v>
      </c>
      <c r="D451" s="130">
        <v>739</v>
      </c>
      <c r="E451" s="130">
        <v>615</v>
      </c>
      <c r="F451" s="130">
        <v>16</v>
      </c>
      <c r="G451" s="130">
        <v>525</v>
      </c>
      <c r="H451" s="130">
        <v>48</v>
      </c>
      <c r="I451" s="130">
        <v>0</v>
      </c>
      <c r="J451" s="130">
        <v>0</v>
      </c>
      <c r="K451" s="130">
        <v>0</v>
      </c>
      <c r="L451" s="130">
        <v>1</v>
      </c>
      <c r="M451" s="130">
        <v>2</v>
      </c>
      <c r="N451" s="130">
        <v>2</v>
      </c>
      <c r="O451" s="130">
        <v>0</v>
      </c>
      <c r="P451" s="130">
        <v>15</v>
      </c>
      <c r="Q451" s="130">
        <v>7</v>
      </c>
      <c r="R451" s="130">
        <v>38</v>
      </c>
      <c r="S451" s="130">
        <v>87</v>
      </c>
      <c r="T451" s="130">
        <v>0</v>
      </c>
    </row>
    <row r="452" spans="1:20" s="820" customFormat="1" ht="18" customHeight="1">
      <c r="A452" s="218"/>
      <c r="B452" s="829"/>
      <c r="C452" s="823" t="s">
        <v>2055</v>
      </c>
      <c r="D452" s="822">
        <v>79</v>
      </c>
      <c r="E452" s="822">
        <v>67</v>
      </c>
      <c r="F452" s="822">
        <v>3</v>
      </c>
      <c r="G452" s="822">
        <v>58</v>
      </c>
      <c r="H452" s="822">
        <v>5</v>
      </c>
      <c r="I452" s="822">
        <v>0</v>
      </c>
      <c r="J452" s="822">
        <v>0</v>
      </c>
      <c r="K452" s="822">
        <v>0</v>
      </c>
      <c r="L452" s="822">
        <v>0</v>
      </c>
      <c r="M452" s="822">
        <v>0</v>
      </c>
      <c r="N452" s="822">
        <v>0</v>
      </c>
      <c r="O452" s="822">
        <v>0</v>
      </c>
      <c r="P452" s="822">
        <v>1</v>
      </c>
      <c r="Q452" s="822">
        <v>1</v>
      </c>
      <c r="R452" s="822">
        <v>3</v>
      </c>
      <c r="S452" s="822">
        <v>9</v>
      </c>
      <c r="T452" s="822">
        <v>0</v>
      </c>
    </row>
    <row r="453" spans="1:20" ht="27.6" customHeight="1">
      <c r="A453" s="218"/>
      <c r="B453" s="828" t="s">
        <v>2063</v>
      </c>
      <c r="C453" s="819" t="s">
        <v>1586</v>
      </c>
      <c r="D453" s="130">
        <v>28</v>
      </c>
      <c r="E453" s="130">
        <v>28</v>
      </c>
      <c r="F453" s="130">
        <v>0</v>
      </c>
      <c r="G453" s="130">
        <v>19</v>
      </c>
      <c r="H453" s="130">
        <v>0</v>
      </c>
      <c r="I453" s="130">
        <v>0</v>
      </c>
      <c r="J453" s="130">
        <v>0</v>
      </c>
      <c r="K453" s="130">
        <v>0</v>
      </c>
      <c r="L453" s="130">
        <v>0</v>
      </c>
      <c r="M453" s="130">
        <v>0</v>
      </c>
      <c r="N453" s="130">
        <v>0</v>
      </c>
      <c r="O453" s="130">
        <v>0</v>
      </c>
      <c r="P453" s="130">
        <v>6</v>
      </c>
      <c r="Q453" s="130">
        <v>4</v>
      </c>
      <c r="R453" s="130">
        <v>0</v>
      </c>
      <c r="S453" s="130">
        <v>0</v>
      </c>
      <c r="T453" s="130">
        <v>0</v>
      </c>
    </row>
    <row r="454" spans="1:20" s="820" customFormat="1" ht="18" customHeight="1">
      <c r="A454" s="218"/>
      <c r="B454" s="829"/>
      <c r="C454" s="823" t="s">
        <v>2055</v>
      </c>
      <c r="D454" s="822">
        <v>5</v>
      </c>
      <c r="E454" s="822">
        <v>5</v>
      </c>
      <c r="F454" s="822">
        <v>0</v>
      </c>
      <c r="G454" s="822">
        <v>5</v>
      </c>
      <c r="H454" s="822">
        <v>0</v>
      </c>
      <c r="I454" s="822">
        <v>0</v>
      </c>
      <c r="J454" s="822">
        <v>0</v>
      </c>
      <c r="K454" s="822">
        <v>0</v>
      </c>
      <c r="L454" s="822">
        <v>0</v>
      </c>
      <c r="M454" s="822">
        <v>0</v>
      </c>
      <c r="N454" s="822">
        <v>0</v>
      </c>
      <c r="O454" s="822">
        <v>0</v>
      </c>
      <c r="P454" s="822">
        <v>0</v>
      </c>
      <c r="Q454" s="822">
        <v>0</v>
      </c>
      <c r="R454" s="822">
        <v>0</v>
      </c>
      <c r="S454" s="822">
        <v>0</v>
      </c>
      <c r="T454" s="822">
        <v>0</v>
      </c>
    </row>
    <row r="455" spans="1:20" ht="18" customHeight="1">
      <c r="A455" s="218"/>
      <c r="B455" s="660" t="s">
        <v>749</v>
      </c>
      <c r="C455" s="819" t="s">
        <v>1586</v>
      </c>
      <c r="D455" s="130">
        <v>20</v>
      </c>
      <c r="E455" s="130">
        <v>18</v>
      </c>
      <c r="F455" s="130">
        <v>0</v>
      </c>
      <c r="G455" s="130">
        <v>10</v>
      </c>
      <c r="H455" s="130">
        <v>4</v>
      </c>
      <c r="I455" s="130">
        <v>0</v>
      </c>
      <c r="J455" s="130">
        <v>0</v>
      </c>
      <c r="K455" s="130">
        <v>0</v>
      </c>
      <c r="L455" s="130">
        <v>0</v>
      </c>
      <c r="M455" s="130">
        <v>0</v>
      </c>
      <c r="N455" s="130">
        <v>0</v>
      </c>
      <c r="O455" s="130">
        <v>0</v>
      </c>
      <c r="P455" s="130">
        <v>3</v>
      </c>
      <c r="Q455" s="130">
        <v>3</v>
      </c>
      <c r="R455" s="130">
        <v>0</v>
      </c>
      <c r="S455" s="130">
        <v>2</v>
      </c>
      <c r="T455" s="130">
        <v>0</v>
      </c>
    </row>
    <row r="456" spans="1:20" s="820" customFormat="1" ht="18" customHeight="1">
      <c r="A456" s="218"/>
      <c r="B456" s="829"/>
      <c r="C456" s="823" t="s">
        <v>2055</v>
      </c>
      <c r="D456" s="822">
        <v>1</v>
      </c>
      <c r="E456" s="822">
        <v>0</v>
      </c>
      <c r="F456" s="822">
        <v>0</v>
      </c>
      <c r="G456" s="822">
        <v>0</v>
      </c>
      <c r="H456" s="822">
        <v>0</v>
      </c>
      <c r="I456" s="822">
        <v>0</v>
      </c>
      <c r="J456" s="822">
        <v>0</v>
      </c>
      <c r="K456" s="822">
        <v>0</v>
      </c>
      <c r="L456" s="822">
        <v>0</v>
      </c>
      <c r="M456" s="822">
        <v>0</v>
      </c>
      <c r="N456" s="822">
        <v>0</v>
      </c>
      <c r="O456" s="822">
        <v>0</v>
      </c>
      <c r="P456" s="822">
        <v>0</v>
      </c>
      <c r="Q456" s="822">
        <v>0</v>
      </c>
      <c r="R456" s="822">
        <v>0</v>
      </c>
      <c r="S456" s="822">
        <v>1</v>
      </c>
      <c r="T456" s="822">
        <v>0</v>
      </c>
    </row>
    <row r="457" spans="1:20" ht="18" customHeight="1">
      <c r="A457" s="1486" t="s">
        <v>2057</v>
      </c>
      <c r="B457" s="1486"/>
      <c r="C457" s="819" t="s">
        <v>1586</v>
      </c>
      <c r="D457" s="130">
        <v>890</v>
      </c>
      <c r="E457" s="130">
        <v>747</v>
      </c>
      <c r="F457" s="130">
        <v>20</v>
      </c>
      <c r="G457" s="130">
        <v>607</v>
      </c>
      <c r="H457" s="130">
        <v>57</v>
      </c>
      <c r="I457" s="130">
        <v>0</v>
      </c>
      <c r="J457" s="130">
        <v>0</v>
      </c>
      <c r="K457" s="130">
        <v>0</v>
      </c>
      <c r="L457" s="130">
        <v>1</v>
      </c>
      <c r="M457" s="130">
        <v>2</v>
      </c>
      <c r="N457" s="130">
        <v>2</v>
      </c>
      <c r="O457" s="130">
        <v>0</v>
      </c>
      <c r="P457" s="130">
        <v>44</v>
      </c>
      <c r="Q457" s="130">
        <v>15</v>
      </c>
      <c r="R457" s="130">
        <v>43</v>
      </c>
      <c r="S457" s="130">
        <v>100</v>
      </c>
      <c r="T457" s="130">
        <v>0</v>
      </c>
    </row>
    <row r="458" spans="1:20" s="820" customFormat="1" ht="18" customHeight="1">
      <c r="A458" s="218"/>
      <c r="B458" s="829"/>
      <c r="C458" s="823" t="s">
        <v>2055</v>
      </c>
      <c r="D458" s="822">
        <v>97</v>
      </c>
      <c r="E458" s="822">
        <v>83</v>
      </c>
      <c r="F458" s="822">
        <v>5</v>
      </c>
      <c r="G458" s="822">
        <v>70</v>
      </c>
      <c r="H458" s="822">
        <v>6</v>
      </c>
      <c r="I458" s="822">
        <v>0</v>
      </c>
      <c r="J458" s="822">
        <v>0</v>
      </c>
      <c r="K458" s="822">
        <v>0</v>
      </c>
      <c r="L458" s="822">
        <v>0</v>
      </c>
      <c r="M458" s="822">
        <v>0</v>
      </c>
      <c r="N458" s="822">
        <v>0</v>
      </c>
      <c r="O458" s="822">
        <v>0</v>
      </c>
      <c r="P458" s="822">
        <v>1</v>
      </c>
      <c r="Q458" s="822">
        <v>2</v>
      </c>
      <c r="R458" s="822">
        <v>3</v>
      </c>
      <c r="S458" s="822">
        <v>12</v>
      </c>
      <c r="T458" s="822">
        <v>0</v>
      </c>
    </row>
    <row r="459" spans="1:20" ht="36" customHeight="1">
      <c r="A459" s="1485" t="s">
        <v>2062</v>
      </c>
      <c r="B459" s="1485"/>
      <c r="T459" s="822"/>
    </row>
    <row r="460" spans="1:20" ht="9" customHeight="1">
      <c r="A460" s="218"/>
      <c r="B460" s="829" t="s">
        <v>746</v>
      </c>
      <c r="C460" s="819" t="s">
        <v>1586</v>
      </c>
      <c r="D460" s="130">
        <v>313</v>
      </c>
      <c r="E460" s="130">
        <v>296</v>
      </c>
      <c r="F460" s="130">
        <v>29</v>
      </c>
      <c r="G460" s="130">
        <v>204</v>
      </c>
      <c r="H460" s="130">
        <v>0</v>
      </c>
      <c r="I460" s="130">
        <v>0</v>
      </c>
      <c r="J460" s="130">
        <v>0</v>
      </c>
      <c r="K460" s="130">
        <v>0</v>
      </c>
      <c r="L460" s="130">
        <v>0</v>
      </c>
      <c r="M460" s="130">
        <v>1</v>
      </c>
      <c r="N460" s="130">
        <v>3</v>
      </c>
      <c r="O460" s="130">
        <v>0</v>
      </c>
      <c r="P460" s="130">
        <v>40</v>
      </c>
      <c r="Q460" s="130">
        <v>20</v>
      </c>
      <c r="R460" s="130">
        <v>1</v>
      </c>
      <c r="S460" s="130">
        <v>16</v>
      </c>
      <c r="T460" s="130">
        <v>0</v>
      </c>
    </row>
    <row r="461" spans="1:20" s="820" customFormat="1" ht="18" customHeight="1">
      <c r="A461" s="218"/>
      <c r="B461" s="829"/>
      <c r="C461" s="823" t="s">
        <v>2055</v>
      </c>
      <c r="D461" s="822">
        <v>162</v>
      </c>
      <c r="E461" s="822">
        <v>157</v>
      </c>
      <c r="F461" s="822">
        <v>10</v>
      </c>
      <c r="G461" s="822">
        <v>139</v>
      </c>
      <c r="H461" s="822">
        <v>0</v>
      </c>
      <c r="I461" s="822">
        <v>0</v>
      </c>
      <c r="J461" s="822">
        <v>0</v>
      </c>
      <c r="K461" s="822">
        <v>0</v>
      </c>
      <c r="L461" s="822">
        <v>0</v>
      </c>
      <c r="M461" s="822">
        <v>1</v>
      </c>
      <c r="N461" s="822">
        <v>1</v>
      </c>
      <c r="O461" s="822">
        <v>0</v>
      </c>
      <c r="P461" s="822">
        <v>1</v>
      </c>
      <c r="Q461" s="822">
        <v>5</v>
      </c>
      <c r="R461" s="822">
        <v>0</v>
      </c>
      <c r="S461" s="822">
        <v>6</v>
      </c>
      <c r="T461" s="822">
        <v>0</v>
      </c>
    </row>
    <row r="462" spans="1:20" ht="18" customHeight="1">
      <c r="A462" s="218"/>
      <c r="B462" s="829" t="s">
        <v>2061</v>
      </c>
      <c r="C462" s="819" t="s">
        <v>1586</v>
      </c>
      <c r="D462" s="130">
        <v>468</v>
      </c>
      <c r="E462" s="130">
        <v>391</v>
      </c>
      <c r="F462" s="130">
        <v>45</v>
      </c>
      <c r="G462" s="130">
        <v>147</v>
      </c>
      <c r="H462" s="130">
        <v>4</v>
      </c>
      <c r="I462" s="130">
        <v>0</v>
      </c>
      <c r="J462" s="130">
        <v>59</v>
      </c>
      <c r="K462" s="130">
        <v>0</v>
      </c>
      <c r="L462" s="130">
        <v>2</v>
      </c>
      <c r="M462" s="130">
        <v>9</v>
      </c>
      <c r="N462" s="130">
        <v>11</v>
      </c>
      <c r="O462" s="130">
        <v>0</v>
      </c>
      <c r="P462" s="130">
        <v>46</v>
      </c>
      <c r="Q462" s="130">
        <v>67</v>
      </c>
      <c r="R462" s="130">
        <v>7</v>
      </c>
      <c r="S462" s="130">
        <v>70</v>
      </c>
      <c r="T462" s="130">
        <v>0</v>
      </c>
    </row>
    <row r="463" spans="1:20" s="820" customFormat="1" ht="18" customHeight="1">
      <c r="A463" s="218"/>
      <c r="B463" s="829"/>
      <c r="C463" s="823" t="s">
        <v>2055</v>
      </c>
      <c r="D463" s="822">
        <v>198</v>
      </c>
      <c r="E463" s="822">
        <v>178</v>
      </c>
      <c r="F463" s="822">
        <v>6</v>
      </c>
      <c r="G463" s="822">
        <v>85</v>
      </c>
      <c r="H463" s="822">
        <v>4</v>
      </c>
      <c r="I463" s="822">
        <v>0</v>
      </c>
      <c r="J463" s="822">
        <v>58</v>
      </c>
      <c r="K463" s="822">
        <v>0</v>
      </c>
      <c r="L463" s="822">
        <v>0</v>
      </c>
      <c r="M463" s="822">
        <v>1</v>
      </c>
      <c r="N463" s="822">
        <v>0</v>
      </c>
      <c r="O463" s="822">
        <v>0</v>
      </c>
      <c r="P463" s="822">
        <v>5</v>
      </c>
      <c r="Q463" s="822">
        <v>18</v>
      </c>
      <c r="R463" s="822">
        <v>1</v>
      </c>
      <c r="S463" s="822">
        <v>19</v>
      </c>
      <c r="T463" s="822">
        <v>0</v>
      </c>
    </row>
    <row r="464" spans="1:20" ht="9" customHeight="1">
      <c r="A464" s="218"/>
      <c r="B464" s="660" t="s">
        <v>743</v>
      </c>
      <c r="C464" s="819" t="s">
        <v>1586</v>
      </c>
      <c r="D464" s="130">
        <v>43</v>
      </c>
      <c r="E464" s="130">
        <v>14</v>
      </c>
      <c r="F464" s="130">
        <v>1</v>
      </c>
      <c r="G464" s="130">
        <v>0</v>
      </c>
      <c r="H464" s="130">
        <v>0</v>
      </c>
      <c r="I464" s="130">
        <v>0</v>
      </c>
      <c r="J464" s="130">
        <v>0</v>
      </c>
      <c r="K464" s="130">
        <v>0</v>
      </c>
      <c r="L464" s="130">
        <v>7</v>
      </c>
      <c r="M464" s="130">
        <v>3</v>
      </c>
      <c r="N464" s="130">
        <v>2</v>
      </c>
      <c r="O464" s="130">
        <v>0</v>
      </c>
      <c r="P464" s="130">
        <v>1</v>
      </c>
      <c r="Q464" s="130">
        <v>0</v>
      </c>
      <c r="R464" s="130">
        <v>20</v>
      </c>
      <c r="S464" s="130">
        <v>9</v>
      </c>
      <c r="T464" s="130">
        <v>0</v>
      </c>
    </row>
    <row r="465" spans="1:20" s="820" customFormat="1" ht="18" customHeight="1">
      <c r="A465" s="218"/>
      <c r="B465" s="829"/>
      <c r="C465" s="823" t="s">
        <v>2055</v>
      </c>
      <c r="D465" s="822">
        <v>4</v>
      </c>
      <c r="E465" s="822">
        <v>0</v>
      </c>
      <c r="F465" s="822">
        <v>0</v>
      </c>
      <c r="G465" s="822">
        <v>0</v>
      </c>
      <c r="H465" s="822">
        <v>0</v>
      </c>
      <c r="I465" s="822">
        <v>0</v>
      </c>
      <c r="J465" s="822">
        <v>0</v>
      </c>
      <c r="K465" s="822">
        <v>0</v>
      </c>
      <c r="L465" s="822">
        <v>0</v>
      </c>
      <c r="M465" s="822">
        <v>0</v>
      </c>
      <c r="N465" s="822">
        <v>0</v>
      </c>
      <c r="O465" s="822">
        <v>0</v>
      </c>
      <c r="P465" s="822">
        <v>0</v>
      </c>
      <c r="Q465" s="822">
        <v>0</v>
      </c>
      <c r="R465" s="822">
        <v>2</v>
      </c>
      <c r="S465" s="822">
        <v>2</v>
      </c>
      <c r="T465" s="822">
        <v>0</v>
      </c>
    </row>
    <row r="466" spans="1:20" ht="9" customHeight="1">
      <c r="A466" s="218"/>
      <c r="B466" s="829" t="s">
        <v>742</v>
      </c>
      <c r="C466" s="819" t="s">
        <v>1586</v>
      </c>
      <c r="D466" s="130">
        <v>59</v>
      </c>
      <c r="E466" s="130">
        <v>15</v>
      </c>
      <c r="F466" s="130">
        <v>1</v>
      </c>
      <c r="G466" s="130">
        <v>2</v>
      </c>
      <c r="H466" s="130">
        <v>0</v>
      </c>
      <c r="I466" s="130">
        <v>0</v>
      </c>
      <c r="J466" s="130">
        <v>0</v>
      </c>
      <c r="K466" s="130">
        <v>0</v>
      </c>
      <c r="L466" s="130">
        <v>0</v>
      </c>
      <c r="M466" s="130">
        <v>0</v>
      </c>
      <c r="N466" s="130">
        <v>0</v>
      </c>
      <c r="O466" s="130">
        <v>0</v>
      </c>
      <c r="P466" s="130">
        <v>3</v>
      </c>
      <c r="Q466" s="130">
        <v>9</v>
      </c>
      <c r="R466" s="130">
        <v>0</v>
      </c>
      <c r="S466" s="130">
        <v>44</v>
      </c>
      <c r="T466" s="130">
        <v>0</v>
      </c>
    </row>
    <row r="467" spans="1:20" s="820" customFormat="1" ht="18" customHeight="1">
      <c r="A467" s="218"/>
      <c r="B467" s="829"/>
      <c r="C467" s="823" t="s">
        <v>2055</v>
      </c>
      <c r="D467" s="822">
        <v>8</v>
      </c>
      <c r="E467" s="822">
        <v>5</v>
      </c>
      <c r="F467" s="822">
        <v>0</v>
      </c>
      <c r="G467" s="822">
        <v>1</v>
      </c>
      <c r="H467" s="822">
        <v>0</v>
      </c>
      <c r="I467" s="822">
        <v>0</v>
      </c>
      <c r="J467" s="822">
        <v>0</v>
      </c>
      <c r="K467" s="822">
        <v>0</v>
      </c>
      <c r="L467" s="822">
        <v>0</v>
      </c>
      <c r="M467" s="822">
        <v>0</v>
      </c>
      <c r="N467" s="822">
        <v>0</v>
      </c>
      <c r="O467" s="822">
        <v>0</v>
      </c>
      <c r="P467" s="822">
        <v>2</v>
      </c>
      <c r="Q467" s="822">
        <v>2</v>
      </c>
      <c r="R467" s="822">
        <v>0</v>
      </c>
      <c r="S467" s="822">
        <v>3</v>
      </c>
      <c r="T467" s="822">
        <v>0</v>
      </c>
    </row>
    <row r="468" spans="1:20" ht="9" customHeight="1">
      <c r="A468" s="218"/>
      <c r="B468" s="829" t="s">
        <v>1598</v>
      </c>
      <c r="C468" s="819" t="s">
        <v>1586</v>
      </c>
      <c r="D468" s="130">
        <v>305</v>
      </c>
      <c r="E468" s="130">
        <v>233</v>
      </c>
      <c r="F468" s="130">
        <v>1</v>
      </c>
      <c r="G468" s="130">
        <v>109</v>
      </c>
      <c r="H468" s="130">
        <v>3</v>
      </c>
      <c r="I468" s="130">
        <v>0</v>
      </c>
      <c r="J468" s="130">
        <v>1</v>
      </c>
      <c r="K468" s="130">
        <v>0</v>
      </c>
      <c r="L468" s="130">
        <v>1</v>
      </c>
      <c r="M468" s="130">
        <v>7</v>
      </c>
      <c r="N468" s="130">
        <v>6</v>
      </c>
      <c r="O468" s="130">
        <v>0</v>
      </c>
      <c r="P468" s="130">
        <v>22</v>
      </c>
      <c r="Q468" s="130">
        <v>82</v>
      </c>
      <c r="R468" s="130">
        <v>0</v>
      </c>
      <c r="S468" s="130">
        <v>73</v>
      </c>
      <c r="T468" s="130">
        <v>0</v>
      </c>
    </row>
    <row r="469" spans="1:20" s="820" customFormat="1" ht="18" customHeight="1">
      <c r="A469" s="218"/>
      <c r="B469" s="829"/>
      <c r="C469" s="823" t="s">
        <v>2055</v>
      </c>
      <c r="D469" s="822">
        <v>33</v>
      </c>
      <c r="E469" s="822">
        <v>23</v>
      </c>
      <c r="F469" s="822">
        <v>0</v>
      </c>
      <c r="G469" s="822">
        <v>8</v>
      </c>
      <c r="H469" s="822">
        <v>0</v>
      </c>
      <c r="I469" s="822">
        <v>0</v>
      </c>
      <c r="J469" s="822">
        <v>1</v>
      </c>
      <c r="K469" s="822">
        <v>0</v>
      </c>
      <c r="L469" s="822">
        <v>0</v>
      </c>
      <c r="M469" s="822">
        <v>1</v>
      </c>
      <c r="N469" s="822">
        <v>0</v>
      </c>
      <c r="O469" s="822">
        <v>0</v>
      </c>
      <c r="P469" s="822">
        <v>3</v>
      </c>
      <c r="Q469" s="822">
        <v>10</v>
      </c>
      <c r="R469" s="822">
        <v>0</v>
      </c>
      <c r="S469" s="822">
        <v>10</v>
      </c>
      <c r="T469" s="822">
        <v>0</v>
      </c>
    </row>
    <row r="470" spans="1:20" ht="18" customHeight="1">
      <c r="A470" s="218"/>
      <c r="B470" s="829" t="s">
        <v>1597</v>
      </c>
      <c r="C470" s="819" t="s">
        <v>1586</v>
      </c>
      <c r="D470" s="130">
        <v>1</v>
      </c>
      <c r="E470" s="130">
        <v>0</v>
      </c>
      <c r="F470" s="130">
        <v>0</v>
      </c>
      <c r="G470" s="130">
        <v>0</v>
      </c>
      <c r="H470" s="130">
        <v>0</v>
      </c>
      <c r="I470" s="130">
        <v>0</v>
      </c>
      <c r="J470" s="130">
        <v>0</v>
      </c>
      <c r="K470" s="130">
        <v>0</v>
      </c>
      <c r="L470" s="130">
        <v>0</v>
      </c>
      <c r="M470" s="130">
        <v>0</v>
      </c>
      <c r="N470" s="130">
        <v>0</v>
      </c>
      <c r="O470" s="130">
        <v>0</v>
      </c>
      <c r="P470" s="130">
        <v>0</v>
      </c>
      <c r="Q470" s="130">
        <v>0</v>
      </c>
      <c r="R470" s="130">
        <v>0</v>
      </c>
      <c r="S470" s="130">
        <v>1</v>
      </c>
      <c r="T470" s="130">
        <v>0</v>
      </c>
    </row>
    <row r="471" spans="1:20" ht="27.6" customHeight="1">
      <c r="A471" s="218"/>
      <c r="B471" s="660" t="s">
        <v>2075</v>
      </c>
      <c r="C471" s="819" t="s">
        <v>1586</v>
      </c>
      <c r="D471" s="130">
        <v>52</v>
      </c>
      <c r="E471" s="130">
        <v>38</v>
      </c>
      <c r="F471" s="130">
        <v>0</v>
      </c>
      <c r="G471" s="130">
        <v>5</v>
      </c>
      <c r="H471" s="130">
        <v>0</v>
      </c>
      <c r="I471" s="130">
        <v>0</v>
      </c>
      <c r="J471" s="130">
        <v>0</v>
      </c>
      <c r="K471" s="130">
        <v>0</v>
      </c>
      <c r="L471" s="130">
        <v>2</v>
      </c>
      <c r="M471" s="130">
        <v>5</v>
      </c>
      <c r="N471" s="130">
        <v>5</v>
      </c>
      <c r="O471" s="130">
        <v>0</v>
      </c>
      <c r="P471" s="130">
        <v>4</v>
      </c>
      <c r="Q471" s="130">
        <v>17</v>
      </c>
      <c r="R471" s="130">
        <v>0</v>
      </c>
      <c r="S471" s="130">
        <v>14</v>
      </c>
      <c r="T471" s="130">
        <v>0</v>
      </c>
    </row>
    <row r="472" spans="1:20" s="820" customFormat="1" ht="18" customHeight="1">
      <c r="A472" s="218"/>
      <c r="B472" s="829"/>
      <c r="C472" s="823" t="s">
        <v>2055</v>
      </c>
      <c r="D472" s="822">
        <v>2</v>
      </c>
      <c r="E472" s="822">
        <v>2</v>
      </c>
      <c r="F472" s="822">
        <v>0</v>
      </c>
      <c r="G472" s="822">
        <v>0</v>
      </c>
      <c r="H472" s="822">
        <v>0</v>
      </c>
      <c r="I472" s="822">
        <v>0</v>
      </c>
      <c r="J472" s="822">
        <v>0</v>
      </c>
      <c r="K472" s="822">
        <v>0</v>
      </c>
      <c r="L472" s="822">
        <v>1</v>
      </c>
      <c r="M472" s="822">
        <v>0</v>
      </c>
      <c r="N472" s="822">
        <v>1</v>
      </c>
      <c r="O472" s="822">
        <v>0</v>
      </c>
      <c r="P472" s="822">
        <v>0</v>
      </c>
      <c r="Q472" s="822">
        <v>0</v>
      </c>
      <c r="R472" s="822">
        <v>0</v>
      </c>
      <c r="S472" s="822">
        <v>0</v>
      </c>
      <c r="T472" s="822">
        <v>0</v>
      </c>
    </row>
    <row r="473" spans="1:20" ht="28.15" customHeight="1">
      <c r="A473" s="218"/>
      <c r="B473" s="828" t="s">
        <v>1596</v>
      </c>
      <c r="C473" s="819" t="s">
        <v>1586</v>
      </c>
      <c r="D473" s="130">
        <v>25</v>
      </c>
      <c r="E473" s="130">
        <v>19</v>
      </c>
      <c r="F473" s="130">
        <v>1</v>
      </c>
      <c r="G473" s="130">
        <v>3</v>
      </c>
      <c r="H473" s="130">
        <v>0</v>
      </c>
      <c r="I473" s="130">
        <v>0</v>
      </c>
      <c r="J473" s="130">
        <v>0</v>
      </c>
      <c r="K473" s="130">
        <v>0</v>
      </c>
      <c r="L473" s="130">
        <v>0</v>
      </c>
      <c r="M473" s="130">
        <v>0</v>
      </c>
      <c r="N473" s="130">
        <v>0</v>
      </c>
      <c r="O473" s="130">
        <v>0</v>
      </c>
      <c r="P473" s="130">
        <v>0</v>
      </c>
      <c r="Q473" s="130">
        <v>15</v>
      </c>
      <c r="R473" s="130">
        <v>0</v>
      </c>
      <c r="S473" s="130">
        <v>6</v>
      </c>
      <c r="T473" s="130">
        <v>0</v>
      </c>
    </row>
    <row r="474" spans="1:20" s="820" customFormat="1" ht="18" customHeight="1">
      <c r="A474" s="218"/>
      <c r="B474" s="829"/>
      <c r="C474" s="823" t="s">
        <v>2055</v>
      </c>
      <c r="D474" s="822">
        <v>3</v>
      </c>
      <c r="E474" s="822">
        <v>2</v>
      </c>
      <c r="F474" s="822">
        <v>0</v>
      </c>
      <c r="G474" s="822">
        <v>1</v>
      </c>
      <c r="H474" s="822">
        <v>0</v>
      </c>
      <c r="I474" s="822">
        <v>0</v>
      </c>
      <c r="J474" s="822">
        <v>0</v>
      </c>
      <c r="K474" s="822">
        <v>0</v>
      </c>
      <c r="L474" s="822">
        <v>0</v>
      </c>
      <c r="M474" s="822">
        <v>0</v>
      </c>
      <c r="N474" s="822">
        <v>0</v>
      </c>
      <c r="O474" s="822">
        <v>0</v>
      </c>
      <c r="P474" s="822">
        <v>0</v>
      </c>
      <c r="Q474" s="822">
        <v>1</v>
      </c>
      <c r="R474" s="822">
        <v>0</v>
      </c>
      <c r="S474" s="822">
        <v>1</v>
      </c>
      <c r="T474" s="822">
        <v>0</v>
      </c>
    </row>
    <row r="475" spans="1:20" ht="18" customHeight="1">
      <c r="A475" s="1486" t="s">
        <v>2057</v>
      </c>
      <c r="B475" s="1486"/>
      <c r="C475" s="819" t="s">
        <v>1586</v>
      </c>
      <c r="D475" s="130">
        <v>1265</v>
      </c>
      <c r="E475" s="130">
        <v>1005</v>
      </c>
      <c r="F475" s="130">
        <v>78</v>
      </c>
      <c r="G475" s="130">
        <v>469</v>
      </c>
      <c r="H475" s="130">
        <v>7</v>
      </c>
      <c r="I475" s="130">
        <v>0</v>
      </c>
      <c r="J475" s="130">
        <v>60</v>
      </c>
      <c r="K475" s="130">
        <v>0</v>
      </c>
      <c r="L475" s="130">
        <v>12</v>
      </c>
      <c r="M475" s="130">
        <v>25</v>
      </c>
      <c r="N475" s="130">
        <v>27</v>
      </c>
      <c r="O475" s="130">
        <v>0</v>
      </c>
      <c r="P475" s="130">
        <v>116</v>
      </c>
      <c r="Q475" s="130">
        <v>210</v>
      </c>
      <c r="R475" s="130">
        <v>28</v>
      </c>
      <c r="S475" s="130">
        <v>233</v>
      </c>
      <c r="T475" s="130">
        <v>0</v>
      </c>
    </row>
    <row r="476" spans="1:20" s="820" customFormat="1" ht="18" customHeight="1">
      <c r="A476" s="218"/>
      <c r="B476" s="829"/>
      <c r="C476" s="823" t="s">
        <v>2055</v>
      </c>
      <c r="D476" s="822">
        <v>410</v>
      </c>
      <c r="E476" s="822">
        <v>367</v>
      </c>
      <c r="F476" s="822">
        <v>17</v>
      </c>
      <c r="G476" s="822">
        <v>234</v>
      </c>
      <c r="H476" s="822">
        <v>4</v>
      </c>
      <c r="I476" s="822">
        <v>0</v>
      </c>
      <c r="J476" s="822">
        <v>59</v>
      </c>
      <c r="K476" s="822">
        <v>0</v>
      </c>
      <c r="L476" s="822">
        <v>1</v>
      </c>
      <c r="M476" s="822">
        <v>3</v>
      </c>
      <c r="N476" s="822">
        <v>2</v>
      </c>
      <c r="O476" s="822">
        <v>0</v>
      </c>
      <c r="P476" s="822">
        <v>12</v>
      </c>
      <c r="Q476" s="822">
        <v>36</v>
      </c>
      <c r="R476" s="822">
        <v>3</v>
      </c>
      <c r="S476" s="822">
        <v>40</v>
      </c>
      <c r="T476" s="822">
        <v>0</v>
      </c>
    </row>
    <row r="477" spans="1:20" s="820" customFormat="1" ht="36" customHeight="1">
      <c r="A477" s="1485" t="s">
        <v>2058</v>
      </c>
      <c r="B477" s="1485"/>
      <c r="C477" s="819"/>
      <c r="D477" s="130"/>
      <c r="E477" s="130"/>
      <c r="F477" s="130"/>
      <c r="G477" s="130"/>
      <c r="H477" s="130"/>
      <c r="I477" s="130"/>
      <c r="J477" s="130"/>
      <c r="K477" s="130"/>
      <c r="L477" s="130"/>
      <c r="M477" s="130"/>
      <c r="N477" s="130"/>
      <c r="O477" s="130"/>
      <c r="P477" s="130"/>
      <c r="Q477" s="130"/>
      <c r="R477" s="130"/>
      <c r="S477" s="130"/>
      <c r="T477" s="822"/>
    </row>
    <row r="478" spans="1:20" s="820" customFormat="1" ht="18" customHeight="1">
      <c r="A478" s="287"/>
      <c r="B478" s="828" t="s">
        <v>1591</v>
      </c>
      <c r="C478" s="819" t="s">
        <v>1586</v>
      </c>
      <c r="D478" s="130">
        <v>5</v>
      </c>
      <c r="E478" s="130">
        <v>5</v>
      </c>
      <c r="F478" s="130">
        <v>0</v>
      </c>
      <c r="G478" s="130">
        <v>0</v>
      </c>
      <c r="H478" s="130">
        <v>0</v>
      </c>
      <c r="I478" s="130">
        <v>0</v>
      </c>
      <c r="J478" s="130">
        <v>0</v>
      </c>
      <c r="K478" s="130">
        <v>0</v>
      </c>
      <c r="L478" s="130">
        <v>0</v>
      </c>
      <c r="M478" s="130">
        <v>0</v>
      </c>
      <c r="N478" s="130">
        <v>0</v>
      </c>
      <c r="O478" s="130">
        <v>0</v>
      </c>
      <c r="P478" s="130">
        <v>5</v>
      </c>
      <c r="Q478" s="130">
        <v>0</v>
      </c>
      <c r="R478" s="130">
        <v>0</v>
      </c>
      <c r="S478" s="130">
        <v>0</v>
      </c>
      <c r="T478" s="130">
        <v>0</v>
      </c>
    </row>
    <row r="479" spans="1:20" s="820" customFormat="1" ht="18" customHeight="1">
      <c r="A479" s="1486" t="s">
        <v>2057</v>
      </c>
      <c r="B479" s="1486"/>
      <c r="C479" s="819" t="s">
        <v>1586</v>
      </c>
      <c r="D479" s="130">
        <v>5</v>
      </c>
      <c r="E479" s="130">
        <v>5</v>
      </c>
      <c r="F479" s="130">
        <v>0</v>
      </c>
      <c r="G479" s="130">
        <v>0</v>
      </c>
      <c r="H479" s="130">
        <v>0</v>
      </c>
      <c r="I479" s="130">
        <v>0</v>
      </c>
      <c r="J479" s="130">
        <v>0</v>
      </c>
      <c r="K479" s="130">
        <v>0</v>
      </c>
      <c r="L479" s="130">
        <v>0</v>
      </c>
      <c r="M479" s="130">
        <v>0</v>
      </c>
      <c r="N479" s="130">
        <v>0</v>
      </c>
      <c r="O479" s="130">
        <v>0</v>
      </c>
      <c r="P479" s="130">
        <v>5</v>
      </c>
      <c r="Q479" s="130">
        <v>0</v>
      </c>
      <c r="R479" s="130">
        <v>0</v>
      </c>
      <c r="S479" s="130">
        <v>0</v>
      </c>
      <c r="T479" s="130">
        <v>0</v>
      </c>
    </row>
    <row r="480" spans="1:20" ht="18" customHeight="1">
      <c r="A480" s="218"/>
      <c r="B480" s="827" t="s">
        <v>2077</v>
      </c>
      <c r="C480" s="819" t="s">
        <v>1586</v>
      </c>
      <c r="D480" s="130">
        <v>22821</v>
      </c>
      <c r="E480" s="130">
        <v>20252</v>
      </c>
      <c r="F480" s="130">
        <v>1040</v>
      </c>
      <c r="G480" s="130">
        <v>15467</v>
      </c>
      <c r="H480" s="130">
        <v>1234</v>
      </c>
      <c r="I480" s="130">
        <v>3</v>
      </c>
      <c r="J480" s="130">
        <v>71</v>
      </c>
      <c r="K480" s="130">
        <v>0</v>
      </c>
      <c r="L480" s="130">
        <v>97</v>
      </c>
      <c r="M480" s="130">
        <v>137</v>
      </c>
      <c r="N480" s="130">
        <v>62</v>
      </c>
      <c r="O480" s="130">
        <v>0</v>
      </c>
      <c r="P480" s="130">
        <v>1146</v>
      </c>
      <c r="Q480" s="130">
        <v>995</v>
      </c>
      <c r="R480" s="130">
        <v>195</v>
      </c>
      <c r="S480" s="130">
        <v>2303</v>
      </c>
      <c r="T480" s="130">
        <v>71</v>
      </c>
    </row>
    <row r="481" spans="1:20" s="820" customFormat="1" ht="18" customHeight="1">
      <c r="A481" s="218"/>
      <c r="B481" s="829"/>
      <c r="C481" s="823" t="s">
        <v>2055</v>
      </c>
      <c r="D481" s="822">
        <v>2701</v>
      </c>
      <c r="E481" s="822">
        <v>2402</v>
      </c>
      <c r="F481" s="822">
        <v>133</v>
      </c>
      <c r="G481" s="822">
        <v>1831</v>
      </c>
      <c r="H481" s="822">
        <v>56</v>
      </c>
      <c r="I481" s="822">
        <v>0</v>
      </c>
      <c r="J481" s="822">
        <v>59</v>
      </c>
      <c r="K481" s="822">
        <v>0</v>
      </c>
      <c r="L481" s="822">
        <v>7</v>
      </c>
      <c r="M481" s="822">
        <v>14</v>
      </c>
      <c r="N481" s="822">
        <v>14</v>
      </c>
      <c r="O481" s="822">
        <v>0</v>
      </c>
      <c r="P481" s="822">
        <v>122</v>
      </c>
      <c r="Q481" s="822">
        <v>166</v>
      </c>
      <c r="R481" s="822">
        <v>28</v>
      </c>
      <c r="S481" s="822">
        <v>271</v>
      </c>
      <c r="T481" s="822">
        <v>0</v>
      </c>
    </row>
    <row r="482" spans="1:20" s="820" customFormat="1">
      <c r="A482" s="218"/>
      <c r="B482" s="829"/>
      <c r="C482" s="823"/>
      <c r="D482" s="822"/>
      <c r="E482" s="822"/>
      <c r="F482" s="822"/>
      <c r="G482" s="822"/>
      <c r="H482" s="822"/>
      <c r="I482" s="822"/>
      <c r="J482" s="822"/>
      <c r="K482" s="822"/>
      <c r="L482" s="822"/>
      <c r="M482" s="822"/>
      <c r="N482" s="822"/>
      <c r="O482" s="822"/>
      <c r="P482" s="822"/>
      <c r="Q482" s="822"/>
      <c r="R482" s="822"/>
      <c r="S482" s="822"/>
      <c r="T482" s="822"/>
    </row>
    <row r="483" spans="1:20" s="820" customFormat="1">
      <c r="A483" s="825" t="s">
        <v>51</v>
      </c>
      <c r="B483" s="824"/>
      <c r="C483" s="823"/>
      <c r="D483" s="822"/>
      <c r="E483" s="822"/>
      <c r="F483" s="822"/>
      <c r="G483" s="822"/>
      <c r="H483" s="822"/>
      <c r="I483" s="822"/>
      <c r="J483" s="822"/>
      <c r="K483" s="822"/>
      <c r="L483" s="822"/>
      <c r="M483" s="822"/>
      <c r="N483" s="822"/>
      <c r="O483" s="822"/>
      <c r="P483" s="822"/>
      <c r="Q483" s="822"/>
      <c r="R483" s="822"/>
      <c r="S483" s="822"/>
      <c r="T483" s="822"/>
    </row>
    <row r="484" spans="1:20" s="820" customFormat="1" ht="18" customHeight="1">
      <c r="A484" s="218"/>
      <c r="B484" s="829"/>
      <c r="C484" s="823"/>
      <c r="D484" s="369" t="s">
        <v>499</v>
      </c>
      <c r="E484" s="822"/>
      <c r="F484" s="822"/>
      <c r="G484" s="822"/>
      <c r="H484" s="822"/>
      <c r="I484" s="822"/>
      <c r="J484" s="822"/>
      <c r="K484" s="822"/>
      <c r="L484" s="822"/>
      <c r="M484" s="822"/>
      <c r="N484" s="822"/>
      <c r="O484" s="822"/>
      <c r="P484" s="822"/>
      <c r="Q484" s="822"/>
      <c r="R484" s="822"/>
      <c r="S484" s="822"/>
      <c r="T484" s="822"/>
    </row>
    <row r="485" spans="1:20" s="820" customFormat="1" ht="18" customHeight="1">
      <c r="A485" s="218"/>
      <c r="B485" s="829"/>
      <c r="C485" s="823"/>
      <c r="D485" s="226" t="s">
        <v>64</v>
      </c>
      <c r="E485" s="822"/>
      <c r="F485" s="822"/>
      <c r="G485" s="822"/>
      <c r="H485" s="822"/>
      <c r="I485" s="822"/>
      <c r="J485" s="822"/>
      <c r="K485" s="822"/>
      <c r="L485" s="822"/>
      <c r="M485" s="822"/>
      <c r="N485" s="822"/>
      <c r="O485" s="822"/>
      <c r="P485" s="822"/>
      <c r="Q485" s="822"/>
      <c r="R485" s="822"/>
      <c r="S485" s="822"/>
      <c r="T485" s="822"/>
    </row>
    <row r="486" spans="1:20" s="832" customFormat="1" ht="33.6" customHeight="1">
      <c r="A486" s="1485" t="s">
        <v>2073</v>
      </c>
      <c r="B486" s="1485"/>
      <c r="C486" s="834"/>
      <c r="D486" s="830"/>
      <c r="E486" s="830"/>
      <c r="F486" s="830"/>
      <c r="G486" s="830"/>
      <c r="H486" s="830"/>
      <c r="I486" s="830"/>
      <c r="J486" s="830"/>
      <c r="K486" s="830"/>
      <c r="L486" s="830"/>
      <c r="M486" s="830"/>
      <c r="N486" s="830"/>
      <c r="O486" s="830"/>
      <c r="P486" s="830"/>
      <c r="Q486" s="830"/>
      <c r="R486" s="830"/>
      <c r="S486" s="830"/>
      <c r="T486" s="822"/>
    </row>
    <row r="487" spans="1:20" ht="9" customHeight="1">
      <c r="A487" s="218"/>
      <c r="B487" s="660" t="s">
        <v>806</v>
      </c>
      <c r="C487" s="819" t="s">
        <v>1586</v>
      </c>
      <c r="D487" s="130">
        <v>7</v>
      </c>
      <c r="E487" s="130">
        <v>7</v>
      </c>
      <c r="F487" s="130">
        <v>1</v>
      </c>
      <c r="G487" s="130">
        <v>5</v>
      </c>
      <c r="H487" s="130">
        <v>0</v>
      </c>
      <c r="I487" s="130">
        <v>0</v>
      </c>
      <c r="J487" s="130">
        <v>0</v>
      </c>
      <c r="K487" s="130">
        <v>0</v>
      </c>
      <c r="L487" s="130">
        <v>0</v>
      </c>
      <c r="M487" s="130">
        <v>1</v>
      </c>
      <c r="N487" s="130">
        <v>0</v>
      </c>
      <c r="O487" s="130">
        <v>0</v>
      </c>
      <c r="P487" s="130">
        <v>0</v>
      </c>
      <c r="Q487" s="130">
        <v>0</v>
      </c>
      <c r="R487" s="130">
        <v>0</v>
      </c>
      <c r="S487" s="130">
        <v>0</v>
      </c>
      <c r="T487" s="130">
        <v>0</v>
      </c>
    </row>
    <row r="488" spans="1:20" ht="18" customHeight="1">
      <c r="A488" s="218"/>
      <c r="B488" s="829"/>
      <c r="C488" s="823" t="s">
        <v>2055</v>
      </c>
      <c r="D488" s="822">
        <v>1</v>
      </c>
      <c r="E488" s="822">
        <v>1</v>
      </c>
      <c r="F488" s="822">
        <v>0</v>
      </c>
      <c r="G488" s="822">
        <v>1</v>
      </c>
      <c r="H488" s="822">
        <v>0</v>
      </c>
      <c r="I488" s="822">
        <v>0</v>
      </c>
      <c r="J488" s="822">
        <v>0</v>
      </c>
      <c r="K488" s="822">
        <v>0</v>
      </c>
      <c r="L488" s="822">
        <v>0</v>
      </c>
      <c r="M488" s="822">
        <v>0</v>
      </c>
      <c r="N488" s="822">
        <v>0</v>
      </c>
      <c r="O488" s="822">
        <v>0</v>
      </c>
      <c r="P488" s="822">
        <v>0</v>
      </c>
      <c r="Q488" s="822">
        <v>0</v>
      </c>
      <c r="R488" s="822">
        <v>0</v>
      </c>
      <c r="S488" s="822">
        <v>0</v>
      </c>
      <c r="T488" s="822">
        <v>0</v>
      </c>
    </row>
    <row r="489" spans="1:20" ht="18" customHeight="1">
      <c r="A489" s="1486" t="s">
        <v>2057</v>
      </c>
      <c r="B489" s="1486"/>
      <c r="C489" s="819" t="s">
        <v>1586</v>
      </c>
      <c r="D489" s="130">
        <v>7</v>
      </c>
      <c r="E489" s="130">
        <v>7</v>
      </c>
      <c r="F489" s="130">
        <v>1</v>
      </c>
      <c r="G489" s="130">
        <v>5</v>
      </c>
      <c r="H489" s="130">
        <v>0</v>
      </c>
      <c r="I489" s="130">
        <v>0</v>
      </c>
      <c r="J489" s="130">
        <v>0</v>
      </c>
      <c r="K489" s="130">
        <v>0</v>
      </c>
      <c r="L489" s="130">
        <v>0</v>
      </c>
      <c r="M489" s="130">
        <v>1</v>
      </c>
      <c r="N489" s="130">
        <v>0</v>
      </c>
      <c r="O489" s="130">
        <v>0</v>
      </c>
      <c r="P489" s="130">
        <v>0</v>
      </c>
      <c r="Q489" s="130">
        <v>0</v>
      </c>
      <c r="R489" s="130">
        <v>0</v>
      </c>
      <c r="S489" s="130">
        <v>0</v>
      </c>
      <c r="T489" s="130">
        <v>0</v>
      </c>
    </row>
    <row r="490" spans="1:20" ht="18" customHeight="1">
      <c r="A490" s="218"/>
      <c r="B490" s="829"/>
      <c r="C490" s="823" t="s">
        <v>2055</v>
      </c>
      <c r="D490" s="822">
        <v>1</v>
      </c>
      <c r="E490" s="822">
        <v>1</v>
      </c>
      <c r="F490" s="822">
        <v>0</v>
      </c>
      <c r="G490" s="822">
        <v>1</v>
      </c>
      <c r="H490" s="822">
        <v>0</v>
      </c>
      <c r="I490" s="822">
        <v>0</v>
      </c>
      <c r="J490" s="822">
        <v>0</v>
      </c>
      <c r="K490" s="822">
        <v>0</v>
      </c>
      <c r="L490" s="822">
        <v>0</v>
      </c>
      <c r="M490" s="822">
        <v>0</v>
      </c>
      <c r="N490" s="822">
        <v>0</v>
      </c>
      <c r="O490" s="822">
        <v>0</v>
      </c>
      <c r="P490" s="822">
        <v>0</v>
      </c>
      <c r="Q490" s="822">
        <v>0</v>
      </c>
      <c r="R490" s="822">
        <v>0</v>
      </c>
      <c r="S490" s="822">
        <v>0</v>
      </c>
      <c r="T490" s="822">
        <v>0</v>
      </c>
    </row>
    <row r="491" spans="1:20" s="832" customFormat="1" ht="27" customHeight="1">
      <c r="A491" s="218" t="s">
        <v>424</v>
      </c>
      <c r="B491" s="829"/>
      <c r="C491" s="834"/>
      <c r="D491" s="830"/>
      <c r="E491" s="830"/>
      <c r="F491" s="830"/>
      <c r="G491" s="830"/>
      <c r="H491" s="830"/>
      <c r="I491" s="830"/>
      <c r="J491" s="830"/>
      <c r="K491" s="830"/>
      <c r="L491" s="830"/>
      <c r="M491" s="830"/>
      <c r="N491" s="830"/>
      <c r="O491" s="830"/>
      <c r="P491" s="830"/>
      <c r="Q491" s="830"/>
      <c r="R491" s="830"/>
      <c r="S491" s="830"/>
      <c r="T491" s="822"/>
    </row>
    <row r="492" spans="1:20" ht="9" customHeight="1">
      <c r="A492" s="218"/>
      <c r="B492" s="829" t="s">
        <v>424</v>
      </c>
      <c r="C492" s="819" t="s">
        <v>1586</v>
      </c>
      <c r="D492" s="130">
        <v>1</v>
      </c>
      <c r="E492" s="130">
        <v>0</v>
      </c>
      <c r="F492" s="130">
        <v>0</v>
      </c>
      <c r="G492" s="130">
        <v>0</v>
      </c>
      <c r="H492" s="130">
        <v>0</v>
      </c>
      <c r="I492" s="130">
        <v>0</v>
      </c>
      <c r="J492" s="130">
        <v>0</v>
      </c>
      <c r="K492" s="130">
        <v>0</v>
      </c>
      <c r="L492" s="130">
        <v>0</v>
      </c>
      <c r="M492" s="130">
        <v>0</v>
      </c>
      <c r="N492" s="130">
        <v>0</v>
      </c>
      <c r="O492" s="130">
        <v>0</v>
      </c>
      <c r="P492" s="130">
        <v>0</v>
      </c>
      <c r="Q492" s="130">
        <v>0</v>
      </c>
      <c r="R492" s="130">
        <v>0</v>
      </c>
      <c r="S492" s="130">
        <v>1</v>
      </c>
      <c r="T492" s="130">
        <v>0</v>
      </c>
    </row>
    <row r="493" spans="1:20" ht="18" customHeight="1">
      <c r="A493" s="1486" t="s">
        <v>2057</v>
      </c>
      <c r="B493" s="1486"/>
      <c r="C493" s="819" t="s">
        <v>1586</v>
      </c>
      <c r="D493" s="130">
        <v>1</v>
      </c>
      <c r="E493" s="130">
        <v>0</v>
      </c>
      <c r="F493" s="130">
        <v>0</v>
      </c>
      <c r="G493" s="130">
        <v>0</v>
      </c>
      <c r="H493" s="130">
        <v>0</v>
      </c>
      <c r="I493" s="130">
        <v>0</v>
      </c>
      <c r="J493" s="130">
        <v>0</v>
      </c>
      <c r="K493" s="130">
        <v>0</v>
      </c>
      <c r="L493" s="130">
        <v>0</v>
      </c>
      <c r="M493" s="130">
        <v>0</v>
      </c>
      <c r="N493" s="130">
        <v>0</v>
      </c>
      <c r="O493" s="130">
        <v>0</v>
      </c>
      <c r="P493" s="130">
        <v>0</v>
      </c>
      <c r="Q493" s="130">
        <v>0</v>
      </c>
      <c r="R493" s="130">
        <v>0</v>
      </c>
      <c r="S493" s="130">
        <v>1</v>
      </c>
      <c r="T493" s="130">
        <v>0</v>
      </c>
    </row>
    <row r="494" spans="1:20" ht="36" customHeight="1">
      <c r="A494" s="1485" t="s">
        <v>2072</v>
      </c>
      <c r="B494" s="1485"/>
      <c r="T494" s="822"/>
    </row>
    <row r="495" spans="1:20" ht="27.6" customHeight="1">
      <c r="A495" s="218"/>
      <c r="B495" s="829" t="s">
        <v>2071</v>
      </c>
      <c r="C495" s="819" t="s">
        <v>1586</v>
      </c>
      <c r="D495" s="130">
        <v>1</v>
      </c>
      <c r="E495" s="130">
        <v>1</v>
      </c>
      <c r="F495" s="130">
        <v>0</v>
      </c>
      <c r="G495" s="130">
        <v>0</v>
      </c>
      <c r="H495" s="130">
        <v>0</v>
      </c>
      <c r="I495" s="130">
        <v>0</v>
      </c>
      <c r="J495" s="130">
        <v>0</v>
      </c>
      <c r="K495" s="130">
        <v>0</v>
      </c>
      <c r="L495" s="130">
        <v>1</v>
      </c>
      <c r="M495" s="130">
        <v>0</v>
      </c>
      <c r="N495" s="130">
        <v>0</v>
      </c>
      <c r="O495" s="130">
        <v>0</v>
      </c>
      <c r="P495" s="130">
        <v>0</v>
      </c>
      <c r="Q495" s="130">
        <v>0</v>
      </c>
      <c r="R495" s="130">
        <v>0</v>
      </c>
      <c r="S495" s="130">
        <v>0</v>
      </c>
      <c r="T495" s="130">
        <v>0</v>
      </c>
    </row>
    <row r="496" spans="1:20" ht="18" customHeight="1">
      <c r="A496" s="218"/>
      <c r="B496" s="660" t="s">
        <v>800</v>
      </c>
      <c r="C496" s="819" t="s">
        <v>1586</v>
      </c>
      <c r="D496" s="130">
        <v>5</v>
      </c>
      <c r="E496" s="130">
        <v>5</v>
      </c>
      <c r="F496" s="130">
        <v>0</v>
      </c>
      <c r="G496" s="130">
        <v>2</v>
      </c>
      <c r="H496" s="130">
        <v>0</v>
      </c>
      <c r="I496" s="130">
        <v>0</v>
      </c>
      <c r="J496" s="130">
        <v>0</v>
      </c>
      <c r="K496" s="130">
        <v>0</v>
      </c>
      <c r="L496" s="130">
        <v>2</v>
      </c>
      <c r="M496" s="130">
        <v>1</v>
      </c>
      <c r="N496" s="130">
        <v>0</v>
      </c>
      <c r="O496" s="130">
        <v>0</v>
      </c>
      <c r="P496" s="130">
        <v>0</v>
      </c>
      <c r="Q496" s="130">
        <v>0</v>
      </c>
      <c r="R496" s="130">
        <v>0</v>
      </c>
      <c r="S496" s="130">
        <v>0</v>
      </c>
      <c r="T496" s="130">
        <v>0</v>
      </c>
    </row>
    <row r="497" spans="1:20" ht="18" customHeight="1">
      <c r="A497" s="218"/>
      <c r="B497" s="660" t="s">
        <v>799</v>
      </c>
      <c r="C497" s="819" t="s">
        <v>1586</v>
      </c>
      <c r="D497" s="130">
        <v>39</v>
      </c>
      <c r="E497" s="130">
        <v>38</v>
      </c>
      <c r="F497" s="130">
        <v>0</v>
      </c>
      <c r="G497" s="130">
        <v>20</v>
      </c>
      <c r="H497" s="130">
        <v>8</v>
      </c>
      <c r="I497" s="130">
        <v>0</v>
      </c>
      <c r="J497" s="130">
        <v>0</v>
      </c>
      <c r="K497" s="130">
        <v>0</v>
      </c>
      <c r="L497" s="130">
        <v>4</v>
      </c>
      <c r="M497" s="130">
        <v>1</v>
      </c>
      <c r="N497" s="130">
        <v>1</v>
      </c>
      <c r="O497" s="130">
        <v>0</v>
      </c>
      <c r="P497" s="130">
        <v>4</v>
      </c>
      <c r="Q497" s="130">
        <v>0</v>
      </c>
      <c r="R497" s="130">
        <v>1</v>
      </c>
      <c r="S497" s="130">
        <v>0</v>
      </c>
      <c r="T497" s="130">
        <v>0</v>
      </c>
    </row>
    <row r="498" spans="1:20" ht="18" customHeight="1">
      <c r="A498" s="218"/>
      <c r="B498" s="660" t="s">
        <v>797</v>
      </c>
      <c r="C498" s="819" t="s">
        <v>1586</v>
      </c>
      <c r="D498" s="130">
        <v>196</v>
      </c>
      <c r="E498" s="130">
        <v>190</v>
      </c>
      <c r="F498" s="130">
        <v>1</v>
      </c>
      <c r="G498" s="130">
        <v>85</v>
      </c>
      <c r="H498" s="130">
        <v>6</v>
      </c>
      <c r="I498" s="130">
        <v>0</v>
      </c>
      <c r="J498" s="130">
        <v>0</v>
      </c>
      <c r="K498" s="130">
        <v>0</v>
      </c>
      <c r="L498" s="130">
        <v>28</v>
      </c>
      <c r="M498" s="130">
        <v>34</v>
      </c>
      <c r="N498" s="130">
        <v>35</v>
      </c>
      <c r="O498" s="130">
        <v>0</v>
      </c>
      <c r="P498" s="130">
        <v>0</v>
      </c>
      <c r="Q498" s="130">
        <v>1</v>
      </c>
      <c r="R498" s="130">
        <v>6</v>
      </c>
      <c r="S498" s="130">
        <v>0</v>
      </c>
      <c r="T498" s="130">
        <v>0</v>
      </c>
    </row>
    <row r="499" spans="1:20" s="820" customFormat="1" ht="18" customHeight="1">
      <c r="A499" s="218"/>
      <c r="B499" s="829"/>
      <c r="C499" s="823" t="s">
        <v>2055</v>
      </c>
      <c r="D499" s="822">
        <v>4</v>
      </c>
      <c r="E499" s="822">
        <v>4</v>
      </c>
      <c r="F499" s="822">
        <v>0</v>
      </c>
      <c r="G499" s="822">
        <v>4</v>
      </c>
      <c r="H499" s="822">
        <v>0</v>
      </c>
      <c r="I499" s="822">
        <v>0</v>
      </c>
      <c r="J499" s="822">
        <v>0</v>
      </c>
      <c r="K499" s="822">
        <v>0</v>
      </c>
      <c r="L499" s="822">
        <v>0</v>
      </c>
      <c r="M499" s="822">
        <v>0</v>
      </c>
      <c r="N499" s="822">
        <v>0</v>
      </c>
      <c r="O499" s="822">
        <v>0</v>
      </c>
      <c r="P499" s="822">
        <v>0</v>
      </c>
      <c r="Q499" s="822">
        <v>0</v>
      </c>
      <c r="R499" s="822">
        <v>0</v>
      </c>
      <c r="S499" s="822">
        <v>0</v>
      </c>
      <c r="T499" s="822">
        <v>0</v>
      </c>
    </row>
    <row r="500" spans="1:20" ht="9" customHeight="1">
      <c r="A500" s="218"/>
      <c r="B500" s="829" t="s">
        <v>1626</v>
      </c>
      <c r="C500" s="819" t="s">
        <v>1586</v>
      </c>
      <c r="D500" s="130">
        <v>1189</v>
      </c>
      <c r="E500" s="130">
        <v>901</v>
      </c>
      <c r="F500" s="130">
        <v>20</v>
      </c>
      <c r="G500" s="130">
        <v>174</v>
      </c>
      <c r="H500" s="130">
        <v>46</v>
      </c>
      <c r="I500" s="130">
        <v>0</v>
      </c>
      <c r="J500" s="130">
        <v>3</v>
      </c>
      <c r="K500" s="130">
        <v>32</v>
      </c>
      <c r="L500" s="130">
        <v>336</v>
      </c>
      <c r="M500" s="130">
        <v>159</v>
      </c>
      <c r="N500" s="130">
        <v>98</v>
      </c>
      <c r="O500" s="130">
        <v>0</v>
      </c>
      <c r="P500" s="130">
        <v>18</v>
      </c>
      <c r="Q500" s="130">
        <v>14</v>
      </c>
      <c r="R500" s="130">
        <v>272</v>
      </c>
      <c r="S500" s="130">
        <v>16</v>
      </c>
      <c r="T500" s="130">
        <v>0</v>
      </c>
    </row>
    <row r="501" spans="1:20" s="820" customFormat="1" ht="18" customHeight="1">
      <c r="A501" s="218"/>
      <c r="B501" s="829"/>
      <c r="C501" s="823" t="s">
        <v>2055</v>
      </c>
      <c r="D501" s="822">
        <v>44</v>
      </c>
      <c r="E501" s="822">
        <v>35</v>
      </c>
      <c r="F501" s="822">
        <v>3</v>
      </c>
      <c r="G501" s="822">
        <v>8</v>
      </c>
      <c r="H501" s="822">
        <v>0</v>
      </c>
      <c r="I501" s="822">
        <v>0</v>
      </c>
      <c r="J501" s="822">
        <v>0</v>
      </c>
      <c r="K501" s="822">
        <v>2</v>
      </c>
      <c r="L501" s="822">
        <v>15</v>
      </c>
      <c r="M501" s="822">
        <v>5</v>
      </c>
      <c r="N501" s="822">
        <v>1</v>
      </c>
      <c r="O501" s="822">
        <v>0</v>
      </c>
      <c r="P501" s="822">
        <v>1</v>
      </c>
      <c r="Q501" s="822">
        <v>0</v>
      </c>
      <c r="R501" s="822">
        <v>7</v>
      </c>
      <c r="S501" s="822">
        <v>2</v>
      </c>
      <c r="T501" s="822">
        <v>0</v>
      </c>
    </row>
    <row r="502" spans="1:20" ht="9" customHeight="1">
      <c r="A502" s="218"/>
      <c r="B502" s="829" t="s">
        <v>795</v>
      </c>
      <c r="C502" s="819" t="s">
        <v>1586</v>
      </c>
      <c r="D502" s="130">
        <v>46</v>
      </c>
      <c r="E502" s="130">
        <v>43</v>
      </c>
      <c r="F502" s="130">
        <v>2</v>
      </c>
      <c r="G502" s="130">
        <v>19</v>
      </c>
      <c r="H502" s="130">
        <v>7</v>
      </c>
      <c r="I502" s="130">
        <v>0</v>
      </c>
      <c r="J502" s="130">
        <v>0</v>
      </c>
      <c r="K502" s="130">
        <v>1</v>
      </c>
      <c r="L502" s="130">
        <v>9</v>
      </c>
      <c r="M502" s="130">
        <v>2</v>
      </c>
      <c r="N502" s="130">
        <v>2</v>
      </c>
      <c r="O502" s="130">
        <v>0</v>
      </c>
      <c r="P502" s="130">
        <v>0</v>
      </c>
      <c r="Q502" s="130">
        <v>1</v>
      </c>
      <c r="R502" s="130">
        <v>3</v>
      </c>
      <c r="S502" s="130">
        <v>0</v>
      </c>
      <c r="T502" s="130">
        <v>0</v>
      </c>
    </row>
    <row r="503" spans="1:20" ht="18" customHeight="1">
      <c r="A503" s="1486" t="s">
        <v>2057</v>
      </c>
      <c r="B503" s="1486"/>
      <c r="C503" s="819" t="s">
        <v>1586</v>
      </c>
      <c r="D503" s="130">
        <v>1475</v>
      </c>
      <c r="E503" s="130">
        <v>1177</v>
      </c>
      <c r="F503" s="130">
        <v>23</v>
      </c>
      <c r="G503" s="130">
        <v>300</v>
      </c>
      <c r="H503" s="130">
        <v>67</v>
      </c>
      <c r="I503" s="130">
        <v>0</v>
      </c>
      <c r="J503" s="130">
        <v>3</v>
      </c>
      <c r="K503" s="130">
        <v>33</v>
      </c>
      <c r="L503" s="130">
        <v>380</v>
      </c>
      <c r="M503" s="130">
        <v>197</v>
      </c>
      <c r="N503" s="130">
        <v>136</v>
      </c>
      <c r="O503" s="130">
        <v>0</v>
      </c>
      <c r="P503" s="130">
        <v>22</v>
      </c>
      <c r="Q503" s="130">
        <v>16</v>
      </c>
      <c r="R503" s="130">
        <v>282</v>
      </c>
      <c r="S503" s="130">
        <v>16</v>
      </c>
      <c r="T503" s="130">
        <v>0</v>
      </c>
    </row>
    <row r="504" spans="1:20" s="820" customFormat="1" ht="18" customHeight="1">
      <c r="A504" s="218"/>
      <c r="B504" s="829"/>
      <c r="C504" s="823" t="s">
        <v>2055</v>
      </c>
      <c r="D504" s="822">
        <v>48</v>
      </c>
      <c r="E504" s="822">
        <v>39</v>
      </c>
      <c r="F504" s="822">
        <v>3</v>
      </c>
      <c r="G504" s="822">
        <v>12</v>
      </c>
      <c r="H504" s="822">
        <v>0</v>
      </c>
      <c r="I504" s="822">
        <v>0</v>
      </c>
      <c r="J504" s="822">
        <v>0</v>
      </c>
      <c r="K504" s="822">
        <v>2</v>
      </c>
      <c r="L504" s="822">
        <v>15</v>
      </c>
      <c r="M504" s="822">
        <v>5</v>
      </c>
      <c r="N504" s="822">
        <v>1</v>
      </c>
      <c r="O504" s="822">
        <v>0</v>
      </c>
      <c r="P504" s="822">
        <v>1</v>
      </c>
      <c r="Q504" s="822">
        <v>0</v>
      </c>
      <c r="R504" s="822">
        <v>7</v>
      </c>
      <c r="S504" s="822">
        <v>2</v>
      </c>
      <c r="T504" s="822">
        <v>0</v>
      </c>
    </row>
    <row r="505" spans="1:20" s="832" customFormat="1" ht="33.6" customHeight="1">
      <c r="A505" s="1485" t="s">
        <v>2069</v>
      </c>
      <c r="B505" s="1485"/>
      <c r="C505" s="834"/>
      <c r="D505" s="830"/>
      <c r="E505" s="830"/>
      <c r="F505" s="830"/>
      <c r="G505" s="830"/>
      <c r="H505" s="830"/>
      <c r="I505" s="830"/>
      <c r="J505" s="830"/>
      <c r="K505" s="830"/>
      <c r="L505" s="830"/>
      <c r="M505" s="830"/>
      <c r="N505" s="830"/>
      <c r="O505" s="830"/>
      <c r="P505" s="830"/>
      <c r="Q505" s="830"/>
      <c r="R505" s="830"/>
      <c r="S505" s="830"/>
      <c r="T505" s="822"/>
    </row>
    <row r="506" spans="1:20" ht="18" customHeight="1">
      <c r="A506" s="218"/>
      <c r="B506" s="660" t="s">
        <v>791</v>
      </c>
      <c r="C506" s="819" t="s">
        <v>1586</v>
      </c>
      <c r="D506" s="130">
        <v>1</v>
      </c>
      <c r="E506" s="130">
        <v>1</v>
      </c>
      <c r="F506" s="130">
        <v>0</v>
      </c>
      <c r="G506" s="130">
        <v>1</v>
      </c>
      <c r="H506" s="130">
        <v>0</v>
      </c>
      <c r="I506" s="130">
        <v>0</v>
      </c>
      <c r="J506" s="130">
        <v>0</v>
      </c>
      <c r="K506" s="130">
        <v>0</v>
      </c>
      <c r="L506" s="130">
        <v>0</v>
      </c>
      <c r="M506" s="130">
        <v>0</v>
      </c>
      <c r="N506" s="130">
        <v>0</v>
      </c>
      <c r="O506" s="130">
        <v>0</v>
      </c>
      <c r="P506" s="130">
        <v>0</v>
      </c>
      <c r="Q506" s="130">
        <v>0</v>
      </c>
      <c r="R506" s="130">
        <v>0</v>
      </c>
      <c r="S506" s="130">
        <v>0</v>
      </c>
      <c r="T506" s="130">
        <v>0</v>
      </c>
    </row>
    <row r="507" spans="1:20" ht="27" customHeight="1">
      <c r="A507" s="218"/>
      <c r="B507" s="660" t="s">
        <v>1622</v>
      </c>
      <c r="C507" s="819" t="s">
        <v>1586</v>
      </c>
      <c r="D507" s="130">
        <v>3</v>
      </c>
      <c r="E507" s="130">
        <v>2</v>
      </c>
      <c r="F507" s="130">
        <v>0</v>
      </c>
      <c r="G507" s="130">
        <v>0</v>
      </c>
      <c r="H507" s="130">
        <v>1</v>
      </c>
      <c r="I507" s="130">
        <v>0</v>
      </c>
      <c r="J507" s="130">
        <v>0</v>
      </c>
      <c r="K507" s="130">
        <v>0</v>
      </c>
      <c r="L507" s="130">
        <v>0</v>
      </c>
      <c r="M507" s="130">
        <v>1</v>
      </c>
      <c r="N507" s="130">
        <v>0</v>
      </c>
      <c r="O507" s="130">
        <v>0</v>
      </c>
      <c r="P507" s="130">
        <v>0</v>
      </c>
      <c r="Q507" s="130">
        <v>0</v>
      </c>
      <c r="R507" s="130">
        <v>1</v>
      </c>
      <c r="S507" s="130">
        <v>0</v>
      </c>
      <c r="T507" s="130">
        <v>0</v>
      </c>
    </row>
    <row r="508" spans="1:20" ht="18" customHeight="1">
      <c r="A508" s="1486" t="s">
        <v>2057</v>
      </c>
      <c r="B508" s="1486"/>
      <c r="C508" s="819" t="s">
        <v>1586</v>
      </c>
      <c r="D508" s="130">
        <v>4</v>
      </c>
      <c r="E508" s="130">
        <v>3</v>
      </c>
      <c r="F508" s="130">
        <v>0</v>
      </c>
      <c r="G508" s="130">
        <v>1</v>
      </c>
      <c r="H508" s="130">
        <v>1</v>
      </c>
      <c r="I508" s="130">
        <v>0</v>
      </c>
      <c r="J508" s="130">
        <v>0</v>
      </c>
      <c r="K508" s="130">
        <v>0</v>
      </c>
      <c r="L508" s="130">
        <v>0</v>
      </c>
      <c r="M508" s="130">
        <v>1</v>
      </c>
      <c r="N508" s="130">
        <v>0</v>
      </c>
      <c r="O508" s="130">
        <v>0</v>
      </c>
      <c r="P508" s="130">
        <v>0</v>
      </c>
      <c r="Q508" s="130">
        <v>0</v>
      </c>
      <c r="R508" s="130">
        <v>1</v>
      </c>
      <c r="S508" s="130">
        <v>0</v>
      </c>
      <c r="T508" s="130">
        <v>0</v>
      </c>
    </row>
    <row r="509" spans="1:20" ht="51" customHeight="1">
      <c r="A509" s="1485" t="s">
        <v>2062</v>
      </c>
      <c r="B509" s="1485"/>
      <c r="T509" s="822"/>
    </row>
    <row r="510" spans="1:20" s="840" customFormat="1" ht="18" customHeight="1">
      <c r="A510" s="266"/>
      <c r="B510" s="660" t="s">
        <v>2078</v>
      </c>
      <c r="C510" s="819" t="s">
        <v>1586</v>
      </c>
      <c r="D510" s="130">
        <v>1</v>
      </c>
      <c r="E510" s="130">
        <v>1</v>
      </c>
      <c r="F510" s="130">
        <v>0</v>
      </c>
      <c r="G510" s="130">
        <v>0</v>
      </c>
      <c r="H510" s="130">
        <v>0</v>
      </c>
      <c r="I510" s="130">
        <v>0</v>
      </c>
      <c r="J510" s="130">
        <v>1</v>
      </c>
      <c r="K510" s="130">
        <v>0</v>
      </c>
      <c r="L510" s="130">
        <v>0</v>
      </c>
      <c r="M510" s="130">
        <v>0</v>
      </c>
      <c r="N510" s="130">
        <v>0</v>
      </c>
      <c r="O510" s="130">
        <v>0</v>
      </c>
      <c r="P510" s="130">
        <v>0</v>
      </c>
      <c r="Q510" s="130">
        <v>0</v>
      </c>
      <c r="R510" s="130">
        <v>0</v>
      </c>
      <c r="S510" s="130">
        <v>0</v>
      </c>
      <c r="T510" s="130">
        <v>0</v>
      </c>
    </row>
    <row r="511" spans="1:20" ht="18" customHeight="1">
      <c r="A511" s="1486" t="s">
        <v>2057</v>
      </c>
      <c r="B511" s="1486"/>
      <c r="C511" s="819" t="s">
        <v>1586</v>
      </c>
      <c r="D511" s="130">
        <v>1</v>
      </c>
      <c r="E511" s="130">
        <v>1</v>
      </c>
      <c r="F511" s="130">
        <v>0</v>
      </c>
      <c r="G511" s="130">
        <v>0</v>
      </c>
      <c r="H511" s="130">
        <v>0</v>
      </c>
      <c r="I511" s="130">
        <v>0</v>
      </c>
      <c r="J511" s="130">
        <v>1</v>
      </c>
      <c r="K511" s="130">
        <v>0</v>
      </c>
      <c r="L511" s="130">
        <v>0</v>
      </c>
      <c r="M511" s="130">
        <v>0</v>
      </c>
      <c r="N511" s="130">
        <v>0</v>
      </c>
      <c r="O511" s="130">
        <v>0</v>
      </c>
      <c r="P511" s="130">
        <v>0</v>
      </c>
      <c r="Q511" s="130">
        <v>0</v>
      </c>
      <c r="R511" s="130">
        <v>0</v>
      </c>
      <c r="S511" s="130">
        <v>0</v>
      </c>
      <c r="T511" s="130">
        <v>0</v>
      </c>
    </row>
    <row r="512" spans="1:20" ht="18" customHeight="1">
      <c r="A512" s="218"/>
      <c r="B512" s="827" t="s">
        <v>2077</v>
      </c>
      <c r="C512" s="819" t="s">
        <v>1586</v>
      </c>
      <c r="D512" s="130">
        <v>1488</v>
      </c>
      <c r="E512" s="130">
        <v>1188</v>
      </c>
      <c r="F512" s="130">
        <v>24</v>
      </c>
      <c r="G512" s="130">
        <v>306</v>
      </c>
      <c r="H512" s="130">
        <v>68</v>
      </c>
      <c r="I512" s="130">
        <v>0</v>
      </c>
      <c r="J512" s="130">
        <v>4</v>
      </c>
      <c r="K512" s="130">
        <v>33</v>
      </c>
      <c r="L512" s="130">
        <v>380</v>
      </c>
      <c r="M512" s="130">
        <v>199</v>
      </c>
      <c r="N512" s="130">
        <v>136</v>
      </c>
      <c r="O512" s="130">
        <v>0</v>
      </c>
      <c r="P512" s="130">
        <v>22</v>
      </c>
      <c r="Q512" s="130">
        <v>16</v>
      </c>
      <c r="R512" s="130">
        <v>283</v>
      </c>
      <c r="S512" s="130">
        <v>17</v>
      </c>
      <c r="T512" s="130">
        <v>0</v>
      </c>
    </row>
    <row r="513" spans="1:20" s="820" customFormat="1" ht="18" customHeight="1">
      <c r="A513" s="218"/>
      <c r="B513" s="829"/>
      <c r="C513" s="823" t="s">
        <v>2055</v>
      </c>
      <c r="D513" s="822">
        <v>49</v>
      </c>
      <c r="E513" s="822">
        <v>40</v>
      </c>
      <c r="F513" s="822">
        <v>3</v>
      </c>
      <c r="G513" s="822">
        <v>13</v>
      </c>
      <c r="H513" s="822">
        <v>0</v>
      </c>
      <c r="I513" s="822">
        <v>0</v>
      </c>
      <c r="J513" s="822">
        <v>0</v>
      </c>
      <c r="K513" s="822">
        <v>2</v>
      </c>
      <c r="L513" s="822">
        <v>15</v>
      </c>
      <c r="M513" s="822">
        <v>5</v>
      </c>
      <c r="N513" s="822">
        <v>1</v>
      </c>
      <c r="O513" s="822">
        <v>0</v>
      </c>
      <c r="P513" s="822">
        <v>1</v>
      </c>
      <c r="Q513" s="822">
        <v>0</v>
      </c>
      <c r="R513" s="822">
        <v>7</v>
      </c>
      <c r="S513" s="822">
        <v>2</v>
      </c>
      <c r="T513" s="822">
        <v>0</v>
      </c>
    </row>
    <row r="514" spans="1:20" ht="18" customHeight="1">
      <c r="A514" s="827"/>
      <c r="B514" s="827"/>
      <c r="T514" s="130"/>
    </row>
    <row r="515" spans="1:20" ht="18" customHeight="1">
      <c r="A515" s="827"/>
      <c r="B515" s="827"/>
      <c r="T515" s="130"/>
    </row>
    <row r="516" spans="1:20" ht="18" customHeight="1">
      <c r="A516" s="827"/>
      <c r="B516" s="827"/>
      <c r="T516" s="130"/>
    </row>
    <row r="517" spans="1:20" ht="18" customHeight="1">
      <c r="A517" s="827"/>
      <c r="B517" s="827"/>
      <c r="T517" s="130"/>
    </row>
    <row r="518" spans="1:20" ht="17.25" customHeight="1">
      <c r="A518" s="827"/>
      <c r="B518" s="827"/>
      <c r="T518" s="130"/>
    </row>
    <row r="519" spans="1:20" s="820" customFormat="1">
      <c r="A519" s="825" t="s">
        <v>51</v>
      </c>
      <c r="B519" s="824"/>
      <c r="C519" s="823"/>
      <c r="D519" s="822"/>
      <c r="E519" s="822"/>
      <c r="F519" s="822"/>
      <c r="G519" s="822"/>
      <c r="H519" s="822"/>
      <c r="I519" s="822"/>
      <c r="J519" s="822"/>
      <c r="K519" s="822"/>
      <c r="L519" s="822"/>
      <c r="M519" s="822"/>
      <c r="N519" s="822"/>
      <c r="O519" s="822"/>
      <c r="P519" s="822"/>
      <c r="Q519" s="822"/>
      <c r="R519" s="822"/>
      <c r="S519" s="822"/>
      <c r="T519" s="822"/>
    </row>
    <row r="520" spans="1:20" s="820" customFormat="1" ht="18" customHeight="1">
      <c r="A520" s="218"/>
      <c r="B520" s="829"/>
      <c r="C520" s="823"/>
      <c r="D520" s="369" t="s">
        <v>499</v>
      </c>
      <c r="E520" s="822"/>
      <c r="F520" s="822"/>
      <c r="G520" s="822"/>
      <c r="H520" s="822"/>
      <c r="I520" s="822"/>
      <c r="J520" s="822"/>
      <c r="K520" s="822"/>
      <c r="L520" s="822"/>
      <c r="M520" s="822"/>
      <c r="N520" s="822"/>
      <c r="O520" s="822"/>
      <c r="P520" s="822"/>
      <c r="Q520" s="822"/>
      <c r="R520" s="822"/>
      <c r="S520" s="822"/>
      <c r="T520" s="822"/>
    </row>
    <row r="521" spans="1:20" ht="18" customHeight="1">
      <c r="A521" s="218"/>
      <c r="B521" s="829"/>
      <c r="D521" s="369" t="s">
        <v>839</v>
      </c>
      <c r="T521" s="822"/>
    </row>
    <row r="522" spans="1:20" s="832" customFormat="1" ht="27" customHeight="1">
      <c r="A522" s="1485" t="s">
        <v>2073</v>
      </c>
      <c r="B522" s="1485"/>
      <c r="C522" s="834"/>
      <c r="D522" s="830"/>
      <c r="E522" s="830"/>
      <c r="F522" s="830"/>
      <c r="G522" s="830"/>
      <c r="H522" s="830"/>
      <c r="I522" s="830"/>
      <c r="J522" s="830"/>
      <c r="K522" s="830"/>
      <c r="L522" s="830"/>
      <c r="M522" s="830"/>
      <c r="N522" s="830"/>
      <c r="O522" s="830"/>
      <c r="P522" s="830"/>
      <c r="Q522" s="830"/>
      <c r="R522" s="830"/>
      <c r="S522" s="830"/>
      <c r="T522" s="822"/>
    </row>
    <row r="523" spans="1:20" ht="18" customHeight="1">
      <c r="A523" s="218"/>
      <c r="B523" s="829" t="s">
        <v>1636</v>
      </c>
      <c r="C523" s="819" t="s">
        <v>1586</v>
      </c>
      <c r="D523" s="130">
        <v>649</v>
      </c>
      <c r="E523" s="130">
        <v>631</v>
      </c>
      <c r="F523" s="130">
        <v>104</v>
      </c>
      <c r="G523" s="130">
        <v>129</v>
      </c>
      <c r="H523" s="130">
        <v>38</v>
      </c>
      <c r="I523" s="130">
        <v>0</v>
      </c>
      <c r="J523" s="130">
        <v>0</v>
      </c>
      <c r="K523" s="130">
        <v>1</v>
      </c>
      <c r="L523" s="130">
        <v>14</v>
      </c>
      <c r="M523" s="130">
        <v>42</v>
      </c>
      <c r="N523" s="130">
        <v>63</v>
      </c>
      <c r="O523" s="130">
        <v>0</v>
      </c>
      <c r="P523" s="130">
        <v>90</v>
      </c>
      <c r="Q523" s="130">
        <v>151</v>
      </c>
      <c r="R523" s="130">
        <v>1</v>
      </c>
      <c r="S523" s="130">
        <v>18</v>
      </c>
      <c r="T523" s="130">
        <v>0</v>
      </c>
    </row>
    <row r="524" spans="1:20" s="820" customFormat="1" ht="18" customHeight="1">
      <c r="A524" s="218"/>
      <c r="B524" s="829"/>
      <c r="C524" s="823" t="s">
        <v>2055</v>
      </c>
      <c r="D524" s="822">
        <v>128</v>
      </c>
      <c r="E524" s="822">
        <v>128</v>
      </c>
      <c r="F524" s="822">
        <v>10</v>
      </c>
      <c r="G524" s="822">
        <v>16</v>
      </c>
      <c r="H524" s="822">
        <v>13</v>
      </c>
      <c r="I524" s="822">
        <v>0</v>
      </c>
      <c r="J524" s="822">
        <v>0</v>
      </c>
      <c r="K524" s="822">
        <v>0</v>
      </c>
      <c r="L524" s="822">
        <v>0</v>
      </c>
      <c r="M524" s="822">
        <v>3</v>
      </c>
      <c r="N524" s="822">
        <v>10</v>
      </c>
      <c r="O524" s="822">
        <v>0</v>
      </c>
      <c r="P524" s="822">
        <v>61</v>
      </c>
      <c r="Q524" s="822">
        <v>16</v>
      </c>
      <c r="R524" s="822">
        <v>0</v>
      </c>
      <c r="S524" s="822">
        <v>0</v>
      </c>
      <c r="T524" s="822">
        <v>0</v>
      </c>
    </row>
    <row r="525" spans="1:20" ht="9" customHeight="1">
      <c r="A525" s="218"/>
      <c r="B525" s="829" t="s">
        <v>822</v>
      </c>
      <c r="C525" s="819" t="s">
        <v>1586</v>
      </c>
      <c r="D525" s="130">
        <v>598</v>
      </c>
      <c r="E525" s="130">
        <v>584</v>
      </c>
      <c r="F525" s="130">
        <v>234</v>
      </c>
      <c r="G525" s="130">
        <v>59</v>
      </c>
      <c r="H525" s="130">
        <v>32</v>
      </c>
      <c r="I525" s="130">
        <v>0</v>
      </c>
      <c r="J525" s="130">
        <v>3</v>
      </c>
      <c r="K525" s="130">
        <v>0</v>
      </c>
      <c r="L525" s="130">
        <v>5</v>
      </c>
      <c r="M525" s="130">
        <v>47</v>
      </c>
      <c r="N525" s="130">
        <v>99</v>
      </c>
      <c r="O525" s="130">
        <v>0</v>
      </c>
      <c r="P525" s="130">
        <v>26</v>
      </c>
      <c r="Q525" s="130">
        <v>80</v>
      </c>
      <c r="R525" s="130">
        <v>1</v>
      </c>
      <c r="S525" s="130">
        <v>13</v>
      </c>
      <c r="T525" s="130">
        <v>0</v>
      </c>
    </row>
    <row r="526" spans="1:20" s="820" customFormat="1" ht="18" customHeight="1">
      <c r="A526" s="218"/>
      <c r="B526" s="829"/>
      <c r="C526" s="823" t="s">
        <v>2055</v>
      </c>
      <c r="D526" s="822">
        <v>59</v>
      </c>
      <c r="E526" s="822">
        <v>57</v>
      </c>
      <c r="F526" s="822">
        <v>16</v>
      </c>
      <c r="G526" s="822">
        <v>1</v>
      </c>
      <c r="H526" s="822">
        <v>7</v>
      </c>
      <c r="I526" s="822">
        <v>0</v>
      </c>
      <c r="J526" s="822">
        <v>0</v>
      </c>
      <c r="K526" s="822">
        <v>0</v>
      </c>
      <c r="L526" s="822">
        <v>0</v>
      </c>
      <c r="M526" s="822">
        <v>3</v>
      </c>
      <c r="N526" s="822">
        <v>18</v>
      </c>
      <c r="O526" s="822">
        <v>0</v>
      </c>
      <c r="P526" s="822">
        <v>3</v>
      </c>
      <c r="Q526" s="822">
        <v>9</v>
      </c>
      <c r="R526" s="822">
        <v>1</v>
      </c>
      <c r="S526" s="822">
        <v>1</v>
      </c>
      <c r="T526" s="822">
        <v>0</v>
      </c>
    </row>
    <row r="527" spans="1:20" ht="9" customHeight="1">
      <c r="A527" s="218"/>
      <c r="B527" s="829" t="s">
        <v>821</v>
      </c>
      <c r="C527" s="819" t="s">
        <v>1586</v>
      </c>
      <c r="D527" s="130">
        <v>621</v>
      </c>
      <c r="E527" s="130">
        <v>603</v>
      </c>
      <c r="F527" s="130">
        <v>233</v>
      </c>
      <c r="G527" s="130">
        <v>79</v>
      </c>
      <c r="H527" s="130">
        <v>16</v>
      </c>
      <c r="I527" s="130">
        <v>0</v>
      </c>
      <c r="J527" s="130">
        <v>0</v>
      </c>
      <c r="K527" s="130">
        <v>0</v>
      </c>
      <c r="L527" s="130">
        <v>12</v>
      </c>
      <c r="M527" s="130">
        <v>31</v>
      </c>
      <c r="N527" s="130">
        <v>103</v>
      </c>
      <c r="O527" s="130">
        <v>0</v>
      </c>
      <c r="P527" s="130">
        <v>45</v>
      </c>
      <c r="Q527" s="130">
        <v>86</v>
      </c>
      <c r="R527" s="130">
        <v>2</v>
      </c>
      <c r="S527" s="130">
        <v>17</v>
      </c>
      <c r="T527" s="130">
        <v>0</v>
      </c>
    </row>
    <row r="528" spans="1:20" s="820" customFormat="1" ht="18" customHeight="1">
      <c r="A528" s="218"/>
      <c r="B528" s="829"/>
      <c r="C528" s="823" t="s">
        <v>2055</v>
      </c>
      <c r="D528" s="822">
        <v>63</v>
      </c>
      <c r="E528" s="822">
        <v>52</v>
      </c>
      <c r="F528" s="822">
        <v>15</v>
      </c>
      <c r="G528" s="822">
        <v>6</v>
      </c>
      <c r="H528" s="822">
        <v>3</v>
      </c>
      <c r="I528" s="822">
        <v>0</v>
      </c>
      <c r="J528" s="822">
        <v>0</v>
      </c>
      <c r="K528" s="822">
        <v>0</v>
      </c>
      <c r="L528" s="822">
        <v>2</v>
      </c>
      <c r="M528" s="822">
        <v>2</v>
      </c>
      <c r="N528" s="822">
        <v>7</v>
      </c>
      <c r="O528" s="822">
        <v>0</v>
      </c>
      <c r="P528" s="822">
        <v>4</v>
      </c>
      <c r="Q528" s="822">
        <v>13</v>
      </c>
      <c r="R528" s="822">
        <v>0</v>
      </c>
      <c r="S528" s="822">
        <v>11</v>
      </c>
      <c r="T528" s="822">
        <v>0</v>
      </c>
    </row>
    <row r="529" spans="1:20" ht="9" customHeight="1">
      <c r="A529" s="218"/>
      <c r="B529" s="829" t="s">
        <v>820</v>
      </c>
      <c r="C529" s="819" t="s">
        <v>1586</v>
      </c>
      <c r="D529" s="130">
        <v>707</v>
      </c>
      <c r="E529" s="130">
        <v>707</v>
      </c>
      <c r="F529" s="130">
        <v>223</v>
      </c>
      <c r="G529" s="130">
        <v>76</v>
      </c>
      <c r="H529" s="130">
        <v>43</v>
      </c>
      <c r="I529" s="130">
        <v>2</v>
      </c>
      <c r="J529" s="130">
        <v>0</v>
      </c>
      <c r="K529" s="130">
        <v>0</v>
      </c>
      <c r="L529" s="130">
        <v>5</v>
      </c>
      <c r="M529" s="130">
        <v>60</v>
      </c>
      <c r="N529" s="130">
        <v>101</v>
      </c>
      <c r="O529" s="130">
        <v>0</v>
      </c>
      <c r="P529" s="130">
        <v>56</v>
      </c>
      <c r="Q529" s="130">
        <v>143</v>
      </c>
      <c r="R529" s="130">
        <v>0</v>
      </c>
      <c r="S529" s="130">
        <v>0</v>
      </c>
      <c r="T529" s="130">
        <v>0</v>
      </c>
    </row>
    <row r="530" spans="1:20" s="820" customFormat="1" ht="18" customHeight="1">
      <c r="A530" s="218"/>
      <c r="B530" s="829"/>
      <c r="C530" s="823" t="s">
        <v>2055</v>
      </c>
      <c r="D530" s="822">
        <v>70</v>
      </c>
      <c r="E530" s="822">
        <v>70</v>
      </c>
      <c r="F530" s="822">
        <v>16</v>
      </c>
      <c r="G530" s="822">
        <v>4</v>
      </c>
      <c r="H530" s="822">
        <v>5</v>
      </c>
      <c r="I530" s="822">
        <v>0</v>
      </c>
      <c r="J530" s="822">
        <v>0</v>
      </c>
      <c r="K530" s="822">
        <v>0</v>
      </c>
      <c r="L530" s="822">
        <v>0</v>
      </c>
      <c r="M530" s="822">
        <v>9</v>
      </c>
      <c r="N530" s="822">
        <v>14</v>
      </c>
      <c r="O530" s="822">
        <v>0</v>
      </c>
      <c r="P530" s="822">
        <v>6</v>
      </c>
      <c r="Q530" s="822">
        <v>16</v>
      </c>
      <c r="R530" s="822">
        <v>0</v>
      </c>
      <c r="S530" s="822">
        <v>0</v>
      </c>
      <c r="T530" s="822">
        <v>0</v>
      </c>
    </row>
    <row r="531" spans="1:20" ht="9" customHeight="1">
      <c r="A531" s="218"/>
      <c r="B531" s="829" t="s">
        <v>819</v>
      </c>
      <c r="C531" s="819" t="s">
        <v>1586</v>
      </c>
      <c r="D531" s="130">
        <v>1299</v>
      </c>
      <c r="E531" s="130">
        <v>1299</v>
      </c>
      <c r="F531" s="130">
        <v>436</v>
      </c>
      <c r="G531" s="130">
        <v>131</v>
      </c>
      <c r="H531" s="130">
        <v>92</v>
      </c>
      <c r="I531" s="130">
        <v>3</v>
      </c>
      <c r="J531" s="130">
        <v>0</v>
      </c>
      <c r="K531" s="130">
        <v>1</v>
      </c>
      <c r="L531" s="130">
        <v>17</v>
      </c>
      <c r="M531" s="130">
        <v>148</v>
      </c>
      <c r="N531" s="130">
        <v>201</v>
      </c>
      <c r="O531" s="130">
        <v>0</v>
      </c>
      <c r="P531" s="130">
        <v>47</v>
      </c>
      <c r="Q531" s="130">
        <v>222</v>
      </c>
      <c r="R531" s="130">
        <v>0</v>
      </c>
      <c r="S531" s="130">
        <v>0</v>
      </c>
      <c r="T531" s="130">
        <v>0</v>
      </c>
    </row>
    <row r="532" spans="1:20" s="820" customFormat="1" ht="18" customHeight="1">
      <c r="A532" s="218"/>
      <c r="B532" s="829"/>
      <c r="C532" s="823" t="s">
        <v>2055</v>
      </c>
      <c r="D532" s="822">
        <v>103</v>
      </c>
      <c r="E532" s="822">
        <v>103</v>
      </c>
      <c r="F532" s="822">
        <v>18</v>
      </c>
      <c r="G532" s="822">
        <v>7</v>
      </c>
      <c r="H532" s="822">
        <v>13</v>
      </c>
      <c r="I532" s="822">
        <v>2</v>
      </c>
      <c r="J532" s="822">
        <v>0</v>
      </c>
      <c r="K532" s="822">
        <v>0</v>
      </c>
      <c r="L532" s="822">
        <v>0</v>
      </c>
      <c r="M532" s="822">
        <v>15</v>
      </c>
      <c r="N532" s="822">
        <v>20</v>
      </c>
      <c r="O532" s="822">
        <v>0</v>
      </c>
      <c r="P532" s="822">
        <v>8</v>
      </c>
      <c r="Q532" s="822">
        <v>21</v>
      </c>
      <c r="R532" s="822">
        <v>0</v>
      </c>
      <c r="S532" s="822">
        <v>0</v>
      </c>
      <c r="T532" s="822">
        <v>0</v>
      </c>
    </row>
    <row r="533" spans="1:20" ht="18" customHeight="1">
      <c r="A533" s="218"/>
      <c r="B533" s="829" t="s">
        <v>1635</v>
      </c>
      <c r="C533" s="819" t="s">
        <v>1586</v>
      </c>
      <c r="D533" s="130">
        <v>282</v>
      </c>
      <c r="E533" s="130">
        <v>255</v>
      </c>
      <c r="F533" s="130">
        <v>49</v>
      </c>
      <c r="G533" s="130">
        <v>114</v>
      </c>
      <c r="H533" s="130">
        <v>15</v>
      </c>
      <c r="I533" s="130">
        <v>0</v>
      </c>
      <c r="J533" s="130">
        <v>0</v>
      </c>
      <c r="K533" s="130">
        <v>0</v>
      </c>
      <c r="L533" s="130">
        <v>1</v>
      </c>
      <c r="M533" s="130">
        <v>2</v>
      </c>
      <c r="N533" s="130">
        <v>4</v>
      </c>
      <c r="O533" s="130">
        <v>0</v>
      </c>
      <c r="P533" s="130">
        <v>2</v>
      </c>
      <c r="Q533" s="130">
        <v>69</v>
      </c>
      <c r="R533" s="130">
        <v>0</v>
      </c>
      <c r="S533" s="130">
        <v>27</v>
      </c>
      <c r="T533" s="130">
        <v>0</v>
      </c>
    </row>
    <row r="534" spans="1:20" s="820" customFormat="1" ht="18" customHeight="1">
      <c r="A534" s="218"/>
      <c r="B534" s="829"/>
      <c r="C534" s="823" t="s">
        <v>2055</v>
      </c>
      <c r="D534" s="822">
        <v>28</v>
      </c>
      <c r="E534" s="822">
        <v>26</v>
      </c>
      <c r="F534" s="822">
        <v>0</v>
      </c>
      <c r="G534" s="822">
        <v>12</v>
      </c>
      <c r="H534" s="822">
        <v>3</v>
      </c>
      <c r="I534" s="822">
        <v>0</v>
      </c>
      <c r="J534" s="822">
        <v>0</v>
      </c>
      <c r="K534" s="822">
        <v>0</v>
      </c>
      <c r="L534" s="822">
        <v>1</v>
      </c>
      <c r="M534" s="822">
        <v>0</v>
      </c>
      <c r="N534" s="822">
        <v>0</v>
      </c>
      <c r="O534" s="822">
        <v>0</v>
      </c>
      <c r="P534" s="822">
        <v>0</v>
      </c>
      <c r="Q534" s="822">
        <v>10</v>
      </c>
      <c r="R534" s="822">
        <v>0</v>
      </c>
      <c r="S534" s="822">
        <v>2</v>
      </c>
      <c r="T534" s="822">
        <v>0</v>
      </c>
    </row>
    <row r="535" spans="1:20" ht="27.6" customHeight="1">
      <c r="A535" s="218"/>
      <c r="B535" s="829" t="s">
        <v>1634</v>
      </c>
      <c r="C535" s="819" t="s">
        <v>1586</v>
      </c>
      <c r="D535" s="130">
        <v>1005</v>
      </c>
      <c r="E535" s="130">
        <v>966</v>
      </c>
      <c r="F535" s="130">
        <v>167</v>
      </c>
      <c r="G535" s="130">
        <v>121</v>
      </c>
      <c r="H535" s="130">
        <v>34</v>
      </c>
      <c r="I535" s="130">
        <v>0</v>
      </c>
      <c r="J535" s="130">
        <v>0</v>
      </c>
      <c r="K535" s="130">
        <v>2</v>
      </c>
      <c r="L535" s="130">
        <v>22</v>
      </c>
      <c r="M535" s="130">
        <v>112</v>
      </c>
      <c r="N535" s="130">
        <v>162</v>
      </c>
      <c r="O535" s="130">
        <v>0</v>
      </c>
      <c r="P535" s="130">
        <v>80</v>
      </c>
      <c r="Q535" s="130">
        <v>268</v>
      </c>
      <c r="R535" s="130">
        <v>2</v>
      </c>
      <c r="S535" s="130">
        <v>37</v>
      </c>
      <c r="T535" s="130">
        <v>0</v>
      </c>
    </row>
    <row r="536" spans="1:20" s="820" customFormat="1" ht="18" customHeight="1">
      <c r="A536" s="218"/>
      <c r="B536" s="829"/>
      <c r="C536" s="823" t="s">
        <v>2055</v>
      </c>
      <c r="D536" s="822">
        <v>65</v>
      </c>
      <c r="E536" s="822">
        <v>64</v>
      </c>
      <c r="F536" s="822">
        <v>5</v>
      </c>
      <c r="G536" s="822">
        <v>9</v>
      </c>
      <c r="H536" s="822">
        <v>9</v>
      </c>
      <c r="I536" s="822">
        <v>0</v>
      </c>
      <c r="J536" s="822">
        <v>0</v>
      </c>
      <c r="K536" s="822">
        <v>0</v>
      </c>
      <c r="L536" s="822">
        <v>1</v>
      </c>
      <c r="M536" s="822">
        <v>4</v>
      </c>
      <c r="N536" s="822">
        <v>11</v>
      </c>
      <c r="O536" s="822">
        <v>0</v>
      </c>
      <c r="P536" s="822">
        <v>5</v>
      </c>
      <c r="Q536" s="822">
        <v>20</v>
      </c>
      <c r="R536" s="822">
        <v>0</v>
      </c>
      <c r="S536" s="822">
        <v>1</v>
      </c>
      <c r="T536" s="822">
        <v>0</v>
      </c>
    </row>
    <row r="537" spans="1:20" ht="18" customHeight="1">
      <c r="A537" s="218"/>
      <c r="B537" s="829" t="s">
        <v>1633</v>
      </c>
      <c r="C537" s="819" t="s">
        <v>1586</v>
      </c>
      <c r="D537" s="130">
        <v>209</v>
      </c>
      <c r="E537" s="130">
        <v>209</v>
      </c>
      <c r="F537" s="130">
        <v>61</v>
      </c>
      <c r="G537" s="130">
        <v>15</v>
      </c>
      <c r="H537" s="130">
        <v>9</v>
      </c>
      <c r="I537" s="130">
        <v>0</v>
      </c>
      <c r="J537" s="130">
        <v>0</v>
      </c>
      <c r="K537" s="130">
        <v>0</v>
      </c>
      <c r="L537" s="130">
        <v>6</v>
      </c>
      <c r="M537" s="130">
        <v>35</v>
      </c>
      <c r="N537" s="130">
        <v>37</v>
      </c>
      <c r="O537" s="130">
        <v>0</v>
      </c>
      <c r="P537" s="130">
        <v>6</v>
      </c>
      <c r="Q537" s="130">
        <v>41</v>
      </c>
      <c r="R537" s="130">
        <v>0</v>
      </c>
      <c r="S537" s="130">
        <v>0</v>
      </c>
      <c r="T537" s="130">
        <v>0</v>
      </c>
    </row>
    <row r="538" spans="1:20" s="820" customFormat="1" ht="18" customHeight="1">
      <c r="A538" s="218"/>
      <c r="B538" s="829"/>
      <c r="C538" s="823" t="s">
        <v>2055</v>
      </c>
      <c r="D538" s="822">
        <v>18</v>
      </c>
      <c r="E538" s="822">
        <v>18</v>
      </c>
      <c r="F538" s="822">
        <v>1</v>
      </c>
      <c r="G538" s="822">
        <v>0</v>
      </c>
      <c r="H538" s="822">
        <v>3</v>
      </c>
      <c r="I538" s="822">
        <v>0</v>
      </c>
      <c r="J538" s="822">
        <v>0</v>
      </c>
      <c r="K538" s="822">
        <v>0</v>
      </c>
      <c r="L538" s="822">
        <v>0</v>
      </c>
      <c r="M538" s="822">
        <v>4</v>
      </c>
      <c r="N538" s="822">
        <v>3</v>
      </c>
      <c r="O538" s="822">
        <v>0</v>
      </c>
      <c r="P538" s="822">
        <v>0</v>
      </c>
      <c r="Q538" s="822">
        <v>7</v>
      </c>
      <c r="R538" s="822">
        <v>0</v>
      </c>
      <c r="S538" s="822">
        <v>0</v>
      </c>
      <c r="T538" s="822">
        <v>0</v>
      </c>
    </row>
    <row r="539" spans="1:20" ht="27.6" customHeight="1">
      <c r="A539" s="218"/>
      <c r="B539" s="829" t="s">
        <v>1632</v>
      </c>
      <c r="C539" s="819" t="s">
        <v>1586</v>
      </c>
      <c r="D539" s="130">
        <v>1505</v>
      </c>
      <c r="E539" s="130">
        <v>1488</v>
      </c>
      <c r="F539" s="130">
        <v>368</v>
      </c>
      <c r="G539" s="130">
        <v>190</v>
      </c>
      <c r="H539" s="130">
        <v>85</v>
      </c>
      <c r="I539" s="130">
        <v>3</v>
      </c>
      <c r="J539" s="130">
        <v>0</v>
      </c>
      <c r="K539" s="130">
        <v>2</v>
      </c>
      <c r="L539" s="130">
        <v>27</v>
      </c>
      <c r="M539" s="130">
        <v>189</v>
      </c>
      <c r="N539" s="130">
        <v>202</v>
      </c>
      <c r="O539" s="130">
        <v>0</v>
      </c>
      <c r="P539" s="130">
        <v>59</v>
      </c>
      <c r="Q539" s="130">
        <v>363</v>
      </c>
      <c r="R539" s="130">
        <v>6</v>
      </c>
      <c r="S539" s="130">
        <v>11</v>
      </c>
      <c r="T539" s="130">
        <v>0</v>
      </c>
    </row>
    <row r="540" spans="1:20" s="820" customFormat="1" ht="18" customHeight="1">
      <c r="A540" s="218"/>
      <c r="B540" s="829"/>
      <c r="C540" s="823" t="s">
        <v>2055</v>
      </c>
      <c r="D540" s="822">
        <v>141</v>
      </c>
      <c r="E540" s="822">
        <v>138</v>
      </c>
      <c r="F540" s="822">
        <v>21</v>
      </c>
      <c r="G540" s="822">
        <v>17</v>
      </c>
      <c r="H540" s="822">
        <v>8</v>
      </c>
      <c r="I540" s="822">
        <v>1</v>
      </c>
      <c r="J540" s="822">
        <v>0</v>
      </c>
      <c r="K540" s="822">
        <v>0</v>
      </c>
      <c r="L540" s="822">
        <v>2</v>
      </c>
      <c r="M540" s="822">
        <v>19</v>
      </c>
      <c r="N540" s="822">
        <v>28</v>
      </c>
      <c r="O540" s="822">
        <v>0</v>
      </c>
      <c r="P540" s="822">
        <v>4</v>
      </c>
      <c r="Q540" s="822">
        <v>38</v>
      </c>
      <c r="R540" s="822">
        <v>1</v>
      </c>
      <c r="S540" s="822">
        <v>3</v>
      </c>
      <c r="T540" s="822">
        <v>0</v>
      </c>
    </row>
    <row r="541" spans="1:20" ht="9" customHeight="1">
      <c r="A541" s="218"/>
      <c r="B541" s="829" t="s">
        <v>812</v>
      </c>
      <c r="C541" s="819" t="s">
        <v>1586</v>
      </c>
      <c r="D541" s="130">
        <v>984</v>
      </c>
      <c r="E541" s="130">
        <v>974</v>
      </c>
      <c r="F541" s="130">
        <v>224</v>
      </c>
      <c r="G541" s="130">
        <v>102</v>
      </c>
      <c r="H541" s="130">
        <v>42</v>
      </c>
      <c r="I541" s="130">
        <v>1</v>
      </c>
      <c r="J541" s="130">
        <v>0</v>
      </c>
      <c r="K541" s="130">
        <v>1</v>
      </c>
      <c r="L541" s="130">
        <v>21</v>
      </c>
      <c r="M541" s="130">
        <v>94</v>
      </c>
      <c r="N541" s="130">
        <v>139</v>
      </c>
      <c r="O541" s="130">
        <v>0</v>
      </c>
      <c r="P541" s="130">
        <v>67</v>
      </c>
      <c r="Q541" s="130">
        <v>285</v>
      </c>
      <c r="R541" s="130">
        <v>3</v>
      </c>
      <c r="S541" s="130">
        <v>5</v>
      </c>
      <c r="T541" s="130">
        <v>2</v>
      </c>
    </row>
    <row r="542" spans="1:20" s="820" customFormat="1" ht="18" customHeight="1">
      <c r="A542" s="218"/>
      <c r="B542" s="829"/>
      <c r="C542" s="823" t="s">
        <v>2055</v>
      </c>
      <c r="D542" s="822">
        <v>80</v>
      </c>
      <c r="E542" s="822">
        <v>79</v>
      </c>
      <c r="F542" s="822">
        <v>13</v>
      </c>
      <c r="G542" s="822">
        <v>3</v>
      </c>
      <c r="H542" s="822">
        <v>6</v>
      </c>
      <c r="I542" s="822">
        <v>0</v>
      </c>
      <c r="J542" s="822">
        <v>0</v>
      </c>
      <c r="K542" s="822">
        <v>0</v>
      </c>
      <c r="L542" s="822">
        <v>1</v>
      </c>
      <c r="M542" s="822">
        <v>4</v>
      </c>
      <c r="N542" s="822">
        <v>19</v>
      </c>
      <c r="O542" s="822">
        <v>0</v>
      </c>
      <c r="P542" s="822">
        <v>6</v>
      </c>
      <c r="Q542" s="822">
        <v>26</v>
      </c>
      <c r="R542" s="822">
        <v>1</v>
      </c>
      <c r="S542" s="822">
        <v>0</v>
      </c>
      <c r="T542" s="822">
        <v>0</v>
      </c>
    </row>
    <row r="543" spans="1:20" ht="9" customHeight="1">
      <c r="A543" s="218"/>
      <c r="B543" s="829" t="s">
        <v>811</v>
      </c>
      <c r="C543" s="819" t="s">
        <v>1586</v>
      </c>
      <c r="D543" s="130">
        <v>677</v>
      </c>
      <c r="E543" s="130">
        <v>670</v>
      </c>
      <c r="F543" s="130">
        <v>149</v>
      </c>
      <c r="G543" s="130">
        <v>67</v>
      </c>
      <c r="H543" s="130">
        <v>33</v>
      </c>
      <c r="I543" s="130">
        <v>1</v>
      </c>
      <c r="J543" s="130">
        <v>0</v>
      </c>
      <c r="K543" s="130">
        <v>0</v>
      </c>
      <c r="L543" s="130">
        <v>14</v>
      </c>
      <c r="M543" s="130">
        <v>65</v>
      </c>
      <c r="N543" s="130">
        <v>74</v>
      </c>
      <c r="O543" s="130">
        <v>0</v>
      </c>
      <c r="P543" s="130">
        <v>56</v>
      </c>
      <c r="Q543" s="130">
        <v>212</v>
      </c>
      <c r="R543" s="130">
        <v>0</v>
      </c>
      <c r="S543" s="130">
        <v>7</v>
      </c>
      <c r="T543" s="130">
        <v>0</v>
      </c>
    </row>
    <row r="544" spans="1:20" s="820" customFormat="1" ht="18" customHeight="1">
      <c r="A544" s="218"/>
      <c r="B544" s="829"/>
      <c r="C544" s="823" t="s">
        <v>2055</v>
      </c>
      <c r="D544" s="822">
        <v>46</v>
      </c>
      <c r="E544" s="822">
        <v>46</v>
      </c>
      <c r="F544" s="822">
        <v>4</v>
      </c>
      <c r="G544" s="822">
        <v>3</v>
      </c>
      <c r="H544" s="822">
        <v>4</v>
      </c>
      <c r="I544" s="822">
        <v>0</v>
      </c>
      <c r="J544" s="822">
        <v>0</v>
      </c>
      <c r="K544" s="822">
        <v>0</v>
      </c>
      <c r="L544" s="822">
        <v>2</v>
      </c>
      <c r="M544" s="822">
        <v>5</v>
      </c>
      <c r="N544" s="822">
        <v>6</v>
      </c>
      <c r="O544" s="822">
        <v>0</v>
      </c>
      <c r="P544" s="822">
        <v>2</v>
      </c>
      <c r="Q544" s="822">
        <v>20</v>
      </c>
      <c r="R544" s="822">
        <v>0</v>
      </c>
      <c r="S544" s="822">
        <v>0</v>
      </c>
      <c r="T544" s="822">
        <v>0</v>
      </c>
    </row>
    <row r="545" spans="1:20" ht="18" customHeight="1">
      <c r="A545" s="218"/>
      <c r="B545" s="829" t="s">
        <v>1631</v>
      </c>
      <c r="C545" s="819" t="s">
        <v>1586</v>
      </c>
      <c r="D545" s="130">
        <v>228</v>
      </c>
      <c r="E545" s="130">
        <v>227</v>
      </c>
      <c r="F545" s="130">
        <v>53</v>
      </c>
      <c r="G545" s="130">
        <v>23</v>
      </c>
      <c r="H545" s="130">
        <v>11</v>
      </c>
      <c r="I545" s="130">
        <v>0</v>
      </c>
      <c r="J545" s="130">
        <v>0</v>
      </c>
      <c r="K545" s="130">
        <v>0</v>
      </c>
      <c r="L545" s="130">
        <v>2</v>
      </c>
      <c r="M545" s="130">
        <v>9</v>
      </c>
      <c r="N545" s="130">
        <v>26</v>
      </c>
      <c r="O545" s="130">
        <v>0</v>
      </c>
      <c r="P545" s="130">
        <v>21</v>
      </c>
      <c r="Q545" s="130">
        <v>83</v>
      </c>
      <c r="R545" s="130">
        <v>0</v>
      </c>
      <c r="S545" s="130">
        <v>2</v>
      </c>
      <c r="T545" s="130">
        <v>0</v>
      </c>
    </row>
    <row r="546" spans="1:20" s="820" customFormat="1" ht="18" customHeight="1">
      <c r="A546" s="218"/>
      <c r="B546" s="829"/>
      <c r="C546" s="823" t="s">
        <v>2055</v>
      </c>
      <c r="D546" s="822">
        <v>12</v>
      </c>
      <c r="E546" s="822">
        <v>12</v>
      </c>
      <c r="F546" s="822">
        <v>2</v>
      </c>
      <c r="G546" s="822">
        <v>1</v>
      </c>
      <c r="H546" s="822">
        <v>0</v>
      </c>
      <c r="I546" s="822">
        <v>0</v>
      </c>
      <c r="J546" s="822">
        <v>0</v>
      </c>
      <c r="K546" s="822">
        <v>0</v>
      </c>
      <c r="L546" s="822">
        <v>0</v>
      </c>
      <c r="M546" s="822">
        <v>0</v>
      </c>
      <c r="N546" s="822">
        <v>0</v>
      </c>
      <c r="O546" s="822">
        <v>0</v>
      </c>
      <c r="P546" s="822">
        <v>4</v>
      </c>
      <c r="Q546" s="822">
        <v>5</v>
      </c>
      <c r="R546" s="822">
        <v>0</v>
      </c>
      <c r="S546" s="822">
        <v>0</v>
      </c>
      <c r="T546" s="822">
        <v>0</v>
      </c>
    </row>
    <row r="547" spans="1:20" ht="27.6" customHeight="1">
      <c r="A547" s="218"/>
      <c r="B547" s="829" t="s">
        <v>1630</v>
      </c>
      <c r="C547" s="819" t="s">
        <v>1586</v>
      </c>
      <c r="D547" s="130">
        <v>616</v>
      </c>
      <c r="E547" s="130">
        <v>615</v>
      </c>
      <c r="F547" s="130">
        <v>167</v>
      </c>
      <c r="G547" s="130">
        <v>75</v>
      </c>
      <c r="H547" s="130">
        <v>43</v>
      </c>
      <c r="I547" s="130">
        <v>0</v>
      </c>
      <c r="J547" s="130">
        <v>0</v>
      </c>
      <c r="K547" s="130">
        <v>0</v>
      </c>
      <c r="L547" s="130">
        <v>3</v>
      </c>
      <c r="M547" s="130">
        <v>35</v>
      </c>
      <c r="N547" s="130">
        <v>69</v>
      </c>
      <c r="O547" s="130">
        <v>0</v>
      </c>
      <c r="P547" s="130">
        <v>27</v>
      </c>
      <c r="Q547" s="130">
        <v>197</v>
      </c>
      <c r="R547" s="130">
        <v>0</v>
      </c>
      <c r="S547" s="130">
        <v>1</v>
      </c>
      <c r="T547" s="130">
        <v>0</v>
      </c>
    </row>
    <row r="548" spans="1:20" s="820" customFormat="1" ht="18" customHeight="1">
      <c r="A548" s="218"/>
      <c r="B548" s="829"/>
      <c r="C548" s="823" t="s">
        <v>2055</v>
      </c>
      <c r="D548" s="822">
        <v>73</v>
      </c>
      <c r="E548" s="822">
        <v>73</v>
      </c>
      <c r="F548" s="822">
        <v>18</v>
      </c>
      <c r="G548" s="822">
        <v>7</v>
      </c>
      <c r="H548" s="822">
        <v>8</v>
      </c>
      <c r="I548" s="822">
        <v>0</v>
      </c>
      <c r="J548" s="822">
        <v>0</v>
      </c>
      <c r="K548" s="822">
        <v>0</v>
      </c>
      <c r="L548" s="822">
        <v>0</v>
      </c>
      <c r="M548" s="822">
        <v>4</v>
      </c>
      <c r="N548" s="822">
        <v>4</v>
      </c>
      <c r="O548" s="822">
        <v>0</v>
      </c>
      <c r="P548" s="822">
        <v>2</v>
      </c>
      <c r="Q548" s="822">
        <v>30</v>
      </c>
      <c r="R548" s="822">
        <v>0</v>
      </c>
      <c r="S548" s="822">
        <v>0</v>
      </c>
      <c r="T548" s="822">
        <v>0</v>
      </c>
    </row>
    <row r="549" spans="1:20" ht="9" customHeight="1">
      <c r="A549" s="218"/>
      <c r="B549" s="829" t="s">
        <v>807</v>
      </c>
      <c r="C549" s="819" t="s">
        <v>1586</v>
      </c>
      <c r="D549" s="130">
        <v>202</v>
      </c>
      <c r="E549" s="130">
        <v>200</v>
      </c>
      <c r="F549" s="130">
        <v>62</v>
      </c>
      <c r="G549" s="130">
        <v>26</v>
      </c>
      <c r="H549" s="130">
        <v>15</v>
      </c>
      <c r="I549" s="130">
        <v>0</v>
      </c>
      <c r="J549" s="130">
        <v>0</v>
      </c>
      <c r="K549" s="130">
        <v>0</v>
      </c>
      <c r="L549" s="130">
        <v>3</v>
      </c>
      <c r="M549" s="130">
        <v>10</v>
      </c>
      <c r="N549" s="130">
        <v>25</v>
      </c>
      <c r="O549" s="130">
        <v>0</v>
      </c>
      <c r="P549" s="130">
        <v>13</v>
      </c>
      <c r="Q549" s="130">
        <v>47</v>
      </c>
      <c r="R549" s="130">
        <v>0</v>
      </c>
      <c r="S549" s="130">
        <v>1</v>
      </c>
      <c r="T549" s="130">
        <v>0</v>
      </c>
    </row>
    <row r="550" spans="1:20" s="820" customFormat="1" ht="18" customHeight="1">
      <c r="A550" s="218"/>
      <c r="B550" s="829"/>
      <c r="C550" s="823" t="s">
        <v>2055</v>
      </c>
      <c r="D550" s="822">
        <v>12</v>
      </c>
      <c r="E550" s="822">
        <v>12</v>
      </c>
      <c r="F550" s="822">
        <v>3</v>
      </c>
      <c r="G550" s="822">
        <v>1</v>
      </c>
      <c r="H550" s="822">
        <v>2</v>
      </c>
      <c r="I550" s="822">
        <v>0</v>
      </c>
      <c r="J550" s="822">
        <v>0</v>
      </c>
      <c r="K550" s="822">
        <v>0</v>
      </c>
      <c r="L550" s="822">
        <v>0</v>
      </c>
      <c r="M550" s="822">
        <v>0</v>
      </c>
      <c r="N550" s="822">
        <v>1</v>
      </c>
      <c r="O550" s="822">
        <v>0</v>
      </c>
      <c r="P550" s="822">
        <v>0</v>
      </c>
      <c r="Q550" s="822">
        <v>5</v>
      </c>
      <c r="R550" s="822">
        <v>0</v>
      </c>
      <c r="S550" s="822">
        <v>0</v>
      </c>
      <c r="T550" s="822">
        <v>0</v>
      </c>
    </row>
    <row r="551" spans="1:20" ht="9" customHeight="1">
      <c r="A551" s="218"/>
      <c r="B551" s="829" t="s">
        <v>806</v>
      </c>
      <c r="C551" s="819" t="s">
        <v>1586</v>
      </c>
      <c r="D551" s="130">
        <v>1554</v>
      </c>
      <c r="E551" s="130">
        <v>1534</v>
      </c>
      <c r="F551" s="130">
        <v>369</v>
      </c>
      <c r="G551" s="130">
        <v>202</v>
      </c>
      <c r="H551" s="130">
        <v>91</v>
      </c>
      <c r="I551" s="130">
        <v>6</v>
      </c>
      <c r="J551" s="130">
        <v>0</v>
      </c>
      <c r="K551" s="130">
        <v>1</v>
      </c>
      <c r="L551" s="130">
        <v>28</v>
      </c>
      <c r="M551" s="130">
        <v>143</v>
      </c>
      <c r="N551" s="130">
        <v>256</v>
      </c>
      <c r="O551" s="130">
        <v>0</v>
      </c>
      <c r="P551" s="130">
        <v>121</v>
      </c>
      <c r="Q551" s="130">
        <v>317</v>
      </c>
      <c r="R551" s="130">
        <v>0</v>
      </c>
      <c r="S551" s="130">
        <v>10</v>
      </c>
      <c r="T551" s="130">
        <v>11</v>
      </c>
    </row>
    <row r="552" spans="1:20" s="820" customFormat="1" ht="18" customHeight="1">
      <c r="A552" s="218"/>
      <c r="B552" s="829"/>
      <c r="C552" s="823" t="s">
        <v>2055</v>
      </c>
      <c r="D552" s="822">
        <v>189</v>
      </c>
      <c r="E552" s="822">
        <v>189</v>
      </c>
      <c r="F552" s="822">
        <v>36</v>
      </c>
      <c r="G552" s="822">
        <v>21</v>
      </c>
      <c r="H552" s="822">
        <v>13</v>
      </c>
      <c r="I552" s="822">
        <v>1</v>
      </c>
      <c r="J552" s="822">
        <v>0</v>
      </c>
      <c r="K552" s="822">
        <v>1</v>
      </c>
      <c r="L552" s="822">
        <v>3</v>
      </c>
      <c r="M552" s="822">
        <v>21</v>
      </c>
      <c r="N552" s="822">
        <v>27</v>
      </c>
      <c r="O552" s="822">
        <v>0</v>
      </c>
      <c r="P552" s="822">
        <v>26</v>
      </c>
      <c r="Q552" s="822">
        <v>42</v>
      </c>
      <c r="R552" s="822">
        <v>0</v>
      </c>
      <c r="S552" s="822">
        <v>1</v>
      </c>
      <c r="T552" s="822">
        <v>0</v>
      </c>
    </row>
    <row r="553" spans="1:20" ht="9" customHeight="1">
      <c r="A553" s="218"/>
      <c r="B553" s="829" t="s">
        <v>805</v>
      </c>
      <c r="C553" s="819" t="s">
        <v>1586</v>
      </c>
      <c r="D553" s="130">
        <v>2197</v>
      </c>
      <c r="E553" s="130">
        <v>2130</v>
      </c>
      <c r="F553" s="130">
        <v>466</v>
      </c>
      <c r="G553" s="130">
        <v>278</v>
      </c>
      <c r="H553" s="130">
        <v>78</v>
      </c>
      <c r="I553" s="130">
        <v>4</v>
      </c>
      <c r="J553" s="130">
        <v>0</v>
      </c>
      <c r="K553" s="130">
        <v>2</v>
      </c>
      <c r="L553" s="130">
        <v>54</v>
      </c>
      <c r="M553" s="130">
        <v>185</v>
      </c>
      <c r="N553" s="130">
        <v>292</v>
      </c>
      <c r="O553" s="130">
        <v>0</v>
      </c>
      <c r="P553" s="130">
        <v>154</v>
      </c>
      <c r="Q553" s="130">
        <v>617</v>
      </c>
      <c r="R553" s="130">
        <v>18</v>
      </c>
      <c r="S553" s="130">
        <v>49</v>
      </c>
      <c r="T553" s="130">
        <v>1</v>
      </c>
    </row>
    <row r="554" spans="1:20" s="820" customFormat="1" ht="18" customHeight="1">
      <c r="A554" s="218"/>
      <c r="B554" s="829"/>
      <c r="C554" s="823" t="s">
        <v>2055</v>
      </c>
      <c r="D554" s="822">
        <v>297</v>
      </c>
      <c r="E554" s="822">
        <v>289</v>
      </c>
      <c r="F554" s="822">
        <v>44</v>
      </c>
      <c r="G554" s="822">
        <v>37</v>
      </c>
      <c r="H554" s="822">
        <v>18</v>
      </c>
      <c r="I554" s="822">
        <v>1</v>
      </c>
      <c r="J554" s="822">
        <v>0</v>
      </c>
      <c r="K554" s="822">
        <v>1</v>
      </c>
      <c r="L554" s="822">
        <v>3</v>
      </c>
      <c r="M554" s="822">
        <v>26</v>
      </c>
      <c r="N554" s="822">
        <v>35</v>
      </c>
      <c r="O554" s="822">
        <v>0</v>
      </c>
      <c r="P554" s="822">
        <v>51</v>
      </c>
      <c r="Q554" s="822">
        <v>74</v>
      </c>
      <c r="R554" s="822">
        <v>5</v>
      </c>
      <c r="S554" s="822">
        <v>3</v>
      </c>
      <c r="T554" s="822">
        <v>0</v>
      </c>
    </row>
    <row r="555" spans="1:20" ht="9" customHeight="1">
      <c r="A555" s="218"/>
      <c r="B555" s="829" t="s">
        <v>804</v>
      </c>
      <c r="C555" s="819" t="s">
        <v>1586</v>
      </c>
      <c r="D555" s="130">
        <v>362</v>
      </c>
      <c r="E555" s="130">
        <v>357</v>
      </c>
      <c r="F555" s="130">
        <v>92</v>
      </c>
      <c r="G555" s="130">
        <v>30</v>
      </c>
      <c r="H555" s="130">
        <v>14</v>
      </c>
      <c r="I555" s="130">
        <v>1</v>
      </c>
      <c r="J555" s="130">
        <v>0</v>
      </c>
      <c r="K555" s="130">
        <v>0</v>
      </c>
      <c r="L555" s="130">
        <v>6</v>
      </c>
      <c r="M555" s="130">
        <v>33</v>
      </c>
      <c r="N555" s="130">
        <v>43</v>
      </c>
      <c r="O555" s="130">
        <v>0</v>
      </c>
      <c r="P555" s="130">
        <v>19</v>
      </c>
      <c r="Q555" s="130">
        <v>119</v>
      </c>
      <c r="R555" s="130">
        <v>3</v>
      </c>
      <c r="S555" s="130">
        <v>3</v>
      </c>
      <c r="T555" s="130">
        <v>0</v>
      </c>
    </row>
    <row r="556" spans="1:20" s="820" customFormat="1" ht="18" customHeight="1">
      <c r="A556" s="218"/>
      <c r="B556" s="829"/>
      <c r="C556" s="823" t="s">
        <v>2055</v>
      </c>
      <c r="D556" s="822">
        <v>37</v>
      </c>
      <c r="E556" s="822">
        <v>37</v>
      </c>
      <c r="F556" s="822">
        <v>8</v>
      </c>
      <c r="G556" s="822">
        <v>2</v>
      </c>
      <c r="H556" s="822">
        <v>2</v>
      </c>
      <c r="I556" s="822">
        <v>0</v>
      </c>
      <c r="J556" s="822">
        <v>0</v>
      </c>
      <c r="K556" s="822">
        <v>0</v>
      </c>
      <c r="L556" s="822">
        <v>0</v>
      </c>
      <c r="M556" s="822">
        <v>5</v>
      </c>
      <c r="N556" s="822">
        <v>3</v>
      </c>
      <c r="O556" s="822">
        <v>0</v>
      </c>
      <c r="P556" s="822">
        <v>1</v>
      </c>
      <c r="Q556" s="822">
        <v>16</v>
      </c>
      <c r="R556" s="822">
        <v>0</v>
      </c>
      <c r="S556" s="822">
        <v>0</v>
      </c>
      <c r="T556" s="822">
        <v>0</v>
      </c>
    </row>
    <row r="557" spans="1:20" ht="9" customHeight="1">
      <c r="A557" s="1486" t="s">
        <v>2057</v>
      </c>
      <c r="B557" s="1486"/>
      <c r="C557" s="819" t="s">
        <v>1586</v>
      </c>
      <c r="D557" s="130">
        <v>13696</v>
      </c>
      <c r="E557" s="130">
        <v>13450</v>
      </c>
      <c r="F557" s="130">
        <v>3455</v>
      </c>
      <c r="G557" s="130">
        <v>1714</v>
      </c>
      <c r="H557" s="130">
        <v>690</v>
      </c>
      <c r="I557" s="130">
        <v>21</v>
      </c>
      <c r="J557" s="130">
        <v>3</v>
      </c>
      <c r="K557" s="130">
        <v>10</v>
      </c>
      <c r="L557" s="130">
        <v>240</v>
      </c>
      <c r="M557" s="130">
        <v>1239</v>
      </c>
      <c r="N557" s="130">
        <v>1893</v>
      </c>
      <c r="O557" s="130">
        <v>0</v>
      </c>
      <c r="P557" s="130">
        <v>888</v>
      </c>
      <c r="Q557" s="130">
        <v>3298</v>
      </c>
      <c r="R557" s="130">
        <v>35</v>
      </c>
      <c r="S557" s="130">
        <v>199</v>
      </c>
      <c r="T557" s="130">
        <v>13</v>
      </c>
    </row>
    <row r="558" spans="1:20" s="820" customFormat="1" ht="18" customHeight="1">
      <c r="A558" s="839"/>
      <c r="B558" s="838"/>
      <c r="C558" s="823" t="s">
        <v>2055</v>
      </c>
      <c r="D558" s="822">
        <v>1419</v>
      </c>
      <c r="E558" s="822">
        <v>1391</v>
      </c>
      <c r="F558" s="822">
        <v>231</v>
      </c>
      <c r="G558" s="822">
        <v>147</v>
      </c>
      <c r="H558" s="822">
        <v>115</v>
      </c>
      <c r="I558" s="822">
        <v>5</v>
      </c>
      <c r="J558" s="822">
        <v>0</v>
      </c>
      <c r="K558" s="822">
        <v>2</v>
      </c>
      <c r="L558" s="822">
        <v>15</v>
      </c>
      <c r="M558" s="822">
        <v>123</v>
      </c>
      <c r="N558" s="822">
        <v>204</v>
      </c>
      <c r="O558" s="822">
        <v>0</v>
      </c>
      <c r="P558" s="822">
        <v>184</v>
      </c>
      <c r="Q558" s="822">
        <v>366</v>
      </c>
      <c r="R558" s="822">
        <v>7</v>
      </c>
      <c r="S558" s="822">
        <v>20</v>
      </c>
      <c r="T558" s="822">
        <v>0</v>
      </c>
    </row>
    <row r="559" spans="1:20" s="820" customFormat="1" ht="18" customHeight="1">
      <c r="A559" s="218"/>
      <c r="B559" s="829"/>
      <c r="C559" s="823"/>
      <c r="D559" s="822"/>
      <c r="E559" s="822"/>
      <c r="F559" s="822"/>
      <c r="G559" s="822"/>
      <c r="H559" s="822"/>
      <c r="I559" s="822"/>
      <c r="J559" s="822"/>
      <c r="K559" s="822"/>
      <c r="L559" s="822"/>
      <c r="M559" s="822"/>
      <c r="N559" s="822"/>
      <c r="O559" s="822"/>
      <c r="P559" s="822"/>
      <c r="Q559" s="822"/>
      <c r="R559" s="822"/>
      <c r="S559" s="822"/>
      <c r="T559" s="822"/>
    </row>
    <row r="560" spans="1:20" s="820" customFormat="1">
      <c r="A560" s="218"/>
      <c r="B560" s="829"/>
      <c r="C560" s="823"/>
      <c r="D560" s="822"/>
      <c r="E560" s="822"/>
      <c r="F560" s="822"/>
      <c r="G560" s="822"/>
      <c r="H560" s="822"/>
      <c r="I560" s="822"/>
      <c r="J560" s="822"/>
      <c r="K560" s="822"/>
      <c r="L560" s="822"/>
      <c r="M560" s="822"/>
      <c r="N560" s="822"/>
      <c r="O560" s="822"/>
      <c r="P560" s="822"/>
      <c r="Q560" s="822"/>
      <c r="R560" s="822"/>
      <c r="S560" s="822"/>
      <c r="T560" s="822"/>
    </row>
    <row r="561" spans="1:20" s="820" customFormat="1">
      <c r="A561" s="218"/>
      <c r="B561" s="829"/>
      <c r="C561" s="823"/>
      <c r="D561" s="822"/>
      <c r="E561" s="822"/>
      <c r="F561" s="822"/>
      <c r="G561" s="822"/>
      <c r="H561" s="822"/>
      <c r="I561" s="822"/>
      <c r="J561" s="822"/>
      <c r="K561" s="822"/>
      <c r="L561" s="822"/>
      <c r="M561" s="822"/>
      <c r="N561" s="822"/>
      <c r="O561" s="822"/>
      <c r="P561" s="822"/>
      <c r="Q561" s="822"/>
      <c r="R561" s="822"/>
      <c r="S561" s="822"/>
      <c r="T561" s="822"/>
    </row>
    <row r="562" spans="1:20" s="820" customFormat="1">
      <c r="A562" s="218"/>
      <c r="B562" s="829"/>
      <c r="C562" s="823"/>
      <c r="D562" s="822"/>
      <c r="E562" s="822"/>
      <c r="F562" s="822"/>
      <c r="G562" s="822"/>
      <c r="H562" s="822"/>
      <c r="I562" s="822"/>
      <c r="J562" s="822"/>
      <c r="K562" s="822"/>
      <c r="L562" s="822"/>
      <c r="M562" s="822"/>
      <c r="N562" s="822"/>
      <c r="O562" s="822"/>
      <c r="P562" s="822"/>
      <c r="Q562" s="822"/>
      <c r="R562" s="822"/>
      <c r="S562" s="822"/>
      <c r="T562" s="822"/>
    </row>
    <row r="563" spans="1:20" s="820" customFormat="1">
      <c r="A563" s="218"/>
      <c r="B563" s="829"/>
      <c r="C563" s="823"/>
      <c r="D563" s="822"/>
      <c r="E563" s="822"/>
      <c r="F563" s="822"/>
      <c r="G563" s="822"/>
      <c r="H563" s="822"/>
      <c r="I563" s="822"/>
      <c r="J563" s="822"/>
      <c r="K563" s="822"/>
      <c r="L563" s="822"/>
      <c r="M563" s="822"/>
      <c r="N563" s="822"/>
      <c r="O563" s="822"/>
      <c r="P563" s="822"/>
      <c r="Q563" s="822"/>
      <c r="R563" s="822"/>
      <c r="S563" s="822"/>
      <c r="T563" s="822"/>
    </row>
    <row r="564" spans="1:20" s="820" customFormat="1">
      <c r="A564" s="218"/>
      <c r="B564" s="829"/>
      <c r="C564" s="823"/>
      <c r="D564" s="822"/>
      <c r="E564" s="822"/>
      <c r="F564" s="822"/>
      <c r="G564" s="822"/>
      <c r="H564" s="822"/>
      <c r="I564" s="822"/>
      <c r="J564" s="822"/>
      <c r="K564" s="822"/>
      <c r="L564" s="822"/>
      <c r="M564" s="822"/>
      <c r="N564" s="822"/>
      <c r="O564" s="822"/>
      <c r="P564" s="822"/>
      <c r="Q564" s="822"/>
      <c r="R564" s="822"/>
      <c r="S564" s="822"/>
      <c r="T564" s="822"/>
    </row>
    <row r="565" spans="1:20" s="820" customFormat="1">
      <c r="A565" s="218"/>
      <c r="B565" s="829"/>
      <c r="C565" s="823"/>
      <c r="D565" s="822"/>
      <c r="E565" s="822"/>
      <c r="F565" s="822"/>
      <c r="G565" s="822"/>
      <c r="H565" s="822"/>
      <c r="I565" s="822"/>
      <c r="J565" s="822"/>
      <c r="K565" s="822"/>
      <c r="L565" s="822"/>
      <c r="M565" s="822"/>
      <c r="N565" s="822"/>
      <c r="O565" s="822"/>
      <c r="P565" s="822"/>
      <c r="Q565" s="822"/>
      <c r="R565" s="822"/>
      <c r="S565" s="822"/>
      <c r="T565" s="822"/>
    </row>
    <row r="566" spans="1:20" s="820" customFormat="1">
      <c r="A566" s="825" t="s">
        <v>51</v>
      </c>
      <c r="B566" s="824"/>
      <c r="C566" s="823"/>
      <c r="D566" s="822"/>
      <c r="E566" s="822"/>
      <c r="F566" s="822"/>
      <c r="G566" s="822"/>
      <c r="H566" s="822"/>
      <c r="I566" s="822"/>
      <c r="J566" s="822"/>
      <c r="K566" s="822"/>
      <c r="L566" s="822"/>
      <c r="M566" s="822"/>
      <c r="N566" s="822"/>
      <c r="O566" s="822"/>
      <c r="P566" s="822"/>
      <c r="Q566" s="822"/>
      <c r="R566" s="822"/>
      <c r="S566" s="822"/>
      <c r="T566" s="822"/>
    </row>
    <row r="567" spans="1:20" s="820" customFormat="1" ht="18" customHeight="1">
      <c r="A567" s="218"/>
      <c r="B567" s="829"/>
      <c r="C567" s="823"/>
      <c r="D567" s="369" t="s">
        <v>499</v>
      </c>
      <c r="E567" s="822"/>
      <c r="F567" s="822"/>
      <c r="G567" s="822"/>
      <c r="H567" s="822"/>
      <c r="I567" s="822"/>
      <c r="J567" s="822"/>
      <c r="K567" s="822"/>
      <c r="L567" s="822"/>
      <c r="M567" s="822"/>
      <c r="N567" s="822"/>
      <c r="O567" s="822"/>
      <c r="P567" s="822"/>
      <c r="Q567" s="822"/>
      <c r="R567" s="822"/>
      <c r="S567" s="822"/>
      <c r="T567" s="822"/>
    </row>
    <row r="568" spans="1:20" ht="18" customHeight="1">
      <c r="A568" s="218"/>
      <c r="B568" s="829"/>
      <c r="D568" s="369" t="s">
        <v>839</v>
      </c>
      <c r="T568" s="822"/>
    </row>
    <row r="569" spans="1:20" s="832" customFormat="1" ht="27" customHeight="1">
      <c r="A569" s="218" t="s">
        <v>424</v>
      </c>
      <c r="B569" s="829"/>
      <c r="C569" s="834"/>
      <c r="D569" s="830"/>
      <c r="E569" s="830"/>
      <c r="F569" s="830"/>
      <c r="G569" s="830"/>
      <c r="H569" s="830"/>
      <c r="I569" s="830"/>
      <c r="J569" s="830"/>
      <c r="K569" s="830"/>
      <c r="L569" s="830"/>
      <c r="M569" s="830"/>
      <c r="N569" s="830"/>
      <c r="O569" s="830"/>
      <c r="P569" s="830"/>
      <c r="Q569" s="830"/>
      <c r="R569" s="830"/>
      <c r="S569" s="830"/>
      <c r="T569" s="822"/>
    </row>
    <row r="570" spans="1:20" ht="9" customHeight="1">
      <c r="A570" s="218"/>
      <c r="B570" s="829" t="s">
        <v>424</v>
      </c>
      <c r="C570" s="819" t="s">
        <v>1586</v>
      </c>
      <c r="D570" s="130">
        <v>922</v>
      </c>
      <c r="E570" s="130">
        <v>913</v>
      </c>
      <c r="F570" s="130">
        <v>150</v>
      </c>
      <c r="G570" s="130">
        <v>83</v>
      </c>
      <c r="H570" s="130">
        <v>36</v>
      </c>
      <c r="I570" s="130">
        <v>0</v>
      </c>
      <c r="J570" s="130">
        <v>0</v>
      </c>
      <c r="K570" s="130">
        <v>6</v>
      </c>
      <c r="L570" s="130">
        <v>50</v>
      </c>
      <c r="M570" s="130">
        <v>168</v>
      </c>
      <c r="N570" s="130">
        <v>133</v>
      </c>
      <c r="O570" s="130">
        <v>0</v>
      </c>
      <c r="P570" s="130">
        <v>60</v>
      </c>
      <c r="Q570" s="130">
        <v>228</v>
      </c>
      <c r="R570" s="130">
        <v>3</v>
      </c>
      <c r="S570" s="130">
        <v>7</v>
      </c>
      <c r="T570" s="130">
        <v>0</v>
      </c>
    </row>
    <row r="571" spans="1:20" s="820" customFormat="1" ht="18" customHeight="1">
      <c r="A571" s="218"/>
      <c r="B571" s="829"/>
      <c r="C571" s="823" t="s">
        <v>2055</v>
      </c>
      <c r="D571" s="822">
        <v>89</v>
      </c>
      <c r="E571" s="822">
        <v>88</v>
      </c>
      <c r="F571" s="822">
        <v>15</v>
      </c>
      <c r="G571" s="822">
        <v>9</v>
      </c>
      <c r="H571" s="822">
        <v>9</v>
      </c>
      <c r="I571" s="822">
        <v>0</v>
      </c>
      <c r="J571" s="822">
        <v>0</v>
      </c>
      <c r="K571" s="822">
        <v>1</v>
      </c>
      <c r="L571" s="822">
        <v>1</v>
      </c>
      <c r="M571" s="822">
        <v>8</v>
      </c>
      <c r="N571" s="822">
        <v>18</v>
      </c>
      <c r="O571" s="822">
        <v>0</v>
      </c>
      <c r="P571" s="822">
        <v>8</v>
      </c>
      <c r="Q571" s="822">
        <v>20</v>
      </c>
      <c r="R571" s="822">
        <v>0</v>
      </c>
      <c r="S571" s="822">
        <v>1</v>
      </c>
      <c r="T571" s="822">
        <v>0</v>
      </c>
    </row>
    <row r="572" spans="1:20" ht="9" customHeight="1">
      <c r="A572" s="1486" t="s">
        <v>2057</v>
      </c>
      <c r="B572" s="1486"/>
      <c r="C572" s="819" t="s">
        <v>1586</v>
      </c>
      <c r="D572" s="130">
        <v>922</v>
      </c>
      <c r="E572" s="130">
        <v>913</v>
      </c>
      <c r="F572" s="130">
        <v>150</v>
      </c>
      <c r="G572" s="130">
        <v>83</v>
      </c>
      <c r="H572" s="130">
        <v>36</v>
      </c>
      <c r="I572" s="130">
        <v>0</v>
      </c>
      <c r="J572" s="130">
        <v>0</v>
      </c>
      <c r="K572" s="130">
        <v>6</v>
      </c>
      <c r="L572" s="130">
        <v>50</v>
      </c>
      <c r="M572" s="130">
        <v>168</v>
      </c>
      <c r="N572" s="130">
        <v>133</v>
      </c>
      <c r="O572" s="130">
        <v>0</v>
      </c>
      <c r="P572" s="130">
        <v>60</v>
      </c>
      <c r="Q572" s="130">
        <v>228</v>
      </c>
      <c r="R572" s="130">
        <v>3</v>
      </c>
      <c r="S572" s="130">
        <v>7</v>
      </c>
      <c r="T572" s="130">
        <v>0</v>
      </c>
    </row>
    <row r="573" spans="1:20" s="820" customFormat="1" ht="18" customHeight="1">
      <c r="A573" s="839"/>
      <c r="B573" s="838"/>
      <c r="C573" s="823" t="s">
        <v>2055</v>
      </c>
      <c r="D573" s="822">
        <v>89</v>
      </c>
      <c r="E573" s="822">
        <v>88</v>
      </c>
      <c r="F573" s="822">
        <v>15</v>
      </c>
      <c r="G573" s="822">
        <v>9</v>
      </c>
      <c r="H573" s="822">
        <v>9</v>
      </c>
      <c r="I573" s="822">
        <v>0</v>
      </c>
      <c r="J573" s="822">
        <v>0</v>
      </c>
      <c r="K573" s="822">
        <v>1</v>
      </c>
      <c r="L573" s="822">
        <v>1</v>
      </c>
      <c r="M573" s="822">
        <v>8</v>
      </c>
      <c r="N573" s="822">
        <v>18</v>
      </c>
      <c r="O573" s="822">
        <v>0</v>
      </c>
      <c r="P573" s="822">
        <v>8</v>
      </c>
      <c r="Q573" s="822">
        <v>20</v>
      </c>
      <c r="R573" s="822">
        <v>0</v>
      </c>
      <c r="S573" s="822">
        <v>1</v>
      </c>
      <c r="T573" s="822">
        <v>0</v>
      </c>
    </row>
    <row r="574" spans="1:20" ht="27" customHeight="1">
      <c r="A574" s="1485" t="s">
        <v>2072</v>
      </c>
      <c r="B574" s="1485"/>
      <c r="D574" s="817"/>
      <c r="E574" s="817"/>
      <c r="F574" s="817"/>
      <c r="G574" s="817"/>
      <c r="H574" s="817"/>
      <c r="I574" s="817"/>
      <c r="J574" s="817"/>
      <c r="K574" s="817"/>
      <c r="L574" s="817"/>
      <c r="M574" s="817"/>
      <c r="N574" s="817"/>
      <c r="O574" s="817"/>
      <c r="P574" s="817"/>
      <c r="Q574" s="817"/>
      <c r="R574" s="817"/>
      <c r="S574" s="817"/>
    </row>
    <row r="575" spans="1:20" ht="27.6" customHeight="1">
      <c r="A575" s="218"/>
      <c r="B575" s="829" t="s">
        <v>2071</v>
      </c>
      <c r="C575" s="819" t="s">
        <v>1586</v>
      </c>
      <c r="D575" s="130">
        <v>803</v>
      </c>
      <c r="E575" s="130">
        <v>753</v>
      </c>
      <c r="F575" s="130">
        <v>109</v>
      </c>
      <c r="G575" s="130">
        <v>305</v>
      </c>
      <c r="H575" s="130">
        <v>38</v>
      </c>
      <c r="I575" s="130">
        <v>0</v>
      </c>
      <c r="J575" s="130">
        <v>1</v>
      </c>
      <c r="K575" s="130">
        <v>0</v>
      </c>
      <c r="L575" s="130">
        <v>9</v>
      </c>
      <c r="M575" s="130">
        <v>23</v>
      </c>
      <c r="N575" s="130">
        <v>54</v>
      </c>
      <c r="O575" s="130">
        <v>0</v>
      </c>
      <c r="P575" s="130">
        <v>59</v>
      </c>
      <c r="Q575" s="130">
        <v>156</v>
      </c>
      <c r="R575" s="130">
        <v>4</v>
      </c>
      <c r="S575" s="130">
        <v>39</v>
      </c>
      <c r="T575" s="130">
        <v>7</v>
      </c>
    </row>
    <row r="576" spans="1:20" s="820" customFormat="1" ht="18" customHeight="1">
      <c r="A576" s="218"/>
      <c r="B576" s="829"/>
      <c r="C576" s="823" t="s">
        <v>2055</v>
      </c>
      <c r="D576" s="822">
        <v>77</v>
      </c>
      <c r="E576" s="822">
        <v>74</v>
      </c>
      <c r="F576" s="822">
        <v>5</v>
      </c>
      <c r="G576" s="822">
        <v>40</v>
      </c>
      <c r="H576" s="822">
        <v>7</v>
      </c>
      <c r="I576" s="822">
        <v>0</v>
      </c>
      <c r="J576" s="822">
        <v>0</v>
      </c>
      <c r="K576" s="822">
        <v>0</v>
      </c>
      <c r="L576" s="822">
        <v>0</v>
      </c>
      <c r="M576" s="822">
        <v>1</v>
      </c>
      <c r="N576" s="822">
        <v>6</v>
      </c>
      <c r="O576" s="822">
        <v>0</v>
      </c>
      <c r="P576" s="822">
        <v>3</v>
      </c>
      <c r="Q576" s="822">
        <v>13</v>
      </c>
      <c r="R576" s="822">
        <v>2</v>
      </c>
      <c r="S576" s="822">
        <v>1</v>
      </c>
      <c r="T576" s="822">
        <v>0</v>
      </c>
    </row>
    <row r="577" spans="1:20" ht="9" customHeight="1">
      <c r="A577" s="218"/>
      <c r="B577" s="829" t="s">
        <v>802</v>
      </c>
      <c r="C577" s="819" t="s">
        <v>1586</v>
      </c>
      <c r="D577" s="130">
        <v>44</v>
      </c>
      <c r="E577" s="130">
        <v>44</v>
      </c>
      <c r="F577" s="130">
        <v>11</v>
      </c>
      <c r="G577" s="130">
        <v>5</v>
      </c>
      <c r="H577" s="130">
        <v>2</v>
      </c>
      <c r="I577" s="130">
        <v>0</v>
      </c>
      <c r="J577" s="130">
        <v>0</v>
      </c>
      <c r="K577" s="130">
        <v>0</v>
      </c>
      <c r="L577" s="130">
        <v>2</v>
      </c>
      <c r="M577" s="130">
        <v>4</v>
      </c>
      <c r="N577" s="130">
        <v>3</v>
      </c>
      <c r="O577" s="130">
        <v>0</v>
      </c>
      <c r="P577" s="130">
        <v>3</v>
      </c>
      <c r="Q577" s="130">
        <v>14</v>
      </c>
      <c r="R577" s="130">
        <v>0</v>
      </c>
      <c r="S577" s="130">
        <v>1</v>
      </c>
      <c r="T577" s="130">
        <v>0</v>
      </c>
    </row>
    <row r="578" spans="1:20" s="820" customFormat="1" ht="18" customHeight="1">
      <c r="A578" s="218"/>
      <c r="B578" s="829"/>
      <c r="C578" s="823" t="s">
        <v>2055</v>
      </c>
      <c r="D578" s="822">
        <v>2</v>
      </c>
      <c r="E578" s="822">
        <v>2</v>
      </c>
      <c r="F578" s="822">
        <v>1</v>
      </c>
      <c r="G578" s="822">
        <v>0</v>
      </c>
      <c r="H578" s="822">
        <v>0</v>
      </c>
      <c r="I578" s="822">
        <v>0</v>
      </c>
      <c r="J578" s="822">
        <v>0</v>
      </c>
      <c r="K578" s="822">
        <v>0</v>
      </c>
      <c r="L578" s="822">
        <v>0</v>
      </c>
      <c r="M578" s="822">
        <v>1</v>
      </c>
      <c r="N578" s="822">
        <v>0</v>
      </c>
      <c r="O578" s="822">
        <v>0</v>
      </c>
      <c r="P578" s="822">
        <v>0</v>
      </c>
      <c r="Q578" s="822">
        <v>0</v>
      </c>
      <c r="R578" s="822">
        <v>0</v>
      </c>
      <c r="S578" s="822">
        <v>0</v>
      </c>
      <c r="T578" s="822">
        <v>0</v>
      </c>
    </row>
    <row r="579" spans="1:20" ht="9" customHeight="1">
      <c r="A579" s="218"/>
      <c r="B579" s="829" t="s">
        <v>800</v>
      </c>
      <c r="C579" s="819" t="s">
        <v>1586</v>
      </c>
      <c r="D579" s="130">
        <v>632</v>
      </c>
      <c r="E579" s="130">
        <v>632</v>
      </c>
      <c r="F579" s="130">
        <v>195</v>
      </c>
      <c r="G579" s="130">
        <v>68</v>
      </c>
      <c r="H579" s="130">
        <v>36</v>
      </c>
      <c r="I579" s="130">
        <v>4</v>
      </c>
      <c r="J579" s="130">
        <v>0</v>
      </c>
      <c r="K579" s="130">
        <v>0</v>
      </c>
      <c r="L579" s="130">
        <v>16</v>
      </c>
      <c r="M579" s="130">
        <v>45</v>
      </c>
      <c r="N579" s="130">
        <v>102</v>
      </c>
      <c r="O579" s="130">
        <v>0</v>
      </c>
      <c r="P579" s="130">
        <v>23</v>
      </c>
      <c r="Q579" s="130">
        <v>143</v>
      </c>
      <c r="R579" s="130">
        <v>0</v>
      </c>
      <c r="S579" s="130">
        <v>0</v>
      </c>
      <c r="T579" s="130">
        <v>0</v>
      </c>
    </row>
    <row r="580" spans="1:20" s="820" customFormat="1" ht="18" customHeight="1">
      <c r="A580" s="218"/>
      <c r="B580" s="829"/>
      <c r="C580" s="823" t="s">
        <v>2055</v>
      </c>
      <c r="D580" s="822">
        <v>69</v>
      </c>
      <c r="E580" s="822">
        <v>69</v>
      </c>
      <c r="F580" s="822">
        <v>16</v>
      </c>
      <c r="G580" s="822">
        <v>2</v>
      </c>
      <c r="H580" s="822">
        <v>11</v>
      </c>
      <c r="I580" s="822">
        <v>2</v>
      </c>
      <c r="J580" s="822">
        <v>0</v>
      </c>
      <c r="K580" s="822">
        <v>0</v>
      </c>
      <c r="L580" s="822">
        <v>0</v>
      </c>
      <c r="M580" s="822">
        <v>4</v>
      </c>
      <c r="N580" s="822">
        <v>10</v>
      </c>
      <c r="O580" s="822">
        <v>0</v>
      </c>
      <c r="P580" s="822">
        <v>3</v>
      </c>
      <c r="Q580" s="822">
        <v>22</v>
      </c>
      <c r="R580" s="822">
        <v>0</v>
      </c>
      <c r="S580" s="822">
        <v>0</v>
      </c>
      <c r="T580" s="822">
        <v>0</v>
      </c>
    </row>
    <row r="581" spans="1:20" ht="9" customHeight="1">
      <c r="A581" s="218"/>
      <c r="B581" s="829" t="s">
        <v>799</v>
      </c>
      <c r="C581" s="819" t="s">
        <v>1586</v>
      </c>
      <c r="D581" s="130">
        <v>1411</v>
      </c>
      <c r="E581" s="130">
        <v>1388</v>
      </c>
      <c r="F581" s="130">
        <v>284</v>
      </c>
      <c r="G581" s="130">
        <v>366</v>
      </c>
      <c r="H581" s="130">
        <v>92</v>
      </c>
      <c r="I581" s="130">
        <v>3</v>
      </c>
      <c r="J581" s="130">
        <v>0</v>
      </c>
      <c r="K581" s="130">
        <v>1</v>
      </c>
      <c r="L581" s="130">
        <v>17</v>
      </c>
      <c r="M581" s="130">
        <v>87</v>
      </c>
      <c r="N581" s="130">
        <v>138</v>
      </c>
      <c r="O581" s="130">
        <v>0</v>
      </c>
      <c r="P581" s="130">
        <v>79</v>
      </c>
      <c r="Q581" s="130">
        <v>322</v>
      </c>
      <c r="R581" s="130">
        <v>15</v>
      </c>
      <c r="S581" s="130">
        <v>8</v>
      </c>
      <c r="T581" s="130">
        <v>0</v>
      </c>
    </row>
    <row r="582" spans="1:20" s="820" customFormat="1" ht="18" customHeight="1">
      <c r="A582" s="218"/>
      <c r="B582" s="829"/>
      <c r="C582" s="823" t="s">
        <v>2055</v>
      </c>
      <c r="D582" s="822">
        <v>153</v>
      </c>
      <c r="E582" s="822">
        <v>152</v>
      </c>
      <c r="F582" s="822">
        <v>21</v>
      </c>
      <c r="G582" s="822">
        <v>30</v>
      </c>
      <c r="H582" s="822">
        <v>15</v>
      </c>
      <c r="I582" s="822">
        <v>1</v>
      </c>
      <c r="J582" s="822">
        <v>0</v>
      </c>
      <c r="K582" s="822">
        <v>0</v>
      </c>
      <c r="L582" s="822">
        <v>1</v>
      </c>
      <c r="M582" s="822">
        <v>10</v>
      </c>
      <c r="N582" s="822">
        <v>17</v>
      </c>
      <c r="O582" s="822">
        <v>0</v>
      </c>
      <c r="P582" s="822">
        <v>15</v>
      </c>
      <c r="Q582" s="822">
        <v>43</v>
      </c>
      <c r="R582" s="822">
        <v>0</v>
      </c>
      <c r="S582" s="822">
        <v>1</v>
      </c>
      <c r="T582" s="822">
        <v>0</v>
      </c>
    </row>
    <row r="583" spans="1:20" ht="9" customHeight="1">
      <c r="A583" s="218"/>
      <c r="B583" s="829" t="s">
        <v>798</v>
      </c>
      <c r="C583" s="819" t="s">
        <v>1586</v>
      </c>
      <c r="D583" s="130">
        <v>1773</v>
      </c>
      <c r="E583" s="130">
        <v>1524</v>
      </c>
      <c r="F583" s="130">
        <v>69</v>
      </c>
      <c r="G583" s="130">
        <v>1055</v>
      </c>
      <c r="H583" s="130">
        <v>184</v>
      </c>
      <c r="I583" s="130">
        <v>0</v>
      </c>
      <c r="J583" s="130">
        <v>1</v>
      </c>
      <c r="K583" s="130">
        <v>0</v>
      </c>
      <c r="L583" s="130">
        <v>12</v>
      </c>
      <c r="M583" s="130">
        <v>17</v>
      </c>
      <c r="N583" s="130">
        <v>12</v>
      </c>
      <c r="O583" s="130">
        <v>0</v>
      </c>
      <c r="P583" s="130">
        <v>71</v>
      </c>
      <c r="Q583" s="130">
        <v>104</v>
      </c>
      <c r="R583" s="130">
        <v>43</v>
      </c>
      <c r="S583" s="130">
        <v>206</v>
      </c>
      <c r="T583" s="130">
        <v>0</v>
      </c>
    </row>
    <row r="584" spans="1:20" s="820" customFormat="1" ht="18" customHeight="1">
      <c r="A584" s="218"/>
      <c r="B584" s="829"/>
      <c r="C584" s="823" t="s">
        <v>2055</v>
      </c>
      <c r="D584" s="822">
        <v>161</v>
      </c>
      <c r="E584" s="822">
        <v>139</v>
      </c>
      <c r="F584" s="822">
        <v>7</v>
      </c>
      <c r="G584" s="822">
        <v>103</v>
      </c>
      <c r="H584" s="822">
        <v>7</v>
      </c>
      <c r="I584" s="822">
        <v>0</v>
      </c>
      <c r="J584" s="822">
        <v>0</v>
      </c>
      <c r="K584" s="822">
        <v>0</v>
      </c>
      <c r="L584" s="822">
        <v>2</v>
      </c>
      <c r="M584" s="822">
        <v>1</v>
      </c>
      <c r="N584" s="822">
        <v>3</v>
      </c>
      <c r="O584" s="822">
        <v>0</v>
      </c>
      <c r="P584" s="822">
        <v>3</v>
      </c>
      <c r="Q584" s="822">
        <v>13</v>
      </c>
      <c r="R584" s="822">
        <v>10</v>
      </c>
      <c r="S584" s="822">
        <v>12</v>
      </c>
      <c r="T584" s="822">
        <v>0</v>
      </c>
    </row>
    <row r="585" spans="1:20" ht="9" customHeight="1">
      <c r="A585" s="218"/>
      <c r="B585" s="829" t="s">
        <v>797</v>
      </c>
      <c r="C585" s="819" t="s">
        <v>1586</v>
      </c>
      <c r="D585" s="130">
        <v>2415</v>
      </c>
      <c r="E585" s="130">
        <v>2393</v>
      </c>
      <c r="F585" s="130">
        <v>715</v>
      </c>
      <c r="G585" s="130">
        <v>246</v>
      </c>
      <c r="H585" s="130">
        <v>133</v>
      </c>
      <c r="I585" s="130">
        <v>8</v>
      </c>
      <c r="J585" s="130">
        <v>0</v>
      </c>
      <c r="K585" s="130">
        <v>2</v>
      </c>
      <c r="L585" s="130">
        <v>40</v>
      </c>
      <c r="M585" s="130">
        <v>101</v>
      </c>
      <c r="N585" s="130">
        <v>532</v>
      </c>
      <c r="O585" s="130">
        <v>0</v>
      </c>
      <c r="P585" s="130">
        <v>75</v>
      </c>
      <c r="Q585" s="130">
        <v>543</v>
      </c>
      <c r="R585" s="130">
        <v>8</v>
      </c>
      <c r="S585" s="130">
        <v>11</v>
      </c>
      <c r="T585" s="130">
        <v>3</v>
      </c>
    </row>
    <row r="586" spans="1:20" s="820" customFormat="1" ht="18" customHeight="1">
      <c r="A586" s="218"/>
      <c r="B586" s="829"/>
      <c r="C586" s="823" t="s">
        <v>2055</v>
      </c>
      <c r="D586" s="822">
        <v>249</v>
      </c>
      <c r="E586" s="822">
        <v>248</v>
      </c>
      <c r="F586" s="822">
        <v>41</v>
      </c>
      <c r="G586" s="822">
        <v>17</v>
      </c>
      <c r="H586" s="822">
        <v>23</v>
      </c>
      <c r="I586" s="822">
        <v>2</v>
      </c>
      <c r="J586" s="822">
        <v>0</v>
      </c>
      <c r="K586" s="822">
        <v>0</v>
      </c>
      <c r="L586" s="822">
        <v>1</v>
      </c>
      <c r="M586" s="822">
        <v>6</v>
      </c>
      <c r="N586" s="822">
        <v>58</v>
      </c>
      <c r="O586" s="822">
        <v>0</v>
      </c>
      <c r="P586" s="822">
        <v>16</v>
      </c>
      <c r="Q586" s="822">
        <v>84</v>
      </c>
      <c r="R586" s="822">
        <v>0</v>
      </c>
      <c r="S586" s="822">
        <v>1</v>
      </c>
      <c r="T586" s="822">
        <v>0</v>
      </c>
    </row>
    <row r="587" spans="1:20" ht="9" customHeight="1">
      <c r="A587" s="218"/>
      <c r="B587" s="829" t="s">
        <v>1626</v>
      </c>
      <c r="C587" s="819" t="s">
        <v>1586</v>
      </c>
      <c r="D587" s="130">
        <v>1416</v>
      </c>
      <c r="E587" s="130">
        <v>1082</v>
      </c>
      <c r="F587" s="130">
        <v>38</v>
      </c>
      <c r="G587" s="130">
        <v>266</v>
      </c>
      <c r="H587" s="130">
        <v>60</v>
      </c>
      <c r="I587" s="130">
        <v>1</v>
      </c>
      <c r="J587" s="130">
        <v>3</v>
      </c>
      <c r="K587" s="130">
        <v>35</v>
      </c>
      <c r="L587" s="130">
        <v>350</v>
      </c>
      <c r="M587" s="130">
        <v>168</v>
      </c>
      <c r="N587" s="130">
        <v>99</v>
      </c>
      <c r="O587" s="130">
        <v>0</v>
      </c>
      <c r="P587" s="130">
        <v>22</v>
      </c>
      <c r="Q587" s="130">
        <v>40</v>
      </c>
      <c r="R587" s="130">
        <v>272</v>
      </c>
      <c r="S587" s="130">
        <v>62</v>
      </c>
      <c r="T587" s="130">
        <v>0</v>
      </c>
    </row>
    <row r="588" spans="1:20" s="820" customFormat="1" ht="18" customHeight="1">
      <c r="A588" s="218"/>
      <c r="B588" s="829"/>
      <c r="C588" s="823" t="s">
        <v>2055</v>
      </c>
      <c r="D588" s="822">
        <v>73</v>
      </c>
      <c r="E588" s="822">
        <v>64</v>
      </c>
      <c r="F588" s="822">
        <v>5</v>
      </c>
      <c r="G588" s="822">
        <v>25</v>
      </c>
      <c r="H588" s="822">
        <v>2</v>
      </c>
      <c r="I588" s="822">
        <v>0</v>
      </c>
      <c r="J588" s="822">
        <v>0</v>
      </c>
      <c r="K588" s="822">
        <v>2</v>
      </c>
      <c r="L588" s="822">
        <v>19</v>
      </c>
      <c r="M588" s="822">
        <v>6</v>
      </c>
      <c r="N588" s="822">
        <v>2</v>
      </c>
      <c r="O588" s="822">
        <v>0</v>
      </c>
      <c r="P588" s="822">
        <v>2</v>
      </c>
      <c r="Q588" s="822">
        <v>1</v>
      </c>
      <c r="R588" s="822">
        <v>7</v>
      </c>
      <c r="S588" s="822">
        <v>2</v>
      </c>
      <c r="T588" s="822">
        <v>0</v>
      </c>
    </row>
    <row r="589" spans="1:20" ht="9" customHeight="1">
      <c r="A589" s="218"/>
      <c r="B589" s="829" t="s">
        <v>795</v>
      </c>
      <c r="C589" s="819" t="s">
        <v>1586</v>
      </c>
      <c r="D589" s="130">
        <v>9486</v>
      </c>
      <c r="E589" s="130">
        <v>9046</v>
      </c>
      <c r="F589" s="130">
        <v>1446</v>
      </c>
      <c r="G589" s="130">
        <v>3270</v>
      </c>
      <c r="H589" s="130">
        <v>563</v>
      </c>
      <c r="I589" s="130">
        <v>10</v>
      </c>
      <c r="J589" s="130">
        <v>0</v>
      </c>
      <c r="K589" s="130">
        <v>3</v>
      </c>
      <c r="L589" s="130">
        <v>99</v>
      </c>
      <c r="M589" s="130">
        <v>234</v>
      </c>
      <c r="N589" s="130">
        <v>1032</v>
      </c>
      <c r="O589" s="130">
        <v>0</v>
      </c>
      <c r="P589" s="130">
        <v>802</v>
      </c>
      <c r="Q589" s="130">
        <v>1588</v>
      </c>
      <c r="R589" s="130">
        <v>27</v>
      </c>
      <c r="S589" s="130">
        <v>374</v>
      </c>
      <c r="T589" s="130">
        <v>40</v>
      </c>
    </row>
    <row r="590" spans="1:20" s="820" customFormat="1" ht="18" customHeight="1">
      <c r="A590" s="218"/>
      <c r="B590" s="829"/>
      <c r="C590" s="823" t="s">
        <v>2055</v>
      </c>
      <c r="D590" s="822">
        <v>1050</v>
      </c>
      <c r="E590" s="822">
        <v>1014</v>
      </c>
      <c r="F590" s="822">
        <v>104</v>
      </c>
      <c r="G590" s="822">
        <v>370</v>
      </c>
      <c r="H590" s="822">
        <v>58</v>
      </c>
      <c r="I590" s="822">
        <v>1</v>
      </c>
      <c r="J590" s="822">
        <v>0</v>
      </c>
      <c r="K590" s="822">
        <v>1</v>
      </c>
      <c r="L590" s="822">
        <v>3</v>
      </c>
      <c r="M590" s="822">
        <v>25</v>
      </c>
      <c r="N590" s="822">
        <v>102</v>
      </c>
      <c r="O590" s="822">
        <v>0</v>
      </c>
      <c r="P590" s="822">
        <v>102</v>
      </c>
      <c r="Q590" s="822">
        <v>248</v>
      </c>
      <c r="R590" s="822">
        <v>4</v>
      </c>
      <c r="S590" s="822">
        <v>33</v>
      </c>
      <c r="T590" s="822">
        <v>0</v>
      </c>
    </row>
    <row r="591" spans="1:20" ht="27.6" customHeight="1">
      <c r="A591" s="218"/>
      <c r="B591" s="829" t="s">
        <v>2070</v>
      </c>
      <c r="C591" s="819" t="s">
        <v>1586</v>
      </c>
      <c r="D591" s="130">
        <v>627</v>
      </c>
      <c r="E591" s="130">
        <v>588</v>
      </c>
      <c r="F591" s="130">
        <v>70</v>
      </c>
      <c r="G591" s="130">
        <v>341</v>
      </c>
      <c r="H591" s="130">
        <v>52</v>
      </c>
      <c r="I591" s="130">
        <v>0</v>
      </c>
      <c r="J591" s="130">
        <v>0</v>
      </c>
      <c r="K591" s="130">
        <v>0</v>
      </c>
      <c r="L591" s="130">
        <v>1</v>
      </c>
      <c r="M591" s="130">
        <v>4</v>
      </c>
      <c r="N591" s="130">
        <v>24</v>
      </c>
      <c r="O591" s="130">
        <v>0</v>
      </c>
      <c r="P591" s="130">
        <v>17</v>
      </c>
      <c r="Q591" s="130">
        <v>79</v>
      </c>
      <c r="R591" s="130">
        <v>0</v>
      </c>
      <c r="S591" s="130">
        <v>40</v>
      </c>
      <c r="T591" s="130">
        <v>0</v>
      </c>
    </row>
    <row r="592" spans="1:20" s="820" customFormat="1" ht="18" customHeight="1">
      <c r="A592" s="218"/>
      <c r="B592" s="829"/>
      <c r="C592" s="823" t="s">
        <v>2055</v>
      </c>
      <c r="D592" s="822">
        <v>96</v>
      </c>
      <c r="E592" s="822">
        <v>91</v>
      </c>
      <c r="F592" s="822">
        <v>15</v>
      </c>
      <c r="G592" s="822">
        <v>49</v>
      </c>
      <c r="H592" s="822">
        <v>7</v>
      </c>
      <c r="I592" s="822">
        <v>0</v>
      </c>
      <c r="J592" s="822">
        <v>0</v>
      </c>
      <c r="K592" s="822">
        <v>0</v>
      </c>
      <c r="L592" s="822">
        <v>1</v>
      </c>
      <c r="M592" s="822">
        <v>0</v>
      </c>
      <c r="N592" s="822">
        <v>3</v>
      </c>
      <c r="O592" s="822">
        <v>0</v>
      </c>
      <c r="P592" s="822">
        <v>2</v>
      </c>
      <c r="Q592" s="822">
        <v>14</v>
      </c>
      <c r="R592" s="822">
        <v>0</v>
      </c>
      <c r="S592" s="822">
        <v>5</v>
      </c>
      <c r="T592" s="822">
        <v>0</v>
      </c>
    </row>
    <row r="593" spans="1:20" ht="9" customHeight="1">
      <c r="A593" s="1486" t="s">
        <v>2057</v>
      </c>
      <c r="B593" s="1486"/>
      <c r="C593" s="819" t="s">
        <v>1586</v>
      </c>
      <c r="D593" s="130">
        <v>18606</v>
      </c>
      <c r="E593" s="130">
        <v>17449</v>
      </c>
      <c r="F593" s="130">
        <v>2936</v>
      </c>
      <c r="G593" s="130">
        <v>5921</v>
      </c>
      <c r="H593" s="130">
        <v>1159</v>
      </c>
      <c r="I593" s="130">
        <v>26</v>
      </c>
      <c r="J593" s="130">
        <v>5</v>
      </c>
      <c r="K593" s="130">
        <v>41</v>
      </c>
      <c r="L593" s="130">
        <v>546</v>
      </c>
      <c r="M593" s="130">
        <v>683</v>
      </c>
      <c r="N593" s="130">
        <v>1995</v>
      </c>
      <c r="O593" s="130">
        <v>0</v>
      </c>
      <c r="P593" s="130">
        <v>1149</v>
      </c>
      <c r="Q593" s="130">
        <v>2988</v>
      </c>
      <c r="R593" s="130">
        <v>369</v>
      </c>
      <c r="S593" s="130">
        <v>739</v>
      </c>
      <c r="T593" s="130">
        <v>50</v>
      </c>
    </row>
    <row r="594" spans="1:20" s="820" customFormat="1" ht="18" customHeight="1">
      <c r="A594" s="218"/>
      <c r="B594" s="829"/>
      <c r="C594" s="823" t="s">
        <v>2055</v>
      </c>
      <c r="D594" s="822">
        <v>1930</v>
      </c>
      <c r="E594" s="822">
        <v>1853</v>
      </c>
      <c r="F594" s="822">
        <v>215</v>
      </c>
      <c r="G594" s="822">
        <v>636</v>
      </c>
      <c r="H594" s="822">
        <v>131</v>
      </c>
      <c r="I594" s="822">
        <v>6</v>
      </c>
      <c r="J594" s="822">
        <v>0</v>
      </c>
      <c r="K594" s="822">
        <v>3</v>
      </c>
      <c r="L594" s="822">
        <v>26</v>
      </c>
      <c r="M594" s="822">
        <v>54</v>
      </c>
      <c r="N594" s="822">
        <v>198</v>
      </c>
      <c r="O594" s="822">
        <v>0</v>
      </c>
      <c r="P594" s="822">
        <v>145</v>
      </c>
      <c r="Q594" s="822">
        <v>439</v>
      </c>
      <c r="R594" s="822">
        <v>23</v>
      </c>
      <c r="S594" s="822">
        <v>54</v>
      </c>
      <c r="T594" s="822">
        <v>0</v>
      </c>
    </row>
    <row r="595" spans="1:20" s="832" customFormat="1" ht="27" customHeight="1">
      <c r="A595" s="1485" t="s">
        <v>2069</v>
      </c>
      <c r="B595" s="1485"/>
      <c r="C595" s="834"/>
      <c r="T595" s="833"/>
    </row>
    <row r="596" spans="1:20" ht="18" customHeight="1">
      <c r="A596" s="218"/>
      <c r="B596" s="829" t="s">
        <v>1623</v>
      </c>
      <c r="C596" s="819" t="s">
        <v>1586</v>
      </c>
      <c r="D596" s="130">
        <v>344</v>
      </c>
      <c r="E596" s="130">
        <v>320</v>
      </c>
      <c r="F596" s="130">
        <v>58</v>
      </c>
      <c r="G596" s="130">
        <v>78</v>
      </c>
      <c r="H596" s="130">
        <v>15</v>
      </c>
      <c r="I596" s="130">
        <v>0</v>
      </c>
      <c r="J596" s="130">
        <v>0</v>
      </c>
      <c r="K596" s="130">
        <v>0</v>
      </c>
      <c r="L596" s="130">
        <v>14</v>
      </c>
      <c r="M596" s="130">
        <v>29</v>
      </c>
      <c r="N596" s="130">
        <v>52</v>
      </c>
      <c r="O596" s="130">
        <v>0</v>
      </c>
      <c r="P596" s="130">
        <v>17</v>
      </c>
      <c r="Q596" s="130">
        <v>57</v>
      </c>
      <c r="R596" s="130">
        <v>0</v>
      </c>
      <c r="S596" s="130">
        <v>25</v>
      </c>
      <c r="T596" s="130">
        <v>0</v>
      </c>
    </row>
    <row r="597" spans="1:20" s="820" customFormat="1" ht="18" customHeight="1">
      <c r="A597" s="218"/>
      <c r="B597" s="829"/>
      <c r="C597" s="823" t="s">
        <v>2055</v>
      </c>
      <c r="D597" s="822">
        <v>40</v>
      </c>
      <c r="E597" s="822">
        <v>40</v>
      </c>
      <c r="F597" s="822">
        <v>13</v>
      </c>
      <c r="G597" s="822">
        <v>10</v>
      </c>
      <c r="H597" s="822">
        <v>1</v>
      </c>
      <c r="I597" s="822">
        <v>0</v>
      </c>
      <c r="J597" s="822">
        <v>0</v>
      </c>
      <c r="K597" s="822">
        <v>0</v>
      </c>
      <c r="L597" s="822">
        <v>0</v>
      </c>
      <c r="M597" s="822">
        <v>2</v>
      </c>
      <c r="N597" s="822">
        <v>8</v>
      </c>
      <c r="O597" s="822">
        <v>0</v>
      </c>
      <c r="P597" s="822">
        <v>1</v>
      </c>
      <c r="Q597" s="822">
        <v>7</v>
      </c>
      <c r="R597" s="822">
        <v>0</v>
      </c>
      <c r="S597" s="822">
        <v>0</v>
      </c>
      <c r="T597" s="822">
        <v>0</v>
      </c>
    </row>
    <row r="598" spans="1:20" ht="9" customHeight="1">
      <c r="A598" s="218"/>
      <c r="B598" s="829" t="s">
        <v>792</v>
      </c>
      <c r="C598" s="819" t="s">
        <v>1586</v>
      </c>
      <c r="D598" s="130">
        <v>3027</v>
      </c>
      <c r="E598" s="130">
        <v>3000</v>
      </c>
      <c r="F598" s="130">
        <v>736</v>
      </c>
      <c r="G598" s="130">
        <v>492</v>
      </c>
      <c r="H598" s="130">
        <v>162</v>
      </c>
      <c r="I598" s="130">
        <v>9</v>
      </c>
      <c r="J598" s="130">
        <v>0</v>
      </c>
      <c r="K598" s="130">
        <v>2</v>
      </c>
      <c r="L598" s="130">
        <v>67</v>
      </c>
      <c r="M598" s="130">
        <v>240</v>
      </c>
      <c r="N598" s="130">
        <v>461</v>
      </c>
      <c r="O598" s="130">
        <v>0</v>
      </c>
      <c r="P598" s="130">
        <v>155</v>
      </c>
      <c r="Q598" s="130">
        <v>676</v>
      </c>
      <c r="R598" s="130">
        <v>9</v>
      </c>
      <c r="S598" s="130">
        <v>19</v>
      </c>
      <c r="T598" s="130">
        <v>0</v>
      </c>
    </row>
    <row r="599" spans="1:20" s="820" customFormat="1" ht="18" customHeight="1">
      <c r="A599" s="218"/>
      <c r="B599" s="829"/>
      <c r="C599" s="823" t="s">
        <v>2055</v>
      </c>
      <c r="D599" s="822">
        <v>346</v>
      </c>
      <c r="E599" s="822">
        <v>343</v>
      </c>
      <c r="F599" s="822">
        <v>47</v>
      </c>
      <c r="G599" s="822">
        <v>50</v>
      </c>
      <c r="H599" s="822">
        <v>28</v>
      </c>
      <c r="I599" s="822">
        <v>2</v>
      </c>
      <c r="J599" s="822">
        <v>0</v>
      </c>
      <c r="K599" s="822">
        <v>0</v>
      </c>
      <c r="L599" s="822">
        <v>2</v>
      </c>
      <c r="M599" s="822">
        <v>34</v>
      </c>
      <c r="N599" s="822">
        <v>53</v>
      </c>
      <c r="O599" s="822">
        <v>0</v>
      </c>
      <c r="P599" s="822">
        <v>26</v>
      </c>
      <c r="Q599" s="822">
        <v>101</v>
      </c>
      <c r="R599" s="822">
        <v>2</v>
      </c>
      <c r="S599" s="822">
        <v>2</v>
      </c>
      <c r="T599" s="822">
        <v>0</v>
      </c>
    </row>
    <row r="600" spans="1:20" ht="9" customHeight="1">
      <c r="A600" s="218"/>
      <c r="B600" s="829" t="s">
        <v>791</v>
      </c>
      <c r="C600" s="819" t="s">
        <v>1586</v>
      </c>
      <c r="D600" s="130">
        <v>4580</v>
      </c>
      <c r="E600" s="130">
        <v>4429</v>
      </c>
      <c r="F600" s="130">
        <v>735</v>
      </c>
      <c r="G600" s="130">
        <v>1531</v>
      </c>
      <c r="H600" s="130">
        <v>280</v>
      </c>
      <c r="I600" s="130">
        <v>7</v>
      </c>
      <c r="J600" s="130">
        <v>4</v>
      </c>
      <c r="K600" s="130">
        <v>2</v>
      </c>
      <c r="L600" s="130">
        <v>39</v>
      </c>
      <c r="M600" s="130">
        <v>132</v>
      </c>
      <c r="N600" s="130">
        <v>559</v>
      </c>
      <c r="O600" s="130">
        <v>0</v>
      </c>
      <c r="P600" s="130">
        <v>259</v>
      </c>
      <c r="Q600" s="130">
        <v>882</v>
      </c>
      <c r="R600" s="130">
        <v>5</v>
      </c>
      <c r="S600" s="130">
        <v>145</v>
      </c>
      <c r="T600" s="130">
        <v>0</v>
      </c>
    </row>
    <row r="601" spans="1:20" s="820" customFormat="1" ht="18" customHeight="1">
      <c r="A601" s="218"/>
      <c r="B601" s="829"/>
      <c r="C601" s="823" t="s">
        <v>2055</v>
      </c>
      <c r="D601" s="822">
        <v>542</v>
      </c>
      <c r="E601" s="822">
        <v>526</v>
      </c>
      <c r="F601" s="822">
        <v>57</v>
      </c>
      <c r="G601" s="822">
        <v>141</v>
      </c>
      <c r="H601" s="822">
        <v>58</v>
      </c>
      <c r="I601" s="822">
        <v>2</v>
      </c>
      <c r="J601" s="822">
        <v>0</v>
      </c>
      <c r="K601" s="822">
        <v>0</v>
      </c>
      <c r="L601" s="822">
        <v>1</v>
      </c>
      <c r="M601" s="822">
        <v>13</v>
      </c>
      <c r="N601" s="822">
        <v>56</v>
      </c>
      <c r="O601" s="822">
        <v>0</v>
      </c>
      <c r="P601" s="822">
        <v>34</v>
      </c>
      <c r="Q601" s="822">
        <v>164</v>
      </c>
      <c r="R601" s="822">
        <v>0</v>
      </c>
      <c r="S601" s="822">
        <v>16</v>
      </c>
      <c r="T601" s="822">
        <v>0</v>
      </c>
    </row>
    <row r="602" spans="1:20" ht="9" customHeight="1">
      <c r="A602" s="218"/>
      <c r="B602" s="829" t="s">
        <v>790</v>
      </c>
      <c r="C602" s="819" t="s">
        <v>1586</v>
      </c>
      <c r="D602" s="130">
        <v>3682</v>
      </c>
      <c r="E602" s="130">
        <v>3673</v>
      </c>
      <c r="F602" s="130">
        <v>794</v>
      </c>
      <c r="G602" s="130">
        <v>473</v>
      </c>
      <c r="H602" s="130">
        <v>182</v>
      </c>
      <c r="I602" s="130">
        <v>8</v>
      </c>
      <c r="J602" s="130">
        <v>0</v>
      </c>
      <c r="K602" s="130">
        <v>3</v>
      </c>
      <c r="L602" s="130">
        <v>85</v>
      </c>
      <c r="M602" s="130">
        <v>337</v>
      </c>
      <c r="N602" s="130">
        <v>546</v>
      </c>
      <c r="O602" s="130">
        <v>0</v>
      </c>
      <c r="P602" s="130">
        <v>396</v>
      </c>
      <c r="Q602" s="130">
        <v>850</v>
      </c>
      <c r="R602" s="130">
        <v>2</v>
      </c>
      <c r="S602" s="130">
        <v>6</v>
      </c>
      <c r="T602" s="130">
        <v>1</v>
      </c>
    </row>
    <row r="603" spans="1:20" s="820" customFormat="1" ht="18" customHeight="1">
      <c r="A603" s="218"/>
      <c r="B603" s="829"/>
      <c r="C603" s="823" t="s">
        <v>2055</v>
      </c>
      <c r="D603" s="822">
        <v>432</v>
      </c>
      <c r="E603" s="822">
        <v>432</v>
      </c>
      <c r="F603" s="822">
        <v>63</v>
      </c>
      <c r="G603" s="822">
        <v>42</v>
      </c>
      <c r="H603" s="822">
        <v>30</v>
      </c>
      <c r="I603" s="822">
        <v>1</v>
      </c>
      <c r="J603" s="822">
        <v>0</v>
      </c>
      <c r="K603" s="822">
        <v>0</v>
      </c>
      <c r="L603" s="822">
        <v>3</v>
      </c>
      <c r="M603" s="822">
        <v>25</v>
      </c>
      <c r="N603" s="822">
        <v>77</v>
      </c>
      <c r="O603" s="822">
        <v>0</v>
      </c>
      <c r="P603" s="822">
        <v>52</v>
      </c>
      <c r="Q603" s="822">
        <v>139</v>
      </c>
      <c r="R603" s="822">
        <v>0</v>
      </c>
      <c r="S603" s="822">
        <v>0</v>
      </c>
      <c r="T603" s="822">
        <v>0</v>
      </c>
    </row>
    <row r="604" spans="1:20" ht="9" customHeight="1">
      <c r="A604" s="218"/>
      <c r="B604" s="829" t="s">
        <v>789</v>
      </c>
      <c r="C604" s="819" t="s">
        <v>1586</v>
      </c>
      <c r="D604" s="130">
        <v>3680</v>
      </c>
      <c r="E604" s="130">
        <v>3644</v>
      </c>
      <c r="F604" s="130">
        <v>642</v>
      </c>
      <c r="G604" s="130">
        <v>429</v>
      </c>
      <c r="H604" s="130">
        <v>151</v>
      </c>
      <c r="I604" s="130">
        <v>9</v>
      </c>
      <c r="J604" s="130">
        <v>0</v>
      </c>
      <c r="K604" s="130">
        <v>3</v>
      </c>
      <c r="L604" s="130">
        <v>98</v>
      </c>
      <c r="M604" s="130">
        <v>347</v>
      </c>
      <c r="N604" s="130">
        <v>619</v>
      </c>
      <c r="O604" s="130">
        <v>0</v>
      </c>
      <c r="P604" s="130">
        <v>315</v>
      </c>
      <c r="Q604" s="130">
        <v>1032</v>
      </c>
      <c r="R604" s="130">
        <v>4</v>
      </c>
      <c r="S604" s="130">
        <v>32</v>
      </c>
      <c r="T604" s="130">
        <v>0</v>
      </c>
    </row>
    <row r="605" spans="1:20" s="820" customFormat="1" ht="18" customHeight="1">
      <c r="A605" s="218"/>
      <c r="B605" s="829"/>
      <c r="C605" s="823" t="s">
        <v>2055</v>
      </c>
      <c r="D605" s="822">
        <v>398</v>
      </c>
      <c r="E605" s="822">
        <v>394</v>
      </c>
      <c r="F605" s="822">
        <v>43</v>
      </c>
      <c r="G605" s="822">
        <v>50</v>
      </c>
      <c r="H605" s="822">
        <v>33</v>
      </c>
      <c r="I605" s="822">
        <v>1</v>
      </c>
      <c r="J605" s="822">
        <v>0</v>
      </c>
      <c r="K605" s="822">
        <v>1</v>
      </c>
      <c r="L605" s="822">
        <v>0</v>
      </c>
      <c r="M605" s="822">
        <v>28</v>
      </c>
      <c r="N605" s="822">
        <v>59</v>
      </c>
      <c r="O605" s="822">
        <v>0</v>
      </c>
      <c r="P605" s="822">
        <v>43</v>
      </c>
      <c r="Q605" s="822">
        <v>136</v>
      </c>
      <c r="R605" s="822">
        <v>2</v>
      </c>
      <c r="S605" s="822">
        <v>3</v>
      </c>
      <c r="T605" s="822">
        <v>0</v>
      </c>
    </row>
    <row r="606" spans="1:20" ht="9" customHeight="1">
      <c r="A606" s="218"/>
      <c r="B606" s="829" t="s">
        <v>788</v>
      </c>
      <c r="C606" s="819" t="s">
        <v>1586</v>
      </c>
      <c r="D606" s="130">
        <v>666</v>
      </c>
      <c r="E606" s="130">
        <v>666</v>
      </c>
      <c r="F606" s="130">
        <v>111</v>
      </c>
      <c r="G606" s="130">
        <v>55</v>
      </c>
      <c r="H606" s="130">
        <v>33</v>
      </c>
      <c r="I606" s="130">
        <v>3</v>
      </c>
      <c r="J606" s="130">
        <v>0</v>
      </c>
      <c r="K606" s="130">
        <v>0</v>
      </c>
      <c r="L606" s="130">
        <v>19</v>
      </c>
      <c r="M606" s="130">
        <v>66</v>
      </c>
      <c r="N606" s="130">
        <v>158</v>
      </c>
      <c r="O606" s="130">
        <v>1</v>
      </c>
      <c r="P606" s="130">
        <v>27</v>
      </c>
      <c r="Q606" s="130">
        <v>194</v>
      </c>
      <c r="R606" s="130">
        <v>0</v>
      </c>
      <c r="S606" s="130">
        <v>0</v>
      </c>
      <c r="T606" s="130">
        <v>0</v>
      </c>
    </row>
    <row r="607" spans="1:20" s="820" customFormat="1" ht="18" customHeight="1">
      <c r="A607" s="218"/>
      <c r="B607" s="829"/>
      <c r="C607" s="823" t="s">
        <v>2055</v>
      </c>
      <c r="D607" s="822">
        <v>68</v>
      </c>
      <c r="E607" s="822">
        <v>68</v>
      </c>
      <c r="F607" s="822">
        <v>8</v>
      </c>
      <c r="G607" s="822">
        <v>5</v>
      </c>
      <c r="H607" s="822">
        <v>4</v>
      </c>
      <c r="I607" s="822">
        <v>0</v>
      </c>
      <c r="J607" s="822">
        <v>0</v>
      </c>
      <c r="K607" s="822">
        <v>0</v>
      </c>
      <c r="L607" s="822">
        <v>0</v>
      </c>
      <c r="M607" s="822">
        <v>8</v>
      </c>
      <c r="N607" s="822">
        <v>12</v>
      </c>
      <c r="O607" s="822">
        <v>0</v>
      </c>
      <c r="P607" s="822">
        <v>4</v>
      </c>
      <c r="Q607" s="822">
        <v>28</v>
      </c>
      <c r="R607" s="822">
        <v>0</v>
      </c>
      <c r="S607" s="822">
        <v>0</v>
      </c>
      <c r="T607" s="822">
        <v>0</v>
      </c>
    </row>
    <row r="608" spans="1:20" ht="9" customHeight="1">
      <c r="A608" s="218"/>
      <c r="B608" s="660" t="s">
        <v>787</v>
      </c>
      <c r="C608" s="819" t="s">
        <v>1586</v>
      </c>
      <c r="D608" s="130">
        <v>3189</v>
      </c>
      <c r="E608" s="130">
        <v>3169</v>
      </c>
      <c r="F608" s="130">
        <v>660</v>
      </c>
      <c r="G608" s="130">
        <v>431</v>
      </c>
      <c r="H608" s="130">
        <v>151</v>
      </c>
      <c r="I608" s="130">
        <v>11</v>
      </c>
      <c r="J608" s="130">
        <v>0</v>
      </c>
      <c r="K608" s="130">
        <v>3</v>
      </c>
      <c r="L608" s="130">
        <v>90</v>
      </c>
      <c r="M608" s="130">
        <v>361</v>
      </c>
      <c r="N608" s="130">
        <v>508</v>
      </c>
      <c r="O608" s="130">
        <v>1</v>
      </c>
      <c r="P608" s="130">
        <v>230</v>
      </c>
      <c r="Q608" s="130">
        <v>723</v>
      </c>
      <c r="R608" s="130">
        <v>2</v>
      </c>
      <c r="S608" s="130">
        <v>18</v>
      </c>
      <c r="T608" s="130">
        <v>0</v>
      </c>
    </row>
    <row r="609" spans="1:20" s="820" customFormat="1" ht="18" customHeight="1">
      <c r="A609" s="218"/>
      <c r="B609" s="829"/>
      <c r="C609" s="823" t="s">
        <v>2055</v>
      </c>
      <c r="D609" s="822">
        <v>344</v>
      </c>
      <c r="E609" s="822">
        <v>343</v>
      </c>
      <c r="F609" s="822">
        <v>61</v>
      </c>
      <c r="G609" s="822">
        <v>40</v>
      </c>
      <c r="H609" s="822">
        <v>28</v>
      </c>
      <c r="I609" s="822">
        <v>0</v>
      </c>
      <c r="J609" s="822">
        <v>0</v>
      </c>
      <c r="K609" s="822">
        <v>0</v>
      </c>
      <c r="L609" s="822">
        <v>5</v>
      </c>
      <c r="M609" s="822">
        <v>21</v>
      </c>
      <c r="N609" s="822">
        <v>49</v>
      </c>
      <c r="O609" s="822">
        <v>0</v>
      </c>
      <c r="P609" s="822">
        <v>19</v>
      </c>
      <c r="Q609" s="822">
        <v>120</v>
      </c>
      <c r="R609" s="822">
        <v>0</v>
      </c>
      <c r="S609" s="822">
        <v>1</v>
      </c>
      <c r="T609" s="822">
        <v>0</v>
      </c>
    </row>
    <row r="610" spans="1:20" s="820" customFormat="1">
      <c r="A610" s="218"/>
      <c r="B610" s="829"/>
      <c r="C610" s="823"/>
      <c r="D610" s="822"/>
      <c r="E610" s="822"/>
      <c r="F610" s="822"/>
      <c r="G610" s="822"/>
      <c r="H610" s="822"/>
      <c r="I610" s="822"/>
      <c r="J610" s="822"/>
      <c r="K610" s="822"/>
      <c r="L610" s="822"/>
      <c r="M610" s="822"/>
      <c r="N610" s="822"/>
      <c r="O610" s="822"/>
      <c r="P610" s="822"/>
      <c r="Q610" s="822"/>
      <c r="R610" s="822"/>
      <c r="S610" s="822"/>
      <c r="T610" s="822"/>
    </row>
    <row r="611" spans="1:20" s="820" customFormat="1">
      <c r="A611" s="218"/>
      <c r="B611" s="829"/>
      <c r="C611" s="823"/>
      <c r="D611" s="822"/>
      <c r="E611" s="822"/>
      <c r="F611" s="822"/>
      <c r="G611" s="822"/>
      <c r="H611" s="822"/>
      <c r="I611" s="822"/>
      <c r="J611" s="822"/>
      <c r="K611" s="822"/>
      <c r="L611" s="822"/>
      <c r="M611" s="822"/>
      <c r="N611" s="822"/>
      <c r="O611" s="822"/>
      <c r="P611" s="822"/>
      <c r="Q611" s="822"/>
      <c r="R611" s="822"/>
      <c r="S611" s="822"/>
      <c r="T611" s="822"/>
    </row>
    <row r="612" spans="1:20" s="820" customFormat="1">
      <c r="A612" s="218"/>
      <c r="B612" s="829"/>
      <c r="C612" s="823"/>
      <c r="D612" s="822"/>
      <c r="E612" s="822"/>
      <c r="F612" s="822"/>
      <c r="G612" s="822"/>
      <c r="H612" s="822"/>
      <c r="I612" s="822"/>
      <c r="J612" s="822"/>
      <c r="K612" s="822"/>
      <c r="L612" s="822"/>
      <c r="M612" s="822"/>
      <c r="N612" s="822"/>
      <c r="O612" s="822"/>
      <c r="P612" s="822"/>
      <c r="Q612" s="822"/>
      <c r="R612" s="822"/>
      <c r="S612" s="822"/>
      <c r="T612" s="822"/>
    </row>
    <row r="613" spans="1:20" s="820" customFormat="1">
      <c r="A613" s="218"/>
      <c r="B613" s="829"/>
      <c r="C613" s="823"/>
      <c r="D613" s="822"/>
      <c r="E613" s="822"/>
      <c r="F613" s="822"/>
      <c r="G613" s="822"/>
      <c r="H613" s="822"/>
      <c r="I613" s="822"/>
      <c r="J613" s="822"/>
      <c r="K613" s="822"/>
      <c r="L613" s="822"/>
      <c r="M613" s="822"/>
      <c r="N613" s="822"/>
      <c r="O613" s="822"/>
      <c r="P613" s="822"/>
      <c r="Q613" s="822"/>
      <c r="R613" s="822"/>
      <c r="S613" s="822"/>
      <c r="T613" s="822"/>
    </row>
    <row r="614" spans="1:20" s="820" customFormat="1">
      <c r="A614" s="825" t="s">
        <v>51</v>
      </c>
      <c r="B614" s="824"/>
      <c r="C614" s="823"/>
      <c r="D614" s="822"/>
      <c r="E614" s="822"/>
      <c r="F614" s="822"/>
      <c r="G614" s="822"/>
      <c r="H614" s="822"/>
      <c r="I614" s="822"/>
      <c r="J614" s="822"/>
      <c r="K614" s="822"/>
      <c r="L614" s="822"/>
      <c r="M614" s="822"/>
      <c r="N614" s="822"/>
      <c r="O614" s="822"/>
      <c r="P614" s="822"/>
      <c r="Q614" s="822"/>
      <c r="R614" s="822"/>
      <c r="S614" s="822"/>
      <c r="T614" s="822"/>
    </row>
    <row r="615" spans="1:20" s="820" customFormat="1" ht="18" customHeight="1">
      <c r="A615" s="218"/>
      <c r="B615" s="829"/>
      <c r="C615" s="823"/>
      <c r="D615" s="369" t="s">
        <v>499</v>
      </c>
      <c r="E615" s="822"/>
      <c r="F615" s="822"/>
      <c r="G615" s="822"/>
      <c r="H615" s="822"/>
      <c r="I615" s="822"/>
      <c r="J615" s="822"/>
      <c r="K615" s="822"/>
      <c r="L615" s="822"/>
      <c r="M615" s="822"/>
      <c r="N615" s="822"/>
      <c r="O615" s="822"/>
      <c r="P615" s="822"/>
      <c r="Q615" s="822"/>
      <c r="R615" s="822"/>
      <c r="S615" s="822"/>
      <c r="T615" s="822"/>
    </row>
    <row r="616" spans="1:20" ht="18" customHeight="1">
      <c r="A616" s="218"/>
      <c r="B616" s="829"/>
      <c r="D616" s="369" t="s">
        <v>839</v>
      </c>
      <c r="T616" s="822"/>
    </row>
    <row r="617" spans="1:20" ht="27" customHeight="1">
      <c r="A617" s="218"/>
      <c r="B617" s="660" t="s">
        <v>1622</v>
      </c>
      <c r="C617" s="819" t="s">
        <v>1586</v>
      </c>
      <c r="D617" s="130">
        <v>867</v>
      </c>
      <c r="E617" s="130">
        <v>866</v>
      </c>
      <c r="F617" s="130">
        <v>188</v>
      </c>
      <c r="G617" s="130">
        <v>140</v>
      </c>
      <c r="H617" s="130">
        <v>37</v>
      </c>
      <c r="I617" s="130">
        <v>3</v>
      </c>
      <c r="J617" s="130">
        <v>0</v>
      </c>
      <c r="K617" s="130">
        <v>1</v>
      </c>
      <c r="L617" s="130">
        <v>19</v>
      </c>
      <c r="M617" s="130">
        <v>85</v>
      </c>
      <c r="N617" s="130">
        <v>106</v>
      </c>
      <c r="O617" s="130">
        <v>0</v>
      </c>
      <c r="P617" s="130">
        <v>118</v>
      </c>
      <c r="Q617" s="130">
        <v>170</v>
      </c>
      <c r="R617" s="130">
        <v>1</v>
      </c>
      <c r="S617" s="130">
        <v>0</v>
      </c>
      <c r="T617" s="130">
        <v>0</v>
      </c>
    </row>
    <row r="618" spans="1:20" s="820" customFormat="1" ht="18" customHeight="1">
      <c r="A618" s="218"/>
      <c r="B618" s="829"/>
      <c r="C618" s="823" t="s">
        <v>2055</v>
      </c>
      <c r="D618" s="822">
        <v>72</v>
      </c>
      <c r="E618" s="822">
        <v>72</v>
      </c>
      <c r="F618" s="822">
        <v>15</v>
      </c>
      <c r="G618" s="822">
        <v>7</v>
      </c>
      <c r="H618" s="822">
        <v>9</v>
      </c>
      <c r="I618" s="822">
        <v>0</v>
      </c>
      <c r="J618" s="822">
        <v>0</v>
      </c>
      <c r="K618" s="822">
        <v>0</v>
      </c>
      <c r="L618" s="822">
        <v>0</v>
      </c>
      <c r="M618" s="822">
        <v>4</v>
      </c>
      <c r="N618" s="822">
        <v>9</v>
      </c>
      <c r="O618" s="822">
        <v>0</v>
      </c>
      <c r="P618" s="822">
        <v>5</v>
      </c>
      <c r="Q618" s="822">
        <v>23</v>
      </c>
      <c r="R618" s="822">
        <v>0</v>
      </c>
      <c r="S618" s="822">
        <v>0</v>
      </c>
      <c r="T618" s="822">
        <v>0</v>
      </c>
    </row>
    <row r="619" spans="1:20" ht="9" customHeight="1">
      <c r="A619" s="218"/>
      <c r="B619" s="829" t="s">
        <v>785</v>
      </c>
      <c r="C619" s="819" t="s">
        <v>1586</v>
      </c>
      <c r="D619" s="130">
        <v>671</v>
      </c>
      <c r="E619" s="130">
        <v>671</v>
      </c>
      <c r="F619" s="130">
        <v>155</v>
      </c>
      <c r="G619" s="130">
        <v>101</v>
      </c>
      <c r="H619" s="130">
        <v>30</v>
      </c>
      <c r="I619" s="130">
        <v>2</v>
      </c>
      <c r="J619" s="130">
        <v>0</v>
      </c>
      <c r="K619" s="130">
        <v>0</v>
      </c>
      <c r="L619" s="130">
        <v>18</v>
      </c>
      <c r="M619" s="130">
        <v>68</v>
      </c>
      <c r="N619" s="130">
        <v>128</v>
      </c>
      <c r="O619" s="130">
        <v>0</v>
      </c>
      <c r="P619" s="130">
        <v>24</v>
      </c>
      <c r="Q619" s="130">
        <v>144</v>
      </c>
      <c r="R619" s="130">
        <v>0</v>
      </c>
      <c r="S619" s="130">
        <v>1</v>
      </c>
      <c r="T619" s="130">
        <v>0</v>
      </c>
    </row>
    <row r="620" spans="1:20" s="820" customFormat="1" ht="18" customHeight="1">
      <c r="A620" s="218"/>
      <c r="B620" s="829"/>
      <c r="C620" s="823" t="s">
        <v>2055</v>
      </c>
      <c r="D620" s="822">
        <v>66</v>
      </c>
      <c r="E620" s="822">
        <v>66</v>
      </c>
      <c r="F620" s="822">
        <v>5</v>
      </c>
      <c r="G620" s="822">
        <v>11</v>
      </c>
      <c r="H620" s="822">
        <v>6</v>
      </c>
      <c r="I620" s="822">
        <v>0</v>
      </c>
      <c r="J620" s="822">
        <v>0</v>
      </c>
      <c r="K620" s="822">
        <v>0</v>
      </c>
      <c r="L620" s="822">
        <v>2</v>
      </c>
      <c r="M620" s="822">
        <v>9</v>
      </c>
      <c r="N620" s="822">
        <v>9</v>
      </c>
      <c r="O620" s="822">
        <v>0</v>
      </c>
      <c r="P620" s="822">
        <v>5</v>
      </c>
      <c r="Q620" s="822">
        <v>20</v>
      </c>
      <c r="R620" s="822">
        <v>0</v>
      </c>
      <c r="S620" s="822">
        <v>0</v>
      </c>
      <c r="T620" s="822">
        <v>0</v>
      </c>
    </row>
    <row r="621" spans="1:20" ht="9" customHeight="1">
      <c r="A621" s="1486" t="s">
        <v>2057</v>
      </c>
      <c r="B621" s="1486"/>
      <c r="C621" s="819" t="s">
        <v>1586</v>
      </c>
      <c r="D621" s="130">
        <v>20706</v>
      </c>
      <c r="E621" s="130">
        <v>20437</v>
      </c>
      <c r="F621" s="130">
        <v>4079</v>
      </c>
      <c r="G621" s="130">
        <v>3728</v>
      </c>
      <c r="H621" s="130">
        <v>1041</v>
      </c>
      <c r="I621" s="130">
        <v>52</v>
      </c>
      <c r="J621" s="130">
        <v>4</v>
      </c>
      <c r="K621" s="130">
        <v>14</v>
      </c>
      <c r="L621" s="130">
        <v>449</v>
      </c>
      <c r="M621" s="130">
        <v>1664</v>
      </c>
      <c r="N621" s="130">
        <v>3136</v>
      </c>
      <c r="O621" s="130">
        <v>2</v>
      </c>
      <c r="P621" s="130">
        <v>1541</v>
      </c>
      <c r="Q621" s="130">
        <v>4728</v>
      </c>
      <c r="R621" s="130">
        <v>23</v>
      </c>
      <c r="S621" s="130">
        <v>245</v>
      </c>
      <c r="T621" s="130">
        <v>1</v>
      </c>
    </row>
    <row r="622" spans="1:20" s="820" customFormat="1" ht="18" customHeight="1">
      <c r="A622" s="218"/>
      <c r="B622" s="829"/>
      <c r="C622" s="823" t="s">
        <v>2055</v>
      </c>
      <c r="D622" s="822">
        <v>2309</v>
      </c>
      <c r="E622" s="822">
        <v>2283</v>
      </c>
      <c r="F622" s="822">
        <v>312</v>
      </c>
      <c r="G622" s="822">
        <v>356</v>
      </c>
      <c r="H622" s="822">
        <v>196</v>
      </c>
      <c r="I622" s="822">
        <v>6</v>
      </c>
      <c r="J622" s="822">
        <v>0</v>
      </c>
      <c r="K622" s="822">
        <v>1</v>
      </c>
      <c r="L622" s="822">
        <v>12</v>
      </c>
      <c r="M622" s="822">
        <v>144</v>
      </c>
      <c r="N622" s="822">
        <v>329</v>
      </c>
      <c r="O622" s="822">
        <v>0</v>
      </c>
      <c r="P622" s="822">
        <v>190</v>
      </c>
      <c r="Q622" s="822">
        <v>737</v>
      </c>
      <c r="R622" s="822">
        <v>4</v>
      </c>
      <c r="S622" s="822">
        <v>22</v>
      </c>
      <c r="T622" s="822">
        <v>0</v>
      </c>
    </row>
    <row r="623" spans="1:20" ht="27" customHeight="1">
      <c r="A623" s="1485" t="s">
        <v>2068</v>
      </c>
      <c r="B623" s="1485"/>
      <c r="D623" s="817"/>
      <c r="E623" s="817"/>
      <c r="F623" s="817"/>
      <c r="G623" s="817"/>
      <c r="H623" s="817"/>
      <c r="I623" s="817"/>
      <c r="J623" s="817"/>
      <c r="K623" s="817"/>
      <c r="L623" s="817"/>
      <c r="M623" s="817"/>
      <c r="N623" s="817"/>
      <c r="O623" s="817"/>
      <c r="P623" s="817"/>
      <c r="Q623" s="817"/>
      <c r="R623" s="817"/>
      <c r="S623" s="817"/>
    </row>
    <row r="624" spans="1:20" ht="9" customHeight="1">
      <c r="A624" s="218"/>
      <c r="B624" s="829" t="s">
        <v>784</v>
      </c>
      <c r="C624" s="819" t="s">
        <v>1586</v>
      </c>
      <c r="D624" s="130">
        <v>615</v>
      </c>
      <c r="E624" s="130">
        <v>602</v>
      </c>
      <c r="F624" s="130">
        <v>140</v>
      </c>
      <c r="G624" s="130">
        <v>52</v>
      </c>
      <c r="H624" s="130">
        <v>43</v>
      </c>
      <c r="I624" s="130">
        <v>0</v>
      </c>
      <c r="J624" s="130">
        <v>0</v>
      </c>
      <c r="K624" s="130">
        <v>0</v>
      </c>
      <c r="L624" s="130">
        <v>5</v>
      </c>
      <c r="M624" s="130">
        <v>25</v>
      </c>
      <c r="N624" s="130">
        <v>18</v>
      </c>
      <c r="O624" s="130">
        <v>6</v>
      </c>
      <c r="P624" s="130">
        <v>95</v>
      </c>
      <c r="Q624" s="130">
        <v>220</v>
      </c>
      <c r="R624" s="130">
        <v>2</v>
      </c>
      <c r="S624" s="130">
        <v>11</v>
      </c>
      <c r="T624" s="130">
        <v>0</v>
      </c>
    </row>
    <row r="625" spans="1:20" s="820" customFormat="1" ht="18" customHeight="1">
      <c r="A625" s="218"/>
      <c r="B625" s="829"/>
      <c r="C625" s="823" t="s">
        <v>2055</v>
      </c>
      <c r="D625" s="822">
        <v>122</v>
      </c>
      <c r="E625" s="822">
        <v>113</v>
      </c>
      <c r="F625" s="822">
        <v>34</v>
      </c>
      <c r="G625" s="822">
        <v>13</v>
      </c>
      <c r="H625" s="822">
        <v>42</v>
      </c>
      <c r="I625" s="822">
        <v>0</v>
      </c>
      <c r="J625" s="822">
        <v>0</v>
      </c>
      <c r="K625" s="822">
        <v>0</v>
      </c>
      <c r="L625" s="822">
        <v>1</v>
      </c>
      <c r="M625" s="822">
        <v>10</v>
      </c>
      <c r="N625" s="822">
        <v>9</v>
      </c>
      <c r="O625" s="822">
        <v>1</v>
      </c>
      <c r="P625" s="822">
        <v>1</v>
      </c>
      <c r="Q625" s="822">
        <v>3</v>
      </c>
      <c r="R625" s="822">
        <v>1</v>
      </c>
      <c r="S625" s="822">
        <v>8</v>
      </c>
      <c r="T625" s="822">
        <v>0</v>
      </c>
    </row>
    <row r="626" spans="1:20" ht="18" customHeight="1">
      <c r="A626" s="218"/>
      <c r="B626" s="829" t="s">
        <v>1620</v>
      </c>
      <c r="C626" s="819" t="s">
        <v>1586</v>
      </c>
      <c r="D626" s="130">
        <v>586</v>
      </c>
      <c r="E626" s="130">
        <v>492</v>
      </c>
      <c r="F626" s="130">
        <v>17</v>
      </c>
      <c r="G626" s="130">
        <v>220</v>
      </c>
      <c r="H626" s="130">
        <v>20</v>
      </c>
      <c r="I626" s="130">
        <v>0</v>
      </c>
      <c r="J626" s="130">
        <v>12</v>
      </c>
      <c r="K626" s="130">
        <v>1</v>
      </c>
      <c r="L626" s="130">
        <v>1</v>
      </c>
      <c r="M626" s="130">
        <v>5</v>
      </c>
      <c r="N626" s="130">
        <v>8</v>
      </c>
      <c r="O626" s="130">
        <v>4</v>
      </c>
      <c r="P626" s="130">
        <v>126</v>
      </c>
      <c r="Q626" s="130">
        <v>78</v>
      </c>
      <c r="R626" s="130">
        <v>0</v>
      </c>
      <c r="S626" s="130">
        <v>93</v>
      </c>
      <c r="T626" s="130">
        <v>1</v>
      </c>
    </row>
    <row r="627" spans="1:20" s="820" customFormat="1" ht="18" customHeight="1">
      <c r="A627" s="218"/>
      <c r="B627" s="829"/>
      <c r="C627" s="823" t="s">
        <v>2055</v>
      </c>
      <c r="D627" s="822">
        <v>44</v>
      </c>
      <c r="E627" s="822">
        <v>41</v>
      </c>
      <c r="F627" s="822">
        <v>1</v>
      </c>
      <c r="G627" s="822">
        <v>26</v>
      </c>
      <c r="H627" s="822">
        <v>1</v>
      </c>
      <c r="I627" s="822">
        <v>0</v>
      </c>
      <c r="J627" s="822">
        <v>0</v>
      </c>
      <c r="K627" s="822">
        <v>0</v>
      </c>
      <c r="L627" s="822">
        <v>0</v>
      </c>
      <c r="M627" s="822">
        <v>0</v>
      </c>
      <c r="N627" s="822">
        <v>1</v>
      </c>
      <c r="O627" s="822">
        <v>0</v>
      </c>
      <c r="P627" s="822">
        <v>3</v>
      </c>
      <c r="Q627" s="822">
        <v>10</v>
      </c>
      <c r="R627" s="822">
        <v>0</v>
      </c>
      <c r="S627" s="822">
        <v>3</v>
      </c>
      <c r="T627" s="822">
        <v>0</v>
      </c>
    </row>
    <row r="628" spans="1:20" ht="18" customHeight="1">
      <c r="A628" s="218"/>
      <c r="B628" s="829" t="s">
        <v>1619</v>
      </c>
      <c r="C628" s="819" t="s">
        <v>1586</v>
      </c>
      <c r="D628" s="130">
        <v>1973</v>
      </c>
      <c r="E628" s="130">
        <v>1789</v>
      </c>
      <c r="F628" s="130">
        <v>201</v>
      </c>
      <c r="G628" s="130">
        <v>154</v>
      </c>
      <c r="H628" s="130">
        <v>33</v>
      </c>
      <c r="I628" s="130">
        <v>22</v>
      </c>
      <c r="J628" s="130">
        <v>2</v>
      </c>
      <c r="K628" s="130">
        <v>1</v>
      </c>
      <c r="L628" s="130">
        <v>16</v>
      </c>
      <c r="M628" s="130">
        <v>98</v>
      </c>
      <c r="N628" s="130">
        <v>188</v>
      </c>
      <c r="O628" s="130">
        <v>145</v>
      </c>
      <c r="P628" s="130">
        <v>334</v>
      </c>
      <c r="Q628" s="130">
        <v>596</v>
      </c>
      <c r="R628" s="130">
        <v>2</v>
      </c>
      <c r="S628" s="130">
        <v>182</v>
      </c>
      <c r="T628" s="130">
        <v>0</v>
      </c>
    </row>
    <row r="629" spans="1:20" s="820" customFormat="1" ht="18" customHeight="1">
      <c r="A629" s="218"/>
      <c r="B629" s="829"/>
      <c r="C629" s="823" t="s">
        <v>2055</v>
      </c>
      <c r="D629" s="822">
        <v>181</v>
      </c>
      <c r="E629" s="822">
        <v>179</v>
      </c>
      <c r="F629" s="822">
        <v>10</v>
      </c>
      <c r="G629" s="822">
        <v>13</v>
      </c>
      <c r="H629" s="822">
        <v>5</v>
      </c>
      <c r="I629" s="822">
        <v>0</v>
      </c>
      <c r="J629" s="822">
        <v>0</v>
      </c>
      <c r="K629" s="822">
        <v>0</v>
      </c>
      <c r="L629" s="822">
        <v>1</v>
      </c>
      <c r="M629" s="822">
        <v>13</v>
      </c>
      <c r="N629" s="822">
        <v>23</v>
      </c>
      <c r="O629" s="822">
        <v>4</v>
      </c>
      <c r="P629" s="822">
        <v>20</v>
      </c>
      <c r="Q629" s="822">
        <v>89</v>
      </c>
      <c r="R629" s="822">
        <v>0</v>
      </c>
      <c r="S629" s="822">
        <v>2</v>
      </c>
      <c r="T629" s="822">
        <v>0</v>
      </c>
    </row>
    <row r="630" spans="1:20" ht="27" customHeight="1">
      <c r="A630" s="218"/>
      <c r="B630" s="829" t="s">
        <v>1999</v>
      </c>
      <c r="C630" s="819" t="s">
        <v>1586</v>
      </c>
      <c r="D630" s="130">
        <v>4628</v>
      </c>
      <c r="E630" s="130">
        <v>4267</v>
      </c>
      <c r="F630" s="130">
        <v>381</v>
      </c>
      <c r="G630" s="130">
        <v>342</v>
      </c>
      <c r="H630" s="130">
        <v>54</v>
      </c>
      <c r="I630" s="130">
        <v>38</v>
      </c>
      <c r="J630" s="130">
        <v>6</v>
      </c>
      <c r="K630" s="130">
        <v>2</v>
      </c>
      <c r="L630" s="130">
        <v>60</v>
      </c>
      <c r="M630" s="130">
        <v>223</v>
      </c>
      <c r="N630" s="130">
        <v>368</v>
      </c>
      <c r="O630" s="130">
        <v>1008</v>
      </c>
      <c r="P630" s="130">
        <v>666</v>
      </c>
      <c r="Q630" s="130">
        <v>1120</v>
      </c>
      <c r="R630" s="130">
        <v>6</v>
      </c>
      <c r="S630" s="130">
        <v>355</v>
      </c>
      <c r="T630" s="130">
        <v>0</v>
      </c>
    </row>
    <row r="631" spans="1:20" s="820" customFormat="1" ht="18" customHeight="1">
      <c r="A631" s="218"/>
      <c r="B631" s="829"/>
      <c r="C631" s="823" t="s">
        <v>2055</v>
      </c>
      <c r="D631" s="822">
        <v>618</v>
      </c>
      <c r="E631" s="822">
        <v>591</v>
      </c>
      <c r="F631" s="822">
        <v>37</v>
      </c>
      <c r="G631" s="822">
        <v>53</v>
      </c>
      <c r="H631" s="822">
        <v>12</v>
      </c>
      <c r="I631" s="822">
        <v>10</v>
      </c>
      <c r="J631" s="822">
        <v>0</v>
      </c>
      <c r="K631" s="822">
        <v>0</v>
      </c>
      <c r="L631" s="822">
        <v>8</v>
      </c>
      <c r="M631" s="822">
        <v>60</v>
      </c>
      <c r="N631" s="822">
        <v>75</v>
      </c>
      <c r="O631" s="822">
        <v>84</v>
      </c>
      <c r="P631" s="822">
        <v>50</v>
      </c>
      <c r="Q631" s="822">
        <v>202</v>
      </c>
      <c r="R631" s="822">
        <v>2</v>
      </c>
      <c r="S631" s="822">
        <v>25</v>
      </c>
      <c r="T631" s="822">
        <v>0</v>
      </c>
    </row>
    <row r="632" spans="1:20" ht="27.6" customHeight="1">
      <c r="A632" s="218"/>
      <c r="B632" s="829" t="s">
        <v>1998</v>
      </c>
      <c r="C632" s="819" t="s">
        <v>1586</v>
      </c>
      <c r="D632" s="130">
        <v>21432</v>
      </c>
      <c r="E632" s="130">
        <v>20374</v>
      </c>
      <c r="F632" s="130">
        <v>759</v>
      </c>
      <c r="G632" s="130">
        <v>778</v>
      </c>
      <c r="H632" s="130">
        <v>140</v>
      </c>
      <c r="I632" s="130">
        <v>127</v>
      </c>
      <c r="J632" s="130">
        <v>11</v>
      </c>
      <c r="K632" s="130">
        <v>23</v>
      </c>
      <c r="L632" s="130">
        <v>171</v>
      </c>
      <c r="M632" s="130">
        <v>619</v>
      </c>
      <c r="N632" s="130">
        <v>1974</v>
      </c>
      <c r="O632" s="130">
        <v>12100</v>
      </c>
      <c r="P632" s="130">
        <v>1393</v>
      </c>
      <c r="Q632" s="130">
        <v>2281</v>
      </c>
      <c r="R632" s="130">
        <v>17</v>
      </c>
      <c r="S632" s="130">
        <v>1041</v>
      </c>
      <c r="T632" s="130">
        <v>0</v>
      </c>
    </row>
    <row r="633" spans="1:20" s="820" customFormat="1" ht="18" customHeight="1">
      <c r="A633" s="218"/>
      <c r="B633" s="829"/>
      <c r="C633" s="823" t="s">
        <v>2055</v>
      </c>
      <c r="D633" s="822">
        <v>1793</v>
      </c>
      <c r="E633" s="822">
        <v>1702</v>
      </c>
      <c r="F633" s="822">
        <v>85</v>
      </c>
      <c r="G633" s="822">
        <v>154</v>
      </c>
      <c r="H633" s="822">
        <v>32</v>
      </c>
      <c r="I633" s="822">
        <v>8</v>
      </c>
      <c r="J633" s="822">
        <v>0</v>
      </c>
      <c r="K633" s="822">
        <v>0</v>
      </c>
      <c r="L633" s="822">
        <v>13</v>
      </c>
      <c r="M633" s="822">
        <v>119</v>
      </c>
      <c r="N633" s="822">
        <v>148</v>
      </c>
      <c r="O633" s="822">
        <v>774</v>
      </c>
      <c r="P633" s="822">
        <v>97</v>
      </c>
      <c r="Q633" s="822">
        <v>271</v>
      </c>
      <c r="R633" s="822">
        <v>2</v>
      </c>
      <c r="S633" s="822">
        <v>89</v>
      </c>
      <c r="T633" s="822">
        <v>0</v>
      </c>
    </row>
    <row r="634" spans="1:20" ht="18" customHeight="1">
      <c r="A634" s="218"/>
      <c r="B634" s="829" t="s">
        <v>1616</v>
      </c>
      <c r="C634" s="819" t="s">
        <v>1586</v>
      </c>
      <c r="D634" s="130">
        <v>1109</v>
      </c>
      <c r="E634" s="130">
        <v>1074</v>
      </c>
      <c r="F634" s="130">
        <v>96</v>
      </c>
      <c r="G634" s="130">
        <v>53</v>
      </c>
      <c r="H634" s="130">
        <v>4</v>
      </c>
      <c r="I634" s="130">
        <v>12</v>
      </c>
      <c r="J634" s="130">
        <v>1</v>
      </c>
      <c r="K634" s="130">
        <v>3</v>
      </c>
      <c r="L634" s="130">
        <v>14</v>
      </c>
      <c r="M634" s="130">
        <v>74</v>
      </c>
      <c r="N634" s="130">
        <v>190</v>
      </c>
      <c r="O634" s="130">
        <v>576</v>
      </c>
      <c r="P634" s="130">
        <v>32</v>
      </c>
      <c r="Q634" s="130">
        <v>20</v>
      </c>
      <c r="R634" s="130">
        <v>2</v>
      </c>
      <c r="S634" s="130">
        <v>33</v>
      </c>
      <c r="T634" s="130">
        <v>0</v>
      </c>
    </row>
    <row r="635" spans="1:20" s="820" customFormat="1" ht="18" customHeight="1">
      <c r="A635" s="218"/>
      <c r="B635" s="829"/>
      <c r="C635" s="823" t="s">
        <v>2055</v>
      </c>
      <c r="D635" s="822">
        <v>104</v>
      </c>
      <c r="E635" s="822">
        <v>102</v>
      </c>
      <c r="F635" s="822">
        <v>9</v>
      </c>
      <c r="G635" s="822">
        <v>14</v>
      </c>
      <c r="H635" s="822">
        <v>1</v>
      </c>
      <c r="I635" s="822">
        <v>1</v>
      </c>
      <c r="J635" s="822">
        <v>0</v>
      </c>
      <c r="K635" s="822">
        <v>0</v>
      </c>
      <c r="L635" s="822">
        <v>1</v>
      </c>
      <c r="M635" s="822">
        <v>14</v>
      </c>
      <c r="N635" s="822">
        <v>13</v>
      </c>
      <c r="O635" s="822">
        <v>46</v>
      </c>
      <c r="P635" s="822">
        <v>3</v>
      </c>
      <c r="Q635" s="822">
        <v>1</v>
      </c>
      <c r="R635" s="822">
        <v>1</v>
      </c>
      <c r="S635" s="822">
        <v>1</v>
      </c>
      <c r="T635" s="822">
        <v>0</v>
      </c>
    </row>
    <row r="636" spans="1:20" ht="9" customHeight="1">
      <c r="A636" s="1486" t="s">
        <v>2057</v>
      </c>
      <c r="B636" s="1486"/>
      <c r="C636" s="819" t="s">
        <v>1586</v>
      </c>
      <c r="D636" s="130">
        <v>30344</v>
      </c>
      <c r="E636" s="130">
        <v>28599</v>
      </c>
      <c r="F636" s="130">
        <v>1594</v>
      </c>
      <c r="G636" s="130">
        <v>1600</v>
      </c>
      <c r="H636" s="130">
        <v>293</v>
      </c>
      <c r="I636" s="130">
        <v>199</v>
      </c>
      <c r="J636" s="130">
        <v>31</v>
      </c>
      <c r="K636" s="130">
        <v>30</v>
      </c>
      <c r="L636" s="130">
        <v>266</v>
      </c>
      <c r="M636" s="130">
        <v>1044</v>
      </c>
      <c r="N636" s="130">
        <v>2744</v>
      </c>
      <c r="O636" s="130">
        <v>13840</v>
      </c>
      <c r="P636" s="130">
        <v>2645</v>
      </c>
      <c r="Q636" s="130">
        <v>4314</v>
      </c>
      <c r="R636" s="130">
        <v>29</v>
      </c>
      <c r="S636" s="130">
        <v>1714</v>
      </c>
      <c r="T636" s="130">
        <v>1</v>
      </c>
    </row>
    <row r="637" spans="1:20" s="820" customFormat="1" ht="18" customHeight="1">
      <c r="A637" s="218"/>
      <c r="B637" s="829"/>
      <c r="C637" s="823" t="s">
        <v>2055</v>
      </c>
      <c r="D637" s="822">
        <v>2862</v>
      </c>
      <c r="E637" s="822">
        <v>2728</v>
      </c>
      <c r="F637" s="822">
        <v>176</v>
      </c>
      <c r="G637" s="822">
        <v>273</v>
      </c>
      <c r="H637" s="822">
        <v>93</v>
      </c>
      <c r="I637" s="822">
        <v>19</v>
      </c>
      <c r="J637" s="822">
        <v>0</v>
      </c>
      <c r="K637" s="822">
        <v>0</v>
      </c>
      <c r="L637" s="822">
        <v>24</v>
      </c>
      <c r="M637" s="822">
        <v>217</v>
      </c>
      <c r="N637" s="822">
        <v>267</v>
      </c>
      <c r="O637" s="822">
        <v>909</v>
      </c>
      <c r="P637" s="822">
        <v>174</v>
      </c>
      <c r="Q637" s="822">
        <v>576</v>
      </c>
      <c r="R637" s="822">
        <v>6</v>
      </c>
      <c r="S637" s="822">
        <v>128</v>
      </c>
      <c r="T637" s="822">
        <v>0</v>
      </c>
    </row>
    <row r="638" spans="1:20" s="832" customFormat="1" ht="27" customHeight="1">
      <c r="A638" s="218" t="s">
        <v>394</v>
      </c>
      <c r="B638" s="829"/>
      <c r="C638" s="834"/>
      <c r="D638" s="830"/>
      <c r="E638" s="830"/>
      <c r="F638" s="830"/>
      <c r="G638" s="830"/>
      <c r="H638" s="830"/>
      <c r="I638" s="830"/>
      <c r="J638" s="830"/>
      <c r="K638" s="830"/>
      <c r="L638" s="830"/>
      <c r="M638" s="830"/>
      <c r="N638" s="830"/>
      <c r="O638" s="830"/>
      <c r="P638" s="830"/>
      <c r="Q638" s="830"/>
      <c r="R638" s="830"/>
      <c r="S638" s="830"/>
      <c r="T638" s="822"/>
    </row>
    <row r="639" spans="1:20" ht="9" customHeight="1">
      <c r="A639" s="218"/>
      <c r="B639" s="829" t="s">
        <v>776</v>
      </c>
      <c r="C639" s="819" t="s">
        <v>1586</v>
      </c>
      <c r="D639" s="130">
        <v>7</v>
      </c>
      <c r="E639" s="130">
        <v>7</v>
      </c>
      <c r="F639" s="130">
        <v>1</v>
      </c>
      <c r="G639" s="130">
        <v>0</v>
      </c>
      <c r="H639" s="130">
        <v>1</v>
      </c>
      <c r="I639" s="130">
        <v>0</v>
      </c>
      <c r="J639" s="130">
        <v>0</v>
      </c>
      <c r="K639" s="130">
        <v>0</v>
      </c>
      <c r="L639" s="130">
        <v>2</v>
      </c>
      <c r="M639" s="130">
        <v>1</v>
      </c>
      <c r="N639" s="130">
        <v>0</v>
      </c>
      <c r="O639" s="130">
        <v>0</v>
      </c>
      <c r="P639" s="130">
        <v>0</v>
      </c>
      <c r="Q639" s="130">
        <v>2</v>
      </c>
      <c r="R639" s="130">
        <v>0</v>
      </c>
      <c r="S639" s="130">
        <v>0</v>
      </c>
      <c r="T639" s="130">
        <v>0</v>
      </c>
    </row>
    <row r="640" spans="1:20" s="820" customFormat="1" ht="18" customHeight="1">
      <c r="A640" s="218"/>
      <c r="B640" s="829"/>
      <c r="C640" s="823" t="s">
        <v>2055</v>
      </c>
      <c r="D640" s="822">
        <v>3</v>
      </c>
      <c r="E640" s="822">
        <v>3</v>
      </c>
      <c r="F640" s="822">
        <v>1</v>
      </c>
      <c r="G640" s="822">
        <v>0</v>
      </c>
      <c r="H640" s="822">
        <v>0</v>
      </c>
      <c r="I640" s="822">
        <v>0</v>
      </c>
      <c r="J640" s="822">
        <v>0</v>
      </c>
      <c r="K640" s="822">
        <v>0</v>
      </c>
      <c r="L640" s="822">
        <v>0</v>
      </c>
      <c r="M640" s="822">
        <v>1</v>
      </c>
      <c r="N640" s="822">
        <v>0</v>
      </c>
      <c r="O640" s="822">
        <v>0</v>
      </c>
      <c r="P640" s="822">
        <v>0</v>
      </c>
      <c r="Q640" s="822">
        <v>1</v>
      </c>
      <c r="R640" s="822">
        <v>0</v>
      </c>
      <c r="S640" s="822">
        <v>0</v>
      </c>
      <c r="T640" s="822">
        <v>0</v>
      </c>
    </row>
    <row r="641" spans="1:20" ht="18" customHeight="1">
      <c r="A641" s="218"/>
      <c r="B641" s="660" t="s">
        <v>775</v>
      </c>
      <c r="C641" s="819" t="s">
        <v>1586</v>
      </c>
      <c r="D641" s="130">
        <v>179</v>
      </c>
      <c r="E641" s="130">
        <v>179</v>
      </c>
      <c r="F641" s="130">
        <v>33</v>
      </c>
      <c r="G641" s="130">
        <v>19</v>
      </c>
      <c r="H641" s="130">
        <v>7</v>
      </c>
      <c r="I641" s="130">
        <v>0</v>
      </c>
      <c r="J641" s="130">
        <v>0</v>
      </c>
      <c r="K641" s="130">
        <v>1</v>
      </c>
      <c r="L641" s="130">
        <v>2</v>
      </c>
      <c r="M641" s="130">
        <v>20</v>
      </c>
      <c r="N641" s="130">
        <v>65</v>
      </c>
      <c r="O641" s="130">
        <v>0</v>
      </c>
      <c r="P641" s="130">
        <v>12</v>
      </c>
      <c r="Q641" s="130">
        <v>21</v>
      </c>
      <c r="R641" s="130">
        <v>0</v>
      </c>
      <c r="S641" s="130">
        <v>0</v>
      </c>
      <c r="T641" s="130">
        <v>0</v>
      </c>
    </row>
    <row r="642" spans="1:20" s="820" customFormat="1" ht="18" customHeight="1">
      <c r="A642" s="218"/>
      <c r="B642" s="829"/>
      <c r="C642" s="823" t="s">
        <v>2055</v>
      </c>
      <c r="D642" s="822">
        <v>19</v>
      </c>
      <c r="E642" s="822">
        <v>19</v>
      </c>
      <c r="F642" s="822">
        <v>6</v>
      </c>
      <c r="G642" s="822">
        <v>4</v>
      </c>
      <c r="H642" s="822">
        <v>1</v>
      </c>
      <c r="I642" s="822">
        <v>0</v>
      </c>
      <c r="J642" s="822">
        <v>0</v>
      </c>
      <c r="K642" s="822">
        <v>0</v>
      </c>
      <c r="L642" s="822">
        <v>0</v>
      </c>
      <c r="M642" s="822">
        <v>2</v>
      </c>
      <c r="N642" s="822">
        <v>2</v>
      </c>
      <c r="O642" s="822">
        <v>0</v>
      </c>
      <c r="P642" s="822">
        <v>0</v>
      </c>
      <c r="Q642" s="822">
        <v>4</v>
      </c>
      <c r="R642" s="822">
        <v>0</v>
      </c>
      <c r="S642" s="822">
        <v>0</v>
      </c>
      <c r="T642" s="822">
        <v>0</v>
      </c>
    </row>
    <row r="643" spans="1:20" ht="18" customHeight="1">
      <c r="A643" s="218"/>
      <c r="B643" s="829" t="s">
        <v>1614</v>
      </c>
      <c r="C643" s="819" t="s">
        <v>1586</v>
      </c>
      <c r="D643" s="130">
        <v>221</v>
      </c>
      <c r="E643" s="130">
        <v>221</v>
      </c>
      <c r="F643" s="130">
        <v>48</v>
      </c>
      <c r="G643" s="130">
        <v>21</v>
      </c>
      <c r="H643" s="130">
        <v>12</v>
      </c>
      <c r="I643" s="130">
        <v>1</v>
      </c>
      <c r="J643" s="130">
        <v>0</v>
      </c>
      <c r="K643" s="130">
        <v>0</v>
      </c>
      <c r="L643" s="130">
        <v>4</v>
      </c>
      <c r="M643" s="130">
        <v>20</v>
      </c>
      <c r="N643" s="130">
        <v>33</v>
      </c>
      <c r="O643" s="130">
        <v>0</v>
      </c>
      <c r="P643" s="130">
        <v>26</v>
      </c>
      <c r="Q643" s="130">
        <v>56</v>
      </c>
      <c r="R643" s="130">
        <v>0</v>
      </c>
      <c r="S643" s="130">
        <v>0</v>
      </c>
      <c r="T643" s="130">
        <v>0</v>
      </c>
    </row>
    <row r="644" spans="1:20" s="820" customFormat="1" ht="18" customHeight="1">
      <c r="A644" s="218"/>
      <c r="B644" s="829"/>
      <c r="C644" s="823" t="s">
        <v>2055</v>
      </c>
      <c r="D644" s="822">
        <v>22</v>
      </c>
      <c r="E644" s="822">
        <v>22</v>
      </c>
      <c r="F644" s="822">
        <v>7</v>
      </c>
      <c r="G644" s="822">
        <v>3</v>
      </c>
      <c r="H644" s="822">
        <v>1</v>
      </c>
      <c r="I644" s="822">
        <v>1</v>
      </c>
      <c r="J644" s="822">
        <v>0</v>
      </c>
      <c r="K644" s="822">
        <v>0</v>
      </c>
      <c r="L644" s="822">
        <v>0</v>
      </c>
      <c r="M644" s="822">
        <v>2</v>
      </c>
      <c r="N644" s="822">
        <v>1</v>
      </c>
      <c r="O644" s="822">
        <v>0</v>
      </c>
      <c r="P644" s="822">
        <v>1</v>
      </c>
      <c r="Q644" s="822">
        <v>6</v>
      </c>
      <c r="R644" s="822">
        <v>0</v>
      </c>
      <c r="S644" s="822">
        <v>0</v>
      </c>
      <c r="T644" s="822">
        <v>0</v>
      </c>
    </row>
    <row r="645" spans="1:20" ht="18" customHeight="1">
      <c r="A645" s="218"/>
      <c r="B645" s="829" t="s">
        <v>1613</v>
      </c>
      <c r="C645" s="819" t="s">
        <v>1586</v>
      </c>
      <c r="D645" s="130">
        <v>278</v>
      </c>
      <c r="E645" s="130">
        <v>278</v>
      </c>
      <c r="F645" s="130">
        <v>44</v>
      </c>
      <c r="G645" s="130">
        <v>30</v>
      </c>
      <c r="H645" s="130">
        <v>5</v>
      </c>
      <c r="I645" s="130">
        <v>0</v>
      </c>
      <c r="J645" s="130">
        <v>0</v>
      </c>
      <c r="K645" s="130">
        <v>0</v>
      </c>
      <c r="L645" s="130">
        <v>9</v>
      </c>
      <c r="M645" s="130">
        <v>37</v>
      </c>
      <c r="N645" s="130">
        <v>72</v>
      </c>
      <c r="O645" s="130">
        <v>0</v>
      </c>
      <c r="P645" s="130">
        <v>15</v>
      </c>
      <c r="Q645" s="130">
        <v>66</v>
      </c>
      <c r="R645" s="130">
        <v>0</v>
      </c>
      <c r="S645" s="130">
        <v>0</v>
      </c>
      <c r="T645" s="130">
        <v>0</v>
      </c>
    </row>
    <row r="646" spans="1:20" s="820" customFormat="1" ht="18" customHeight="1">
      <c r="A646" s="218"/>
      <c r="B646" s="829"/>
      <c r="C646" s="823" t="s">
        <v>2055</v>
      </c>
      <c r="D646" s="822">
        <v>20</v>
      </c>
      <c r="E646" s="822">
        <v>20</v>
      </c>
      <c r="F646" s="822">
        <v>4</v>
      </c>
      <c r="G646" s="822">
        <v>2</v>
      </c>
      <c r="H646" s="822">
        <v>1</v>
      </c>
      <c r="I646" s="822">
        <v>0</v>
      </c>
      <c r="J646" s="822">
        <v>0</v>
      </c>
      <c r="K646" s="822">
        <v>0</v>
      </c>
      <c r="L646" s="822">
        <v>0</v>
      </c>
      <c r="M646" s="822">
        <v>4</v>
      </c>
      <c r="N646" s="822">
        <v>3</v>
      </c>
      <c r="O646" s="822">
        <v>0</v>
      </c>
      <c r="P646" s="822">
        <v>1</v>
      </c>
      <c r="Q646" s="822">
        <v>5</v>
      </c>
      <c r="R646" s="822">
        <v>0</v>
      </c>
      <c r="S646" s="822">
        <v>0</v>
      </c>
      <c r="T646" s="822">
        <v>0</v>
      </c>
    </row>
    <row r="647" spans="1:20" ht="9" customHeight="1">
      <c r="A647" s="1486" t="s">
        <v>2057</v>
      </c>
      <c r="B647" s="1486"/>
      <c r="C647" s="819" t="s">
        <v>1586</v>
      </c>
      <c r="D647" s="130">
        <v>684</v>
      </c>
      <c r="E647" s="130">
        <v>684</v>
      </c>
      <c r="F647" s="130">
        <v>126</v>
      </c>
      <c r="G647" s="130">
        <v>70</v>
      </c>
      <c r="H647" s="130">
        <v>25</v>
      </c>
      <c r="I647" s="130">
        <v>1</v>
      </c>
      <c r="J647" s="130">
        <v>0</v>
      </c>
      <c r="K647" s="130">
        <v>1</v>
      </c>
      <c r="L647" s="130">
        <v>17</v>
      </c>
      <c r="M647" s="130">
        <v>78</v>
      </c>
      <c r="N647" s="130">
        <v>169</v>
      </c>
      <c r="O647" s="130">
        <v>0</v>
      </c>
      <c r="P647" s="130">
        <v>53</v>
      </c>
      <c r="Q647" s="130">
        <v>145</v>
      </c>
      <c r="R647" s="130">
        <v>0</v>
      </c>
      <c r="S647" s="130">
        <v>0</v>
      </c>
      <c r="T647" s="130">
        <v>0</v>
      </c>
    </row>
    <row r="648" spans="1:20" s="820" customFormat="1" ht="18" customHeight="1">
      <c r="A648" s="218"/>
      <c r="B648" s="829"/>
      <c r="C648" s="823" t="s">
        <v>2055</v>
      </c>
      <c r="D648" s="822">
        <v>64</v>
      </c>
      <c r="E648" s="822">
        <v>64</v>
      </c>
      <c r="F648" s="822">
        <v>18</v>
      </c>
      <c r="G648" s="822">
        <v>9</v>
      </c>
      <c r="H648" s="822">
        <v>3</v>
      </c>
      <c r="I648" s="822">
        <v>1</v>
      </c>
      <c r="J648" s="822">
        <v>0</v>
      </c>
      <c r="K648" s="822">
        <v>0</v>
      </c>
      <c r="L648" s="822">
        <v>0</v>
      </c>
      <c r="M648" s="822">
        <v>9</v>
      </c>
      <c r="N648" s="822">
        <v>6</v>
      </c>
      <c r="O648" s="822">
        <v>0</v>
      </c>
      <c r="P648" s="822">
        <v>2</v>
      </c>
      <c r="Q648" s="822">
        <v>17</v>
      </c>
      <c r="R648" s="822">
        <v>0</v>
      </c>
      <c r="S648" s="822">
        <v>0</v>
      </c>
      <c r="T648" s="822">
        <v>0</v>
      </c>
    </row>
    <row r="649" spans="1:20" ht="27" customHeight="1">
      <c r="A649" s="1485" t="s">
        <v>2067</v>
      </c>
      <c r="B649" s="1485"/>
      <c r="D649" s="817"/>
      <c r="E649" s="817"/>
      <c r="F649" s="817"/>
      <c r="G649" s="817"/>
      <c r="H649" s="817"/>
      <c r="I649" s="817"/>
      <c r="J649" s="817"/>
      <c r="K649" s="817"/>
      <c r="L649" s="817"/>
      <c r="M649" s="817"/>
      <c r="N649" s="817"/>
      <c r="O649" s="817"/>
      <c r="P649" s="817"/>
      <c r="Q649" s="817"/>
      <c r="R649" s="817"/>
      <c r="S649" s="817"/>
    </row>
    <row r="650" spans="1:20" ht="27.6" customHeight="1">
      <c r="A650" s="218"/>
      <c r="B650" s="829" t="s">
        <v>2066</v>
      </c>
      <c r="C650" s="819" t="s">
        <v>1586</v>
      </c>
      <c r="D650" s="130">
        <v>257</v>
      </c>
      <c r="E650" s="130">
        <v>247</v>
      </c>
      <c r="F650" s="130">
        <v>17</v>
      </c>
      <c r="G650" s="130">
        <v>133</v>
      </c>
      <c r="H650" s="130">
        <v>19</v>
      </c>
      <c r="I650" s="130">
        <v>0</v>
      </c>
      <c r="J650" s="130">
        <v>0</v>
      </c>
      <c r="K650" s="130">
        <v>0</v>
      </c>
      <c r="L650" s="130">
        <v>7</v>
      </c>
      <c r="M650" s="130">
        <v>10</v>
      </c>
      <c r="N650" s="130">
        <v>16</v>
      </c>
      <c r="O650" s="130">
        <v>0</v>
      </c>
      <c r="P650" s="130">
        <v>24</v>
      </c>
      <c r="Q650" s="130">
        <v>23</v>
      </c>
      <c r="R650" s="130">
        <v>0</v>
      </c>
      <c r="S650" s="130">
        <v>10</v>
      </c>
      <c r="T650" s="130">
        <v>0</v>
      </c>
    </row>
    <row r="651" spans="1:20" s="820" customFormat="1" ht="18" customHeight="1">
      <c r="A651" s="218"/>
      <c r="B651" s="829"/>
      <c r="C651" s="823" t="s">
        <v>2055</v>
      </c>
      <c r="D651" s="822">
        <v>38</v>
      </c>
      <c r="E651" s="822">
        <v>34</v>
      </c>
      <c r="F651" s="822">
        <v>0</v>
      </c>
      <c r="G651" s="822">
        <v>21</v>
      </c>
      <c r="H651" s="822">
        <v>0</v>
      </c>
      <c r="I651" s="822">
        <v>0</v>
      </c>
      <c r="J651" s="822">
        <v>0</v>
      </c>
      <c r="K651" s="822">
        <v>0</v>
      </c>
      <c r="L651" s="822">
        <v>2</v>
      </c>
      <c r="M651" s="822">
        <v>1</v>
      </c>
      <c r="N651" s="822">
        <v>5</v>
      </c>
      <c r="O651" s="822">
        <v>0</v>
      </c>
      <c r="P651" s="822">
        <v>2</v>
      </c>
      <c r="Q651" s="822">
        <v>3</v>
      </c>
      <c r="R651" s="822">
        <v>0</v>
      </c>
      <c r="S651" s="822">
        <v>4</v>
      </c>
      <c r="T651" s="822">
        <v>0</v>
      </c>
    </row>
    <row r="652" spans="1:20" ht="18" customHeight="1">
      <c r="A652" s="218"/>
      <c r="B652" s="829" t="s">
        <v>2065</v>
      </c>
      <c r="C652" s="819" t="s">
        <v>1586</v>
      </c>
      <c r="D652" s="130">
        <v>239</v>
      </c>
      <c r="E652" s="130">
        <v>234</v>
      </c>
      <c r="F652" s="130">
        <v>36</v>
      </c>
      <c r="G652" s="130">
        <v>119</v>
      </c>
      <c r="H652" s="130">
        <v>9</v>
      </c>
      <c r="I652" s="130">
        <v>0</v>
      </c>
      <c r="J652" s="130">
        <v>0</v>
      </c>
      <c r="K652" s="130">
        <v>0</v>
      </c>
      <c r="L652" s="130">
        <v>4</v>
      </c>
      <c r="M652" s="130">
        <v>6</v>
      </c>
      <c r="N652" s="130">
        <v>14</v>
      </c>
      <c r="O652" s="130">
        <v>0</v>
      </c>
      <c r="P652" s="130">
        <v>16</v>
      </c>
      <c r="Q652" s="130">
        <v>30</v>
      </c>
      <c r="R652" s="130">
        <v>0</v>
      </c>
      <c r="S652" s="130">
        <v>5</v>
      </c>
      <c r="T652" s="130">
        <v>0</v>
      </c>
    </row>
    <row r="653" spans="1:20" s="820" customFormat="1" ht="18" customHeight="1">
      <c r="A653" s="218"/>
      <c r="B653" s="829"/>
      <c r="C653" s="823" t="s">
        <v>2055</v>
      </c>
      <c r="D653" s="822">
        <v>31</v>
      </c>
      <c r="E653" s="822">
        <v>30</v>
      </c>
      <c r="F653" s="822">
        <v>1</v>
      </c>
      <c r="G653" s="822">
        <v>11</v>
      </c>
      <c r="H653" s="822">
        <v>3</v>
      </c>
      <c r="I653" s="822">
        <v>0</v>
      </c>
      <c r="J653" s="822">
        <v>0</v>
      </c>
      <c r="K653" s="822">
        <v>0</v>
      </c>
      <c r="L653" s="822">
        <v>3</v>
      </c>
      <c r="M653" s="822">
        <v>1</v>
      </c>
      <c r="N653" s="822">
        <v>4</v>
      </c>
      <c r="O653" s="822">
        <v>0</v>
      </c>
      <c r="P653" s="822">
        <v>0</v>
      </c>
      <c r="Q653" s="822">
        <v>8</v>
      </c>
      <c r="R653" s="822">
        <v>0</v>
      </c>
      <c r="S653" s="822">
        <v>1</v>
      </c>
      <c r="T653" s="822">
        <v>0</v>
      </c>
    </row>
    <row r="654" spans="1:20" s="820" customFormat="1" ht="6" customHeight="1">
      <c r="A654" s="218"/>
      <c r="B654" s="829"/>
      <c r="C654" s="823"/>
      <c r="T654" s="821"/>
    </row>
    <row r="655" spans="1:20" s="820" customFormat="1">
      <c r="A655" s="825" t="s">
        <v>51</v>
      </c>
      <c r="B655" s="824"/>
      <c r="C655" s="823"/>
      <c r="T655" s="821"/>
    </row>
    <row r="656" spans="1:20" s="820" customFormat="1" ht="18" customHeight="1">
      <c r="A656" s="218"/>
      <c r="B656" s="829"/>
      <c r="C656" s="823"/>
      <c r="D656" s="369" t="s">
        <v>499</v>
      </c>
      <c r="E656" s="822"/>
      <c r="F656" s="822"/>
      <c r="G656" s="822"/>
      <c r="H656" s="822"/>
      <c r="I656" s="822"/>
      <c r="J656" s="822"/>
      <c r="K656" s="822"/>
      <c r="L656" s="822"/>
      <c r="M656" s="822"/>
      <c r="N656" s="822"/>
      <c r="O656" s="822"/>
      <c r="P656" s="822"/>
      <c r="Q656" s="822"/>
      <c r="R656" s="822"/>
      <c r="S656" s="822"/>
      <c r="T656" s="822"/>
    </row>
    <row r="657" spans="1:20" ht="18" customHeight="1">
      <c r="A657" s="218"/>
      <c r="B657" s="829"/>
      <c r="D657" s="369" t="s">
        <v>839</v>
      </c>
      <c r="T657" s="822"/>
    </row>
    <row r="658" spans="1:20" ht="36" customHeight="1">
      <c r="A658" s="218"/>
      <c r="B658" s="660" t="s">
        <v>1610</v>
      </c>
      <c r="C658" s="819" t="s">
        <v>1586</v>
      </c>
      <c r="D658" s="130">
        <v>962</v>
      </c>
      <c r="E658" s="130">
        <v>955</v>
      </c>
      <c r="F658" s="130">
        <v>189</v>
      </c>
      <c r="G658" s="130">
        <v>233</v>
      </c>
      <c r="H658" s="130">
        <v>52</v>
      </c>
      <c r="I658" s="130">
        <v>4</v>
      </c>
      <c r="J658" s="130">
        <v>0</v>
      </c>
      <c r="K658" s="130">
        <v>1</v>
      </c>
      <c r="L658" s="130">
        <v>29</v>
      </c>
      <c r="M658" s="130">
        <v>83</v>
      </c>
      <c r="N658" s="130">
        <v>105</v>
      </c>
      <c r="O658" s="130">
        <v>0</v>
      </c>
      <c r="P658" s="130">
        <v>58</v>
      </c>
      <c r="Q658" s="130">
        <v>203</v>
      </c>
      <c r="R658" s="130">
        <v>0</v>
      </c>
      <c r="S658" s="130">
        <v>7</v>
      </c>
      <c r="T658" s="130">
        <v>0</v>
      </c>
    </row>
    <row r="659" spans="1:20" s="820" customFormat="1" ht="18" customHeight="1">
      <c r="A659" s="218"/>
      <c r="B659" s="829"/>
      <c r="C659" s="823" t="s">
        <v>2055</v>
      </c>
      <c r="D659" s="822">
        <v>113</v>
      </c>
      <c r="E659" s="822">
        <v>113</v>
      </c>
      <c r="F659" s="822">
        <v>14</v>
      </c>
      <c r="G659" s="822">
        <v>26</v>
      </c>
      <c r="H659" s="822">
        <v>8</v>
      </c>
      <c r="I659" s="822">
        <v>2</v>
      </c>
      <c r="J659" s="822">
        <v>0</v>
      </c>
      <c r="K659" s="822">
        <v>0</v>
      </c>
      <c r="L659" s="822">
        <v>2</v>
      </c>
      <c r="M659" s="822">
        <v>7</v>
      </c>
      <c r="N659" s="822">
        <v>14</v>
      </c>
      <c r="O659" s="822">
        <v>0</v>
      </c>
      <c r="P659" s="822">
        <v>3</v>
      </c>
      <c r="Q659" s="822">
        <v>38</v>
      </c>
      <c r="R659" s="822">
        <v>0</v>
      </c>
      <c r="S659" s="822">
        <v>0</v>
      </c>
      <c r="T659" s="822">
        <v>0</v>
      </c>
    </row>
    <row r="660" spans="1:20" ht="18" customHeight="1">
      <c r="A660" s="218"/>
      <c r="B660" s="829" t="s">
        <v>1609</v>
      </c>
      <c r="C660" s="819" t="s">
        <v>1586</v>
      </c>
      <c r="D660" s="130">
        <v>196</v>
      </c>
      <c r="E660" s="130">
        <v>196</v>
      </c>
      <c r="F660" s="130">
        <v>47</v>
      </c>
      <c r="G660" s="130">
        <v>50</v>
      </c>
      <c r="H660" s="130">
        <v>5</v>
      </c>
      <c r="I660" s="130">
        <v>0</v>
      </c>
      <c r="J660" s="130">
        <v>0</v>
      </c>
      <c r="K660" s="130">
        <v>0</v>
      </c>
      <c r="L660" s="130">
        <v>2</v>
      </c>
      <c r="M660" s="130">
        <v>21</v>
      </c>
      <c r="N660" s="130">
        <v>18</v>
      </c>
      <c r="O660" s="130">
        <v>0</v>
      </c>
      <c r="P660" s="130">
        <v>26</v>
      </c>
      <c r="Q660" s="130">
        <v>28</v>
      </c>
      <c r="R660" s="130">
        <v>0</v>
      </c>
      <c r="S660" s="130">
        <v>0</v>
      </c>
      <c r="T660" s="130">
        <v>0</v>
      </c>
    </row>
    <row r="661" spans="1:20" s="820" customFormat="1" ht="18" customHeight="1">
      <c r="A661" s="218"/>
      <c r="B661" s="829"/>
      <c r="C661" s="823" t="s">
        <v>2055</v>
      </c>
      <c r="D661" s="822">
        <v>32</v>
      </c>
      <c r="E661" s="822">
        <v>32</v>
      </c>
      <c r="F661" s="822">
        <v>9</v>
      </c>
      <c r="G661" s="822">
        <v>1</v>
      </c>
      <c r="H661" s="822">
        <v>1</v>
      </c>
      <c r="I661" s="822">
        <v>0</v>
      </c>
      <c r="J661" s="822">
        <v>0</v>
      </c>
      <c r="K661" s="822">
        <v>0</v>
      </c>
      <c r="L661" s="822">
        <v>0</v>
      </c>
      <c r="M661" s="822">
        <v>5</v>
      </c>
      <c r="N661" s="822">
        <v>5</v>
      </c>
      <c r="O661" s="822">
        <v>0</v>
      </c>
      <c r="P661" s="822">
        <v>2</v>
      </c>
      <c r="Q661" s="822">
        <v>10</v>
      </c>
      <c r="R661" s="822">
        <v>0</v>
      </c>
      <c r="S661" s="822">
        <v>0</v>
      </c>
      <c r="T661" s="822">
        <v>0</v>
      </c>
    </row>
    <row r="662" spans="1:20" ht="18" customHeight="1">
      <c r="A662" s="218"/>
      <c r="B662" s="829" t="s">
        <v>1608</v>
      </c>
      <c r="C662" s="819" t="s">
        <v>1586</v>
      </c>
      <c r="D662" s="130">
        <v>308</v>
      </c>
      <c r="E662" s="130">
        <v>291</v>
      </c>
      <c r="F662" s="130">
        <v>52</v>
      </c>
      <c r="G662" s="130">
        <v>114</v>
      </c>
      <c r="H662" s="130">
        <v>6</v>
      </c>
      <c r="I662" s="130">
        <v>0</v>
      </c>
      <c r="J662" s="130">
        <v>0</v>
      </c>
      <c r="K662" s="130">
        <v>0</v>
      </c>
      <c r="L662" s="130">
        <v>4</v>
      </c>
      <c r="M662" s="130">
        <v>29</v>
      </c>
      <c r="N662" s="130">
        <v>35</v>
      </c>
      <c r="O662" s="130">
        <v>0</v>
      </c>
      <c r="P662" s="130">
        <v>13</v>
      </c>
      <c r="Q662" s="130">
        <v>39</v>
      </c>
      <c r="R662" s="130">
        <v>1</v>
      </c>
      <c r="S662" s="130">
        <v>16</v>
      </c>
      <c r="T662" s="130">
        <v>0</v>
      </c>
    </row>
    <row r="663" spans="1:20" s="820" customFormat="1" ht="18" customHeight="1">
      <c r="A663" s="218"/>
      <c r="B663" s="829"/>
      <c r="C663" s="823" t="s">
        <v>2055</v>
      </c>
      <c r="D663" s="822">
        <v>32</v>
      </c>
      <c r="E663" s="822">
        <v>31</v>
      </c>
      <c r="F663" s="822">
        <v>3</v>
      </c>
      <c r="G663" s="822">
        <v>15</v>
      </c>
      <c r="H663" s="822">
        <v>0</v>
      </c>
      <c r="I663" s="822">
        <v>0</v>
      </c>
      <c r="J663" s="822">
        <v>0</v>
      </c>
      <c r="K663" s="822">
        <v>0</v>
      </c>
      <c r="L663" s="822">
        <v>1</v>
      </c>
      <c r="M663" s="822">
        <v>2</v>
      </c>
      <c r="N663" s="822">
        <v>5</v>
      </c>
      <c r="O663" s="822">
        <v>0</v>
      </c>
      <c r="P663" s="822">
        <v>1</v>
      </c>
      <c r="Q663" s="822">
        <v>4</v>
      </c>
      <c r="R663" s="822">
        <v>0</v>
      </c>
      <c r="S663" s="822">
        <v>1</v>
      </c>
      <c r="T663" s="822">
        <v>0</v>
      </c>
    </row>
    <row r="664" spans="1:20" ht="9" customHeight="1">
      <c r="A664" s="1486" t="s">
        <v>2057</v>
      </c>
      <c r="B664" s="1486"/>
      <c r="C664" s="819" t="s">
        <v>1586</v>
      </c>
      <c r="D664" s="130">
        <v>1962</v>
      </c>
      <c r="E664" s="130">
        <v>1924</v>
      </c>
      <c r="F664" s="130">
        <v>340</v>
      </c>
      <c r="G664" s="130">
        <v>648</v>
      </c>
      <c r="H664" s="130">
        <v>90</v>
      </c>
      <c r="I664" s="130">
        <v>4</v>
      </c>
      <c r="J664" s="130">
        <v>0</v>
      </c>
      <c r="K664" s="130">
        <v>1</v>
      </c>
      <c r="L664" s="130">
        <v>46</v>
      </c>
      <c r="M664" s="130">
        <v>148</v>
      </c>
      <c r="N664" s="130">
        <v>187</v>
      </c>
      <c r="O664" s="130">
        <v>0</v>
      </c>
      <c r="P664" s="130">
        <v>136</v>
      </c>
      <c r="Q664" s="130">
        <v>322</v>
      </c>
      <c r="R664" s="130">
        <v>1</v>
      </c>
      <c r="S664" s="130">
        <v>37</v>
      </c>
      <c r="T664" s="130">
        <v>0</v>
      </c>
    </row>
    <row r="665" spans="1:20" s="820" customFormat="1" ht="18" customHeight="1">
      <c r="A665" s="218"/>
      <c r="B665" s="829"/>
      <c r="C665" s="823" t="s">
        <v>2055</v>
      </c>
      <c r="D665" s="822">
        <v>245</v>
      </c>
      <c r="E665" s="822">
        <v>239</v>
      </c>
      <c r="F665" s="822">
        <v>27</v>
      </c>
      <c r="G665" s="822">
        <v>73</v>
      </c>
      <c r="H665" s="822">
        <v>12</v>
      </c>
      <c r="I665" s="822">
        <v>2</v>
      </c>
      <c r="J665" s="822">
        <v>0</v>
      </c>
      <c r="K665" s="822">
        <v>0</v>
      </c>
      <c r="L665" s="822">
        <v>8</v>
      </c>
      <c r="M665" s="822">
        <v>16</v>
      </c>
      <c r="N665" s="822">
        <v>32</v>
      </c>
      <c r="O665" s="822">
        <v>0</v>
      </c>
      <c r="P665" s="822">
        <v>7</v>
      </c>
      <c r="Q665" s="822">
        <v>63</v>
      </c>
      <c r="R665" s="822">
        <v>0</v>
      </c>
      <c r="S665" s="822">
        <v>7</v>
      </c>
      <c r="T665" s="822">
        <v>0</v>
      </c>
    </row>
    <row r="666" spans="1:20" ht="27" customHeight="1">
      <c r="A666" s="218" t="s">
        <v>380</v>
      </c>
      <c r="B666" s="829"/>
      <c r="D666" s="817"/>
      <c r="E666" s="817"/>
      <c r="F666" s="817"/>
      <c r="G666" s="817"/>
      <c r="H666" s="817"/>
      <c r="I666" s="817"/>
      <c r="J666" s="817"/>
      <c r="K666" s="817"/>
      <c r="L666" s="817"/>
      <c r="M666" s="817"/>
      <c r="N666" s="817"/>
      <c r="O666" s="817"/>
      <c r="P666" s="817"/>
      <c r="Q666" s="817"/>
      <c r="R666" s="817"/>
      <c r="S666" s="817"/>
    </row>
    <row r="667" spans="1:20" ht="18" customHeight="1">
      <c r="A667" s="826"/>
      <c r="B667" s="826" t="s">
        <v>1606</v>
      </c>
      <c r="C667" s="819" t="s">
        <v>1586</v>
      </c>
      <c r="D667" s="130">
        <v>1823</v>
      </c>
      <c r="E667" s="130">
        <v>1640</v>
      </c>
      <c r="F667" s="130">
        <v>196</v>
      </c>
      <c r="G667" s="130">
        <v>923</v>
      </c>
      <c r="H667" s="130">
        <v>120</v>
      </c>
      <c r="I667" s="130">
        <v>0</v>
      </c>
      <c r="J667" s="130">
        <v>0</v>
      </c>
      <c r="K667" s="130">
        <v>1</v>
      </c>
      <c r="L667" s="130">
        <v>12</v>
      </c>
      <c r="M667" s="130">
        <v>37</v>
      </c>
      <c r="N667" s="130">
        <v>62</v>
      </c>
      <c r="O667" s="130">
        <v>0</v>
      </c>
      <c r="P667" s="130">
        <v>69</v>
      </c>
      <c r="Q667" s="130">
        <v>221</v>
      </c>
      <c r="R667" s="130">
        <v>4</v>
      </c>
      <c r="S667" s="130">
        <v>179</v>
      </c>
      <c r="T667" s="130">
        <v>0</v>
      </c>
    </row>
    <row r="668" spans="1:20" s="820" customFormat="1" ht="18" customHeight="1">
      <c r="A668" s="826"/>
      <c r="B668" s="826"/>
      <c r="C668" s="823" t="s">
        <v>2055</v>
      </c>
      <c r="D668" s="822">
        <v>217</v>
      </c>
      <c r="E668" s="822">
        <v>189</v>
      </c>
      <c r="F668" s="822">
        <v>29</v>
      </c>
      <c r="G668" s="822">
        <v>102</v>
      </c>
      <c r="H668" s="822">
        <v>14</v>
      </c>
      <c r="I668" s="822">
        <v>0</v>
      </c>
      <c r="J668" s="822">
        <v>0</v>
      </c>
      <c r="K668" s="822">
        <v>0</v>
      </c>
      <c r="L668" s="822">
        <v>1</v>
      </c>
      <c r="M668" s="822">
        <v>2</v>
      </c>
      <c r="N668" s="822">
        <v>5</v>
      </c>
      <c r="O668" s="822">
        <v>0</v>
      </c>
      <c r="P668" s="822">
        <v>8</v>
      </c>
      <c r="Q668" s="822">
        <v>29</v>
      </c>
      <c r="R668" s="822">
        <v>2</v>
      </c>
      <c r="S668" s="822">
        <v>26</v>
      </c>
      <c r="T668" s="822">
        <v>0</v>
      </c>
    </row>
    <row r="669" spans="1:20" ht="27.6" customHeight="1">
      <c r="A669" s="826"/>
      <c r="B669" s="826" t="s">
        <v>2064</v>
      </c>
      <c r="C669" s="819" t="s">
        <v>1586</v>
      </c>
      <c r="D669" s="130">
        <v>307</v>
      </c>
      <c r="E669" s="130">
        <v>291</v>
      </c>
      <c r="F669" s="130">
        <v>31</v>
      </c>
      <c r="G669" s="130">
        <v>235</v>
      </c>
      <c r="H669" s="130">
        <v>14</v>
      </c>
      <c r="I669" s="130">
        <v>0</v>
      </c>
      <c r="J669" s="130">
        <v>0</v>
      </c>
      <c r="K669" s="130">
        <v>0</v>
      </c>
      <c r="L669" s="130">
        <v>1</v>
      </c>
      <c r="M669" s="130">
        <v>0</v>
      </c>
      <c r="N669" s="130">
        <v>0</v>
      </c>
      <c r="O669" s="130">
        <v>0</v>
      </c>
      <c r="P669" s="130">
        <v>3</v>
      </c>
      <c r="Q669" s="130">
        <v>8</v>
      </c>
      <c r="R669" s="130">
        <v>0</v>
      </c>
      <c r="S669" s="130">
        <v>13</v>
      </c>
      <c r="T669" s="130">
        <v>3</v>
      </c>
    </row>
    <row r="670" spans="1:20" s="820" customFormat="1" ht="18" customHeight="1">
      <c r="A670" s="826"/>
      <c r="B670" s="826"/>
      <c r="C670" s="823" t="s">
        <v>2055</v>
      </c>
      <c r="D670" s="822">
        <v>34</v>
      </c>
      <c r="E670" s="822">
        <v>33</v>
      </c>
      <c r="F670" s="822">
        <v>3</v>
      </c>
      <c r="G670" s="822">
        <v>27</v>
      </c>
      <c r="H670" s="822">
        <v>1</v>
      </c>
      <c r="I670" s="822">
        <v>0</v>
      </c>
      <c r="J670" s="822">
        <v>0</v>
      </c>
      <c r="K670" s="822">
        <v>0</v>
      </c>
      <c r="L670" s="822">
        <v>0</v>
      </c>
      <c r="M670" s="822">
        <v>0</v>
      </c>
      <c r="N670" s="822">
        <v>0</v>
      </c>
      <c r="O670" s="822">
        <v>0</v>
      </c>
      <c r="P670" s="822">
        <v>0</v>
      </c>
      <c r="Q670" s="822">
        <v>2</v>
      </c>
      <c r="R670" s="822">
        <v>0</v>
      </c>
      <c r="S670" s="822">
        <v>1</v>
      </c>
      <c r="T670" s="822">
        <v>0</v>
      </c>
    </row>
    <row r="671" spans="1:20" ht="9" customHeight="1">
      <c r="A671" s="826"/>
      <c r="B671" s="826" t="s">
        <v>762</v>
      </c>
      <c r="C671" s="819" t="s">
        <v>1586</v>
      </c>
      <c r="D671" s="130">
        <v>189</v>
      </c>
      <c r="E671" s="130">
        <v>189</v>
      </c>
      <c r="F671" s="130">
        <v>37</v>
      </c>
      <c r="G671" s="130">
        <v>21</v>
      </c>
      <c r="H671" s="130">
        <v>4</v>
      </c>
      <c r="I671" s="130">
        <v>0</v>
      </c>
      <c r="J671" s="130">
        <v>0</v>
      </c>
      <c r="K671" s="130">
        <v>0</v>
      </c>
      <c r="L671" s="130">
        <v>2</v>
      </c>
      <c r="M671" s="130">
        <v>20</v>
      </c>
      <c r="N671" s="130">
        <v>21</v>
      </c>
      <c r="O671" s="130">
        <v>0</v>
      </c>
      <c r="P671" s="130">
        <v>16</v>
      </c>
      <c r="Q671" s="130">
        <v>68</v>
      </c>
      <c r="R671" s="130">
        <v>0</v>
      </c>
      <c r="S671" s="130">
        <v>0</v>
      </c>
      <c r="T671" s="130">
        <v>0</v>
      </c>
    </row>
    <row r="672" spans="1:20" s="820" customFormat="1" ht="18" customHeight="1">
      <c r="A672" s="826"/>
      <c r="B672" s="826"/>
      <c r="C672" s="823" t="s">
        <v>2055</v>
      </c>
      <c r="D672" s="822">
        <v>7</v>
      </c>
      <c r="E672" s="822">
        <v>7</v>
      </c>
      <c r="F672" s="822">
        <v>3</v>
      </c>
      <c r="G672" s="822">
        <v>1</v>
      </c>
      <c r="H672" s="822">
        <v>0</v>
      </c>
      <c r="I672" s="822">
        <v>0</v>
      </c>
      <c r="J672" s="822">
        <v>0</v>
      </c>
      <c r="K672" s="822">
        <v>0</v>
      </c>
      <c r="L672" s="822">
        <v>0</v>
      </c>
      <c r="M672" s="822">
        <v>0</v>
      </c>
      <c r="N672" s="822">
        <v>0</v>
      </c>
      <c r="O672" s="822">
        <v>0</v>
      </c>
      <c r="P672" s="822">
        <v>1</v>
      </c>
      <c r="Q672" s="822">
        <v>3</v>
      </c>
      <c r="R672" s="822">
        <v>0</v>
      </c>
      <c r="S672" s="822">
        <v>0</v>
      </c>
      <c r="T672" s="822">
        <v>0</v>
      </c>
    </row>
    <row r="673" spans="1:20" ht="18" customHeight="1">
      <c r="A673" s="826"/>
      <c r="B673" s="826" t="s">
        <v>1604</v>
      </c>
      <c r="C673" s="819" t="s">
        <v>1586</v>
      </c>
      <c r="D673" s="130">
        <v>7241</v>
      </c>
      <c r="E673" s="130">
        <v>6809</v>
      </c>
      <c r="F673" s="130">
        <v>881</v>
      </c>
      <c r="G673" s="130">
        <v>2666</v>
      </c>
      <c r="H673" s="130">
        <v>288</v>
      </c>
      <c r="I673" s="130">
        <v>23</v>
      </c>
      <c r="J673" s="130">
        <v>0</v>
      </c>
      <c r="K673" s="130">
        <v>0</v>
      </c>
      <c r="L673" s="130">
        <v>65</v>
      </c>
      <c r="M673" s="130">
        <v>269</v>
      </c>
      <c r="N673" s="130">
        <v>607</v>
      </c>
      <c r="O673" s="130">
        <v>0</v>
      </c>
      <c r="P673" s="130">
        <v>531</v>
      </c>
      <c r="Q673" s="130">
        <v>1478</v>
      </c>
      <c r="R673" s="130">
        <v>9</v>
      </c>
      <c r="S673" s="130">
        <v>420</v>
      </c>
      <c r="T673" s="130">
        <v>3</v>
      </c>
    </row>
    <row r="674" spans="1:20" s="820" customFormat="1" ht="18" customHeight="1">
      <c r="A674" s="826"/>
      <c r="B674" s="826"/>
      <c r="C674" s="823" t="s">
        <v>2055</v>
      </c>
      <c r="D674" s="822">
        <v>769</v>
      </c>
      <c r="E674" s="822">
        <v>717</v>
      </c>
      <c r="F674" s="822">
        <v>88</v>
      </c>
      <c r="G674" s="822">
        <v>288</v>
      </c>
      <c r="H674" s="822">
        <v>31</v>
      </c>
      <c r="I674" s="822">
        <v>0</v>
      </c>
      <c r="J674" s="822">
        <v>0</v>
      </c>
      <c r="K674" s="822">
        <v>0</v>
      </c>
      <c r="L674" s="822">
        <v>0</v>
      </c>
      <c r="M674" s="822">
        <v>24</v>
      </c>
      <c r="N674" s="822">
        <v>45</v>
      </c>
      <c r="O674" s="822">
        <v>0</v>
      </c>
      <c r="P674" s="822">
        <v>50</v>
      </c>
      <c r="Q674" s="822">
        <v>192</v>
      </c>
      <c r="R674" s="822">
        <v>1</v>
      </c>
      <c r="S674" s="822">
        <v>51</v>
      </c>
      <c r="T674" s="822">
        <v>0</v>
      </c>
    </row>
    <row r="675" spans="1:20" ht="9" customHeight="1">
      <c r="A675" s="826"/>
      <c r="B675" s="826" t="s">
        <v>760</v>
      </c>
      <c r="C675" s="819" t="s">
        <v>1586</v>
      </c>
      <c r="D675" s="130">
        <v>4442</v>
      </c>
      <c r="E675" s="130">
        <v>4159</v>
      </c>
      <c r="F675" s="130">
        <v>553</v>
      </c>
      <c r="G675" s="130">
        <v>1647</v>
      </c>
      <c r="H675" s="130">
        <v>190</v>
      </c>
      <c r="I675" s="130">
        <v>12</v>
      </c>
      <c r="J675" s="130">
        <v>2</v>
      </c>
      <c r="K675" s="130">
        <v>1</v>
      </c>
      <c r="L675" s="130">
        <v>67</v>
      </c>
      <c r="M675" s="130">
        <v>198</v>
      </c>
      <c r="N675" s="130">
        <v>389</v>
      </c>
      <c r="O675" s="130">
        <v>0</v>
      </c>
      <c r="P675" s="130">
        <v>332</v>
      </c>
      <c r="Q675" s="130">
        <v>768</v>
      </c>
      <c r="R675" s="130">
        <v>4</v>
      </c>
      <c r="S675" s="130">
        <v>278</v>
      </c>
      <c r="T675" s="130">
        <v>1</v>
      </c>
    </row>
    <row r="676" spans="1:20" s="820" customFormat="1" ht="18" customHeight="1">
      <c r="A676" s="826"/>
      <c r="B676" s="826"/>
      <c r="C676" s="823" t="s">
        <v>2055</v>
      </c>
      <c r="D676" s="822">
        <v>506</v>
      </c>
      <c r="E676" s="822">
        <v>473</v>
      </c>
      <c r="F676" s="822">
        <v>56</v>
      </c>
      <c r="G676" s="822">
        <v>179</v>
      </c>
      <c r="H676" s="822">
        <v>20</v>
      </c>
      <c r="I676" s="822">
        <v>0</v>
      </c>
      <c r="J676" s="822">
        <v>0</v>
      </c>
      <c r="K676" s="822">
        <v>0</v>
      </c>
      <c r="L676" s="822">
        <v>2</v>
      </c>
      <c r="M676" s="822">
        <v>16</v>
      </c>
      <c r="N676" s="822">
        <v>43</v>
      </c>
      <c r="O676" s="822">
        <v>0</v>
      </c>
      <c r="P676" s="822">
        <v>39</v>
      </c>
      <c r="Q676" s="822">
        <v>119</v>
      </c>
      <c r="R676" s="822">
        <v>1</v>
      </c>
      <c r="S676" s="822">
        <v>32</v>
      </c>
      <c r="T676" s="822">
        <v>0</v>
      </c>
    </row>
    <row r="677" spans="1:20" ht="9" customHeight="1">
      <c r="A677" s="826"/>
      <c r="B677" s="826" t="s">
        <v>759</v>
      </c>
      <c r="C677" s="819" t="s">
        <v>1586</v>
      </c>
      <c r="D677" s="130">
        <v>564</v>
      </c>
      <c r="E677" s="130">
        <v>529</v>
      </c>
      <c r="F677" s="130">
        <v>94</v>
      </c>
      <c r="G677" s="130">
        <v>187</v>
      </c>
      <c r="H677" s="130">
        <v>35</v>
      </c>
      <c r="I677" s="130">
        <v>0</v>
      </c>
      <c r="J677" s="130">
        <v>0</v>
      </c>
      <c r="K677" s="130">
        <v>0</v>
      </c>
      <c r="L677" s="130">
        <v>14</v>
      </c>
      <c r="M677" s="130">
        <v>23</v>
      </c>
      <c r="N677" s="130">
        <v>14</v>
      </c>
      <c r="O677" s="130">
        <v>0</v>
      </c>
      <c r="P677" s="130">
        <v>54</v>
      </c>
      <c r="Q677" s="130">
        <v>109</v>
      </c>
      <c r="R677" s="130">
        <v>4</v>
      </c>
      <c r="S677" s="130">
        <v>32</v>
      </c>
      <c r="T677" s="130">
        <v>0</v>
      </c>
    </row>
    <row r="678" spans="1:20" s="820" customFormat="1" ht="18" customHeight="1">
      <c r="A678" s="826"/>
      <c r="B678" s="826"/>
      <c r="C678" s="823" t="s">
        <v>2055</v>
      </c>
      <c r="D678" s="822">
        <v>80</v>
      </c>
      <c r="E678" s="822">
        <v>68</v>
      </c>
      <c r="F678" s="822">
        <v>16</v>
      </c>
      <c r="G678" s="822">
        <v>26</v>
      </c>
      <c r="H678" s="822">
        <v>2</v>
      </c>
      <c r="I678" s="822">
        <v>0</v>
      </c>
      <c r="J678" s="822">
        <v>0</v>
      </c>
      <c r="K678" s="822">
        <v>0</v>
      </c>
      <c r="L678" s="822">
        <v>0</v>
      </c>
      <c r="M678" s="822">
        <v>1</v>
      </c>
      <c r="N678" s="822">
        <v>2</v>
      </c>
      <c r="O678" s="822">
        <v>0</v>
      </c>
      <c r="P678" s="822">
        <v>2</v>
      </c>
      <c r="Q678" s="822">
        <v>20</v>
      </c>
      <c r="R678" s="822">
        <v>1</v>
      </c>
      <c r="S678" s="822">
        <v>11</v>
      </c>
      <c r="T678" s="822">
        <v>0</v>
      </c>
    </row>
    <row r="679" spans="1:20" ht="9" customHeight="1">
      <c r="A679" s="826"/>
      <c r="B679" s="826" t="s">
        <v>758</v>
      </c>
      <c r="C679" s="819" t="s">
        <v>1586</v>
      </c>
      <c r="D679" s="130">
        <v>1605</v>
      </c>
      <c r="E679" s="130">
        <v>1532</v>
      </c>
      <c r="F679" s="130">
        <v>253</v>
      </c>
      <c r="G679" s="130">
        <v>655</v>
      </c>
      <c r="H679" s="130">
        <v>80</v>
      </c>
      <c r="I679" s="130">
        <v>6</v>
      </c>
      <c r="J679" s="130">
        <v>0</v>
      </c>
      <c r="K679" s="130">
        <v>0</v>
      </c>
      <c r="L679" s="130">
        <v>5</v>
      </c>
      <c r="M679" s="130">
        <v>37</v>
      </c>
      <c r="N679" s="130">
        <v>116</v>
      </c>
      <c r="O679" s="130">
        <v>0</v>
      </c>
      <c r="P679" s="130">
        <v>50</v>
      </c>
      <c r="Q679" s="130">
        <v>330</v>
      </c>
      <c r="R679" s="130">
        <v>7</v>
      </c>
      <c r="S679" s="130">
        <v>66</v>
      </c>
      <c r="T679" s="130">
        <v>0</v>
      </c>
    </row>
    <row r="680" spans="1:20" s="820" customFormat="1" ht="18" customHeight="1">
      <c r="A680" s="826"/>
      <c r="B680" s="826"/>
      <c r="C680" s="823" t="s">
        <v>2055</v>
      </c>
      <c r="D680" s="822">
        <v>149</v>
      </c>
      <c r="E680" s="822">
        <v>138</v>
      </c>
      <c r="F680" s="822">
        <v>22</v>
      </c>
      <c r="G680" s="822">
        <v>64</v>
      </c>
      <c r="H680" s="822">
        <v>5</v>
      </c>
      <c r="I680" s="822">
        <v>1</v>
      </c>
      <c r="J680" s="822">
        <v>0</v>
      </c>
      <c r="K680" s="822">
        <v>0</v>
      </c>
      <c r="L680" s="822">
        <v>0</v>
      </c>
      <c r="M680" s="822">
        <v>1</v>
      </c>
      <c r="N680" s="822">
        <v>7</v>
      </c>
      <c r="O680" s="822">
        <v>0</v>
      </c>
      <c r="P680" s="822">
        <v>8</v>
      </c>
      <c r="Q680" s="822">
        <v>30</v>
      </c>
      <c r="R680" s="822">
        <v>0</v>
      </c>
      <c r="S680" s="822">
        <v>12</v>
      </c>
      <c r="T680" s="822">
        <v>0</v>
      </c>
    </row>
    <row r="681" spans="1:20" ht="9" customHeight="1">
      <c r="A681" s="826"/>
      <c r="B681" s="826" t="s">
        <v>757</v>
      </c>
      <c r="C681" s="819" t="s">
        <v>1586</v>
      </c>
      <c r="D681" s="130">
        <v>259</v>
      </c>
      <c r="E681" s="130">
        <v>256</v>
      </c>
      <c r="F681" s="130">
        <v>57</v>
      </c>
      <c r="G681" s="130">
        <v>45</v>
      </c>
      <c r="H681" s="130">
        <v>7</v>
      </c>
      <c r="I681" s="130">
        <v>0</v>
      </c>
      <c r="J681" s="130">
        <v>0</v>
      </c>
      <c r="K681" s="130">
        <v>0</v>
      </c>
      <c r="L681" s="130">
        <v>4</v>
      </c>
      <c r="M681" s="130">
        <v>5</v>
      </c>
      <c r="N681" s="130">
        <v>7</v>
      </c>
      <c r="O681" s="130">
        <v>0</v>
      </c>
      <c r="P681" s="130">
        <v>20</v>
      </c>
      <c r="Q681" s="130">
        <v>112</v>
      </c>
      <c r="R681" s="130">
        <v>0</v>
      </c>
      <c r="S681" s="130">
        <v>3</v>
      </c>
      <c r="T681" s="130">
        <v>0</v>
      </c>
    </row>
    <row r="682" spans="1:20" s="820" customFormat="1" ht="18" customHeight="1">
      <c r="A682" s="826"/>
      <c r="B682" s="826"/>
      <c r="C682" s="823" t="s">
        <v>2055</v>
      </c>
      <c r="D682" s="822">
        <v>27</v>
      </c>
      <c r="E682" s="822">
        <v>27</v>
      </c>
      <c r="F682" s="822">
        <v>5</v>
      </c>
      <c r="G682" s="822">
        <v>2</v>
      </c>
      <c r="H682" s="822">
        <v>2</v>
      </c>
      <c r="I682" s="822">
        <v>0</v>
      </c>
      <c r="J682" s="822">
        <v>0</v>
      </c>
      <c r="K682" s="822">
        <v>0</v>
      </c>
      <c r="L682" s="822">
        <v>1</v>
      </c>
      <c r="M682" s="822">
        <v>0</v>
      </c>
      <c r="N682" s="822">
        <v>2</v>
      </c>
      <c r="O682" s="822">
        <v>0</v>
      </c>
      <c r="P682" s="822">
        <v>1</v>
      </c>
      <c r="Q682" s="822">
        <v>15</v>
      </c>
      <c r="R682" s="822">
        <v>0</v>
      </c>
      <c r="S682" s="822">
        <v>0</v>
      </c>
      <c r="T682" s="822">
        <v>0</v>
      </c>
    </row>
    <row r="683" spans="1:20" ht="9" customHeight="1">
      <c r="A683" s="826"/>
      <c r="B683" s="826" t="s">
        <v>756</v>
      </c>
      <c r="C683" s="819" t="s">
        <v>1586</v>
      </c>
      <c r="D683" s="130">
        <v>2233</v>
      </c>
      <c r="E683" s="130">
        <v>2143</v>
      </c>
      <c r="F683" s="130">
        <v>313</v>
      </c>
      <c r="G683" s="130">
        <v>748</v>
      </c>
      <c r="H683" s="130">
        <v>117</v>
      </c>
      <c r="I683" s="130">
        <v>8</v>
      </c>
      <c r="J683" s="130">
        <v>0</v>
      </c>
      <c r="K683" s="130">
        <v>1</v>
      </c>
      <c r="L683" s="130">
        <v>45</v>
      </c>
      <c r="M683" s="130">
        <v>125</v>
      </c>
      <c r="N683" s="130">
        <v>176</v>
      </c>
      <c r="O683" s="130">
        <v>0</v>
      </c>
      <c r="P683" s="130">
        <v>243</v>
      </c>
      <c r="Q683" s="130">
        <v>369</v>
      </c>
      <c r="R683" s="130">
        <v>3</v>
      </c>
      <c r="S683" s="130">
        <v>88</v>
      </c>
      <c r="T683" s="130">
        <v>0</v>
      </c>
    </row>
    <row r="684" spans="1:20" s="820" customFormat="1" ht="18" customHeight="1">
      <c r="A684" s="826"/>
      <c r="B684" s="826"/>
      <c r="C684" s="823" t="s">
        <v>2055</v>
      </c>
      <c r="D684" s="822">
        <v>241</v>
      </c>
      <c r="E684" s="822">
        <v>228</v>
      </c>
      <c r="F684" s="822">
        <v>28</v>
      </c>
      <c r="G684" s="822">
        <v>75</v>
      </c>
      <c r="H684" s="822">
        <v>14</v>
      </c>
      <c r="I684" s="822">
        <v>0</v>
      </c>
      <c r="J684" s="822">
        <v>0</v>
      </c>
      <c r="K684" s="822">
        <v>0</v>
      </c>
      <c r="L684" s="822">
        <v>1</v>
      </c>
      <c r="M684" s="822">
        <v>10</v>
      </c>
      <c r="N684" s="822">
        <v>19</v>
      </c>
      <c r="O684" s="822">
        <v>0</v>
      </c>
      <c r="P684" s="822">
        <v>24</v>
      </c>
      <c r="Q684" s="822">
        <v>58</v>
      </c>
      <c r="R684" s="822">
        <v>0</v>
      </c>
      <c r="S684" s="822">
        <v>13</v>
      </c>
      <c r="T684" s="822">
        <v>0</v>
      </c>
    </row>
    <row r="685" spans="1:20" ht="9" customHeight="1">
      <c r="A685" s="826"/>
      <c r="B685" s="826" t="s">
        <v>755</v>
      </c>
      <c r="C685" s="819" t="s">
        <v>1586</v>
      </c>
      <c r="D685" s="130">
        <v>305</v>
      </c>
      <c r="E685" s="130">
        <v>303</v>
      </c>
      <c r="F685" s="130">
        <v>47</v>
      </c>
      <c r="G685" s="130">
        <v>108</v>
      </c>
      <c r="H685" s="130">
        <v>13</v>
      </c>
      <c r="I685" s="130">
        <v>0</v>
      </c>
      <c r="J685" s="130">
        <v>0</v>
      </c>
      <c r="K685" s="130">
        <v>0</v>
      </c>
      <c r="L685" s="130">
        <v>6</v>
      </c>
      <c r="M685" s="130">
        <v>14</v>
      </c>
      <c r="N685" s="130">
        <v>27</v>
      </c>
      <c r="O685" s="130">
        <v>0</v>
      </c>
      <c r="P685" s="130">
        <v>25</v>
      </c>
      <c r="Q685" s="130">
        <v>63</v>
      </c>
      <c r="R685" s="130">
        <v>2</v>
      </c>
      <c r="S685" s="130">
        <v>0</v>
      </c>
      <c r="T685" s="130">
        <v>0</v>
      </c>
    </row>
    <row r="686" spans="1:20" s="820" customFormat="1" ht="18" customHeight="1">
      <c r="A686" s="826"/>
      <c r="B686" s="826"/>
      <c r="C686" s="823" t="s">
        <v>2055</v>
      </c>
      <c r="D686" s="822">
        <v>36</v>
      </c>
      <c r="E686" s="822">
        <v>36</v>
      </c>
      <c r="F686" s="822">
        <v>6</v>
      </c>
      <c r="G686" s="822">
        <v>14</v>
      </c>
      <c r="H686" s="822">
        <v>2</v>
      </c>
      <c r="I686" s="822">
        <v>0</v>
      </c>
      <c r="J686" s="822">
        <v>0</v>
      </c>
      <c r="K686" s="822">
        <v>0</v>
      </c>
      <c r="L686" s="822">
        <v>0</v>
      </c>
      <c r="M686" s="822">
        <v>0</v>
      </c>
      <c r="N686" s="822">
        <v>3</v>
      </c>
      <c r="O686" s="822">
        <v>0</v>
      </c>
      <c r="P686" s="822">
        <v>2</v>
      </c>
      <c r="Q686" s="822">
        <v>9</v>
      </c>
      <c r="R686" s="822">
        <v>0</v>
      </c>
      <c r="S686" s="822">
        <v>0</v>
      </c>
      <c r="T686" s="822">
        <v>0</v>
      </c>
    </row>
    <row r="687" spans="1:20" ht="9" customHeight="1">
      <c r="A687" s="1486" t="s">
        <v>2057</v>
      </c>
      <c r="B687" s="1486"/>
      <c r="C687" s="819" t="s">
        <v>1586</v>
      </c>
      <c r="D687" s="130">
        <v>18968</v>
      </c>
      <c r="E687" s="130">
        <v>17850</v>
      </c>
      <c r="F687" s="130">
        <v>2462</v>
      </c>
      <c r="G687" s="130">
        <v>7236</v>
      </c>
      <c r="H687" s="130">
        <v>867</v>
      </c>
      <c r="I687" s="130">
        <v>49</v>
      </c>
      <c r="J687" s="130">
        <v>2</v>
      </c>
      <c r="K687" s="130">
        <v>3</v>
      </c>
      <c r="L687" s="130">
        <v>220</v>
      </c>
      <c r="M687" s="130">
        <v>728</v>
      </c>
      <c r="N687" s="130">
        <v>1418</v>
      </c>
      <c r="O687" s="130">
        <v>0</v>
      </c>
      <c r="P687" s="130">
        <v>1342</v>
      </c>
      <c r="Q687" s="130">
        <v>3524</v>
      </c>
      <c r="R687" s="130">
        <v>33</v>
      </c>
      <c r="S687" s="130">
        <v>1078</v>
      </c>
      <c r="T687" s="130">
        <v>7</v>
      </c>
    </row>
    <row r="688" spans="1:20" s="820" customFormat="1" ht="18" customHeight="1">
      <c r="A688" s="826"/>
      <c r="B688" s="826"/>
      <c r="C688" s="823" t="s">
        <v>2055</v>
      </c>
      <c r="D688" s="822">
        <v>2065</v>
      </c>
      <c r="E688" s="822">
        <v>1915</v>
      </c>
      <c r="F688" s="822">
        <v>255</v>
      </c>
      <c r="G688" s="822">
        <v>776</v>
      </c>
      <c r="H688" s="822">
        <v>91</v>
      </c>
      <c r="I688" s="822">
        <v>1</v>
      </c>
      <c r="J688" s="822">
        <v>0</v>
      </c>
      <c r="K688" s="822">
        <v>0</v>
      </c>
      <c r="L688" s="822">
        <v>4</v>
      </c>
      <c r="M688" s="822">
        <v>53</v>
      </c>
      <c r="N688" s="822">
        <v>126</v>
      </c>
      <c r="O688" s="822">
        <v>0</v>
      </c>
      <c r="P688" s="822">
        <v>134</v>
      </c>
      <c r="Q688" s="822">
        <v>476</v>
      </c>
      <c r="R688" s="822">
        <v>5</v>
      </c>
      <c r="S688" s="822">
        <v>145</v>
      </c>
      <c r="T688" s="822">
        <v>0</v>
      </c>
    </row>
    <row r="689" spans="1:20" ht="27" customHeight="1">
      <c r="A689" s="218" t="s">
        <v>370</v>
      </c>
      <c r="B689" s="829"/>
      <c r="T689" s="822"/>
    </row>
    <row r="690" spans="1:20" ht="18" customHeight="1">
      <c r="A690" s="826"/>
      <c r="B690" s="826" t="s">
        <v>1643</v>
      </c>
      <c r="C690" s="819" t="s">
        <v>1586</v>
      </c>
      <c r="D690" s="130">
        <v>638</v>
      </c>
      <c r="E690" s="130">
        <v>614</v>
      </c>
      <c r="F690" s="130">
        <v>161</v>
      </c>
      <c r="G690" s="130">
        <v>157</v>
      </c>
      <c r="H690" s="130">
        <v>43</v>
      </c>
      <c r="I690" s="130">
        <v>0</v>
      </c>
      <c r="J690" s="130">
        <v>1</v>
      </c>
      <c r="K690" s="130">
        <v>0</v>
      </c>
      <c r="L690" s="130">
        <v>12</v>
      </c>
      <c r="M690" s="130">
        <v>48</v>
      </c>
      <c r="N690" s="130">
        <v>66</v>
      </c>
      <c r="O690" s="130">
        <v>0</v>
      </c>
      <c r="P690" s="130">
        <v>26</v>
      </c>
      <c r="Q690" s="130">
        <v>100</v>
      </c>
      <c r="R690" s="130">
        <v>10</v>
      </c>
      <c r="S690" s="130">
        <v>13</v>
      </c>
      <c r="T690" s="130">
        <v>0</v>
      </c>
    </row>
    <row r="691" spans="1:20" s="820" customFormat="1" ht="18" customHeight="1">
      <c r="A691" s="826"/>
      <c r="B691" s="826"/>
      <c r="C691" s="823" t="s">
        <v>2055</v>
      </c>
      <c r="D691" s="822">
        <v>82</v>
      </c>
      <c r="E691" s="822">
        <v>80</v>
      </c>
      <c r="F691" s="822">
        <v>16</v>
      </c>
      <c r="G691" s="822">
        <v>15</v>
      </c>
      <c r="H691" s="822">
        <v>17</v>
      </c>
      <c r="I691" s="822">
        <v>0</v>
      </c>
      <c r="J691" s="822">
        <v>0</v>
      </c>
      <c r="K691" s="822">
        <v>0</v>
      </c>
      <c r="L691" s="822">
        <v>1</v>
      </c>
      <c r="M691" s="822">
        <v>5</v>
      </c>
      <c r="N691" s="822">
        <v>8</v>
      </c>
      <c r="O691" s="822">
        <v>0</v>
      </c>
      <c r="P691" s="822">
        <v>3</v>
      </c>
      <c r="Q691" s="822">
        <v>15</v>
      </c>
      <c r="R691" s="822">
        <v>1</v>
      </c>
      <c r="S691" s="822">
        <v>1</v>
      </c>
      <c r="T691" s="822">
        <v>0</v>
      </c>
    </row>
    <row r="692" spans="1:20" ht="9" customHeight="1">
      <c r="A692" s="826"/>
      <c r="B692" s="826" t="s">
        <v>753</v>
      </c>
      <c r="C692" s="819" t="s">
        <v>1586</v>
      </c>
      <c r="D692" s="130">
        <v>649</v>
      </c>
      <c r="E692" s="130">
        <v>600</v>
      </c>
      <c r="F692" s="130">
        <v>202</v>
      </c>
      <c r="G692" s="130">
        <v>201</v>
      </c>
      <c r="H692" s="130">
        <v>7</v>
      </c>
      <c r="I692" s="130">
        <v>2</v>
      </c>
      <c r="J692" s="130">
        <v>0</v>
      </c>
      <c r="K692" s="130">
        <v>1</v>
      </c>
      <c r="L692" s="130">
        <v>2</v>
      </c>
      <c r="M692" s="130">
        <v>17</v>
      </c>
      <c r="N692" s="130">
        <v>20</v>
      </c>
      <c r="O692" s="130">
        <v>0</v>
      </c>
      <c r="P692" s="130">
        <v>58</v>
      </c>
      <c r="Q692" s="130">
        <v>91</v>
      </c>
      <c r="R692" s="130">
        <v>26</v>
      </c>
      <c r="S692" s="130">
        <v>24</v>
      </c>
      <c r="T692" s="130">
        <v>0</v>
      </c>
    </row>
    <row r="693" spans="1:20" s="820" customFormat="1" ht="18" customHeight="1">
      <c r="A693" s="826"/>
      <c r="B693" s="826"/>
      <c r="C693" s="823" t="s">
        <v>2055</v>
      </c>
      <c r="D693" s="822">
        <v>62</v>
      </c>
      <c r="E693" s="822">
        <v>60</v>
      </c>
      <c r="F693" s="822">
        <v>16</v>
      </c>
      <c r="G693" s="822">
        <v>21</v>
      </c>
      <c r="H693" s="822">
        <v>1</v>
      </c>
      <c r="I693" s="822">
        <v>2</v>
      </c>
      <c r="J693" s="822">
        <v>0</v>
      </c>
      <c r="K693" s="822">
        <v>0</v>
      </c>
      <c r="L693" s="822">
        <v>0</v>
      </c>
      <c r="M693" s="822">
        <v>1</v>
      </c>
      <c r="N693" s="822">
        <v>2</v>
      </c>
      <c r="O693" s="822">
        <v>0</v>
      </c>
      <c r="P693" s="822">
        <v>11</v>
      </c>
      <c r="Q693" s="822">
        <v>7</v>
      </c>
      <c r="R693" s="822">
        <v>1</v>
      </c>
      <c r="S693" s="822">
        <v>0</v>
      </c>
      <c r="T693" s="822">
        <v>0</v>
      </c>
    </row>
    <row r="694" spans="1:20" ht="9" customHeight="1">
      <c r="A694" s="826"/>
      <c r="B694" s="826" t="s">
        <v>752</v>
      </c>
      <c r="C694" s="819" t="s">
        <v>1586</v>
      </c>
      <c r="D694" s="130">
        <v>1196</v>
      </c>
      <c r="E694" s="130">
        <v>1052</v>
      </c>
      <c r="F694" s="130">
        <v>147</v>
      </c>
      <c r="G694" s="130">
        <v>654</v>
      </c>
      <c r="H694" s="130">
        <v>53</v>
      </c>
      <c r="I694" s="130">
        <v>0</v>
      </c>
      <c r="J694" s="130">
        <v>0</v>
      </c>
      <c r="K694" s="130">
        <v>0</v>
      </c>
      <c r="L694" s="130">
        <v>2</v>
      </c>
      <c r="M694" s="130">
        <v>14</v>
      </c>
      <c r="N694" s="130">
        <v>10</v>
      </c>
      <c r="O694" s="130">
        <v>0</v>
      </c>
      <c r="P694" s="130">
        <v>48</v>
      </c>
      <c r="Q694" s="130">
        <v>125</v>
      </c>
      <c r="R694" s="130">
        <v>54</v>
      </c>
      <c r="S694" s="130">
        <v>90</v>
      </c>
      <c r="T694" s="130">
        <v>0</v>
      </c>
    </row>
    <row r="695" spans="1:20" s="820" customFormat="1" ht="18" customHeight="1">
      <c r="A695" s="826"/>
      <c r="B695" s="826"/>
      <c r="C695" s="823" t="s">
        <v>2055</v>
      </c>
      <c r="D695" s="822">
        <v>160</v>
      </c>
      <c r="E695" s="822">
        <v>147</v>
      </c>
      <c r="F695" s="822">
        <v>20</v>
      </c>
      <c r="G695" s="822">
        <v>79</v>
      </c>
      <c r="H695" s="822">
        <v>6</v>
      </c>
      <c r="I695" s="822">
        <v>0</v>
      </c>
      <c r="J695" s="822">
        <v>0</v>
      </c>
      <c r="K695" s="822">
        <v>0</v>
      </c>
      <c r="L695" s="822">
        <v>0</v>
      </c>
      <c r="M695" s="822">
        <v>4</v>
      </c>
      <c r="N695" s="822">
        <v>1</v>
      </c>
      <c r="O695" s="822">
        <v>0</v>
      </c>
      <c r="P695" s="822">
        <v>21</v>
      </c>
      <c r="Q695" s="822">
        <v>17</v>
      </c>
      <c r="R695" s="822">
        <v>4</v>
      </c>
      <c r="S695" s="822">
        <v>9</v>
      </c>
      <c r="T695" s="822">
        <v>0</v>
      </c>
    </row>
    <row r="696" spans="1:20" ht="27.6" customHeight="1">
      <c r="A696" s="826"/>
      <c r="B696" s="828" t="s">
        <v>2063</v>
      </c>
      <c r="C696" s="819" t="s">
        <v>1586</v>
      </c>
      <c r="D696" s="130">
        <v>499</v>
      </c>
      <c r="E696" s="130">
        <v>486</v>
      </c>
      <c r="F696" s="130">
        <v>112</v>
      </c>
      <c r="G696" s="130">
        <v>157</v>
      </c>
      <c r="H696" s="130">
        <v>17</v>
      </c>
      <c r="I696" s="130">
        <v>0</v>
      </c>
      <c r="J696" s="130">
        <v>0</v>
      </c>
      <c r="K696" s="130">
        <v>0</v>
      </c>
      <c r="L696" s="130">
        <v>0</v>
      </c>
      <c r="M696" s="130">
        <v>5</v>
      </c>
      <c r="N696" s="130">
        <v>13</v>
      </c>
      <c r="O696" s="130">
        <v>0</v>
      </c>
      <c r="P696" s="130">
        <v>64</v>
      </c>
      <c r="Q696" s="130">
        <v>119</v>
      </c>
      <c r="R696" s="130">
        <v>1</v>
      </c>
      <c r="S696" s="130">
        <v>4</v>
      </c>
      <c r="T696" s="130">
        <v>7</v>
      </c>
    </row>
    <row r="697" spans="1:20" s="820" customFormat="1" ht="18" customHeight="1">
      <c r="A697" s="826"/>
      <c r="B697" s="826"/>
      <c r="C697" s="823" t="s">
        <v>2055</v>
      </c>
      <c r="D697" s="822">
        <v>68</v>
      </c>
      <c r="E697" s="822">
        <v>62</v>
      </c>
      <c r="F697" s="822">
        <v>13</v>
      </c>
      <c r="G697" s="822">
        <v>19</v>
      </c>
      <c r="H697" s="822">
        <v>1</v>
      </c>
      <c r="I697" s="822">
        <v>0</v>
      </c>
      <c r="J697" s="822">
        <v>0</v>
      </c>
      <c r="K697" s="822">
        <v>0</v>
      </c>
      <c r="L697" s="822">
        <v>0</v>
      </c>
      <c r="M697" s="822">
        <v>0</v>
      </c>
      <c r="N697" s="822">
        <v>0</v>
      </c>
      <c r="O697" s="822">
        <v>0</v>
      </c>
      <c r="P697" s="822">
        <v>16</v>
      </c>
      <c r="Q697" s="822">
        <v>12</v>
      </c>
      <c r="R697" s="822">
        <v>0</v>
      </c>
      <c r="S697" s="822">
        <v>2</v>
      </c>
      <c r="T697" s="822">
        <v>4</v>
      </c>
    </row>
    <row r="698" spans="1:20" s="820" customFormat="1" ht="5.25" customHeight="1">
      <c r="A698" s="218"/>
      <c r="B698" s="829"/>
      <c r="C698" s="823"/>
      <c r="D698" s="822"/>
      <c r="E698" s="822"/>
      <c r="F698" s="822"/>
      <c r="G698" s="822"/>
      <c r="H698" s="822"/>
      <c r="I698" s="822"/>
      <c r="J698" s="822"/>
      <c r="K698" s="822"/>
      <c r="L698" s="822"/>
      <c r="M698" s="822"/>
      <c r="N698" s="822"/>
      <c r="O698" s="822"/>
      <c r="P698" s="822"/>
      <c r="Q698" s="822"/>
      <c r="R698" s="822"/>
      <c r="S698" s="822"/>
      <c r="T698" s="822"/>
    </row>
    <row r="699" spans="1:20" s="820" customFormat="1">
      <c r="A699" s="825" t="s">
        <v>51</v>
      </c>
      <c r="B699" s="824"/>
      <c r="C699" s="823"/>
      <c r="D699" s="822"/>
      <c r="E699" s="822"/>
      <c r="F699" s="822"/>
      <c r="G699" s="822"/>
      <c r="H699" s="822"/>
      <c r="I699" s="822"/>
      <c r="J699" s="822"/>
      <c r="K699" s="822"/>
      <c r="L699" s="822"/>
      <c r="M699" s="822"/>
      <c r="N699" s="822"/>
      <c r="O699" s="822"/>
      <c r="P699" s="822"/>
      <c r="Q699" s="822"/>
      <c r="R699" s="822"/>
      <c r="S699" s="822"/>
      <c r="T699" s="822"/>
    </row>
    <row r="700" spans="1:20" s="820" customFormat="1" ht="18" customHeight="1">
      <c r="A700" s="218"/>
      <c r="B700" s="829"/>
      <c r="C700" s="823"/>
      <c r="D700" s="369" t="s">
        <v>499</v>
      </c>
      <c r="E700" s="822"/>
      <c r="F700" s="822"/>
      <c r="G700" s="822"/>
      <c r="H700" s="822"/>
      <c r="I700" s="822"/>
      <c r="J700" s="822"/>
      <c r="K700" s="822"/>
      <c r="L700" s="822"/>
      <c r="M700" s="822"/>
      <c r="N700" s="822"/>
      <c r="O700" s="822"/>
      <c r="P700" s="822"/>
      <c r="Q700" s="822"/>
      <c r="R700" s="822"/>
      <c r="S700" s="822"/>
      <c r="T700" s="822"/>
    </row>
    <row r="701" spans="1:20" ht="18" customHeight="1">
      <c r="A701" s="218"/>
      <c r="B701" s="829"/>
      <c r="D701" s="369" t="s">
        <v>839</v>
      </c>
      <c r="T701" s="822"/>
    </row>
    <row r="703" spans="1:20" ht="9" customHeight="1">
      <c r="A703" s="826"/>
      <c r="B703" s="826" t="s">
        <v>749</v>
      </c>
      <c r="C703" s="819" t="s">
        <v>1586</v>
      </c>
      <c r="D703" s="130">
        <v>2373</v>
      </c>
      <c r="E703" s="130">
        <v>2264</v>
      </c>
      <c r="F703" s="130">
        <v>736</v>
      </c>
      <c r="G703" s="130">
        <v>691</v>
      </c>
      <c r="H703" s="130">
        <v>77</v>
      </c>
      <c r="I703" s="130">
        <v>1</v>
      </c>
      <c r="J703" s="130">
        <v>23</v>
      </c>
      <c r="K703" s="130">
        <v>1</v>
      </c>
      <c r="L703" s="130">
        <v>30</v>
      </c>
      <c r="M703" s="130">
        <v>70</v>
      </c>
      <c r="N703" s="130">
        <v>51</v>
      </c>
      <c r="O703" s="130">
        <v>0</v>
      </c>
      <c r="P703" s="130">
        <v>253</v>
      </c>
      <c r="Q703" s="130">
        <v>331</v>
      </c>
      <c r="R703" s="130">
        <v>4</v>
      </c>
      <c r="S703" s="130">
        <v>106</v>
      </c>
      <c r="T703" s="130">
        <v>0</v>
      </c>
    </row>
    <row r="704" spans="1:20" s="820" customFormat="1" ht="18" customHeight="1">
      <c r="A704" s="826"/>
      <c r="B704" s="826"/>
      <c r="C704" s="823" t="s">
        <v>2055</v>
      </c>
      <c r="D704" s="822">
        <v>307</v>
      </c>
      <c r="E704" s="822">
        <v>278</v>
      </c>
      <c r="F704" s="822">
        <v>69</v>
      </c>
      <c r="G704" s="822">
        <v>87</v>
      </c>
      <c r="H704" s="822">
        <v>12</v>
      </c>
      <c r="I704" s="822">
        <v>0</v>
      </c>
      <c r="J704" s="822">
        <v>0</v>
      </c>
      <c r="K704" s="822">
        <v>0</v>
      </c>
      <c r="L704" s="822">
        <v>3</v>
      </c>
      <c r="M704" s="822">
        <v>5</v>
      </c>
      <c r="N704" s="822">
        <v>2</v>
      </c>
      <c r="O704" s="822">
        <v>0</v>
      </c>
      <c r="P704" s="822">
        <v>75</v>
      </c>
      <c r="Q704" s="822">
        <v>26</v>
      </c>
      <c r="R704" s="822">
        <v>1</v>
      </c>
      <c r="S704" s="822">
        <v>28</v>
      </c>
      <c r="T704" s="822">
        <v>0</v>
      </c>
    </row>
    <row r="705" spans="1:20" ht="9" customHeight="1">
      <c r="A705" s="1486" t="s">
        <v>2057</v>
      </c>
      <c r="B705" s="1486"/>
      <c r="C705" s="819" t="s">
        <v>1586</v>
      </c>
      <c r="D705" s="130">
        <v>5355</v>
      </c>
      <c r="E705" s="130">
        <v>5017</v>
      </c>
      <c r="F705" s="130">
        <v>1358</v>
      </c>
      <c r="G705" s="130">
        <v>1859</v>
      </c>
      <c r="H705" s="130">
        <v>196</v>
      </c>
      <c r="I705" s="130">
        <v>3</v>
      </c>
      <c r="J705" s="130">
        <v>24</v>
      </c>
      <c r="K705" s="130">
        <v>2</v>
      </c>
      <c r="L705" s="130">
        <v>46</v>
      </c>
      <c r="M705" s="130">
        <v>154</v>
      </c>
      <c r="N705" s="130">
        <v>160</v>
      </c>
      <c r="O705" s="130">
        <v>0</v>
      </c>
      <c r="P705" s="130">
        <v>449</v>
      </c>
      <c r="Q705" s="130">
        <v>767</v>
      </c>
      <c r="R705" s="130">
        <v>94</v>
      </c>
      <c r="S705" s="130">
        <v>237</v>
      </c>
      <c r="T705" s="130">
        <v>7</v>
      </c>
    </row>
    <row r="706" spans="1:20" s="820" customFormat="1" ht="18" customHeight="1">
      <c r="A706" s="826"/>
      <c r="B706" s="826"/>
      <c r="C706" s="823" t="s">
        <v>2055</v>
      </c>
      <c r="D706" s="822">
        <v>679</v>
      </c>
      <c r="E706" s="822">
        <v>627</v>
      </c>
      <c r="F706" s="822">
        <v>134</v>
      </c>
      <c r="G706" s="822">
        <v>222</v>
      </c>
      <c r="H706" s="822">
        <v>37</v>
      </c>
      <c r="I706" s="822">
        <v>2</v>
      </c>
      <c r="J706" s="822">
        <v>0</v>
      </c>
      <c r="K706" s="822">
        <v>0</v>
      </c>
      <c r="L706" s="822">
        <v>4</v>
      </c>
      <c r="M706" s="822">
        <v>15</v>
      </c>
      <c r="N706" s="822">
        <v>12</v>
      </c>
      <c r="O706" s="822">
        <v>0</v>
      </c>
      <c r="P706" s="822">
        <v>125</v>
      </c>
      <c r="Q706" s="822">
        <v>78</v>
      </c>
      <c r="R706" s="822">
        <v>7</v>
      </c>
      <c r="S706" s="822">
        <v>41</v>
      </c>
      <c r="T706" s="822">
        <v>4</v>
      </c>
    </row>
    <row r="707" spans="1:20" ht="36" customHeight="1">
      <c r="A707" s="1485" t="s">
        <v>2062</v>
      </c>
      <c r="B707" s="1485"/>
      <c r="D707" s="817"/>
      <c r="E707" s="817"/>
      <c r="F707" s="817"/>
      <c r="G707" s="817"/>
      <c r="H707" s="817"/>
      <c r="I707" s="817"/>
      <c r="J707" s="817"/>
      <c r="K707" s="817"/>
      <c r="L707" s="817"/>
      <c r="M707" s="817"/>
      <c r="N707" s="817"/>
      <c r="O707" s="817"/>
      <c r="P707" s="817"/>
      <c r="Q707" s="817"/>
      <c r="R707" s="817"/>
      <c r="S707" s="817"/>
    </row>
    <row r="708" spans="1:20" ht="9" customHeight="1">
      <c r="A708" s="826"/>
      <c r="B708" s="826" t="s">
        <v>746</v>
      </c>
      <c r="C708" s="819" t="s">
        <v>1586</v>
      </c>
      <c r="D708" s="130">
        <v>2845</v>
      </c>
      <c r="E708" s="130">
        <v>2778</v>
      </c>
      <c r="F708" s="130">
        <v>306</v>
      </c>
      <c r="G708" s="130">
        <v>431</v>
      </c>
      <c r="H708" s="130">
        <v>162</v>
      </c>
      <c r="I708" s="130">
        <v>5</v>
      </c>
      <c r="J708" s="130">
        <v>1</v>
      </c>
      <c r="K708" s="130">
        <v>4</v>
      </c>
      <c r="L708" s="130">
        <v>40</v>
      </c>
      <c r="M708" s="130">
        <v>99</v>
      </c>
      <c r="N708" s="130">
        <v>192</v>
      </c>
      <c r="O708" s="130">
        <v>0</v>
      </c>
      <c r="P708" s="130">
        <v>146</v>
      </c>
      <c r="Q708" s="130">
        <v>1394</v>
      </c>
      <c r="R708" s="130">
        <v>1</v>
      </c>
      <c r="S708" s="130">
        <v>66</v>
      </c>
      <c r="T708" s="130">
        <v>0</v>
      </c>
    </row>
    <row r="709" spans="1:20" s="820" customFormat="1" ht="18" customHeight="1">
      <c r="A709" s="826"/>
      <c r="B709" s="826"/>
      <c r="C709" s="823" t="s">
        <v>2055</v>
      </c>
      <c r="D709" s="822">
        <v>1526</v>
      </c>
      <c r="E709" s="822">
        <v>1471</v>
      </c>
      <c r="F709" s="822">
        <v>204</v>
      </c>
      <c r="G709" s="822">
        <v>286</v>
      </c>
      <c r="H709" s="822">
        <v>97</v>
      </c>
      <c r="I709" s="822">
        <v>3</v>
      </c>
      <c r="J709" s="822">
        <v>1</v>
      </c>
      <c r="K709" s="822">
        <v>1</v>
      </c>
      <c r="L709" s="822">
        <v>24</v>
      </c>
      <c r="M709" s="822">
        <v>75</v>
      </c>
      <c r="N709" s="822">
        <v>124</v>
      </c>
      <c r="O709" s="822">
        <v>0</v>
      </c>
      <c r="P709" s="822">
        <v>52</v>
      </c>
      <c r="Q709" s="822">
        <v>604</v>
      </c>
      <c r="R709" s="822">
        <v>0</v>
      </c>
      <c r="S709" s="822">
        <v>55</v>
      </c>
      <c r="T709" s="822">
        <v>0</v>
      </c>
    </row>
    <row r="710" spans="1:20" ht="18" customHeight="1">
      <c r="A710" s="826"/>
      <c r="B710" s="826" t="s">
        <v>2061</v>
      </c>
      <c r="C710" s="819" t="s">
        <v>1586</v>
      </c>
      <c r="D710" s="130">
        <v>4228</v>
      </c>
      <c r="E710" s="130">
        <v>4126</v>
      </c>
      <c r="F710" s="130">
        <v>536</v>
      </c>
      <c r="G710" s="130">
        <v>499</v>
      </c>
      <c r="H710" s="130">
        <v>146</v>
      </c>
      <c r="I710" s="130">
        <v>7</v>
      </c>
      <c r="J710" s="130">
        <v>136</v>
      </c>
      <c r="K710" s="130">
        <v>16</v>
      </c>
      <c r="L710" s="130">
        <v>121</v>
      </c>
      <c r="M710" s="130">
        <v>469</v>
      </c>
      <c r="N710" s="130">
        <v>473</v>
      </c>
      <c r="O710" s="130">
        <v>45</v>
      </c>
      <c r="P710" s="130">
        <v>505</v>
      </c>
      <c r="Q710" s="130">
        <v>1172</v>
      </c>
      <c r="R710" s="130">
        <v>15</v>
      </c>
      <c r="S710" s="130">
        <v>86</v>
      </c>
      <c r="T710" s="130">
        <v>0</v>
      </c>
    </row>
    <row r="711" spans="1:20" s="820" customFormat="1" ht="18" customHeight="1">
      <c r="A711" s="826"/>
      <c r="B711" s="826"/>
      <c r="C711" s="823" t="s">
        <v>2055</v>
      </c>
      <c r="D711" s="822">
        <v>1312</v>
      </c>
      <c r="E711" s="822">
        <v>1290</v>
      </c>
      <c r="F711" s="822">
        <v>142</v>
      </c>
      <c r="G711" s="822">
        <v>220</v>
      </c>
      <c r="H711" s="822">
        <v>59</v>
      </c>
      <c r="I711" s="822">
        <v>7</v>
      </c>
      <c r="J711" s="822">
        <v>60</v>
      </c>
      <c r="K711" s="822">
        <v>3</v>
      </c>
      <c r="L711" s="822">
        <v>16</v>
      </c>
      <c r="M711" s="822">
        <v>156</v>
      </c>
      <c r="N711" s="822">
        <v>202</v>
      </c>
      <c r="O711" s="822">
        <v>14</v>
      </c>
      <c r="P711" s="822">
        <v>176</v>
      </c>
      <c r="Q711" s="822">
        <v>234</v>
      </c>
      <c r="R711" s="822">
        <v>3</v>
      </c>
      <c r="S711" s="822">
        <v>19</v>
      </c>
      <c r="T711" s="822">
        <v>0</v>
      </c>
    </row>
    <row r="712" spans="1:20">
      <c r="A712" s="826"/>
      <c r="B712" s="831" t="s">
        <v>743</v>
      </c>
      <c r="C712" s="819" t="s">
        <v>1586</v>
      </c>
      <c r="D712" s="130">
        <v>212</v>
      </c>
      <c r="E712" s="130">
        <v>180</v>
      </c>
      <c r="F712" s="130">
        <v>1</v>
      </c>
      <c r="G712" s="130">
        <v>0</v>
      </c>
      <c r="H712" s="130">
        <v>0</v>
      </c>
      <c r="I712" s="130">
        <v>0</v>
      </c>
      <c r="J712" s="130">
        <v>0</v>
      </c>
      <c r="K712" s="130">
        <v>8</v>
      </c>
      <c r="L712" s="130">
        <v>34</v>
      </c>
      <c r="M712" s="130">
        <v>43</v>
      </c>
      <c r="N712" s="130">
        <v>17</v>
      </c>
      <c r="O712" s="130">
        <v>0</v>
      </c>
      <c r="P712" s="130">
        <v>25</v>
      </c>
      <c r="Q712" s="130">
        <v>51</v>
      </c>
      <c r="R712" s="130">
        <v>22</v>
      </c>
      <c r="S712" s="130">
        <v>10</v>
      </c>
      <c r="T712" s="130">
        <v>0</v>
      </c>
    </row>
    <row r="713" spans="1:20" s="820" customFormat="1" ht="18" customHeight="1">
      <c r="A713" s="826"/>
      <c r="B713" s="826"/>
      <c r="C713" s="823" t="s">
        <v>2055</v>
      </c>
      <c r="D713" s="822">
        <v>22</v>
      </c>
      <c r="E713" s="822">
        <v>17</v>
      </c>
      <c r="F713" s="822">
        <v>0</v>
      </c>
      <c r="G713" s="822">
        <v>0</v>
      </c>
      <c r="H713" s="822">
        <v>0</v>
      </c>
      <c r="I713" s="822">
        <v>0</v>
      </c>
      <c r="J713" s="822">
        <v>0</v>
      </c>
      <c r="K713" s="822">
        <v>0</v>
      </c>
      <c r="L713" s="822">
        <v>2</v>
      </c>
      <c r="M713" s="822">
        <v>3</v>
      </c>
      <c r="N713" s="822">
        <v>2</v>
      </c>
      <c r="O713" s="822">
        <v>0</v>
      </c>
      <c r="P713" s="822">
        <v>2</v>
      </c>
      <c r="Q713" s="822">
        <v>9</v>
      </c>
      <c r="R713" s="822">
        <v>2</v>
      </c>
      <c r="S713" s="822">
        <v>2</v>
      </c>
      <c r="T713" s="822">
        <v>0</v>
      </c>
    </row>
    <row r="714" spans="1:20" ht="9" customHeight="1">
      <c r="A714" s="826"/>
      <c r="B714" s="826" t="s">
        <v>742</v>
      </c>
      <c r="C714" s="819" t="s">
        <v>1586</v>
      </c>
      <c r="D714" s="130">
        <v>573</v>
      </c>
      <c r="E714" s="130">
        <v>524</v>
      </c>
      <c r="F714" s="130">
        <v>7</v>
      </c>
      <c r="G714" s="130">
        <v>3</v>
      </c>
      <c r="H714" s="130">
        <v>2</v>
      </c>
      <c r="I714" s="130">
        <v>0</v>
      </c>
      <c r="J714" s="130">
        <v>0</v>
      </c>
      <c r="K714" s="130">
        <v>10</v>
      </c>
      <c r="L714" s="130">
        <v>36</v>
      </c>
      <c r="M714" s="130">
        <v>53</v>
      </c>
      <c r="N714" s="130">
        <v>32</v>
      </c>
      <c r="O714" s="130">
        <v>0</v>
      </c>
      <c r="P714" s="130">
        <v>179</v>
      </c>
      <c r="Q714" s="130">
        <v>204</v>
      </c>
      <c r="R714" s="130">
        <v>0</v>
      </c>
      <c r="S714" s="130">
        <v>49</v>
      </c>
      <c r="T714" s="130">
        <v>0</v>
      </c>
    </row>
    <row r="715" spans="1:20" s="820" customFormat="1" ht="18" customHeight="1">
      <c r="A715" s="826"/>
      <c r="B715" s="826"/>
      <c r="C715" s="823" t="s">
        <v>2055</v>
      </c>
      <c r="D715" s="822">
        <v>48</v>
      </c>
      <c r="E715" s="822">
        <v>44</v>
      </c>
      <c r="F715" s="822">
        <v>0</v>
      </c>
      <c r="G715" s="822">
        <v>1</v>
      </c>
      <c r="H715" s="822">
        <v>0</v>
      </c>
      <c r="I715" s="822">
        <v>0</v>
      </c>
      <c r="J715" s="822">
        <v>0</v>
      </c>
      <c r="K715" s="822">
        <v>1</v>
      </c>
      <c r="L715" s="822">
        <v>1</v>
      </c>
      <c r="M715" s="822">
        <v>5</v>
      </c>
      <c r="N715" s="822">
        <v>3</v>
      </c>
      <c r="O715" s="822">
        <v>0</v>
      </c>
      <c r="P715" s="822">
        <v>15</v>
      </c>
      <c r="Q715" s="822">
        <v>17</v>
      </c>
      <c r="R715" s="822">
        <v>0</v>
      </c>
      <c r="S715" s="822">
        <v>4</v>
      </c>
      <c r="T715" s="822">
        <v>0</v>
      </c>
    </row>
    <row r="716" spans="1:20" ht="9" customHeight="1">
      <c r="A716" s="826"/>
      <c r="B716" s="831" t="s">
        <v>1598</v>
      </c>
      <c r="C716" s="819" t="s">
        <v>1586</v>
      </c>
      <c r="D716" s="130">
        <v>2672</v>
      </c>
      <c r="E716" s="130">
        <v>2505</v>
      </c>
      <c r="F716" s="130">
        <v>125</v>
      </c>
      <c r="G716" s="130">
        <v>201</v>
      </c>
      <c r="H716" s="130">
        <v>61</v>
      </c>
      <c r="I716" s="130">
        <v>2</v>
      </c>
      <c r="J716" s="130">
        <v>1</v>
      </c>
      <c r="K716" s="130">
        <v>8</v>
      </c>
      <c r="L716" s="130">
        <v>82</v>
      </c>
      <c r="M716" s="130">
        <v>168</v>
      </c>
      <c r="N716" s="130">
        <v>208</v>
      </c>
      <c r="O716" s="130">
        <v>72</v>
      </c>
      <c r="P716" s="130">
        <v>404</v>
      </c>
      <c r="Q716" s="130">
        <v>1174</v>
      </c>
      <c r="R716" s="130">
        <v>3</v>
      </c>
      <c r="S716" s="130">
        <v>164</v>
      </c>
      <c r="T716" s="130">
        <v>0</v>
      </c>
    </row>
    <row r="717" spans="1:20" s="820" customFormat="1" ht="18" customHeight="1">
      <c r="A717" s="826"/>
      <c r="B717" s="826"/>
      <c r="C717" s="823" t="s">
        <v>2055</v>
      </c>
      <c r="D717" s="822">
        <v>394</v>
      </c>
      <c r="E717" s="822">
        <v>379</v>
      </c>
      <c r="F717" s="822">
        <v>36</v>
      </c>
      <c r="G717" s="822">
        <v>57</v>
      </c>
      <c r="H717" s="822">
        <v>22</v>
      </c>
      <c r="I717" s="822">
        <v>0</v>
      </c>
      <c r="J717" s="822">
        <v>1</v>
      </c>
      <c r="K717" s="822">
        <v>1</v>
      </c>
      <c r="L717" s="822">
        <v>5</v>
      </c>
      <c r="M717" s="822">
        <v>22</v>
      </c>
      <c r="N717" s="822">
        <v>25</v>
      </c>
      <c r="O717" s="822">
        <v>14</v>
      </c>
      <c r="P717" s="822">
        <v>44</v>
      </c>
      <c r="Q717" s="822">
        <v>153</v>
      </c>
      <c r="R717" s="822">
        <v>0</v>
      </c>
      <c r="S717" s="822">
        <v>15</v>
      </c>
      <c r="T717" s="822">
        <v>0</v>
      </c>
    </row>
    <row r="718" spans="1:20" ht="18" customHeight="1">
      <c r="A718" s="826"/>
      <c r="B718" s="826" t="s">
        <v>1597</v>
      </c>
      <c r="C718" s="819" t="s">
        <v>1586</v>
      </c>
      <c r="D718" s="130">
        <v>99</v>
      </c>
      <c r="E718" s="130">
        <v>97</v>
      </c>
      <c r="F718" s="130">
        <v>0</v>
      </c>
      <c r="G718" s="130">
        <v>0</v>
      </c>
      <c r="H718" s="130">
        <v>2</v>
      </c>
      <c r="I718" s="130">
        <v>0</v>
      </c>
      <c r="J718" s="130">
        <v>0</v>
      </c>
      <c r="K718" s="130">
        <v>0</v>
      </c>
      <c r="L718" s="130">
        <v>7</v>
      </c>
      <c r="M718" s="130">
        <v>9</v>
      </c>
      <c r="N718" s="130">
        <v>9</v>
      </c>
      <c r="O718" s="130">
        <v>0</v>
      </c>
      <c r="P718" s="130">
        <v>28</v>
      </c>
      <c r="Q718" s="130">
        <v>43</v>
      </c>
      <c r="R718" s="130">
        <v>0</v>
      </c>
      <c r="S718" s="130">
        <v>2</v>
      </c>
      <c r="T718" s="130">
        <v>0</v>
      </c>
    </row>
    <row r="719" spans="1:20" s="820" customFormat="1" ht="18" customHeight="1">
      <c r="A719" s="826"/>
      <c r="B719" s="826"/>
      <c r="C719" s="823" t="s">
        <v>2055</v>
      </c>
      <c r="D719" s="822">
        <v>11</v>
      </c>
      <c r="E719" s="822">
        <v>11</v>
      </c>
      <c r="F719" s="822">
        <v>0</v>
      </c>
      <c r="G719" s="822">
        <v>0</v>
      </c>
      <c r="H719" s="822">
        <v>0</v>
      </c>
      <c r="I719" s="822">
        <v>0</v>
      </c>
      <c r="J719" s="822">
        <v>0</v>
      </c>
      <c r="K719" s="822">
        <v>0</v>
      </c>
      <c r="L719" s="822">
        <v>1</v>
      </c>
      <c r="M719" s="822">
        <v>1</v>
      </c>
      <c r="N719" s="822">
        <v>1</v>
      </c>
      <c r="O719" s="822">
        <v>0</v>
      </c>
      <c r="P719" s="822">
        <v>3</v>
      </c>
      <c r="Q719" s="822">
        <v>6</v>
      </c>
      <c r="R719" s="822">
        <v>0</v>
      </c>
      <c r="S719" s="822">
        <v>0</v>
      </c>
      <c r="T719" s="822">
        <v>0</v>
      </c>
    </row>
    <row r="720" spans="1:20" ht="9" customHeight="1">
      <c r="A720" s="826"/>
      <c r="B720" s="826" t="s">
        <v>739</v>
      </c>
      <c r="C720" s="819" t="s">
        <v>1586</v>
      </c>
      <c r="D720" s="130">
        <v>3</v>
      </c>
      <c r="E720" s="130">
        <v>3</v>
      </c>
      <c r="F720" s="130">
        <v>0</v>
      </c>
      <c r="G720" s="130">
        <v>0</v>
      </c>
      <c r="H720" s="130">
        <v>0</v>
      </c>
      <c r="I720" s="130">
        <v>0</v>
      </c>
      <c r="J720" s="130">
        <v>0</v>
      </c>
      <c r="K720" s="130">
        <v>0</v>
      </c>
      <c r="L720" s="130">
        <v>0</v>
      </c>
      <c r="M720" s="130">
        <v>0</v>
      </c>
      <c r="N720" s="130">
        <v>1</v>
      </c>
      <c r="O720" s="130">
        <v>0</v>
      </c>
      <c r="P720" s="130">
        <v>1</v>
      </c>
      <c r="Q720" s="130">
        <v>1</v>
      </c>
      <c r="R720" s="130">
        <v>0</v>
      </c>
      <c r="S720" s="130">
        <v>0</v>
      </c>
      <c r="T720" s="130">
        <v>0</v>
      </c>
    </row>
    <row r="721" spans="1:20" ht="27.6" customHeight="1">
      <c r="A721" s="826"/>
      <c r="B721" s="831" t="s">
        <v>2075</v>
      </c>
      <c r="C721" s="819" t="s">
        <v>1586</v>
      </c>
      <c r="D721" s="130">
        <v>205</v>
      </c>
      <c r="E721" s="130">
        <v>183</v>
      </c>
      <c r="F721" s="130">
        <v>1</v>
      </c>
      <c r="G721" s="130">
        <v>6</v>
      </c>
      <c r="H721" s="130">
        <v>1</v>
      </c>
      <c r="I721" s="130">
        <v>0</v>
      </c>
      <c r="J721" s="130">
        <v>0</v>
      </c>
      <c r="K721" s="130">
        <v>6</v>
      </c>
      <c r="L721" s="130">
        <v>25</v>
      </c>
      <c r="M721" s="130">
        <v>52</v>
      </c>
      <c r="N721" s="130">
        <v>33</v>
      </c>
      <c r="O721" s="130">
        <v>0</v>
      </c>
      <c r="P721" s="130">
        <v>16</v>
      </c>
      <c r="Q721" s="130">
        <v>44</v>
      </c>
      <c r="R721" s="130">
        <v>0</v>
      </c>
      <c r="S721" s="130">
        <v>22</v>
      </c>
      <c r="T721" s="130">
        <v>0</v>
      </c>
    </row>
    <row r="722" spans="1:20" s="820" customFormat="1" ht="18" customHeight="1">
      <c r="A722" s="826"/>
      <c r="B722" s="826"/>
      <c r="C722" s="823" t="s">
        <v>2055</v>
      </c>
      <c r="D722" s="822">
        <v>24</v>
      </c>
      <c r="E722" s="822">
        <v>23</v>
      </c>
      <c r="F722" s="822">
        <v>0</v>
      </c>
      <c r="G722" s="822">
        <v>0</v>
      </c>
      <c r="H722" s="822">
        <v>0</v>
      </c>
      <c r="I722" s="822">
        <v>0</v>
      </c>
      <c r="J722" s="822">
        <v>0</v>
      </c>
      <c r="K722" s="822">
        <v>2</v>
      </c>
      <c r="L722" s="822">
        <v>3</v>
      </c>
      <c r="M722" s="822">
        <v>7</v>
      </c>
      <c r="N722" s="822">
        <v>11</v>
      </c>
      <c r="O722" s="822">
        <v>0</v>
      </c>
      <c r="P722" s="822">
        <v>1</v>
      </c>
      <c r="Q722" s="822">
        <v>0</v>
      </c>
      <c r="R722" s="822">
        <v>0</v>
      </c>
      <c r="S722" s="822">
        <v>1</v>
      </c>
      <c r="T722" s="822">
        <v>0</v>
      </c>
    </row>
    <row r="723" spans="1:20" ht="27.6" customHeight="1">
      <c r="A723" s="826"/>
      <c r="B723" s="828" t="s">
        <v>1596</v>
      </c>
      <c r="C723" s="819" t="s">
        <v>1586</v>
      </c>
      <c r="D723" s="130">
        <v>232</v>
      </c>
      <c r="E723" s="130">
        <v>225</v>
      </c>
      <c r="F723" s="130">
        <v>77</v>
      </c>
      <c r="G723" s="130">
        <v>26</v>
      </c>
      <c r="H723" s="130">
        <v>25</v>
      </c>
      <c r="I723" s="130">
        <v>0</v>
      </c>
      <c r="J723" s="130">
        <v>0</v>
      </c>
      <c r="K723" s="130">
        <v>5</v>
      </c>
      <c r="L723" s="130">
        <v>12</v>
      </c>
      <c r="M723" s="130">
        <v>20</v>
      </c>
      <c r="N723" s="130">
        <v>6</v>
      </c>
      <c r="O723" s="130">
        <v>0</v>
      </c>
      <c r="P723" s="130">
        <v>14</v>
      </c>
      <c r="Q723" s="130">
        <v>40</v>
      </c>
      <c r="R723" s="130">
        <v>0</v>
      </c>
      <c r="S723" s="130">
        <v>7</v>
      </c>
      <c r="T723" s="130">
        <v>0</v>
      </c>
    </row>
    <row r="724" spans="1:20" s="820" customFormat="1" ht="18" customHeight="1">
      <c r="A724" s="826"/>
      <c r="B724" s="826"/>
      <c r="C724" s="823" t="s">
        <v>2055</v>
      </c>
      <c r="D724" s="822">
        <v>44</v>
      </c>
      <c r="E724" s="822">
        <v>44</v>
      </c>
      <c r="F724" s="822">
        <v>16</v>
      </c>
      <c r="G724" s="822">
        <v>8</v>
      </c>
      <c r="H724" s="822">
        <v>16</v>
      </c>
      <c r="I724" s="822">
        <v>0</v>
      </c>
      <c r="J724" s="822">
        <v>0</v>
      </c>
      <c r="K724" s="822">
        <v>0</v>
      </c>
      <c r="L724" s="822">
        <v>0</v>
      </c>
      <c r="M724" s="822">
        <v>0</v>
      </c>
      <c r="N724" s="822">
        <v>1</v>
      </c>
      <c r="O724" s="822">
        <v>0</v>
      </c>
      <c r="P724" s="822">
        <v>0</v>
      </c>
      <c r="Q724" s="822">
        <v>2</v>
      </c>
      <c r="R724" s="822">
        <v>0</v>
      </c>
      <c r="S724" s="822">
        <v>1</v>
      </c>
      <c r="T724" s="822">
        <v>0</v>
      </c>
    </row>
    <row r="725" spans="1:20" ht="9" customHeight="1">
      <c r="A725" s="1486" t="s">
        <v>2057</v>
      </c>
      <c r="B725" s="1486"/>
      <c r="C725" s="819" t="s">
        <v>1586</v>
      </c>
      <c r="D725" s="130">
        <v>11067</v>
      </c>
      <c r="E725" s="130">
        <v>10621</v>
      </c>
      <c r="F725" s="130">
        <v>1052</v>
      </c>
      <c r="G725" s="130">
        <v>1165</v>
      </c>
      <c r="H725" s="130">
        <v>399</v>
      </c>
      <c r="I725" s="130">
        <v>14</v>
      </c>
      <c r="J725" s="130">
        <v>138</v>
      </c>
      <c r="K725" s="130">
        <v>57</v>
      </c>
      <c r="L725" s="130">
        <v>356</v>
      </c>
      <c r="M725" s="130">
        <v>912</v>
      </c>
      <c r="N725" s="130">
        <v>970</v>
      </c>
      <c r="O725" s="130">
        <v>118</v>
      </c>
      <c r="P725" s="130">
        <v>1317</v>
      </c>
      <c r="Q725" s="130">
        <v>4122</v>
      </c>
      <c r="R725" s="130">
        <v>41</v>
      </c>
      <c r="S725" s="130">
        <v>406</v>
      </c>
      <c r="T725" s="130">
        <v>0</v>
      </c>
    </row>
    <row r="726" spans="1:20" s="820" customFormat="1" ht="18" customHeight="1">
      <c r="A726" s="826"/>
      <c r="B726" s="826"/>
      <c r="C726" s="823" t="s">
        <v>2055</v>
      </c>
      <c r="D726" s="822">
        <v>3379</v>
      </c>
      <c r="E726" s="822">
        <v>3277</v>
      </c>
      <c r="F726" s="822">
        <v>398</v>
      </c>
      <c r="G726" s="822">
        <v>571</v>
      </c>
      <c r="H726" s="822">
        <v>195</v>
      </c>
      <c r="I726" s="822">
        <v>10</v>
      </c>
      <c r="J726" s="822">
        <v>62</v>
      </c>
      <c r="K726" s="822">
        <v>8</v>
      </c>
      <c r="L726" s="822">
        <v>51</v>
      </c>
      <c r="M726" s="822">
        <v>268</v>
      </c>
      <c r="N726" s="822">
        <v>367</v>
      </c>
      <c r="O726" s="822">
        <v>28</v>
      </c>
      <c r="P726" s="822">
        <v>294</v>
      </c>
      <c r="Q726" s="822">
        <v>1025</v>
      </c>
      <c r="R726" s="822">
        <v>5</v>
      </c>
      <c r="S726" s="822">
        <v>96</v>
      </c>
      <c r="T726" s="822">
        <v>0</v>
      </c>
    </row>
    <row r="727" spans="1:20" ht="36" customHeight="1">
      <c r="A727" s="1485" t="s">
        <v>2058</v>
      </c>
      <c r="B727" s="1485"/>
      <c r="T727" s="822"/>
    </row>
    <row r="728" spans="1:20" ht="18" customHeight="1">
      <c r="A728" s="826"/>
      <c r="B728" s="826" t="s">
        <v>1593</v>
      </c>
      <c r="C728" s="819" t="s">
        <v>1586</v>
      </c>
      <c r="D728" s="130">
        <v>1147</v>
      </c>
      <c r="E728" s="130">
        <v>1025</v>
      </c>
      <c r="F728" s="130">
        <v>40</v>
      </c>
      <c r="G728" s="130">
        <v>64</v>
      </c>
      <c r="H728" s="130">
        <v>12</v>
      </c>
      <c r="I728" s="130">
        <v>9</v>
      </c>
      <c r="J728" s="130">
        <v>0</v>
      </c>
      <c r="K728" s="130">
        <v>15</v>
      </c>
      <c r="L728" s="130">
        <v>36</v>
      </c>
      <c r="M728" s="130">
        <v>104</v>
      </c>
      <c r="N728" s="130">
        <v>239</v>
      </c>
      <c r="O728" s="130">
        <v>195</v>
      </c>
      <c r="P728" s="130">
        <v>146</v>
      </c>
      <c r="Q728" s="130">
        <v>166</v>
      </c>
      <c r="R728" s="130">
        <v>39</v>
      </c>
      <c r="S728" s="130">
        <v>84</v>
      </c>
      <c r="T728" s="130">
        <v>0</v>
      </c>
    </row>
    <row r="729" spans="1:20" s="820" customFormat="1" ht="18" customHeight="1">
      <c r="A729" s="826"/>
      <c r="B729" s="826"/>
      <c r="C729" s="823" t="s">
        <v>2055</v>
      </c>
      <c r="D729" s="822">
        <v>109</v>
      </c>
      <c r="E729" s="822">
        <v>102</v>
      </c>
      <c r="F729" s="822">
        <v>7</v>
      </c>
      <c r="G729" s="822">
        <v>4</v>
      </c>
      <c r="H729" s="822">
        <v>11</v>
      </c>
      <c r="I729" s="822">
        <v>9</v>
      </c>
      <c r="J729" s="822">
        <v>0</v>
      </c>
      <c r="K729" s="822">
        <v>2</v>
      </c>
      <c r="L729" s="822">
        <v>5</v>
      </c>
      <c r="M729" s="822">
        <v>9</v>
      </c>
      <c r="N729" s="822">
        <v>9</v>
      </c>
      <c r="O729" s="822">
        <v>17</v>
      </c>
      <c r="P729" s="822">
        <v>11</v>
      </c>
      <c r="Q729" s="822">
        <v>18</v>
      </c>
      <c r="R729" s="822">
        <v>1</v>
      </c>
      <c r="S729" s="822">
        <v>6</v>
      </c>
      <c r="T729" s="822">
        <v>0</v>
      </c>
    </row>
    <row r="730" spans="1:20" ht="18" customHeight="1">
      <c r="A730" s="826"/>
      <c r="B730" s="826" t="s">
        <v>2074</v>
      </c>
      <c r="C730" s="819" t="s">
        <v>1586</v>
      </c>
      <c r="D730" s="130">
        <v>14</v>
      </c>
      <c r="E730" s="130">
        <v>14</v>
      </c>
      <c r="F730" s="130">
        <v>8</v>
      </c>
      <c r="G730" s="130">
        <v>0</v>
      </c>
      <c r="H730" s="130">
        <v>0</v>
      </c>
      <c r="I730" s="130">
        <v>0</v>
      </c>
      <c r="J730" s="130">
        <v>0</v>
      </c>
      <c r="K730" s="130">
        <v>0</v>
      </c>
      <c r="L730" s="130">
        <v>0</v>
      </c>
      <c r="M730" s="130">
        <v>4</v>
      </c>
      <c r="N730" s="130">
        <v>2</v>
      </c>
      <c r="O730" s="130">
        <v>0</v>
      </c>
      <c r="P730" s="130">
        <v>0</v>
      </c>
      <c r="Q730" s="130">
        <v>0</v>
      </c>
      <c r="R730" s="130">
        <v>0</v>
      </c>
      <c r="S730" s="130">
        <v>0</v>
      </c>
      <c r="T730" s="130">
        <v>0</v>
      </c>
    </row>
    <row r="731" spans="1:20" s="820" customFormat="1" ht="18" customHeight="1">
      <c r="A731" s="826"/>
      <c r="B731" s="826"/>
      <c r="C731" s="823" t="s">
        <v>2055</v>
      </c>
      <c r="D731" s="822">
        <v>1</v>
      </c>
      <c r="E731" s="822">
        <v>1</v>
      </c>
      <c r="F731" s="822">
        <v>1</v>
      </c>
      <c r="G731" s="822">
        <v>0</v>
      </c>
      <c r="H731" s="822">
        <v>0</v>
      </c>
      <c r="I731" s="822">
        <v>0</v>
      </c>
      <c r="J731" s="822">
        <v>0</v>
      </c>
      <c r="K731" s="822">
        <v>0</v>
      </c>
      <c r="L731" s="822">
        <v>0</v>
      </c>
      <c r="M731" s="822">
        <v>0</v>
      </c>
      <c r="N731" s="822">
        <v>0</v>
      </c>
      <c r="O731" s="822">
        <v>0</v>
      </c>
      <c r="P731" s="822">
        <v>0</v>
      </c>
      <c r="Q731" s="822">
        <v>0</v>
      </c>
      <c r="R731" s="822">
        <v>0</v>
      </c>
      <c r="S731" s="822">
        <v>0</v>
      </c>
      <c r="T731" s="822">
        <v>0</v>
      </c>
    </row>
    <row r="732" spans="1:20" ht="18" customHeight="1">
      <c r="A732" s="826"/>
      <c r="B732" s="826" t="s">
        <v>1591</v>
      </c>
      <c r="C732" s="819" t="s">
        <v>1586</v>
      </c>
      <c r="D732" s="130">
        <v>53</v>
      </c>
      <c r="E732" s="130">
        <v>25</v>
      </c>
      <c r="F732" s="130">
        <v>0</v>
      </c>
      <c r="G732" s="130">
        <v>0</v>
      </c>
      <c r="H732" s="130">
        <v>0</v>
      </c>
      <c r="I732" s="130">
        <v>0</v>
      </c>
      <c r="J732" s="130">
        <v>0</v>
      </c>
      <c r="K732" s="130">
        <v>0</v>
      </c>
      <c r="L732" s="130">
        <v>0</v>
      </c>
      <c r="M732" s="130">
        <v>0</v>
      </c>
      <c r="N732" s="130">
        <v>0</v>
      </c>
      <c r="O732" s="130">
        <v>2</v>
      </c>
      <c r="P732" s="130">
        <v>7</v>
      </c>
      <c r="Q732" s="130">
        <v>16</v>
      </c>
      <c r="R732" s="130">
        <v>6</v>
      </c>
      <c r="S732" s="130">
        <v>22</v>
      </c>
      <c r="T732" s="130">
        <v>0</v>
      </c>
    </row>
    <row r="733" spans="1:20" ht="18" customHeight="1">
      <c r="A733" s="826"/>
      <c r="B733" s="826"/>
      <c r="C733" s="823" t="s">
        <v>2055</v>
      </c>
      <c r="D733" s="822">
        <v>2</v>
      </c>
      <c r="E733" s="822">
        <v>2</v>
      </c>
      <c r="F733" s="822">
        <v>0</v>
      </c>
      <c r="G733" s="822">
        <v>0</v>
      </c>
      <c r="H733" s="822">
        <v>0</v>
      </c>
      <c r="I733" s="822">
        <v>0</v>
      </c>
      <c r="J733" s="822">
        <v>0</v>
      </c>
      <c r="K733" s="822">
        <v>0</v>
      </c>
      <c r="L733" s="822">
        <v>0</v>
      </c>
      <c r="M733" s="822">
        <v>0</v>
      </c>
      <c r="N733" s="822">
        <v>0</v>
      </c>
      <c r="O733" s="822">
        <v>2</v>
      </c>
      <c r="P733" s="822">
        <v>0</v>
      </c>
      <c r="Q733" s="822">
        <v>0</v>
      </c>
      <c r="R733" s="822">
        <v>0</v>
      </c>
      <c r="S733" s="822">
        <v>0</v>
      </c>
      <c r="T733" s="822">
        <v>0</v>
      </c>
    </row>
    <row r="734" spans="1:20" ht="27.6" customHeight="1">
      <c r="A734" s="826"/>
      <c r="B734" s="828" t="s">
        <v>1590</v>
      </c>
      <c r="C734" s="819" t="s">
        <v>1586</v>
      </c>
      <c r="D734" s="130">
        <v>12</v>
      </c>
      <c r="E734" s="130">
        <v>11</v>
      </c>
      <c r="F734" s="130">
        <v>0</v>
      </c>
      <c r="G734" s="130">
        <v>1</v>
      </c>
      <c r="H734" s="130">
        <v>0</v>
      </c>
      <c r="I734" s="130">
        <v>0</v>
      </c>
      <c r="J734" s="130">
        <v>0</v>
      </c>
      <c r="K734" s="130">
        <v>0</v>
      </c>
      <c r="L734" s="130">
        <v>0</v>
      </c>
      <c r="M734" s="130">
        <v>0</v>
      </c>
      <c r="N734" s="130">
        <v>0</v>
      </c>
      <c r="O734" s="130">
        <v>2</v>
      </c>
      <c r="P734" s="130">
        <v>3</v>
      </c>
      <c r="Q734" s="130">
        <v>5</v>
      </c>
      <c r="R734" s="130">
        <v>0</v>
      </c>
      <c r="S734" s="130">
        <v>1</v>
      </c>
      <c r="T734" s="130">
        <v>0</v>
      </c>
    </row>
    <row r="735" spans="1:20" ht="18" customHeight="1">
      <c r="A735" s="1486" t="s">
        <v>2057</v>
      </c>
      <c r="B735" s="1486"/>
      <c r="C735" s="819" t="s">
        <v>1586</v>
      </c>
      <c r="D735" s="130">
        <v>1226</v>
      </c>
      <c r="E735" s="130">
        <v>1074</v>
      </c>
      <c r="F735" s="130">
        <v>48</v>
      </c>
      <c r="G735" s="130">
        <v>65</v>
      </c>
      <c r="H735" s="130">
        <v>12</v>
      </c>
      <c r="I735" s="130">
        <v>9</v>
      </c>
      <c r="J735" s="130">
        <v>0</v>
      </c>
      <c r="K735" s="130">
        <v>15</v>
      </c>
      <c r="L735" s="130">
        <v>36</v>
      </c>
      <c r="M735" s="130">
        <v>108</v>
      </c>
      <c r="N735" s="130">
        <v>241</v>
      </c>
      <c r="O735" s="130">
        <v>199</v>
      </c>
      <c r="P735" s="130">
        <v>155</v>
      </c>
      <c r="Q735" s="130">
        <v>187</v>
      </c>
      <c r="R735" s="130">
        <v>45</v>
      </c>
      <c r="S735" s="130">
        <v>107</v>
      </c>
      <c r="T735" s="130">
        <v>0</v>
      </c>
    </row>
    <row r="736" spans="1:20" s="820" customFormat="1" ht="18" customHeight="1">
      <c r="A736" s="826"/>
      <c r="B736" s="826"/>
      <c r="C736" s="823" t="s">
        <v>2055</v>
      </c>
      <c r="D736" s="822">
        <v>112</v>
      </c>
      <c r="E736" s="822">
        <v>105</v>
      </c>
      <c r="F736" s="822">
        <v>8</v>
      </c>
      <c r="G736" s="822">
        <v>4</v>
      </c>
      <c r="H736" s="822">
        <v>11</v>
      </c>
      <c r="I736" s="822">
        <v>9</v>
      </c>
      <c r="J736" s="822">
        <v>0</v>
      </c>
      <c r="K736" s="822">
        <v>2</v>
      </c>
      <c r="L736" s="822">
        <v>5</v>
      </c>
      <c r="M736" s="822">
        <v>9</v>
      </c>
      <c r="N736" s="822">
        <v>9</v>
      </c>
      <c r="O736" s="822">
        <v>19</v>
      </c>
      <c r="P736" s="822">
        <v>11</v>
      </c>
      <c r="Q736" s="822">
        <v>18</v>
      </c>
      <c r="R736" s="822">
        <v>1</v>
      </c>
      <c r="S736" s="822">
        <v>6</v>
      </c>
      <c r="T736" s="822">
        <v>0</v>
      </c>
    </row>
    <row r="737" spans="1:20">
      <c r="A737" s="826"/>
      <c r="B737" s="827" t="s">
        <v>2056</v>
      </c>
      <c r="C737" s="819" t="s">
        <v>1586</v>
      </c>
      <c r="D737" s="130">
        <v>123535</v>
      </c>
      <c r="E737" s="130">
        <v>118017</v>
      </c>
      <c r="F737" s="130">
        <v>17599</v>
      </c>
      <c r="G737" s="130">
        <v>24089</v>
      </c>
      <c r="H737" s="130">
        <v>4809</v>
      </c>
      <c r="I737" s="130">
        <v>378</v>
      </c>
      <c r="J737" s="130">
        <v>207</v>
      </c>
      <c r="K737" s="130">
        <v>180</v>
      </c>
      <c r="L737" s="130">
        <v>2270</v>
      </c>
      <c r="M737" s="130">
        <v>6926</v>
      </c>
      <c r="N737" s="130">
        <v>13047</v>
      </c>
      <c r="O737" s="130">
        <v>14158</v>
      </c>
      <c r="P737" s="130">
        <v>9733</v>
      </c>
      <c r="Q737" s="130">
        <v>24621</v>
      </c>
      <c r="R737" s="130">
        <v>672</v>
      </c>
      <c r="S737" s="130">
        <v>4768</v>
      </c>
      <c r="T737" s="130">
        <v>79</v>
      </c>
    </row>
    <row r="738" spans="1:20" s="820" customFormat="1" ht="18" customHeight="1">
      <c r="A738" s="826"/>
      <c r="B738" s="826"/>
      <c r="C738" s="823" t="s">
        <v>2055</v>
      </c>
      <c r="D738" s="822">
        <v>15153</v>
      </c>
      <c r="E738" s="822">
        <v>14571</v>
      </c>
      <c r="F738" s="822">
        <v>1788</v>
      </c>
      <c r="G738" s="822">
        <v>3076</v>
      </c>
      <c r="H738" s="822">
        <v>893</v>
      </c>
      <c r="I738" s="822">
        <v>61</v>
      </c>
      <c r="J738" s="822">
        <v>62</v>
      </c>
      <c r="K738" s="822">
        <v>17</v>
      </c>
      <c r="L738" s="822">
        <v>150</v>
      </c>
      <c r="M738" s="822">
        <v>915</v>
      </c>
      <c r="N738" s="822">
        <v>1568</v>
      </c>
      <c r="O738" s="822">
        <v>956</v>
      </c>
      <c r="P738" s="822">
        <v>1273</v>
      </c>
      <c r="Q738" s="822">
        <v>3813</v>
      </c>
      <c r="R738" s="822">
        <v>58</v>
      </c>
      <c r="S738" s="822">
        <v>519</v>
      </c>
      <c r="T738" s="822">
        <v>4</v>
      </c>
    </row>
    <row r="739" spans="1:20" s="820" customFormat="1" ht="18" customHeight="1">
      <c r="A739" s="826"/>
      <c r="B739" s="826"/>
      <c r="C739" s="823"/>
      <c r="D739" s="822"/>
      <c r="E739" s="822"/>
      <c r="F739" s="822"/>
      <c r="G739" s="822"/>
      <c r="H739" s="822"/>
      <c r="I739" s="822"/>
      <c r="J739" s="822"/>
      <c r="K739" s="822"/>
      <c r="L739" s="822"/>
      <c r="M739" s="822"/>
      <c r="N739" s="822"/>
      <c r="O739" s="822"/>
      <c r="P739" s="822"/>
      <c r="Q739" s="822"/>
      <c r="R739" s="822"/>
      <c r="S739" s="822"/>
      <c r="T739" s="822"/>
    </row>
    <row r="740" spans="1:20" s="820" customFormat="1" ht="10.5" customHeight="1">
      <c r="A740" s="826"/>
      <c r="B740" s="826"/>
      <c r="C740" s="823"/>
      <c r="D740" s="822"/>
      <c r="E740" s="822"/>
      <c r="F740" s="822"/>
      <c r="G740" s="822"/>
      <c r="H740" s="822"/>
      <c r="I740" s="822"/>
      <c r="J740" s="822"/>
      <c r="K740" s="822"/>
      <c r="L740" s="822"/>
      <c r="M740" s="822"/>
      <c r="N740" s="822"/>
      <c r="O740" s="822"/>
      <c r="P740" s="822"/>
      <c r="Q740" s="822"/>
      <c r="R740" s="822"/>
      <c r="S740" s="822"/>
      <c r="T740" s="822"/>
    </row>
    <row r="741" spans="1:20" s="820" customFormat="1">
      <c r="A741" s="825" t="s">
        <v>51</v>
      </c>
      <c r="B741" s="824"/>
      <c r="C741" s="823"/>
      <c r="D741" s="822"/>
      <c r="E741" s="822"/>
      <c r="F741" s="822"/>
      <c r="G741" s="822"/>
      <c r="H741" s="822"/>
      <c r="I741" s="822"/>
      <c r="J741" s="822"/>
      <c r="K741" s="822"/>
      <c r="L741" s="822"/>
      <c r="M741" s="822"/>
      <c r="N741" s="822"/>
      <c r="O741" s="822"/>
      <c r="P741" s="822"/>
      <c r="Q741" s="822"/>
      <c r="R741" s="822"/>
      <c r="S741" s="822"/>
      <c r="T741" s="822"/>
    </row>
    <row r="742" spans="1:20" s="6" customFormat="1" ht="18" customHeight="1">
      <c r="B742" s="837"/>
      <c r="C742" s="705"/>
      <c r="D742" s="369" t="s">
        <v>498</v>
      </c>
      <c r="E742" s="836"/>
      <c r="F742" s="836"/>
      <c r="G742" s="836"/>
      <c r="H742" s="836"/>
      <c r="I742" s="836"/>
      <c r="J742" s="836"/>
      <c r="K742" s="836"/>
      <c r="L742" s="836"/>
      <c r="M742" s="836"/>
      <c r="N742" s="836"/>
      <c r="O742" s="836"/>
      <c r="P742" s="836"/>
      <c r="Q742" s="836"/>
      <c r="R742" s="836"/>
      <c r="S742" s="836"/>
      <c r="T742" s="822"/>
    </row>
    <row r="743" spans="1:20" s="6" customFormat="1" ht="18" customHeight="1">
      <c r="B743" s="837"/>
      <c r="C743" s="705"/>
      <c r="D743" s="369" t="s">
        <v>839</v>
      </c>
      <c r="E743" s="836"/>
      <c r="F743" s="836"/>
      <c r="G743" s="836"/>
      <c r="H743" s="836"/>
      <c r="I743" s="836"/>
      <c r="J743" s="836"/>
      <c r="K743" s="836"/>
      <c r="L743" s="836"/>
      <c r="M743" s="836"/>
      <c r="N743" s="836"/>
      <c r="O743" s="836"/>
      <c r="P743" s="836"/>
      <c r="Q743" s="836"/>
      <c r="R743" s="836"/>
      <c r="S743" s="836"/>
      <c r="T743" s="822"/>
    </row>
    <row r="744" spans="1:20" s="832" customFormat="1" ht="27" customHeight="1">
      <c r="A744" s="1485" t="s">
        <v>2073</v>
      </c>
      <c r="B744" s="1485"/>
      <c r="C744" s="218"/>
      <c r="D744" s="830"/>
      <c r="E744" s="830"/>
      <c r="F744" s="830"/>
      <c r="G744" s="830"/>
      <c r="H744" s="830"/>
      <c r="I744" s="830"/>
      <c r="J744" s="830"/>
      <c r="K744" s="830"/>
      <c r="L744" s="830"/>
      <c r="M744" s="830"/>
      <c r="N744" s="830"/>
      <c r="O744" s="830"/>
      <c r="P744" s="830"/>
      <c r="Q744" s="830"/>
      <c r="R744" s="830"/>
      <c r="S744" s="830"/>
      <c r="T744" s="822"/>
    </row>
    <row r="745" spans="1:20" ht="18" customHeight="1">
      <c r="A745" s="826"/>
      <c r="B745" s="826" t="s">
        <v>1636</v>
      </c>
      <c r="C745" s="819" t="s">
        <v>1586</v>
      </c>
      <c r="D745" s="130">
        <v>120</v>
      </c>
      <c r="E745" s="130">
        <v>113</v>
      </c>
      <c r="F745" s="130">
        <v>7</v>
      </c>
      <c r="G745" s="130">
        <v>4</v>
      </c>
      <c r="H745" s="130">
        <v>3</v>
      </c>
      <c r="I745" s="130">
        <v>0</v>
      </c>
      <c r="J745" s="130">
        <v>0</v>
      </c>
      <c r="K745" s="130">
        <v>0</v>
      </c>
      <c r="L745" s="130">
        <v>0</v>
      </c>
      <c r="M745" s="130">
        <v>0</v>
      </c>
      <c r="N745" s="130">
        <v>3</v>
      </c>
      <c r="O745" s="130">
        <v>0</v>
      </c>
      <c r="P745" s="130">
        <v>9</v>
      </c>
      <c r="Q745" s="130">
        <v>87</v>
      </c>
      <c r="R745" s="130">
        <v>1</v>
      </c>
      <c r="S745" s="130">
        <v>6</v>
      </c>
      <c r="T745" s="835">
        <v>1</v>
      </c>
    </row>
    <row r="746" spans="1:20" ht="18" customHeight="1">
      <c r="A746" s="826"/>
      <c r="B746" s="831" t="s">
        <v>822</v>
      </c>
      <c r="C746" s="819" t="s">
        <v>1586</v>
      </c>
      <c r="D746" s="130">
        <v>142</v>
      </c>
      <c r="E746" s="130">
        <v>138</v>
      </c>
      <c r="F746" s="130">
        <v>14</v>
      </c>
      <c r="G746" s="130">
        <v>4</v>
      </c>
      <c r="H746" s="130">
        <v>1</v>
      </c>
      <c r="I746" s="130">
        <v>0</v>
      </c>
      <c r="J746" s="130">
        <v>0</v>
      </c>
      <c r="K746" s="130">
        <v>0</v>
      </c>
      <c r="L746" s="130">
        <v>0</v>
      </c>
      <c r="M746" s="130">
        <v>6</v>
      </c>
      <c r="N746" s="130">
        <v>3</v>
      </c>
      <c r="O746" s="130">
        <v>0</v>
      </c>
      <c r="P746" s="130">
        <v>36</v>
      </c>
      <c r="Q746" s="130">
        <v>74</v>
      </c>
      <c r="R746" s="130">
        <v>2</v>
      </c>
      <c r="S746" s="130">
        <v>2</v>
      </c>
      <c r="T746" s="835">
        <v>0</v>
      </c>
    </row>
    <row r="747" spans="1:20" ht="18" customHeight="1">
      <c r="A747" s="826"/>
      <c r="B747" s="831" t="s">
        <v>821</v>
      </c>
      <c r="C747" s="819" t="s">
        <v>1586</v>
      </c>
      <c r="D747" s="130">
        <v>86</v>
      </c>
      <c r="E747" s="130">
        <v>85</v>
      </c>
      <c r="F747" s="130">
        <v>11</v>
      </c>
      <c r="G747" s="130">
        <v>11</v>
      </c>
      <c r="H747" s="130">
        <v>2</v>
      </c>
      <c r="I747" s="130">
        <v>0</v>
      </c>
      <c r="J747" s="130">
        <v>0</v>
      </c>
      <c r="K747" s="130">
        <v>0</v>
      </c>
      <c r="L747" s="130">
        <v>1</v>
      </c>
      <c r="M747" s="130">
        <v>4</v>
      </c>
      <c r="N747" s="130">
        <v>5</v>
      </c>
      <c r="O747" s="130">
        <v>0</v>
      </c>
      <c r="P747" s="130">
        <v>3</v>
      </c>
      <c r="Q747" s="130">
        <v>48</v>
      </c>
      <c r="R747" s="130">
        <v>0</v>
      </c>
      <c r="S747" s="130">
        <v>2</v>
      </c>
      <c r="T747" s="835">
        <v>0</v>
      </c>
    </row>
    <row r="748" spans="1:20" ht="18" customHeight="1">
      <c r="A748" s="826"/>
      <c r="B748" s="831" t="s">
        <v>820</v>
      </c>
      <c r="C748" s="819" t="s">
        <v>1586</v>
      </c>
      <c r="D748" s="130">
        <v>252</v>
      </c>
      <c r="E748" s="130">
        <v>251</v>
      </c>
      <c r="F748" s="130">
        <v>21</v>
      </c>
      <c r="G748" s="130">
        <v>18</v>
      </c>
      <c r="H748" s="130">
        <v>5</v>
      </c>
      <c r="I748" s="130">
        <v>0</v>
      </c>
      <c r="J748" s="130">
        <v>0</v>
      </c>
      <c r="K748" s="130">
        <v>0</v>
      </c>
      <c r="L748" s="130">
        <v>1</v>
      </c>
      <c r="M748" s="130">
        <v>5</v>
      </c>
      <c r="N748" s="130">
        <v>11</v>
      </c>
      <c r="O748" s="130">
        <v>0</v>
      </c>
      <c r="P748" s="130">
        <v>25</v>
      </c>
      <c r="Q748" s="130">
        <v>165</v>
      </c>
      <c r="R748" s="130">
        <v>0</v>
      </c>
      <c r="S748" s="130">
        <v>1</v>
      </c>
      <c r="T748" s="835">
        <v>0</v>
      </c>
    </row>
    <row r="749" spans="1:20" ht="18" customHeight="1">
      <c r="A749" s="826"/>
      <c r="B749" s="831" t="s">
        <v>819</v>
      </c>
      <c r="C749" s="819" t="s">
        <v>1586</v>
      </c>
      <c r="D749" s="130">
        <v>341</v>
      </c>
      <c r="E749" s="130">
        <v>337</v>
      </c>
      <c r="F749" s="130">
        <v>25</v>
      </c>
      <c r="G749" s="130">
        <v>24</v>
      </c>
      <c r="H749" s="130">
        <v>8</v>
      </c>
      <c r="I749" s="130">
        <v>0</v>
      </c>
      <c r="J749" s="130">
        <v>0</v>
      </c>
      <c r="K749" s="130">
        <v>0</v>
      </c>
      <c r="L749" s="130">
        <v>1</v>
      </c>
      <c r="M749" s="130">
        <v>4</v>
      </c>
      <c r="N749" s="130">
        <v>16</v>
      </c>
      <c r="O749" s="130">
        <v>0</v>
      </c>
      <c r="P749" s="130">
        <v>27</v>
      </c>
      <c r="Q749" s="130">
        <v>233</v>
      </c>
      <c r="R749" s="130">
        <v>2</v>
      </c>
      <c r="S749" s="130">
        <v>2</v>
      </c>
      <c r="T749" s="835">
        <v>0</v>
      </c>
    </row>
    <row r="750" spans="1:20" ht="26.45" customHeight="1">
      <c r="A750" s="826"/>
      <c r="B750" s="831" t="s">
        <v>1635</v>
      </c>
      <c r="C750" s="819" t="s">
        <v>1586</v>
      </c>
      <c r="D750" s="130">
        <v>20</v>
      </c>
      <c r="E750" s="130">
        <v>19</v>
      </c>
      <c r="F750" s="130">
        <v>4</v>
      </c>
      <c r="G750" s="130">
        <v>0</v>
      </c>
      <c r="H750" s="130">
        <v>0</v>
      </c>
      <c r="I750" s="130">
        <v>0</v>
      </c>
      <c r="J750" s="130">
        <v>0</v>
      </c>
      <c r="K750" s="130">
        <v>0</v>
      </c>
      <c r="L750" s="130">
        <v>0</v>
      </c>
      <c r="M750" s="130">
        <v>0</v>
      </c>
      <c r="N750" s="130">
        <v>1</v>
      </c>
      <c r="O750" s="130">
        <v>0</v>
      </c>
      <c r="P750" s="130">
        <v>0</v>
      </c>
      <c r="Q750" s="130">
        <v>14</v>
      </c>
      <c r="R750" s="130">
        <v>0</v>
      </c>
      <c r="S750" s="130">
        <v>2</v>
      </c>
      <c r="T750" s="835">
        <v>0</v>
      </c>
    </row>
    <row r="751" spans="1:20" ht="36" customHeight="1">
      <c r="A751" s="826"/>
      <c r="B751" s="831" t="s">
        <v>1634</v>
      </c>
      <c r="C751" s="819" t="s">
        <v>1586</v>
      </c>
      <c r="D751" s="130">
        <v>192</v>
      </c>
      <c r="E751" s="130">
        <v>175</v>
      </c>
      <c r="F751" s="130">
        <v>10</v>
      </c>
      <c r="G751" s="130">
        <v>8</v>
      </c>
      <c r="H751" s="130">
        <v>1</v>
      </c>
      <c r="I751" s="130">
        <v>0</v>
      </c>
      <c r="J751" s="130">
        <v>0</v>
      </c>
      <c r="K751" s="130">
        <v>0</v>
      </c>
      <c r="L751" s="130">
        <v>1</v>
      </c>
      <c r="M751" s="130">
        <v>2</v>
      </c>
      <c r="N751" s="130">
        <v>1</v>
      </c>
      <c r="O751" s="130">
        <v>0</v>
      </c>
      <c r="P751" s="130">
        <v>13</v>
      </c>
      <c r="Q751" s="130">
        <v>140</v>
      </c>
      <c r="R751" s="130">
        <v>0</v>
      </c>
      <c r="S751" s="130">
        <v>18</v>
      </c>
      <c r="T751" s="835">
        <v>0</v>
      </c>
    </row>
    <row r="752" spans="1:20" ht="24.6" customHeight="1">
      <c r="A752" s="826"/>
      <c r="B752" s="831" t="s">
        <v>1633</v>
      </c>
      <c r="C752" s="819" t="s">
        <v>1586</v>
      </c>
      <c r="D752" s="130">
        <v>42</v>
      </c>
      <c r="E752" s="130">
        <v>42</v>
      </c>
      <c r="F752" s="130">
        <v>3</v>
      </c>
      <c r="G752" s="130">
        <v>5</v>
      </c>
      <c r="H752" s="130">
        <v>0</v>
      </c>
      <c r="I752" s="130">
        <v>0</v>
      </c>
      <c r="J752" s="130">
        <v>0</v>
      </c>
      <c r="K752" s="130">
        <v>0</v>
      </c>
      <c r="L752" s="130">
        <v>0</v>
      </c>
      <c r="M752" s="130">
        <v>0</v>
      </c>
      <c r="N752" s="130">
        <v>3</v>
      </c>
      <c r="O752" s="130">
        <v>0</v>
      </c>
      <c r="P752" s="130">
        <v>0</v>
      </c>
      <c r="Q752" s="130">
        <v>31</v>
      </c>
      <c r="R752" s="130">
        <v>0</v>
      </c>
      <c r="S752" s="130">
        <v>0</v>
      </c>
      <c r="T752" s="835">
        <v>0</v>
      </c>
    </row>
    <row r="753" spans="1:20" ht="36" customHeight="1">
      <c r="A753" s="826"/>
      <c r="B753" s="831" t="s">
        <v>1632</v>
      </c>
      <c r="C753" s="819" t="s">
        <v>1586</v>
      </c>
      <c r="D753" s="130">
        <v>548</v>
      </c>
      <c r="E753" s="130">
        <v>543</v>
      </c>
      <c r="F753" s="130">
        <v>34</v>
      </c>
      <c r="G753" s="130">
        <v>29</v>
      </c>
      <c r="H753" s="130">
        <v>13</v>
      </c>
      <c r="I753" s="130">
        <v>0</v>
      </c>
      <c r="J753" s="130">
        <v>0</v>
      </c>
      <c r="K753" s="130">
        <v>0</v>
      </c>
      <c r="L753" s="130">
        <v>2</v>
      </c>
      <c r="M753" s="130">
        <v>18</v>
      </c>
      <c r="N753" s="130">
        <v>32</v>
      </c>
      <c r="O753" s="130">
        <v>0</v>
      </c>
      <c r="P753" s="130">
        <v>24</v>
      </c>
      <c r="Q753" s="130">
        <v>391</v>
      </c>
      <c r="R753" s="130">
        <v>3</v>
      </c>
      <c r="S753" s="130">
        <v>3</v>
      </c>
      <c r="T753" s="835">
        <v>0</v>
      </c>
    </row>
    <row r="754" spans="1:20" ht="18" customHeight="1">
      <c r="A754" s="826"/>
      <c r="B754" s="831" t="s">
        <v>812</v>
      </c>
      <c r="C754" s="819" t="s">
        <v>1586</v>
      </c>
      <c r="D754" s="130">
        <v>290</v>
      </c>
      <c r="E754" s="130">
        <v>279</v>
      </c>
      <c r="F754" s="130">
        <v>21</v>
      </c>
      <c r="G754" s="130">
        <v>13</v>
      </c>
      <c r="H754" s="130">
        <v>3</v>
      </c>
      <c r="I754" s="130">
        <v>0</v>
      </c>
      <c r="J754" s="130">
        <v>0</v>
      </c>
      <c r="K754" s="130">
        <v>0</v>
      </c>
      <c r="L754" s="130">
        <v>0</v>
      </c>
      <c r="M754" s="130">
        <v>3</v>
      </c>
      <c r="N754" s="130">
        <v>8</v>
      </c>
      <c r="O754" s="130">
        <v>0</v>
      </c>
      <c r="P754" s="130">
        <v>5</v>
      </c>
      <c r="Q754" s="130">
        <v>227</v>
      </c>
      <c r="R754" s="130">
        <v>2</v>
      </c>
      <c r="S754" s="130">
        <v>9</v>
      </c>
      <c r="T754" s="835">
        <v>1</v>
      </c>
    </row>
    <row r="755" spans="1:20" ht="18" customHeight="1">
      <c r="A755" s="826"/>
      <c r="B755" s="831" t="s">
        <v>811</v>
      </c>
      <c r="C755" s="819" t="s">
        <v>1586</v>
      </c>
      <c r="D755" s="130">
        <v>221</v>
      </c>
      <c r="E755" s="130">
        <v>216</v>
      </c>
      <c r="F755" s="130">
        <v>13</v>
      </c>
      <c r="G755" s="130">
        <v>13</v>
      </c>
      <c r="H755" s="130">
        <v>5</v>
      </c>
      <c r="I755" s="130">
        <v>0</v>
      </c>
      <c r="J755" s="130">
        <v>0</v>
      </c>
      <c r="K755" s="130">
        <v>0</v>
      </c>
      <c r="L755" s="130">
        <v>1</v>
      </c>
      <c r="M755" s="130">
        <v>3</v>
      </c>
      <c r="N755" s="130">
        <v>6</v>
      </c>
      <c r="O755" s="130">
        <v>0</v>
      </c>
      <c r="P755" s="130">
        <v>10</v>
      </c>
      <c r="Q755" s="130">
        <v>166</v>
      </c>
      <c r="R755" s="130">
        <v>1</v>
      </c>
      <c r="S755" s="130">
        <v>4</v>
      </c>
      <c r="T755" s="835">
        <v>0</v>
      </c>
    </row>
    <row r="756" spans="1:20" ht="24.6" customHeight="1">
      <c r="A756" s="826"/>
      <c r="B756" s="831" t="s">
        <v>1631</v>
      </c>
      <c r="C756" s="819" t="s">
        <v>1586</v>
      </c>
      <c r="D756" s="130">
        <v>44</v>
      </c>
      <c r="E756" s="130">
        <v>44</v>
      </c>
      <c r="F756" s="130">
        <v>5</v>
      </c>
      <c r="G756" s="130">
        <v>0</v>
      </c>
      <c r="H756" s="130">
        <v>1</v>
      </c>
      <c r="I756" s="130">
        <v>0</v>
      </c>
      <c r="J756" s="130">
        <v>0</v>
      </c>
      <c r="K756" s="130">
        <v>0</v>
      </c>
      <c r="L756" s="130">
        <v>1</v>
      </c>
      <c r="M756" s="130">
        <v>1</v>
      </c>
      <c r="N756" s="130">
        <v>2</v>
      </c>
      <c r="O756" s="130">
        <v>0</v>
      </c>
      <c r="P756" s="130">
        <v>4</v>
      </c>
      <c r="Q756" s="130">
        <v>31</v>
      </c>
      <c r="R756" s="130">
        <v>0</v>
      </c>
      <c r="S756" s="130">
        <v>0</v>
      </c>
      <c r="T756" s="835">
        <v>0</v>
      </c>
    </row>
    <row r="757" spans="1:20" ht="36" customHeight="1">
      <c r="A757" s="826"/>
      <c r="B757" s="831" t="s">
        <v>1630</v>
      </c>
      <c r="C757" s="819" t="s">
        <v>1586</v>
      </c>
      <c r="D757" s="130">
        <v>92</v>
      </c>
      <c r="E757" s="130">
        <v>92</v>
      </c>
      <c r="F757" s="130">
        <v>7</v>
      </c>
      <c r="G757" s="130">
        <v>5</v>
      </c>
      <c r="H757" s="130">
        <v>2</v>
      </c>
      <c r="I757" s="130">
        <v>0</v>
      </c>
      <c r="J757" s="130">
        <v>0</v>
      </c>
      <c r="K757" s="130">
        <v>0</v>
      </c>
      <c r="L757" s="130">
        <v>0</v>
      </c>
      <c r="M757" s="130">
        <v>0</v>
      </c>
      <c r="N757" s="130">
        <v>0</v>
      </c>
      <c r="O757" s="130">
        <v>0</v>
      </c>
      <c r="P757" s="130">
        <v>7</v>
      </c>
      <c r="Q757" s="130">
        <v>71</v>
      </c>
      <c r="R757" s="130">
        <v>0</v>
      </c>
      <c r="S757" s="130">
        <v>1</v>
      </c>
      <c r="T757" s="835">
        <v>0</v>
      </c>
    </row>
    <row r="758" spans="1:20" ht="18" customHeight="1">
      <c r="A758" s="826"/>
      <c r="B758" s="831" t="s">
        <v>807</v>
      </c>
      <c r="C758" s="819" t="s">
        <v>1586</v>
      </c>
      <c r="D758" s="130">
        <v>62</v>
      </c>
      <c r="E758" s="130">
        <v>62</v>
      </c>
      <c r="F758" s="130">
        <v>5</v>
      </c>
      <c r="G758" s="130">
        <v>5</v>
      </c>
      <c r="H758" s="130">
        <v>1</v>
      </c>
      <c r="I758" s="130">
        <v>0</v>
      </c>
      <c r="J758" s="130">
        <v>0</v>
      </c>
      <c r="K758" s="130">
        <v>0</v>
      </c>
      <c r="L758" s="130">
        <v>0</v>
      </c>
      <c r="M758" s="130">
        <v>0</v>
      </c>
      <c r="N758" s="130">
        <v>4</v>
      </c>
      <c r="O758" s="130">
        <v>0</v>
      </c>
      <c r="P758" s="130">
        <v>5</v>
      </c>
      <c r="Q758" s="130">
        <v>42</v>
      </c>
      <c r="R758" s="130">
        <v>0</v>
      </c>
      <c r="S758" s="130">
        <v>0</v>
      </c>
      <c r="T758" s="835">
        <v>0</v>
      </c>
    </row>
    <row r="759" spans="1:20" ht="18" customHeight="1">
      <c r="A759" s="826"/>
      <c r="B759" s="831" t="s">
        <v>806</v>
      </c>
      <c r="C759" s="819" t="s">
        <v>1586</v>
      </c>
      <c r="D759" s="130">
        <v>499</v>
      </c>
      <c r="E759" s="130">
        <v>488</v>
      </c>
      <c r="F759" s="130">
        <v>32</v>
      </c>
      <c r="G759" s="130">
        <v>20</v>
      </c>
      <c r="H759" s="130">
        <v>9</v>
      </c>
      <c r="I759" s="130">
        <v>0</v>
      </c>
      <c r="J759" s="130">
        <v>0</v>
      </c>
      <c r="K759" s="130">
        <v>0</v>
      </c>
      <c r="L759" s="130">
        <v>1</v>
      </c>
      <c r="M759" s="130">
        <v>7</v>
      </c>
      <c r="N759" s="130">
        <v>19</v>
      </c>
      <c r="O759" s="130">
        <v>0</v>
      </c>
      <c r="P759" s="130">
        <v>35</v>
      </c>
      <c r="Q759" s="130">
        <v>365</v>
      </c>
      <c r="R759" s="130">
        <v>1</v>
      </c>
      <c r="S759" s="130">
        <v>10</v>
      </c>
      <c r="T759" s="835">
        <v>0</v>
      </c>
    </row>
    <row r="760" spans="1:20" ht="18" customHeight="1">
      <c r="A760" s="826"/>
      <c r="B760" s="831" t="s">
        <v>805</v>
      </c>
      <c r="C760" s="819" t="s">
        <v>1586</v>
      </c>
      <c r="D760" s="130">
        <v>750</v>
      </c>
      <c r="E760" s="130">
        <v>722</v>
      </c>
      <c r="F760" s="130">
        <v>39</v>
      </c>
      <c r="G760" s="130">
        <v>46</v>
      </c>
      <c r="H760" s="130">
        <v>5</v>
      </c>
      <c r="I760" s="130">
        <v>0</v>
      </c>
      <c r="J760" s="130">
        <v>0</v>
      </c>
      <c r="K760" s="130">
        <v>0</v>
      </c>
      <c r="L760" s="130">
        <v>4</v>
      </c>
      <c r="M760" s="130">
        <v>8</v>
      </c>
      <c r="N760" s="130">
        <v>33</v>
      </c>
      <c r="O760" s="130">
        <v>0</v>
      </c>
      <c r="P760" s="130">
        <v>23</v>
      </c>
      <c r="Q760" s="130">
        <v>563</v>
      </c>
      <c r="R760" s="130">
        <v>9</v>
      </c>
      <c r="S760" s="130">
        <v>18</v>
      </c>
      <c r="T760" s="835">
        <v>1</v>
      </c>
    </row>
    <row r="761" spans="1:20" ht="18" customHeight="1">
      <c r="A761" s="826"/>
      <c r="B761" s="831" t="s">
        <v>804</v>
      </c>
      <c r="C761" s="819" t="s">
        <v>1586</v>
      </c>
      <c r="D761" s="130">
        <v>103</v>
      </c>
      <c r="E761" s="130">
        <v>95</v>
      </c>
      <c r="F761" s="130">
        <v>2</v>
      </c>
      <c r="G761" s="130">
        <v>2</v>
      </c>
      <c r="H761" s="130">
        <v>2</v>
      </c>
      <c r="I761" s="130">
        <v>0</v>
      </c>
      <c r="J761" s="130">
        <v>0</v>
      </c>
      <c r="K761" s="130">
        <v>0</v>
      </c>
      <c r="L761" s="130">
        <v>0</v>
      </c>
      <c r="M761" s="130">
        <v>0</v>
      </c>
      <c r="N761" s="130">
        <v>5</v>
      </c>
      <c r="O761" s="130">
        <v>0</v>
      </c>
      <c r="P761" s="130">
        <v>5</v>
      </c>
      <c r="Q761" s="130">
        <v>79</v>
      </c>
      <c r="R761" s="130">
        <v>4</v>
      </c>
      <c r="S761" s="130">
        <v>4</v>
      </c>
      <c r="T761" s="835">
        <v>0</v>
      </c>
    </row>
    <row r="762" spans="1:20" ht="18" customHeight="1">
      <c r="A762" s="1486" t="s">
        <v>2057</v>
      </c>
      <c r="B762" s="1486"/>
      <c r="C762" s="819" t="s">
        <v>1586</v>
      </c>
      <c r="D762" s="130">
        <v>3806</v>
      </c>
      <c r="E762" s="130">
        <v>3700</v>
      </c>
      <c r="F762" s="130">
        <v>253</v>
      </c>
      <c r="G762" s="130">
        <v>206</v>
      </c>
      <c r="H762" s="130">
        <v>61</v>
      </c>
      <c r="I762" s="130">
        <v>0</v>
      </c>
      <c r="J762" s="130">
        <v>0</v>
      </c>
      <c r="K762" s="130">
        <v>0</v>
      </c>
      <c r="L762" s="130">
        <v>14</v>
      </c>
      <c r="M762" s="130">
        <v>61</v>
      </c>
      <c r="N762" s="130">
        <v>152</v>
      </c>
      <c r="O762" s="130">
        <v>0</v>
      </c>
      <c r="P762" s="130">
        <v>229</v>
      </c>
      <c r="Q762" s="130">
        <v>2724</v>
      </c>
      <c r="R762" s="130">
        <v>23</v>
      </c>
      <c r="S762" s="130">
        <v>80</v>
      </c>
      <c r="T762" s="835">
        <v>3</v>
      </c>
    </row>
    <row r="763" spans="1:20" ht="27" customHeight="1">
      <c r="A763" s="77" t="s">
        <v>424</v>
      </c>
      <c r="B763" s="77"/>
      <c r="D763" s="817"/>
      <c r="E763" s="817"/>
      <c r="F763" s="817"/>
      <c r="G763" s="817"/>
      <c r="H763" s="817"/>
      <c r="I763" s="817"/>
      <c r="J763" s="817"/>
      <c r="K763" s="817"/>
      <c r="L763" s="817"/>
      <c r="M763" s="817"/>
      <c r="N763" s="817"/>
      <c r="O763" s="817"/>
      <c r="P763" s="817"/>
      <c r="Q763" s="817"/>
      <c r="R763" s="817"/>
      <c r="S763" s="817"/>
    </row>
    <row r="764" spans="1:20" ht="9" customHeight="1">
      <c r="A764" s="826"/>
      <c r="B764" s="831" t="s">
        <v>424</v>
      </c>
      <c r="C764" s="819" t="s">
        <v>1586</v>
      </c>
      <c r="D764" s="130">
        <v>213</v>
      </c>
      <c r="E764" s="130">
        <v>207</v>
      </c>
      <c r="F764" s="130">
        <v>7</v>
      </c>
      <c r="G764" s="130">
        <v>8</v>
      </c>
      <c r="H764" s="130">
        <v>1</v>
      </c>
      <c r="I764" s="130">
        <v>0</v>
      </c>
      <c r="J764" s="130">
        <v>0</v>
      </c>
      <c r="K764" s="130">
        <v>0</v>
      </c>
      <c r="L764" s="130">
        <v>2</v>
      </c>
      <c r="M764" s="130">
        <v>5</v>
      </c>
      <c r="N764" s="130">
        <v>14</v>
      </c>
      <c r="O764" s="130">
        <v>0</v>
      </c>
      <c r="P764" s="130">
        <v>12</v>
      </c>
      <c r="Q764" s="130">
        <v>159</v>
      </c>
      <c r="R764" s="130">
        <v>3</v>
      </c>
      <c r="S764" s="130">
        <v>4</v>
      </c>
      <c r="T764" s="835">
        <v>0</v>
      </c>
    </row>
    <row r="765" spans="1:20" ht="18" customHeight="1">
      <c r="A765" s="1486" t="s">
        <v>2057</v>
      </c>
      <c r="B765" s="1486"/>
      <c r="C765" s="819" t="s">
        <v>1586</v>
      </c>
      <c r="D765" s="130">
        <v>213</v>
      </c>
      <c r="E765" s="130">
        <v>207</v>
      </c>
      <c r="F765" s="130">
        <v>7</v>
      </c>
      <c r="G765" s="130">
        <v>8</v>
      </c>
      <c r="H765" s="130">
        <v>1</v>
      </c>
      <c r="I765" s="130">
        <v>0</v>
      </c>
      <c r="J765" s="130">
        <v>0</v>
      </c>
      <c r="K765" s="130">
        <v>0</v>
      </c>
      <c r="L765" s="130">
        <v>2</v>
      </c>
      <c r="M765" s="130">
        <v>5</v>
      </c>
      <c r="N765" s="130">
        <v>14</v>
      </c>
      <c r="O765" s="130">
        <v>0</v>
      </c>
      <c r="P765" s="130">
        <v>12</v>
      </c>
      <c r="Q765" s="130">
        <v>159</v>
      </c>
      <c r="R765" s="130">
        <v>3</v>
      </c>
      <c r="S765" s="130">
        <v>4</v>
      </c>
      <c r="T765" s="835">
        <v>0</v>
      </c>
    </row>
    <row r="766" spans="1:20" ht="33.75" customHeight="1">
      <c r="A766" s="1485" t="s">
        <v>2072</v>
      </c>
      <c r="B766" s="1485"/>
      <c r="D766" s="817"/>
      <c r="E766" s="817"/>
      <c r="F766" s="817"/>
      <c r="G766" s="817"/>
      <c r="H766" s="817"/>
      <c r="I766" s="817"/>
      <c r="J766" s="817"/>
      <c r="K766" s="817"/>
      <c r="L766" s="817"/>
      <c r="M766" s="817"/>
      <c r="N766" s="817"/>
      <c r="O766" s="817"/>
      <c r="P766" s="817"/>
      <c r="Q766" s="817"/>
      <c r="R766" s="817"/>
      <c r="S766" s="817"/>
    </row>
    <row r="767" spans="1:20" ht="27" customHeight="1">
      <c r="A767" s="826"/>
      <c r="B767" s="826" t="s">
        <v>2071</v>
      </c>
      <c r="C767" s="819" t="s">
        <v>1586</v>
      </c>
      <c r="D767" s="130">
        <v>204</v>
      </c>
      <c r="E767" s="130">
        <v>201</v>
      </c>
      <c r="F767" s="130">
        <v>9</v>
      </c>
      <c r="G767" s="130">
        <v>16</v>
      </c>
      <c r="H767" s="130">
        <v>2</v>
      </c>
      <c r="I767" s="130">
        <v>0</v>
      </c>
      <c r="J767" s="130">
        <v>0</v>
      </c>
      <c r="K767" s="130">
        <v>0</v>
      </c>
      <c r="L767" s="130">
        <v>1</v>
      </c>
      <c r="M767" s="130">
        <v>1</v>
      </c>
      <c r="N767" s="130">
        <v>3</v>
      </c>
      <c r="O767" s="130">
        <v>0</v>
      </c>
      <c r="P767" s="130">
        <v>13</v>
      </c>
      <c r="Q767" s="130">
        <v>155</v>
      </c>
      <c r="R767" s="130">
        <v>0</v>
      </c>
      <c r="S767" s="130">
        <v>3</v>
      </c>
      <c r="T767" s="835">
        <v>0</v>
      </c>
    </row>
    <row r="768" spans="1:20" ht="18" customHeight="1">
      <c r="A768" s="826"/>
      <c r="B768" s="831" t="s">
        <v>802</v>
      </c>
      <c r="C768" s="819" t="s">
        <v>1586</v>
      </c>
      <c r="D768" s="130">
        <v>21</v>
      </c>
      <c r="E768" s="130">
        <v>21</v>
      </c>
      <c r="F768" s="130">
        <v>0</v>
      </c>
      <c r="G768" s="130">
        <v>0</v>
      </c>
      <c r="H768" s="130">
        <v>0</v>
      </c>
      <c r="I768" s="130">
        <v>0</v>
      </c>
      <c r="J768" s="130">
        <v>0</v>
      </c>
      <c r="K768" s="130">
        <v>0</v>
      </c>
      <c r="L768" s="130">
        <v>0</v>
      </c>
      <c r="M768" s="130">
        <v>0</v>
      </c>
      <c r="N768" s="130">
        <v>0</v>
      </c>
      <c r="O768" s="130">
        <v>0</v>
      </c>
      <c r="P768" s="130">
        <v>2</v>
      </c>
      <c r="Q768" s="130">
        <v>19</v>
      </c>
      <c r="R768" s="130">
        <v>0</v>
      </c>
      <c r="S768" s="130">
        <v>0</v>
      </c>
      <c r="T768" s="835">
        <v>0</v>
      </c>
    </row>
    <row r="769" spans="1:20" ht="18" customHeight="1">
      <c r="A769" s="826"/>
      <c r="B769" s="831" t="s">
        <v>800</v>
      </c>
      <c r="C769" s="819" t="s">
        <v>1586</v>
      </c>
      <c r="D769" s="130">
        <v>214</v>
      </c>
      <c r="E769" s="130">
        <v>207</v>
      </c>
      <c r="F769" s="130">
        <v>17</v>
      </c>
      <c r="G769" s="130">
        <v>16</v>
      </c>
      <c r="H769" s="130">
        <v>3</v>
      </c>
      <c r="I769" s="130">
        <v>0</v>
      </c>
      <c r="J769" s="130">
        <v>0</v>
      </c>
      <c r="K769" s="130">
        <v>0</v>
      </c>
      <c r="L769" s="130">
        <v>1</v>
      </c>
      <c r="M769" s="130">
        <v>5</v>
      </c>
      <c r="N769" s="130">
        <v>4</v>
      </c>
      <c r="O769" s="130">
        <v>0</v>
      </c>
      <c r="P769" s="130">
        <v>12</v>
      </c>
      <c r="Q769" s="130">
        <v>151</v>
      </c>
      <c r="R769" s="130">
        <v>0</v>
      </c>
      <c r="S769" s="130">
        <v>7</v>
      </c>
      <c r="T769" s="835">
        <v>0</v>
      </c>
    </row>
    <row r="770" spans="1:20" ht="18" customHeight="1">
      <c r="A770" s="826"/>
      <c r="B770" s="831" t="s">
        <v>799</v>
      </c>
      <c r="C770" s="819" t="s">
        <v>1586</v>
      </c>
      <c r="D770" s="130">
        <v>370</v>
      </c>
      <c r="E770" s="130">
        <v>353</v>
      </c>
      <c r="F770" s="130">
        <v>16</v>
      </c>
      <c r="G770" s="130">
        <v>24</v>
      </c>
      <c r="H770" s="130">
        <v>6</v>
      </c>
      <c r="I770" s="130">
        <v>0</v>
      </c>
      <c r="J770" s="130">
        <v>3</v>
      </c>
      <c r="K770" s="130">
        <v>0</v>
      </c>
      <c r="L770" s="130">
        <v>5</v>
      </c>
      <c r="M770" s="130">
        <v>1</v>
      </c>
      <c r="N770" s="130">
        <v>12</v>
      </c>
      <c r="O770" s="130">
        <v>0</v>
      </c>
      <c r="P770" s="130">
        <v>40</v>
      </c>
      <c r="Q770" s="130">
        <v>247</v>
      </c>
      <c r="R770" s="130">
        <v>0</v>
      </c>
      <c r="S770" s="130">
        <v>16</v>
      </c>
      <c r="T770" s="835">
        <v>0</v>
      </c>
    </row>
    <row r="771" spans="1:20" ht="18" customHeight="1">
      <c r="A771" s="826"/>
      <c r="B771" s="831" t="s">
        <v>798</v>
      </c>
      <c r="C771" s="819" t="s">
        <v>1586</v>
      </c>
      <c r="D771" s="130">
        <v>218</v>
      </c>
      <c r="E771" s="130">
        <v>148</v>
      </c>
      <c r="F771" s="130">
        <v>0</v>
      </c>
      <c r="G771" s="130">
        <v>56</v>
      </c>
      <c r="H771" s="130">
        <v>1</v>
      </c>
      <c r="I771" s="130">
        <v>0</v>
      </c>
      <c r="J771" s="130">
        <v>0</v>
      </c>
      <c r="K771" s="130">
        <v>0</v>
      </c>
      <c r="L771" s="130">
        <v>2</v>
      </c>
      <c r="M771" s="130">
        <v>3</v>
      </c>
      <c r="N771" s="130">
        <v>1</v>
      </c>
      <c r="O771" s="130">
        <v>0</v>
      </c>
      <c r="P771" s="130">
        <v>24</v>
      </c>
      <c r="Q771" s="130">
        <v>62</v>
      </c>
      <c r="R771" s="130">
        <v>1</v>
      </c>
      <c r="S771" s="130">
        <v>70</v>
      </c>
      <c r="T771" s="835">
        <v>0</v>
      </c>
    </row>
    <row r="772" spans="1:20" ht="18" customHeight="1">
      <c r="A772" s="826"/>
      <c r="B772" s="831"/>
      <c r="C772" s="287"/>
      <c r="T772" s="835"/>
    </row>
    <row r="773" spans="1:20">
      <c r="A773" s="826"/>
      <c r="B773" s="831"/>
      <c r="C773" s="287"/>
      <c r="T773" s="822"/>
    </row>
    <row r="774" spans="1:20">
      <c r="A774" s="826"/>
      <c r="B774" s="831"/>
      <c r="C774" s="287"/>
      <c r="T774" s="822"/>
    </row>
    <row r="775" spans="1:20">
      <c r="A775" s="826"/>
      <c r="B775" s="831"/>
      <c r="C775" s="287"/>
      <c r="T775" s="822"/>
    </row>
    <row r="776" spans="1:20">
      <c r="A776" s="826"/>
      <c r="B776" s="831"/>
      <c r="C776" s="287"/>
      <c r="T776" s="822"/>
    </row>
    <row r="777" spans="1:20">
      <c r="A777" s="826"/>
      <c r="B777" s="831"/>
      <c r="C777" s="287"/>
      <c r="T777" s="822"/>
    </row>
    <row r="778" spans="1:20" s="820" customFormat="1">
      <c r="A778" s="825" t="s">
        <v>51</v>
      </c>
      <c r="B778" s="826"/>
      <c r="C778" s="823"/>
      <c r="D778" s="822"/>
      <c r="E778" s="822"/>
      <c r="F778" s="822"/>
      <c r="G778" s="822"/>
      <c r="H778" s="822"/>
      <c r="I778" s="822"/>
      <c r="J778" s="822"/>
      <c r="K778" s="822"/>
      <c r="L778" s="822"/>
      <c r="M778" s="822"/>
      <c r="N778" s="822"/>
      <c r="O778" s="822"/>
      <c r="P778" s="822"/>
      <c r="Q778" s="822"/>
      <c r="R778" s="822"/>
      <c r="S778" s="822"/>
      <c r="T778" s="822"/>
    </row>
    <row r="779" spans="1:20" s="6" customFormat="1" ht="18" customHeight="1">
      <c r="B779" s="837"/>
      <c r="C779" s="705"/>
      <c r="D779" s="369" t="s">
        <v>498</v>
      </c>
      <c r="E779" s="836"/>
      <c r="F779" s="836"/>
      <c r="G779" s="836"/>
      <c r="H779" s="836"/>
      <c r="I779" s="836"/>
      <c r="J779" s="836"/>
      <c r="K779" s="836"/>
      <c r="L779" s="836"/>
      <c r="M779" s="836"/>
      <c r="N779" s="836"/>
      <c r="O779" s="836"/>
      <c r="P779" s="836"/>
      <c r="Q779" s="836"/>
      <c r="R779" s="836"/>
      <c r="S779" s="836"/>
      <c r="T779" s="822"/>
    </row>
    <row r="780" spans="1:20" s="6" customFormat="1" ht="18" customHeight="1">
      <c r="B780" s="837"/>
      <c r="C780" s="705"/>
      <c r="D780" s="369" t="s">
        <v>839</v>
      </c>
      <c r="E780" s="836"/>
      <c r="F780" s="836"/>
      <c r="G780" s="836"/>
      <c r="H780" s="836"/>
      <c r="I780" s="836"/>
      <c r="J780" s="836"/>
      <c r="K780" s="836"/>
      <c r="L780" s="836"/>
      <c r="M780" s="836"/>
      <c r="N780" s="836"/>
      <c r="O780" s="836"/>
      <c r="P780" s="836"/>
      <c r="Q780" s="836"/>
      <c r="R780" s="836"/>
      <c r="S780" s="836"/>
      <c r="T780" s="822"/>
    </row>
    <row r="781" spans="1:20" ht="18" customHeight="1">
      <c r="A781" s="826"/>
      <c r="B781" s="831" t="s">
        <v>797</v>
      </c>
      <c r="C781" s="819" t="s">
        <v>1586</v>
      </c>
      <c r="D781" s="130">
        <v>576</v>
      </c>
      <c r="E781" s="130">
        <v>540</v>
      </c>
      <c r="F781" s="130">
        <v>59</v>
      </c>
      <c r="G781" s="130">
        <v>26</v>
      </c>
      <c r="H781" s="130">
        <v>7</v>
      </c>
      <c r="I781" s="130">
        <v>0</v>
      </c>
      <c r="J781" s="130">
        <v>0</v>
      </c>
      <c r="K781" s="130">
        <v>1</v>
      </c>
      <c r="L781" s="130">
        <v>4</v>
      </c>
      <c r="M781" s="130">
        <v>5</v>
      </c>
      <c r="N781" s="130">
        <v>10</v>
      </c>
      <c r="O781" s="130">
        <v>0</v>
      </c>
      <c r="P781" s="130">
        <v>59</v>
      </c>
      <c r="Q781" s="130">
        <v>370</v>
      </c>
      <c r="R781" s="130">
        <v>0</v>
      </c>
      <c r="S781" s="130">
        <v>37</v>
      </c>
      <c r="T781" s="835">
        <v>0</v>
      </c>
    </row>
    <row r="782" spans="1:20" ht="18" customHeight="1">
      <c r="A782" s="826"/>
      <c r="B782" s="831" t="s">
        <v>1626</v>
      </c>
      <c r="C782" s="819" t="s">
        <v>1586</v>
      </c>
      <c r="D782" s="130">
        <v>85</v>
      </c>
      <c r="E782" s="130">
        <v>52</v>
      </c>
      <c r="F782" s="130">
        <v>0</v>
      </c>
      <c r="G782" s="130">
        <v>6</v>
      </c>
      <c r="H782" s="130">
        <v>1</v>
      </c>
      <c r="I782" s="130">
        <v>0</v>
      </c>
      <c r="J782" s="130">
        <v>1</v>
      </c>
      <c r="K782" s="130">
        <v>0</v>
      </c>
      <c r="L782" s="130">
        <v>14</v>
      </c>
      <c r="M782" s="130">
        <v>8</v>
      </c>
      <c r="N782" s="130">
        <v>4</v>
      </c>
      <c r="O782" s="130">
        <v>0</v>
      </c>
      <c r="P782" s="130">
        <v>9</v>
      </c>
      <c r="Q782" s="130">
        <v>9</v>
      </c>
      <c r="R782" s="130">
        <v>32</v>
      </c>
      <c r="S782" s="130">
        <v>1</v>
      </c>
      <c r="T782" s="835">
        <v>0</v>
      </c>
    </row>
    <row r="783" spans="1:20" ht="18" customHeight="1">
      <c r="A783" s="826"/>
      <c r="B783" s="831" t="s">
        <v>795</v>
      </c>
      <c r="C783" s="819" t="s">
        <v>1586</v>
      </c>
      <c r="D783" s="130">
        <v>1601</v>
      </c>
      <c r="E783" s="130">
        <v>1479</v>
      </c>
      <c r="F783" s="130">
        <v>86</v>
      </c>
      <c r="G783" s="130">
        <v>154</v>
      </c>
      <c r="H783" s="130">
        <v>22</v>
      </c>
      <c r="I783" s="130">
        <v>0</v>
      </c>
      <c r="J783" s="130">
        <v>0</v>
      </c>
      <c r="K783" s="130">
        <v>0</v>
      </c>
      <c r="L783" s="130">
        <v>8</v>
      </c>
      <c r="M783" s="130">
        <v>9</v>
      </c>
      <c r="N783" s="130">
        <v>31</v>
      </c>
      <c r="O783" s="130">
        <v>0</v>
      </c>
      <c r="P783" s="130">
        <v>157</v>
      </c>
      <c r="Q783" s="130">
        <v>1013</v>
      </c>
      <c r="R783" s="130">
        <v>2</v>
      </c>
      <c r="S783" s="130">
        <v>116</v>
      </c>
      <c r="T783" s="835">
        <v>5</v>
      </c>
    </row>
    <row r="784" spans="1:20" ht="36" customHeight="1">
      <c r="A784" s="826"/>
      <c r="B784" s="831" t="s">
        <v>2070</v>
      </c>
      <c r="C784" s="819" t="s">
        <v>1586</v>
      </c>
      <c r="D784" s="130">
        <v>102</v>
      </c>
      <c r="E784" s="130">
        <v>79</v>
      </c>
      <c r="F784" s="130">
        <v>9</v>
      </c>
      <c r="G784" s="130">
        <v>20</v>
      </c>
      <c r="H784" s="130">
        <v>0</v>
      </c>
      <c r="I784" s="130">
        <v>0</v>
      </c>
      <c r="J784" s="130">
        <v>0</v>
      </c>
      <c r="K784" s="130">
        <v>0</v>
      </c>
      <c r="L784" s="130">
        <v>0</v>
      </c>
      <c r="M784" s="130">
        <v>0</v>
      </c>
      <c r="N784" s="130">
        <v>0</v>
      </c>
      <c r="O784" s="130">
        <v>0</v>
      </c>
      <c r="P784" s="130">
        <v>2</v>
      </c>
      <c r="Q784" s="130">
        <v>48</v>
      </c>
      <c r="R784" s="130">
        <v>0</v>
      </c>
      <c r="S784" s="130">
        <v>24</v>
      </c>
      <c r="T784" s="835">
        <v>0</v>
      </c>
    </row>
    <row r="785" spans="1:20" ht="18" customHeight="1">
      <c r="A785" s="1486" t="s">
        <v>2057</v>
      </c>
      <c r="B785" s="1486"/>
      <c r="C785" s="819" t="s">
        <v>1586</v>
      </c>
      <c r="D785" s="130">
        <v>3391</v>
      </c>
      <c r="E785" s="130">
        <v>3079</v>
      </c>
      <c r="F785" s="130">
        <v>194</v>
      </c>
      <c r="G785" s="130">
        <v>316</v>
      </c>
      <c r="H785" s="130">
        <v>42</v>
      </c>
      <c r="I785" s="130">
        <v>0</v>
      </c>
      <c r="J785" s="130">
        <v>4</v>
      </c>
      <c r="K785" s="130">
        <v>1</v>
      </c>
      <c r="L785" s="130">
        <v>35</v>
      </c>
      <c r="M785" s="130">
        <v>32</v>
      </c>
      <c r="N785" s="130">
        <v>65</v>
      </c>
      <c r="O785" s="130">
        <v>0</v>
      </c>
      <c r="P785" s="130">
        <v>315</v>
      </c>
      <c r="Q785" s="130">
        <v>2075</v>
      </c>
      <c r="R785" s="130">
        <v>35</v>
      </c>
      <c r="S785" s="130">
        <v>273</v>
      </c>
      <c r="T785" s="835">
        <v>5</v>
      </c>
    </row>
    <row r="786" spans="1:20" s="832" customFormat="1" ht="33.75" customHeight="1">
      <c r="A786" s="1485" t="s">
        <v>2069</v>
      </c>
      <c r="B786" s="1485"/>
      <c r="C786" s="834"/>
      <c r="T786" s="833"/>
    </row>
    <row r="787" spans="1:20" ht="18" customHeight="1">
      <c r="A787" s="826"/>
      <c r="B787" s="826" t="s">
        <v>1623</v>
      </c>
      <c r="C787" s="819" t="s">
        <v>1586</v>
      </c>
      <c r="D787" s="130">
        <v>90</v>
      </c>
      <c r="E787" s="130">
        <v>85</v>
      </c>
      <c r="F787" s="130">
        <v>2</v>
      </c>
      <c r="G787" s="130">
        <v>1</v>
      </c>
      <c r="H787" s="130">
        <v>0</v>
      </c>
      <c r="I787" s="130">
        <v>0</v>
      </c>
      <c r="J787" s="130">
        <v>0</v>
      </c>
      <c r="K787" s="130">
        <v>0</v>
      </c>
      <c r="L787" s="130">
        <v>0</v>
      </c>
      <c r="M787" s="130">
        <v>0</v>
      </c>
      <c r="N787" s="130">
        <v>1</v>
      </c>
      <c r="O787" s="130">
        <v>0</v>
      </c>
      <c r="P787" s="130">
        <v>10</v>
      </c>
      <c r="Q787" s="130">
        <v>71</v>
      </c>
      <c r="R787" s="130">
        <v>1</v>
      </c>
      <c r="S787" s="130">
        <v>4</v>
      </c>
      <c r="T787" s="835">
        <v>0</v>
      </c>
    </row>
    <row r="788" spans="1:20" ht="18" customHeight="1">
      <c r="A788" s="826"/>
      <c r="B788" s="831" t="s">
        <v>792</v>
      </c>
      <c r="C788" s="819" t="s">
        <v>1586</v>
      </c>
      <c r="D788" s="130">
        <v>662</v>
      </c>
      <c r="E788" s="130">
        <v>634</v>
      </c>
      <c r="F788" s="130">
        <v>62</v>
      </c>
      <c r="G788" s="130">
        <v>35</v>
      </c>
      <c r="H788" s="130">
        <v>15</v>
      </c>
      <c r="I788" s="130">
        <v>0</v>
      </c>
      <c r="J788" s="130">
        <v>0</v>
      </c>
      <c r="K788" s="130">
        <v>0</v>
      </c>
      <c r="L788" s="130">
        <v>1</v>
      </c>
      <c r="M788" s="130">
        <v>8</v>
      </c>
      <c r="N788" s="130">
        <v>30</v>
      </c>
      <c r="O788" s="130">
        <v>0</v>
      </c>
      <c r="P788" s="130">
        <v>42</v>
      </c>
      <c r="Q788" s="130">
        <v>441</v>
      </c>
      <c r="R788" s="130">
        <v>10</v>
      </c>
      <c r="S788" s="130">
        <v>17</v>
      </c>
      <c r="T788" s="835">
        <v>1</v>
      </c>
    </row>
    <row r="789" spans="1:20" ht="18" customHeight="1">
      <c r="A789" s="826"/>
      <c r="B789" s="831" t="s">
        <v>791</v>
      </c>
      <c r="C789" s="819" t="s">
        <v>1586</v>
      </c>
      <c r="D789" s="130">
        <v>878</v>
      </c>
      <c r="E789" s="130">
        <v>798</v>
      </c>
      <c r="F789" s="130">
        <v>52</v>
      </c>
      <c r="G789" s="130">
        <v>95</v>
      </c>
      <c r="H789" s="130">
        <v>11</v>
      </c>
      <c r="I789" s="130">
        <v>0</v>
      </c>
      <c r="J789" s="130">
        <v>0</v>
      </c>
      <c r="K789" s="130">
        <v>0</v>
      </c>
      <c r="L789" s="130">
        <v>2</v>
      </c>
      <c r="M789" s="130">
        <v>7</v>
      </c>
      <c r="N789" s="130">
        <v>12</v>
      </c>
      <c r="O789" s="130">
        <v>0</v>
      </c>
      <c r="P789" s="130">
        <v>66</v>
      </c>
      <c r="Q789" s="130">
        <v>554</v>
      </c>
      <c r="R789" s="130">
        <v>0</v>
      </c>
      <c r="S789" s="130">
        <v>80</v>
      </c>
      <c r="T789" s="835">
        <v>0</v>
      </c>
    </row>
    <row r="790" spans="1:20" ht="18" customHeight="1">
      <c r="A790" s="826"/>
      <c r="B790" s="831" t="s">
        <v>790</v>
      </c>
      <c r="C790" s="819" t="s">
        <v>1586</v>
      </c>
      <c r="D790" s="130">
        <v>798</v>
      </c>
      <c r="E790" s="130">
        <v>783</v>
      </c>
      <c r="F790" s="130">
        <v>50</v>
      </c>
      <c r="G790" s="130">
        <v>32</v>
      </c>
      <c r="H790" s="130">
        <v>12</v>
      </c>
      <c r="I790" s="130">
        <v>0</v>
      </c>
      <c r="J790" s="130">
        <v>0</v>
      </c>
      <c r="K790" s="130">
        <v>0</v>
      </c>
      <c r="L790" s="130">
        <v>4</v>
      </c>
      <c r="M790" s="130">
        <v>10</v>
      </c>
      <c r="N790" s="130">
        <v>14</v>
      </c>
      <c r="O790" s="130">
        <v>0</v>
      </c>
      <c r="P790" s="130">
        <v>78</v>
      </c>
      <c r="Q790" s="130">
        <v>582</v>
      </c>
      <c r="R790" s="130">
        <v>1</v>
      </c>
      <c r="S790" s="130">
        <v>13</v>
      </c>
      <c r="T790" s="835">
        <v>1</v>
      </c>
    </row>
    <row r="791" spans="1:20" ht="18" customHeight="1">
      <c r="A791" s="826"/>
      <c r="B791" s="831" t="s">
        <v>789</v>
      </c>
      <c r="C791" s="819" t="s">
        <v>1586</v>
      </c>
      <c r="D791" s="130">
        <v>821</v>
      </c>
      <c r="E791" s="130">
        <v>786</v>
      </c>
      <c r="F791" s="130">
        <v>47</v>
      </c>
      <c r="G791" s="130">
        <v>39</v>
      </c>
      <c r="H791" s="130">
        <v>5</v>
      </c>
      <c r="I791" s="130">
        <v>0</v>
      </c>
      <c r="J791" s="130">
        <v>0</v>
      </c>
      <c r="K791" s="130">
        <v>0</v>
      </c>
      <c r="L791" s="130">
        <v>6</v>
      </c>
      <c r="M791" s="130">
        <v>19</v>
      </c>
      <c r="N791" s="130">
        <v>22</v>
      </c>
      <c r="O791" s="130">
        <v>0</v>
      </c>
      <c r="P791" s="130">
        <v>63</v>
      </c>
      <c r="Q791" s="130">
        <v>585</v>
      </c>
      <c r="R791" s="130">
        <v>2</v>
      </c>
      <c r="S791" s="130">
        <v>32</v>
      </c>
      <c r="T791" s="835">
        <v>1</v>
      </c>
    </row>
    <row r="792" spans="1:20" ht="18" customHeight="1">
      <c r="A792" s="826"/>
      <c r="B792" s="831" t="s">
        <v>788</v>
      </c>
      <c r="C792" s="819" t="s">
        <v>1586</v>
      </c>
      <c r="D792" s="130">
        <v>167</v>
      </c>
      <c r="E792" s="130">
        <v>167</v>
      </c>
      <c r="F792" s="130">
        <v>12</v>
      </c>
      <c r="G792" s="130">
        <v>6</v>
      </c>
      <c r="H792" s="130">
        <v>2</v>
      </c>
      <c r="I792" s="130">
        <v>0</v>
      </c>
      <c r="J792" s="130">
        <v>0</v>
      </c>
      <c r="K792" s="130">
        <v>0</v>
      </c>
      <c r="L792" s="130">
        <v>3</v>
      </c>
      <c r="M792" s="130">
        <v>8</v>
      </c>
      <c r="N792" s="130">
        <v>4</v>
      </c>
      <c r="O792" s="130">
        <v>0</v>
      </c>
      <c r="P792" s="130">
        <v>15</v>
      </c>
      <c r="Q792" s="130">
        <v>117</v>
      </c>
      <c r="R792" s="130">
        <v>0</v>
      </c>
      <c r="S792" s="130">
        <v>1</v>
      </c>
      <c r="T792" s="835">
        <v>0</v>
      </c>
    </row>
    <row r="793" spans="1:20" ht="18" customHeight="1">
      <c r="A793" s="826"/>
      <c r="B793" s="831" t="s">
        <v>787</v>
      </c>
      <c r="C793" s="819" t="s">
        <v>1586</v>
      </c>
      <c r="D793" s="130">
        <v>690</v>
      </c>
      <c r="E793" s="130">
        <v>671</v>
      </c>
      <c r="F793" s="130">
        <v>46</v>
      </c>
      <c r="G793" s="130">
        <v>42</v>
      </c>
      <c r="H793" s="130">
        <v>9</v>
      </c>
      <c r="I793" s="130">
        <v>0</v>
      </c>
      <c r="J793" s="130">
        <v>0</v>
      </c>
      <c r="K793" s="130">
        <v>0</v>
      </c>
      <c r="L793" s="130">
        <v>2</v>
      </c>
      <c r="M793" s="130">
        <v>10</v>
      </c>
      <c r="N793" s="130">
        <v>19</v>
      </c>
      <c r="O793" s="130">
        <v>0</v>
      </c>
      <c r="P793" s="130">
        <v>57</v>
      </c>
      <c r="Q793" s="130">
        <v>487</v>
      </c>
      <c r="R793" s="130">
        <v>0</v>
      </c>
      <c r="S793" s="130">
        <v>19</v>
      </c>
      <c r="T793" s="835">
        <v>0</v>
      </c>
    </row>
    <row r="794" spans="1:20" ht="24" customHeight="1">
      <c r="A794" s="826"/>
      <c r="B794" s="831" t="s">
        <v>1622</v>
      </c>
      <c r="C794" s="819" t="s">
        <v>1586</v>
      </c>
      <c r="D794" s="130">
        <v>250</v>
      </c>
      <c r="E794" s="130">
        <v>249</v>
      </c>
      <c r="F794" s="130">
        <v>31</v>
      </c>
      <c r="G794" s="130">
        <v>15</v>
      </c>
      <c r="H794" s="130">
        <v>5</v>
      </c>
      <c r="I794" s="130">
        <v>0</v>
      </c>
      <c r="J794" s="130">
        <v>0</v>
      </c>
      <c r="K794" s="130">
        <v>0</v>
      </c>
      <c r="L794" s="130">
        <v>1</v>
      </c>
      <c r="M794" s="130">
        <v>6</v>
      </c>
      <c r="N794" s="130">
        <v>11</v>
      </c>
      <c r="O794" s="130">
        <v>0</v>
      </c>
      <c r="P794" s="130">
        <v>44</v>
      </c>
      <c r="Q794" s="130">
        <v>136</v>
      </c>
      <c r="R794" s="130">
        <v>0</v>
      </c>
      <c r="S794" s="130">
        <v>1</v>
      </c>
      <c r="T794" s="835">
        <v>0</v>
      </c>
    </row>
    <row r="795" spans="1:20" ht="18" customHeight="1">
      <c r="A795" s="826"/>
      <c r="B795" s="831" t="s">
        <v>785</v>
      </c>
      <c r="C795" s="819" t="s">
        <v>1586</v>
      </c>
      <c r="D795" s="130">
        <v>184</v>
      </c>
      <c r="E795" s="130">
        <v>183</v>
      </c>
      <c r="F795" s="130">
        <v>17</v>
      </c>
      <c r="G795" s="130">
        <v>10</v>
      </c>
      <c r="H795" s="130">
        <v>2</v>
      </c>
      <c r="I795" s="130">
        <v>0</v>
      </c>
      <c r="J795" s="130">
        <v>1</v>
      </c>
      <c r="K795" s="130">
        <v>0</v>
      </c>
      <c r="L795" s="130">
        <v>0</v>
      </c>
      <c r="M795" s="130">
        <v>2</v>
      </c>
      <c r="N795" s="130">
        <v>14</v>
      </c>
      <c r="O795" s="130">
        <v>0</v>
      </c>
      <c r="P795" s="130">
        <v>8</v>
      </c>
      <c r="Q795" s="130">
        <v>129</v>
      </c>
      <c r="R795" s="130">
        <v>0</v>
      </c>
      <c r="S795" s="130">
        <v>2</v>
      </c>
      <c r="T795" s="835">
        <v>0</v>
      </c>
    </row>
    <row r="796" spans="1:20" ht="18" customHeight="1">
      <c r="A796" s="1486" t="s">
        <v>2057</v>
      </c>
      <c r="B796" s="1486"/>
      <c r="C796" s="819" t="s">
        <v>1586</v>
      </c>
      <c r="D796" s="130">
        <v>4540</v>
      </c>
      <c r="E796" s="130">
        <v>4355</v>
      </c>
      <c r="F796" s="130">
        <v>318</v>
      </c>
      <c r="G796" s="130">
        <v>274</v>
      </c>
      <c r="H796" s="130">
        <v>61</v>
      </c>
      <c r="I796" s="130">
        <v>0</v>
      </c>
      <c r="J796" s="130">
        <v>1</v>
      </c>
      <c r="K796" s="130">
        <v>0</v>
      </c>
      <c r="L796" s="130">
        <v>20</v>
      </c>
      <c r="M796" s="130">
        <v>69</v>
      </c>
      <c r="N796" s="130">
        <v>126</v>
      </c>
      <c r="O796" s="130">
        <v>0</v>
      </c>
      <c r="P796" s="130">
        <v>385</v>
      </c>
      <c r="Q796" s="130">
        <v>3101</v>
      </c>
      <c r="R796" s="130">
        <v>14</v>
      </c>
      <c r="S796" s="130">
        <v>168</v>
      </c>
      <c r="T796" s="835">
        <v>3</v>
      </c>
    </row>
    <row r="797" spans="1:20" ht="33.75" customHeight="1">
      <c r="A797" s="1485" t="s">
        <v>2068</v>
      </c>
      <c r="B797" s="1485"/>
      <c r="D797" s="817"/>
      <c r="E797" s="817"/>
      <c r="F797" s="817"/>
      <c r="G797" s="817"/>
      <c r="H797" s="817"/>
      <c r="I797" s="817"/>
      <c r="J797" s="817"/>
      <c r="K797" s="817"/>
      <c r="L797" s="817"/>
      <c r="M797" s="817"/>
      <c r="N797" s="817"/>
      <c r="O797" s="817"/>
      <c r="P797" s="817"/>
      <c r="Q797" s="817"/>
      <c r="R797" s="817"/>
      <c r="S797" s="817"/>
    </row>
    <row r="798" spans="1:20" ht="9" customHeight="1">
      <c r="A798" s="218"/>
      <c r="B798" s="829" t="s">
        <v>784</v>
      </c>
      <c r="C798" s="819" t="s">
        <v>1586</v>
      </c>
      <c r="D798" s="130">
        <v>47</v>
      </c>
      <c r="E798" s="130">
        <v>45</v>
      </c>
      <c r="F798" s="130">
        <v>11</v>
      </c>
      <c r="G798" s="130">
        <v>12</v>
      </c>
      <c r="H798" s="130">
        <v>0</v>
      </c>
      <c r="I798" s="130">
        <v>0</v>
      </c>
      <c r="J798" s="130">
        <v>0</v>
      </c>
      <c r="K798" s="130">
        <v>0</v>
      </c>
      <c r="L798" s="130">
        <v>0</v>
      </c>
      <c r="M798" s="130">
        <v>1</v>
      </c>
      <c r="N798" s="130">
        <v>0</v>
      </c>
      <c r="O798" s="130">
        <v>0</v>
      </c>
      <c r="P798" s="130">
        <v>4</v>
      </c>
      <c r="Q798" s="130">
        <v>17</v>
      </c>
      <c r="R798" s="130">
        <v>0</v>
      </c>
      <c r="S798" s="130">
        <v>1</v>
      </c>
      <c r="T798" s="835">
        <v>1</v>
      </c>
    </row>
    <row r="799" spans="1:20" ht="24.6" customHeight="1">
      <c r="A799" s="218"/>
      <c r="B799" s="828" t="s">
        <v>1620</v>
      </c>
      <c r="C799" s="819" t="s">
        <v>1586</v>
      </c>
      <c r="D799" s="130">
        <v>112</v>
      </c>
      <c r="E799" s="130">
        <v>74</v>
      </c>
      <c r="F799" s="130">
        <v>6</v>
      </c>
      <c r="G799" s="130">
        <v>22</v>
      </c>
      <c r="H799" s="130">
        <v>0</v>
      </c>
      <c r="I799" s="130">
        <v>0</v>
      </c>
      <c r="J799" s="130">
        <v>0</v>
      </c>
      <c r="K799" s="130">
        <v>0</v>
      </c>
      <c r="L799" s="130">
        <v>0</v>
      </c>
      <c r="M799" s="130">
        <v>0</v>
      </c>
      <c r="N799" s="130">
        <v>0</v>
      </c>
      <c r="O799" s="130">
        <v>0</v>
      </c>
      <c r="P799" s="130">
        <v>5</v>
      </c>
      <c r="Q799" s="130">
        <v>42</v>
      </c>
      <c r="R799" s="130">
        <v>0</v>
      </c>
      <c r="S799" s="130">
        <v>37</v>
      </c>
      <c r="T799" s="835">
        <v>0</v>
      </c>
    </row>
    <row r="800" spans="1:20" ht="24.6" customHeight="1">
      <c r="A800" s="218"/>
      <c r="B800" s="828" t="s">
        <v>1619</v>
      </c>
      <c r="C800" s="819" t="s">
        <v>1586</v>
      </c>
      <c r="D800" s="130">
        <v>339</v>
      </c>
      <c r="E800" s="130">
        <v>336</v>
      </c>
      <c r="F800" s="130">
        <v>11</v>
      </c>
      <c r="G800" s="130">
        <v>7</v>
      </c>
      <c r="H800" s="130">
        <v>0</v>
      </c>
      <c r="I800" s="130">
        <v>0</v>
      </c>
      <c r="J800" s="130">
        <v>0</v>
      </c>
      <c r="K800" s="130">
        <v>0</v>
      </c>
      <c r="L800" s="130">
        <v>0</v>
      </c>
      <c r="M800" s="130">
        <v>4</v>
      </c>
      <c r="N800" s="130">
        <v>2</v>
      </c>
      <c r="O800" s="130">
        <v>38</v>
      </c>
      <c r="P800" s="130">
        <v>70</v>
      </c>
      <c r="Q800" s="130">
        <v>205</v>
      </c>
      <c r="R800" s="130">
        <v>0</v>
      </c>
      <c r="S800" s="130">
        <v>4</v>
      </c>
      <c r="T800" s="835">
        <v>0</v>
      </c>
    </row>
    <row r="801" spans="1:20" ht="36" customHeight="1">
      <c r="A801" s="218"/>
      <c r="B801" s="828" t="s">
        <v>1999</v>
      </c>
      <c r="C801" s="819" t="s">
        <v>1586</v>
      </c>
      <c r="D801" s="130">
        <v>1040</v>
      </c>
      <c r="E801" s="130">
        <v>1020</v>
      </c>
      <c r="F801" s="130">
        <v>11</v>
      </c>
      <c r="G801" s="130">
        <v>9</v>
      </c>
      <c r="H801" s="130">
        <v>3</v>
      </c>
      <c r="I801" s="130">
        <v>11</v>
      </c>
      <c r="J801" s="130">
        <v>0</v>
      </c>
      <c r="K801" s="130">
        <v>0</v>
      </c>
      <c r="L801" s="130">
        <v>3</v>
      </c>
      <c r="M801" s="130">
        <v>1</v>
      </c>
      <c r="N801" s="130">
        <v>6</v>
      </c>
      <c r="O801" s="130">
        <v>404</v>
      </c>
      <c r="P801" s="130">
        <v>208</v>
      </c>
      <c r="Q801" s="130">
        <v>364</v>
      </c>
      <c r="R801" s="130">
        <v>0</v>
      </c>
      <c r="S801" s="130">
        <v>18</v>
      </c>
      <c r="T801" s="835">
        <v>1</v>
      </c>
    </row>
    <row r="802" spans="1:20" ht="36" customHeight="1">
      <c r="A802" s="218"/>
      <c r="B802" s="828" t="s">
        <v>1998</v>
      </c>
      <c r="C802" s="819" t="s">
        <v>1586</v>
      </c>
      <c r="D802" s="130">
        <v>5192</v>
      </c>
      <c r="E802" s="130">
        <v>5174</v>
      </c>
      <c r="F802" s="130">
        <v>43</v>
      </c>
      <c r="G802" s="130">
        <v>21</v>
      </c>
      <c r="H802" s="130">
        <v>11</v>
      </c>
      <c r="I802" s="130">
        <v>101</v>
      </c>
      <c r="J802" s="130">
        <v>0</v>
      </c>
      <c r="K802" s="130">
        <v>0</v>
      </c>
      <c r="L802" s="130">
        <v>5</v>
      </c>
      <c r="M802" s="130">
        <v>39</v>
      </c>
      <c r="N802" s="130">
        <v>15</v>
      </c>
      <c r="O802" s="130">
        <v>4219</v>
      </c>
      <c r="P802" s="130">
        <v>224</v>
      </c>
      <c r="Q802" s="130">
        <v>496</v>
      </c>
      <c r="R802" s="130">
        <v>0</v>
      </c>
      <c r="S802" s="130">
        <v>18</v>
      </c>
      <c r="T802" s="835">
        <v>0</v>
      </c>
    </row>
    <row r="803" spans="1:20" ht="24.6" customHeight="1">
      <c r="A803" s="218"/>
      <c r="B803" s="828" t="s">
        <v>1616</v>
      </c>
      <c r="C803" s="819" t="s">
        <v>1586</v>
      </c>
      <c r="D803" s="130">
        <v>249</v>
      </c>
      <c r="E803" s="130">
        <v>248</v>
      </c>
      <c r="F803" s="130">
        <v>6</v>
      </c>
      <c r="G803" s="130">
        <v>2</v>
      </c>
      <c r="H803" s="130">
        <v>0</v>
      </c>
      <c r="I803" s="130">
        <v>9</v>
      </c>
      <c r="J803" s="130">
        <v>0</v>
      </c>
      <c r="K803" s="130">
        <v>0</v>
      </c>
      <c r="L803" s="130">
        <v>0</v>
      </c>
      <c r="M803" s="130">
        <v>2</v>
      </c>
      <c r="N803" s="130">
        <v>1</v>
      </c>
      <c r="O803" s="130">
        <v>202</v>
      </c>
      <c r="P803" s="130">
        <v>17</v>
      </c>
      <c r="Q803" s="130">
        <v>9</v>
      </c>
      <c r="R803" s="130">
        <v>0</v>
      </c>
      <c r="S803" s="130">
        <v>1</v>
      </c>
      <c r="T803" s="835">
        <v>0</v>
      </c>
    </row>
    <row r="804" spans="1:20" ht="18" customHeight="1">
      <c r="A804" s="1486" t="s">
        <v>2057</v>
      </c>
      <c r="B804" s="1486"/>
      <c r="C804" s="819" t="s">
        <v>1586</v>
      </c>
      <c r="D804" s="130">
        <v>6978</v>
      </c>
      <c r="E804" s="130">
        <v>6897</v>
      </c>
      <c r="F804" s="130">
        <v>88</v>
      </c>
      <c r="G804" s="130">
        <v>73</v>
      </c>
      <c r="H804" s="130">
        <v>14</v>
      </c>
      <c r="I804" s="130">
        <v>121</v>
      </c>
      <c r="J804" s="130">
        <v>0</v>
      </c>
      <c r="K804" s="130">
        <v>0</v>
      </c>
      <c r="L804" s="130">
        <v>8</v>
      </c>
      <c r="M804" s="130">
        <v>47</v>
      </c>
      <c r="N804" s="130">
        <v>24</v>
      </c>
      <c r="O804" s="130">
        <v>4863</v>
      </c>
      <c r="P804" s="130">
        <v>528</v>
      </c>
      <c r="Q804" s="130">
        <v>1132</v>
      </c>
      <c r="R804" s="130">
        <v>0</v>
      </c>
      <c r="S804" s="130">
        <v>80</v>
      </c>
      <c r="T804" s="835">
        <v>2</v>
      </c>
    </row>
    <row r="805" spans="1:20" s="832" customFormat="1" ht="27" customHeight="1">
      <c r="A805" s="218" t="s">
        <v>394</v>
      </c>
      <c r="B805" s="829"/>
      <c r="C805" s="834"/>
      <c r="T805" s="833"/>
    </row>
    <row r="806" spans="1:20" ht="9" customHeight="1">
      <c r="A806" s="218"/>
      <c r="B806" s="660" t="s">
        <v>776</v>
      </c>
      <c r="C806" s="819" t="s">
        <v>1586</v>
      </c>
      <c r="D806" s="130">
        <v>6</v>
      </c>
      <c r="E806" s="130">
        <v>6</v>
      </c>
      <c r="F806" s="130">
        <v>0</v>
      </c>
      <c r="G806" s="130">
        <v>0</v>
      </c>
      <c r="H806" s="130">
        <v>0</v>
      </c>
      <c r="I806" s="130">
        <v>0</v>
      </c>
      <c r="J806" s="130">
        <v>0</v>
      </c>
      <c r="K806" s="130">
        <v>0</v>
      </c>
      <c r="L806" s="130">
        <v>0</v>
      </c>
      <c r="M806" s="130">
        <v>0</v>
      </c>
      <c r="N806" s="130">
        <v>0</v>
      </c>
      <c r="O806" s="130">
        <v>0</v>
      </c>
      <c r="P806" s="130">
        <v>0</v>
      </c>
      <c r="Q806" s="130">
        <v>6</v>
      </c>
      <c r="R806" s="130">
        <v>0</v>
      </c>
      <c r="S806" s="130">
        <v>0</v>
      </c>
      <c r="T806" s="835">
        <v>0</v>
      </c>
    </row>
    <row r="807" spans="1:20" ht="24.6" customHeight="1">
      <c r="A807" s="218"/>
      <c r="B807" s="660" t="s">
        <v>2076</v>
      </c>
      <c r="C807" s="819" t="s">
        <v>1586</v>
      </c>
      <c r="D807" s="130">
        <v>11</v>
      </c>
      <c r="E807" s="130">
        <v>11</v>
      </c>
      <c r="F807" s="130">
        <v>0</v>
      </c>
      <c r="G807" s="130">
        <v>0</v>
      </c>
      <c r="H807" s="130">
        <v>0</v>
      </c>
      <c r="I807" s="130">
        <v>0</v>
      </c>
      <c r="J807" s="130">
        <v>0</v>
      </c>
      <c r="K807" s="130">
        <v>0</v>
      </c>
      <c r="L807" s="130">
        <v>0</v>
      </c>
      <c r="M807" s="130">
        <v>0</v>
      </c>
      <c r="N807" s="130">
        <v>0</v>
      </c>
      <c r="O807" s="130">
        <v>0</v>
      </c>
      <c r="P807" s="130">
        <v>3</v>
      </c>
      <c r="Q807" s="130">
        <v>8</v>
      </c>
      <c r="R807" s="130">
        <v>0</v>
      </c>
      <c r="S807" s="130">
        <v>0</v>
      </c>
      <c r="T807" s="835">
        <v>0</v>
      </c>
    </row>
    <row r="808" spans="1:20" ht="24.6" customHeight="1">
      <c r="A808" s="218"/>
      <c r="B808" s="660" t="s">
        <v>1614</v>
      </c>
      <c r="C808" s="819" t="s">
        <v>1586</v>
      </c>
      <c r="D808" s="130">
        <v>24</v>
      </c>
      <c r="E808" s="130">
        <v>24</v>
      </c>
      <c r="F808" s="130">
        <v>0</v>
      </c>
      <c r="G808" s="130">
        <v>0</v>
      </c>
      <c r="H808" s="130">
        <v>0</v>
      </c>
      <c r="I808" s="130">
        <v>1</v>
      </c>
      <c r="J808" s="130">
        <v>0</v>
      </c>
      <c r="K808" s="130">
        <v>0</v>
      </c>
      <c r="L808" s="130">
        <v>0</v>
      </c>
      <c r="M808" s="130">
        <v>0</v>
      </c>
      <c r="N808" s="130">
        <v>0</v>
      </c>
      <c r="O808" s="130">
        <v>0</v>
      </c>
      <c r="P808" s="130">
        <v>2</v>
      </c>
      <c r="Q808" s="130">
        <v>21</v>
      </c>
      <c r="R808" s="130">
        <v>0</v>
      </c>
      <c r="S808" s="130">
        <v>0</v>
      </c>
      <c r="T808" s="835">
        <v>0</v>
      </c>
    </row>
    <row r="809" spans="1:20" ht="22.5" customHeight="1">
      <c r="A809" s="218"/>
      <c r="C809" s="287"/>
      <c r="T809" s="835"/>
    </row>
    <row r="810" spans="1:20">
      <c r="A810" s="218"/>
      <c r="C810" s="287"/>
      <c r="T810" s="835"/>
    </row>
    <row r="811" spans="1:20">
      <c r="A811" s="218"/>
      <c r="C811" s="287"/>
      <c r="T811" s="822"/>
    </row>
    <row r="812" spans="1:20">
      <c r="A812" s="218"/>
      <c r="C812" s="287"/>
      <c r="T812" s="822"/>
    </row>
    <row r="813" spans="1:20" s="820" customFormat="1">
      <c r="A813" s="825" t="s">
        <v>51</v>
      </c>
      <c r="B813" s="826"/>
      <c r="C813" s="823"/>
      <c r="D813" s="822"/>
      <c r="E813" s="822"/>
      <c r="F813" s="822"/>
      <c r="G813" s="822"/>
      <c r="H813" s="822"/>
      <c r="I813" s="822"/>
      <c r="J813" s="822"/>
      <c r="K813" s="822"/>
      <c r="L813" s="822"/>
      <c r="M813" s="822"/>
      <c r="N813" s="822"/>
      <c r="O813" s="822"/>
      <c r="P813" s="822"/>
      <c r="Q813" s="822"/>
      <c r="R813" s="822"/>
      <c r="S813" s="822"/>
      <c r="T813" s="822"/>
    </row>
    <row r="814" spans="1:20" s="6" customFormat="1" ht="18" customHeight="1">
      <c r="B814" s="837"/>
      <c r="C814" s="705"/>
      <c r="D814" s="369" t="s">
        <v>498</v>
      </c>
      <c r="E814" s="836"/>
      <c r="F814" s="836"/>
      <c r="G814" s="836"/>
      <c r="H814" s="836"/>
      <c r="I814" s="836"/>
      <c r="J814" s="836"/>
      <c r="K814" s="836"/>
      <c r="L814" s="836"/>
      <c r="M814" s="836"/>
      <c r="N814" s="836"/>
      <c r="O814" s="836"/>
      <c r="P814" s="836"/>
      <c r="Q814" s="836"/>
      <c r="R814" s="836"/>
      <c r="S814" s="836"/>
      <c r="T814" s="822"/>
    </row>
    <row r="815" spans="1:20" s="6" customFormat="1" ht="18" customHeight="1">
      <c r="B815" s="837"/>
      <c r="C815" s="705"/>
      <c r="D815" s="369" t="s">
        <v>839</v>
      </c>
      <c r="E815" s="836"/>
      <c r="F815" s="836"/>
      <c r="G815" s="836"/>
      <c r="H815" s="836"/>
      <c r="I815" s="836"/>
      <c r="J815" s="836"/>
      <c r="K815" s="836"/>
      <c r="L815" s="836"/>
      <c r="M815" s="836"/>
      <c r="N815" s="836"/>
      <c r="O815" s="836"/>
      <c r="P815" s="836"/>
      <c r="Q815" s="836"/>
      <c r="R815" s="836"/>
      <c r="S815" s="836"/>
      <c r="T815" s="822"/>
    </row>
    <row r="816" spans="1:20" ht="22.5" customHeight="1">
      <c r="A816" s="218"/>
      <c r="B816" s="660" t="s">
        <v>1613</v>
      </c>
      <c r="C816" s="819" t="s">
        <v>1586</v>
      </c>
      <c r="D816" s="130">
        <v>62</v>
      </c>
      <c r="E816" s="130">
        <v>62</v>
      </c>
      <c r="F816" s="130">
        <v>0</v>
      </c>
      <c r="G816" s="130">
        <v>1</v>
      </c>
      <c r="H816" s="130">
        <v>0</v>
      </c>
      <c r="I816" s="130">
        <v>0</v>
      </c>
      <c r="J816" s="130">
        <v>0</v>
      </c>
      <c r="K816" s="130">
        <v>0</v>
      </c>
      <c r="L816" s="130">
        <v>0</v>
      </c>
      <c r="M816" s="130">
        <v>0</v>
      </c>
      <c r="N816" s="130">
        <v>0</v>
      </c>
      <c r="O816" s="130">
        <v>0</v>
      </c>
      <c r="P816" s="130">
        <v>12</v>
      </c>
      <c r="Q816" s="130">
        <v>49</v>
      </c>
      <c r="R816" s="130">
        <v>0</v>
      </c>
      <c r="S816" s="130">
        <v>0</v>
      </c>
      <c r="T816" s="835">
        <v>0</v>
      </c>
    </row>
    <row r="817" spans="1:20" ht="18" customHeight="1">
      <c r="A817" s="1486" t="s">
        <v>2057</v>
      </c>
      <c r="B817" s="1486"/>
      <c r="C817" s="819" t="s">
        <v>1586</v>
      </c>
      <c r="D817" s="130">
        <v>103</v>
      </c>
      <c r="E817" s="130">
        <v>103</v>
      </c>
      <c r="F817" s="130">
        <v>0</v>
      </c>
      <c r="G817" s="130">
        <v>1</v>
      </c>
      <c r="H817" s="130">
        <v>0</v>
      </c>
      <c r="I817" s="130">
        <v>1</v>
      </c>
      <c r="J817" s="130">
        <v>0</v>
      </c>
      <c r="K817" s="130">
        <v>0</v>
      </c>
      <c r="L817" s="130">
        <v>0</v>
      </c>
      <c r="M817" s="130">
        <v>0</v>
      </c>
      <c r="N817" s="130">
        <v>0</v>
      </c>
      <c r="O817" s="130">
        <v>0</v>
      </c>
      <c r="P817" s="130">
        <v>17</v>
      </c>
      <c r="Q817" s="130">
        <v>84</v>
      </c>
      <c r="R817" s="130">
        <v>0</v>
      </c>
      <c r="S817" s="130">
        <v>0</v>
      </c>
      <c r="T817" s="835">
        <v>0</v>
      </c>
    </row>
    <row r="818" spans="1:20" ht="33" customHeight="1">
      <c r="A818" s="1485" t="s">
        <v>2067</v>
      </c>
      <c r="B818" s="1485"/>
      <c r="D818" s="817"/>
      <c r="E818" s="817"/>
      <c r="F818" s="817"/>
      <c r="G818" s="817"/>
      <c r="H818" s="817"/>
      <c r="I818" s="817"/>
      <c r="J818" s="817"/>
      <c r="K818" s="817"/>
      <c r="L818" s="817"/>
      <c r="M818" s="817"/>
      <c r="N818" s="817"/>
      <c r="O818" s="817"/>
      <c r="P818" s="817"/>
      <c r="Q818" s="817"/>
      <c r="R818" s="817"/>
      <c r="S818" s="817"/>
    </row>
    <row r="819" spans="1:20" ht="27.6" customHeight="1">
      <c r="A819" s="218"/>
      <c r="B819" s="660" t="s">
        <v>2066</v>
      </c>
      <c r="C819" s="819" t="s">
        <v>1586</v>
      </c>
      <c r="D819" s="130">
        <v>26</v>
      </c>
      <c r="E819" s="130">
        <v>26</v>
      </c>
      <c r="F819" s="130">
        <v>0</v>
      </c>
      <c r="G819" s="130">
        <v>1</v>
      </c>
      <c r="H819" s="130">
        <v>0</v>
      </c>
      <c r="I819" s="130">
        <v>0</v>
      </c>
      <c r="J819" s="130">
        <v>0</v>
      </c>
      <c r="K819" s="130">
        <v>0</v>
      </c>
      <c r="L819" s="130">
        <v>0</v>
      </c>
      <c r="M819" s="130">
        <v>0</v>
      </c>
      <c r="N819" s="130">
        <v>0</v>
      </c>
      <c r="O819" s="130">
        <v>0</v>
      </c>
      <c r="P819" s="130">
        <v>1</v>
      </c>
      <c r="Q819" s="130">
        <v>25</v>
      </c>
      <c r="R819" s="130">
        <v>0</v>
      </c>
      <c r="S819" s="130">
        <v>0</v>
      </c>
      <c r="T819" s="835">
        <v>0</v>
      </c>
    </row>
    <row r="820" spans="1:20" ht="24" customHeight="1">
      <c r="A820" s="218"/>
      <c r="B820" s="660" t="s">
        <v>2065</v>
      </c>
      <c r="C820" s="819" t="s">
        <v>1586</v>
      </c>
      <c r="D820" s="130">
        <v>25</v>
      </c>
      <c r="E820" s="130">
        <v>19</v>
      </c>
      <c r="F820" s="130">
        <v>0</v>
      </c>
      <c r="G820" s="130">
        <v>3</v>
      </c>
      <c r="H820" s="130">
        <v>1</v>
      </c>
      <c r="I820" s="130">
        <v>0</v>
      </c>
      <c r="J820" s="130">
        <v>0</v>
      </c>
      <c r="K820" s="130">
        <v>0</v>
      </c>
      <c r="L820" s="130">
        <v>0</v>
      </c>
      <c r="M820" s="130">
        <v>0</v>
      </c>
      <c r="N820" s="130">
        <v>0</v>
      </c>
      <c r="O820" s="130">
        <v>0</v>
      </c>
      <c r="P820" s="130">
        <v>1</v>
      </c>
      <c r="Q820" s="130">
        <v>15</v>
      </c>
      <c r="R820" s="130">
        <v>0</v>
      </c>
      <c r="S820" s="130">
        <v>6</v>
      </c>
      <c r="T820" s="835">
        <v>0</v>
      </c>
    </row>
    <row r="821" spans="1:20" ht="36" customHeight="1">
      <c r="A821" s="218"/>
      <c r="B821" s="660" t="s">
        <v>1610</v>
      </c>
      <c r="C821" s="819" t="s">
        <v>1586</v>
      </c>
      <c r="D821" s="130">
        <v>198</v>
      </c>
      <c r="E821" s="130">
        <v>186</v>
      </c>
      <c r="F821" s="130">
        <v>3</v>
      </c>
      <c r="G821" s="130">
        <v>6</v>
      </c>
      <c r="H821" s="130">
        <v>0</v>
      </c>
      <c r="I821" s="130">
        <v>0</v>
      </c>
      <c r="J821" s="130">
        <v>0</v>
      </c>
      <c r="K821" s="130">
        <v>0</v>
      </c>
      <c r="L821" s="130">
        <v>0</v>
      </c>
      <c r="M821" s="130">
        <v>0</v>
      </c>
      <c r="N821" s="130">
        <v>1</v>
      </c>
      <c r="O821" s="130">
        <v>0</v>
      </c>
      <c r="P821" s="130">
        <v>11</v>
      </c>
      <c r="Q821" s="130">
        <v>165</v>
      </c>
      <c r="R821" s="130">
        <v>0</v>
      </c>
      <c r="S821" s="130">
        <v>13</v>
      </c>
      <c r="T821" s="835">
        <v>0</v>
      </c>
    </row>
    <row r="822" spans="1:20" ht="24.6" customHeight="1">
      <c r="A822" s="218"/>
      <c r="B822" s="660" t="s">
        <v>1609</v>
      </c>
      <c r="C822" s="819" t="s">
        <v>1586</v>
      </c>
      <c r="D822" s="130">
        <v>5</v>
      </c>
      <c r="E822" s="130">
        <v>4</v>
      </c>
      <c r="F822" s="130">
        <v>0</v>
      </c>
      <c r="G822" s="130">
        <v>2</v>
      </c>
      <c r="H822" s="130">
        <v>0</v>
      </c>
      <c r="I822" s="130">
        <v>0</v>
      </c>
      <c r="J822" s="130">
        <v>0</v>
      </c>
      <c r="K822" s="130">
        <v>0</v>
      </c>
      <c r="L822" s="130">
        <v>0</v>
      </c>
      <c r="M822" s="130">
        <v>0</v>
      </c>
      <c r="N822" s="130">
        <v>0</v>
      </c>
      <c r="O822" s="130">
        <v>0</v>
      </c>
      <c r="P822" s="130">
        <v>0</v>
      </c>
      <c r="Q822" s="130">
        <v>3</v>
      </c>
      <c r="R822" s="130">
        <v>0</v>
      </c>
      <c r="S822" s="130">
        <v>1</v>
      </c>
      <c r="T822" s="835">
        <v>0</v>
      </c>
    </row>
    <row r="823" spans="1:20" ht="24.6" customHeight="1">
      <c r="A823" s="218"/>
      <c r="B823" s="660" t="s">
        <v>1608</v>
      </c>
      <c r="C823" s="819" t="s">
        <v>1586</v>
      </c>
      <c r="D823" s="130">
        <v>59</v>
      </c>
      <c r="E823" s="130">
        <v>48</v>
      </c>
      <c r="F823" s="130">
        <v>1</v>
      </c>
      <c r="G823" s="130">
        <v>5</v>
      </c>
      <c r="H823" s="130">
        <v>1</v>
      </c>
      <c r="I823" s="130">
        <v>0</v>
      </c>
      <c r="J823" s="130">
        <v>0</v>
      </c>
      <c r="K823" s="130">
        <v>0</v>
      </c>
      <c r="L823" s="130">
        <v>0</v>
      </c>
      <c r="M823" s="130">
        <v>0</v>
      </c>
      <c r="N823" s="130">
        <v>0</v>
      </c>
      <c r="O823" s="130">
        <v>0</v>
      </c>
      <c r="P823" s="130">
        <v>1</v>
      </c>
      <c r="Q823" s="130">
        <v>40</v>
      </c>
      <c r="R823" s="130">
        <v>2</v>
      </c>
      <c r="S823" s="130">
        <v>10</v>
      </c>
      <c r="T823" s="835">
        <v>0</v>
      </c>
    </row>
    <row r="824" spans="1:20" ht="18" customHeight="1">
      <c r="A824" s="1486" t="s">
        <v>2057</v>
      </c>
      <c r="B824" s="1486"/>
      <c r="C824" s="819" t="s">
        <v>1586</v>
      </c>
      <c r="D824" s="130">
        <v>315</v>
      </c>
      <c r="E824" s="130">
        <v>283</v>
      </c>
      <c r="F824" s="130">
        <v>4</v>
      </c>
      <c r="G824" s="130">
        <v>16</v>
      </c>
      <c r="H824" s="130">
        <v>2</v>
      </c>
      <c r="I824" s="130">
        <v>0</v>
      </c>
      <c r="J824" s="130">
        <v>0</v>
      </c>
      <c r="K824" s="130">
        <v>0</v>
      </c>
      <c r="L824" s="130">
        <v>0</v>
      </c>
      <c r="M824" s="130">
        <v>0</v>
      </c>
      <c r="N824" s="130">
        <v>1</v>
      </c>
      <c r="O824" s="130">
        <v>0</v>
      </c>
      <c r="P824" s="130">
        <v>14</v>
      </c>
      <c r="Q824" s="130">
        <v>247</v>
      </c>
      <c r="R824" s="130">
        <v>2</v>
      </c>
      <c r="S824" s="130">
        <v>30</v>
      </c>
      <c r="T824" s="835">
        <v>0</v>
      </c>
    </row>
    <row r="825" spans="1:20" ht="27" customHeight="1">
      <c r="A825" s="218" t="s">
        <v>380</v>
      </c>
      <c r="B825" s="829"/>
      <c r="D825" s="817"/>
      <c r="E825" s="817"/>
      <c r="F825" s="817"/>
      <c r="G825" s="817"/>
      <c r="H825" s="817"/>
      <c r="I825" s="817"/>
      <c r="J825" s="817"/>
      <c r="K825" s="817"/>
      <c r="L825" s="817"/>
      <c r="M825" s="817"/>
      <c r="N825" s="817"/>
      <c r="O825" s="817"/>
      <c r="P825" s="817"/>
      <c r="Q825" s="817"/>
      <c r="R825" s="817"/>
      <c r="S825" s="817"/>
    </row>
    <row r="826" spans="1:20" ht="18" customHeight="1">
      <c r="A826" s="218"/>
      <c r="B826" s="660" t="s">
        <v>1606</v>
      </c>
      <c r="C826" s="819" t="s">
        <v>1586</v>
      </c>
      <c r="D826" s="130">
        <v>170</v>
      </c>
      <c r="E826" s="130">
        <v>131</v>
      </c>
      <c r="F826" s="130">
        <v>1</v>
      </c>
      <c r="G826" s="130">
        <v>30</v>
      </c>
      <c r="H826" s="130">
        <v>0</v>
      </c>
      <c r="I826" s="130">
        <v>0</v>
      </c>
      <c r="J826" s="130">
        <v>0</v>
      </c>
      <c r="K826" s="130">
        <v>0</v>
      </c>
      <c r="L826" s="130">
        <v>1</v>
      </c>
      <c r="M826" s="130">
        <v>2</v>
      </c>
      <c r="N826" s="130">
        <v>2</v>
      </c>
      <c r="O826" s="130">
        <v>0</v>
      </c>
      <c r="P826" s="130">
        <v>12</v>
      </c>
      <c r="Q826" s="130">
        <v>83</v>
      </c>
      <c r="R826" s="130">
        <v>0</v>
      </c>
      <c r="S826" s="130">
        <v>40</v>
      </c>
      <c r="T826" s="835">
        <v>0</v>
      </c>
    </row>
    <row r="827" spans="1:20" ht="36" customHeight="1">
      <c r="A827" s="218"/>
      <c r="B827" s="660" t="s">
        <v>2064</v>
      </c>
      <c r="C827" s="819" t="s">
        <v>1586</v>
      </c>
      <c r="D827" s="130">
        <v>46</v>
      </c>
      <c r="E827" s="130">
        <v>34</v>
      </c>
      <c r="F827" s="130">
        <v>0</v>
      </c>
      <c r="G827" s="130">
        <v>24</v>
      </c>
      <c r="H827" s="130">
        <v>1</v>
      </c>
      <c r="I827" s="130">
        <v>0</v>
      </c>
      <c r="J827" s="130">
        <v>0</v>
      </c>
      <c r="K827" s="130">
        <v>0</v>
      </c>
      <c r="L827" s="130">
        <v>1</v>
      </c>
      <c r="M827" s="130">
        <v>0</v>
      </c>
      <c r="N827" s="130">
        <v>0</v>
      </c>
      <c r="O827" s="130">
        <v>0</v>
      </c>
      <c r="P827" s="130">
        <v>0</v>
      </c>
      <c r="Q827" s="130">
        <v>8</v>
      </c>
      <c r="R827" s="130">
        <v>0</v>
      </c>
      <c r="S827" s="130">
        <v>13</v>
      </c>
      <c r="T827" s="835">
        <v>0</v>
      </c>
    </row>
    <row r="828" spans="1:20" ht="18" customHeight="1">
      <c r="A828" s="218"/>
      <c r="B828" s="660" t="s">
        <v>762</v>
      </c>
      <c r="C828" s="819" t="s">
        <v>1586</v>
      </c>
      <c r="D828" s="130">
        <v>15</v>
      </c>
      <c r="E828" s="130">
        <v>15</v>
      </c>
      <c r="F828" s="130">
        <v>0</v>
      </c>
      <c r="G828" s="130">
        <v>0</v>
      </c>
      <c r="H828" s="130">
        <v>0</v>
      </c>
      <c r="I828" s="130">
        <v>0</v>
      </c>
      <c r="J828" s="130">
        <v>0</v>
      </c>
      <c r="K828" s="130">
        <v>0</v>
      </c>
      <c r="L828" s="130">
        <v>0</v>
      </c>
      <c r="M828" s="130">
        <v>0</v>
      </c>
      <c r="N828" s="130">
        <v>0</v>
      </c>
      <c r="O828" s="130">
        <v>0</v>
      </c>
      <c r="P828" s="130">
        <v>0</v>
      </c>
      <c r="Q828" s="130">
        <v>14</v>
      </c>
      <c r="R828" s="130">
        <v>0</v>
      </c>
      <c r="S828" s="130">
        <v>0</v>
      </c>
      <c r="T828" s="835">
        <v>0</v>
      </c>
    </row>
    <row r="829" spans="1:20" ht="24" customHeight="1">
      <c r="A829" s="218"/>
      <c r="B829" s="660" t="s">
        <v>1604</v>
      </c>
      <c r="C829" s="819" t="s">
        <v>1586</v>
      </c>
      <c r="D829" s="130">
        <v>1268</v>
      </c>
      <c r="E829" s="130">
        <v>1116</v>
      </c>
      <c r="F829" s="130">
        <v>36</v>
      </c>
      <c r="G829" s="130">
        <v>111</v>
      </c>
      <c r="H829" s="130">
        <v>3</v>
      </c>
      <c r="I829" s="130">
        <v>0</v>
      </c>
      <c r="J829" s="130">
        <v>0</v>
      </c>
      <c r="K829" s="130">
        <v>0</v>
      </c>
      <c r="L829" s="130">
        <v>0</v>
      </c>
      <c r="M829" s="130">
        <v>5</v>
      </c>
      <c r="N829" s="130">
        <v>9</v>
      </c>
      <c r="O829" s="130">
        <v>0</v>
      </c>
      <c r="P829" s="130">
        <v>99</v>
      </c>
      <c r="Q829" s="130">
        <v>854</v>
      </c>
      <c r="R829" s="130">
        <v>2</v>
      </c>
      <c r="S829" s="130">
        <v>148</v>
      </c>
      <c r="T829" s="835">
        <v>2</v>
      </c>
    </row>
    <row r="830" spans="1:20" ht="18" customHeight="1">
      <c r="A830" s="218"/>
      <c r="B830" s="660" t="s">
        <v>760</v>
      </c>
      <c r="C830" s="819" t="s">
        <v>1586</v>
      </c>
      <c r="D830" s="130">
        <v>664</v>
      </c>
      <c r="E830" s="130">
        <v>598</v>
      </c>
      <c r="F830" s="130">
        <v>23</v>
      </c>
      <c r="G830" s="130">
        <v>61</v>
      </c>
      <c r="H830" s="130">
        <v>3</v>
      </c>
      <c r="I830" s="130">
        <v>0</v>
      </c>
      <c r="J830" s="130">
        <v>0</v>
      </c>
      <c r="K830" s="130">
        <v>0</v>
      </c>
      <c r="L830" s="130">
        <v>0</v>
      </c>
      <c r="M830" s="130">
        <v>2</v>
      </c>
      <c r="N830" s="130">
        <v>3</v>
      </c>
      <c r="O830" s="130">
        <v>0</v>
      </c>
      <c r="P830" s="130">
        <v>27</v>
      </c>
      <c r="Q830" s="130">
        <v>480</v>
      </c>
      <c r="R830" s="130">
        <v>0</v>
      </c>
      <c r="S830" s="130">
        <v>66</v>
      </c>
      <c r="T830" s="835">
        <v>0</v>
      </c>
    </row>
    <row r="831" spans="1:20" ht="18" customHeight="1">
      <c r="A831" s="218"/>
      <c r="B831" s="660" t="s">
        <v>759</v>
      </c>
      <c r="C831" s="819" t="s">
        <v>1586</v>
      </c>
      <c r="D831" s="130">
        <v>51</v>
      </c>
      <c r="E831" s="130">
        <v>47</v>
      </c>
      <c r="F831" s="130">
        <v>0</v>
      </c>
      <c r="G831" s="130">
        <v>3</v>
      </c>
      <c r="H831" s="130">
        <v>0</v>
      </c>
      <c r="I831" s="130">
        <v>0</v>
      </c>
      <c r="J831" s="130">
        <v>0</v>
      </c>
      <c r="K831" s="130">
        <v>0</v>
      </c>
      <c r="L831" s="130">
        <v>0</v>
      </c>
      <c r="M831" s="130">
        <v>0</v>
      </c>
      <c r="N831" s="130">
        <v>0</v>
      </c>
      <c r="O831" s="130">
        <v>0</v>
      </c>
      <c r="P831" s="130">
        <v>4</v>
      </c>
      <c r="Q831" s="130">
        <v>40</v>
      </c>
      <c r="R831" s="130">
        <v>1</v>
      </c>
      <c r="S831" s="130">
        <v>3</v>
      </c>
      <c r="T831" s="835">
        <v>0</v>
      </c>
    </row>
    <row r="832" spans="1:20" ht="18" customHeight="1">
      <c r="A832" s="218"/>
      <c r="B832" s="660" t="s">
        <v>758</v>
      </c>
      <c r="C832" s="819" t="s">
        <v>1586</v>
      </c>
      <c r="D832" s="130">
        <v>213</v>
      </c>
      <c r="E832" s="130">
        <v>198</v>
      </c>
      <c r="F832" s="130">
        <v>8</v>
      </c>
      <c r="G832" s="130">
        <v>16</v>
      </c>
      <c r="H832" s="130">
        <v>4</v>
      </c>
      <c r="I832" s="130">
        <v>0</v>
      </c>
      <c r="J832" s="130">
        <v>0</v>
      </c>
      <c r="K832" s="130">
        <v>0</v>
      </c>
      <c r="L832" s="130">
        <v>0</v>
      </c>
      <c r="M832" s="130">
        <v>0</v>
      </c>
      <c r="N832" s="130">
        <v>0</v>
      </c>
      <c r="O832" s="130">
        <v>0</v>
      </c>
      <c r="P832" s="130">
        <v>11</v>
      </c>
      <c r="Q832" s="130">
        <v>159</v>
      </c>
      <c r="R832" s="130">
        <v>1</v>
      </c>
      <c r="S832" s="130">
        <v>15</v>
      </c>
      <c r="T832" s="835">
        <v>0</v>
      </c>
    </row>
    <row r="833" spans="1:20" ht="18" customHeight="1">
      <c r="A833" s="218"/>
      <c r="B833" s="660" t="s">
        <v>757</v>
      </c>
      <c r="C833" s="819" t="s">
        <v>1586</v>
      </c>
      <c r="D833" s="130">
        <v>50</v>
      </c>
      <c r="E833" s="130">
        <v>47</v>
      </c>
      <c r="F833" s="130">
        <v>0</v>
      </c>
      <c r="G833" s="130">
        <v>2</v>
      </c>
      <c r="H833" s="130">
        <v>0</v>
      </c>
      <c r="I833" s="130">
        <v>0</v>
      </c>
      <c r="J833" s="130">
        <v>0</v>
      </c>
      <c r="K833" s="130">
        <v>0</v>
      </c>
      <c r="L833" s="130">
        <v>0</v>
      </c>
      <c r="M833" s="130">
        <v>0</v>
      </c>
      <c r="N833" s="130">
        <v>0</v>
      </c>
      <c r="O833" s="130">
        <v>0</v>
      </c>
      <c r="P833" s="130">
        <v>3</v>
      </c>
      <c r="Q833" s="130">
        <v>42</v>
      </c>
      <c r="R833" s="130">
        <v>0</v>
      </c>
      <c r="S833" s="130">
        <v>3</v>
      </c>
      <c r="T833" s="835">
        <v>0</v>
      </c>
    </row>
    <row r="834" spans="1:20" ht="18" customHeight="1">
      <c r="A834" s="218"/>
      <c r="B834" s="660" t="s">
        <v>756</v>
      </c>
      <c r="C834" s="819" t="s">
        <v>1586</v>
      </c>
      <c r="D834" s="130">
        <v>362</v>
      </c>
      <c r="E834" s="130">
        <v>337</v>
      </c>
      <c r="F834" s="130">
        <v>8</v>
      </c>
      <c r="G834" s="130">
        <v>25</v>
      </c>
      <c r="H834" s="130">
        <v>6</v>
      </c>
      <c r="I834" s="130">
        <v>0</v>
      </c>
      <c r="J834" s="130">
        <v>0</v>
      </c>
      <c r="K834" s="130">
        <v>0</v>
      </c>
      <c r="L834" s="130">
        <v>2</v>
      </c>
      <c r="M834" s="130">
        <v>0</v>
      </c>
      <c r="N834" s="130">
        <v>0</v>
      </c>
      <c r="O834" s="130">
        <v>0</v>
      </c>
      <c r="P834" s="130">
        <v>29</v>
      </c>
      <c r="Q834" s="130">
        <v>267</v>
      </c>
      <c r="R834" s="130">
        <v>1</v>
      </c>
      <c r="S834" s="130">
        <v>24</v>
      </c>
      <c r="T834" s="835">
        <v>0</v>
      </c>
    </row>
    <row r="835" spans="1:20" ht="18" customHeight="1">
      <c r="A835" s="218"/>
      <c r="B835" s="660" t="s">
        <v>755</v>
      </c>
      <c r="C835" s="819" t="s">
        <v>1586</v>
      </c>
      <c r="D835" s="130">
        <v>28</v>
      </c>
      <c r="E835" s="130">
        <v>24</v>
      </c>
      <c r="F835" s="130">
        <v>2</v>
      </c>
      <c r="G835" s="130">
        <v>2</v>
      </c>
      <c r="H835" s="130">
        <v>0</v>
      </c>
      <c r="I835" s="130">
        <v>0</v>
      </c>
      <c r="J835" s="130">
        <v>0</v>
      </c>
      <c r="K835" s="130">
        <v>0</v>
      </c>
      <c r="L835" s="130">
        <v>0</v>
      </c>
      <c r="M835" s="130">
        <v>0</v>
      </c>
      <c r="N835" s="130">
        <v>0</v>
      </c>
      <c r="O835" s="130">
        <v>0</v>
      </c>
      <c r="P835" s="130">
        <v>1</v>
      </c>
      <c r="Q835" s="130">
        <v>19</v>
      </c>
      <c r="R835" s="130">
        <v>0</v>
      </c>
      <c r="S835" s="130">
        <v>5</v>
      </c>
      <c r="T835" s="835">
        <v>0</v>
      </c>
    </row>
    <row r="836" spans="1:20" ht="18" customHeight="1">
      <c r="A836" s="1486" t="s">
        <v>2057</v>
      </c>
      <c r="B836" s="1486"/>
      <c r="C836" s="819" t="s">
        <v>1586</v>
      </c>
      <c r="D836" s="130">
        <v>2868</v>
      </c>
      <c r="E836" s="130">
        <v>2546</v>
      </c>
      <c r="F836" s="130">
        <v>78</v>
      </c>
      <c r="G836" s="130">
        <v>273</v>
      </c>
      <c r="H836" s="130">
        <v>16</v>
      </c>
      <c r="I836" s="130">
        <v>0</v>
      </c>
      <c r="J836" s="130">
        <v>0</v>
      </c>
      <c r="K836" s="130">
        <v>0</v>
      </c>
      <c r="L836" s="130">
        <v>4</v>
      </c>
      <c r="M836" s="130">
        <v>9</v>
      </c>
      <c r="N836" s="130">
        <v>13</v>
      </c>
      <c r="O836" s="130">
        <v>0</v>
      </c>
      <c r="P836" s="130">
        <v>185</v>
      </c>
      <c r="Q836" s="130">
        <v>1967</v>
      </c>
      <c r="R836" s="130">
        <v>4</v>
      </c>
      <c r="S836" s="130">
        <v>316</v>
      </c>
      <c r="T836" s="835">
        <v>2</v>
      </c>
    </row>
    <row r="837" spans="1:20" ht="27" customHeight="1">
      <c r="A837" s="218" t="s">
        <v>370</v>
      </c>
      <c r="B837" s="829"/>
      <c r="D837" s="817"/>
      <c r="E837" s="817"/>
      <c r="F837" s="817"/>
      <c r="G837" s="817"/>
      <c r="H837" s="817"/>
      <c r="I837" s="817"/>
      <c r="J837" s="817"/>
      <c r="K837" s="817"/>
      <c r="L837" s="817"/>
      <c r="M837" s="817"/>
      <c r="N837" s="817"/>
      <c r="O837" s="817"/>
      <c r="P837" s="817"/>
      <c r="Q837" s="817"/>
      <c r="R837" s="817"/>
      <c r="S837" s="817"/>
    </row>
    <row r="838" spans="1:20" ht="18" customHeight="1">
      <c r="A838" s="218"/>
      <c r="B838" s="660" t="s">
        <v>1643</v>
      </c>
      <c r="C838" s="819" t="s">
        <v>1586</v>
      </c>
      <c r="D838" s="130">
        <v>109</v>
      </c>
      <c r="E838" s="130">
        <v>97</v>
      </c>
      <c r="F838" s="130">
        <v>4</v>
      </c>
      <c r="G838" s="130">
        <v>11</v>
      </c>
      <c r="H838" s="130">
        <v>0</v>
      </c>
      <c r="I838" s="130">
        <v>0</v>
      </c>
      <c r="J838" s="130">
        <v>0</v>
      </c>
      <c r="K838" s="130">
        <v>0</v>
      </c>
      <c r="L838" s="130">
        <v>0</v>
      </c>
      <c r="M838" s="130">
        <v>1</v>
      </c>
      <c r="N838" s="130">
        <v>4</v>
      </c>
      <c r="O838" s="130">
        <v>0</v>
      </c>
      <c r="P838" s="130">
        <v>11</v>
      </c>
      <c r="Q838" s="130">
        <v>66</v>
      </c>
      <c r="R838" s="130">
        <v>2</v>
      </c>
      <c r="S838" s="130">
        <v>10</v>
      </c>
      <c r="T838" s="835">
        <v>0</v>
      </c>
    </row>
    <row r="839" spans="1:20" ht="18" customHeight="1">
      <c r="A839" s="218"/>
      <c r="B839" s="660" t="s">
        <v>753</v>
      </c>
      <c r="C839" s="819" t="s">
        <v>1586</v>
      </c>
      <c r="D839" s="130">
        <v>31</v>
      </c>
      <c r="E839" s="130">
        <v>29</v>
      </c>
      <c r="F839" s="130">
        <v>4</v>
      </c>
      <c r="G839" s="130">
        <v>1</v>
      </c>
      <c r="H839" s="130">
        <v>0</v>
      </c>
      <c r="I839" s="130">
        <v>0</v>
      </c>
      <c r="J839" s="130">
        <v>0</v>
      </c>
      <c r="K839" s="130">
        <v>0</v>
      </c>
      <c r="L839" s="130">
        <v>0</v>
      </c>
      <c r="M839" s="130">
        <v>0</v>
      </c>
      <c r="N839" s="130">
        <v>1</v>
      </c>
      <c r="O839" s="130">
        <v>0</v>
      </c>
      <c r="P839" s="130">
        <v>5</v>
      </c>
      <c r="Q839" s="130">
        <v>19</v>
      </c>
      <c r="R839" s="130">
        <v>0</v>
      </c>
      <c r="S839" s="130">
        <v>2</v>
      </c>
      <c r="T839" s="835">
        <v>0</v>
      </c>
    </row>
    <row r="840" spans="1:20" ht="18" customHeight="1">
      <c r="A840" s="218"/>
      <c r="B840" s="660" t="s">
        <v>752</v>
      </c>
      <c r="C840" s="819" t="s">
        <v>1586</v>
      </c>
      <c r="D840" s="130">
        <v>82</v>
      </c>
      <c r="E840" s="130">
        <v>68</v>
      </c>
      <c r="F840" s="130">
        <v>2</v>
      </c>
      <c r="G840" s="130">
        <v>12</v>
      </c>
      <c r="H840" s="130">
        <v>4</v>
      </c>
      <c r="I840" s="130">
        <v>0</v>
      </c>
      <c r="J840" s="130">
        <v>0</v>
      </c>
      <c r="K840" s="130">
        <v>0</v>
      </c>
      <c r="L840" s="130">
        <v>0</v>
      </c>
      <c r="M840" s="130">
        <v>0</v>
      </c>
      <c r="N840" s="130">
        <v>3</v>
      </c>
      <c r="O840" s="130">
        <v>0</v>
      </c>
      <c r="P840" s="130">
        <v>8</v>
      </c>
      <c r="Q840" s="130">
        <v>41</v>
      </c>
      <c r="R840" s="130">
        <v>0</v>
      </c>
      <c r="S840" s="130">
        <v>13</v>
      </c>
      <c r="T840" s="835">
        <v>0</v>
      </c>
    </row>
    <row r="841" spans="1:20" ht="36" customHeight="1">
      <c r="A841" s="218"/>
      <c r="B841" s="828" t="s">
        <v>2063</v>
      </c>
      <c r="C841" s="819" t="s">
        <v>1586</v>
      </c>
      <c r="D841" s="130">
        <v>90</v>
      </c>
      <c r="E841" s="130">
        <v>80</v>
      </c>
      <c r="F841" s="130">
        <v>2</v>
      </c>
      <c r="G841" s="130">
        <v>8</v>
      </c>
      <c r="H841" s="130">
        <v>1</v>
      </c>
      <c r="I841" s="130">
        <v>0</v>
      </c>
      <c r="J841" s="130">
        <v>0</v>
      </c>
      <c r="K841" s="130">
        <v>0</v>
      </c>
      <c r="L841" s="130">
        <v>0</v>
      </c>
      <c r="M841" s="130">
        <v>0</v>
      </c>
      <c r="N841" s="130">
        <v>0</v>
      </c>
      <c r="O841" s="130">
        <v>0</v>
      </c>
      <c r="P841" s="130">
        <v>11</v>
      </c>
      <c r="Q841" s="130">
        <v>59</v>
      </c>
      <c r="R841" s="130">
        <v>0</v>
      </c>
      <c r="S841" s="130">
        <v>9</v>
      </c>
      <c r="T841" s="835">
        <v>0</v>
      </c>
    </row>
    <row r="842" spans="1:20" ht="9" customHeight="1">
      <c r="A842" s="218"/>
      <c r="B842" s="828"/>
      <c r="C842" s="287"/>
      <c r="T842" s="822"/>
    </row>
    <row r="843" spans="1:20" ht="9" customHeight="1">
      <c r="A843" s="218"/>
      <c r="B843" s="828"/>
      <c r="C843" s="287"/>
      <c r="T843" s="822"/>
    </row>
    <row r="844" spans="1:20" ht="9" customHeight="1">
      <c r="A844" s="218"/>
      <c r="B844" s="828"/>
      <c r="C844" s="287"/>
      <c r="T844" s="822"/>
    </row>
    <row r="845" spans="1:20" ht="9" customHeight="1">
      <c r="A845" s="218"/>
      <c r="B845" s="828"/>
      <c r="C845" s="287"/>
      <c r="T845" s="822"/>
    </row>
    <row r="846" spans="1:20" ht="9" customHeight="1">
      <c r="A846" s="218"/>
      <c r="B846" s="828"/>
      <c r="C846" s="287"/>
      <c r="T846" s="822"/>
    </row>
    <row r="847" spans="1:20" ht="9" customHeight="1">
      <c r="A847" s="218"/>
      <c r="B847" s="828"/>
      <c r="C847" s="287"/>
      <c r="T847" s="822"/>
    </row>
    <row r="848" spans="1:20" ht="9" customHeight="1">
      <c r="A848" s="218"/>
      <c r="B848" s="828"/>
      <c r="C848" s="287"/>
      <c r="T848" s="822"/>
    </row>
    <row r="849" spans="1:20" ht="9" customHeight="1">
      <c r="A849" s="218"/>
      <c r="B849" s="828"/>
      <c r="C849" s="287"/>
      <c r="T849" s="822"/>
    </row>
    <row r="850" spans="1:20" ht="9" customHeight="1">
      <c r="A850" s="218"/>
      <c r="B850" s="828"/>
      <c r="C850" s="287"/>
      <c r="T850" s="822"/>
    </row>
    <row r="851" spans="1:20" s="820" customFormat="1">
      <c r="A851" s="825" t="s">
        <v>51</v>
      </c>
      <c r="B851" s="826"/>
      <c r="C851" s="823"/>
      <c r="D851" s="822"/>
      <c r="E851" s="822"/>
      <c r="F851" s="822"/>
      <c r="G851" s="822"/>
      <c r="H851" s="822"/>
      <c r="I851" s="822"/>
      <c r="J851" s="822"/>
      <c r="K851" s="822"/>
      <c r="L851" s="822"/>
      <c r="M851" s="822"/>
      <c r="N851" s="822"/>
      <c r="O851" s="822"/>
      <c r="P851" s="822"/>
      <c r="Q851" s="822"/>
      <c r="R851" s="822"/>
      <c r="S851" s="822"/>
      <c r="T851" s="822"/>
    </row>
    <row r="852" spans="1:20" s="6" customFormat="1" ht="18" customHeight="1">
      <c r="B852" s="837"/>
      <c r="C852" s="705"/>
      <c r="D852" s="369" t="s">
        <v>498</v>
      </c>
      <c r="E852" s="836"/>
      <c r="F852" s="836"/>
      <c r="G852" s="836"/>
      <c r="H852" s="836"/>
      <c r="I852" s="836"/>
      <c r="J852" s="836"/>
      <c r="K852" s="836"/>
      <c r="L852" s="836"/>
      <c r="M852" s="836"/>
      <c r="N852" s="836"/>
      <c r="O852" s="836"/>
      <c r="P852" s="836"/>
      <c r="Q852" s="836"/>
      <c r="R852" s="836"/>
      <c r="S852" s="836"/>
      <c r="T852" s="822"/>
    </row>
    <row r="853" spans="1:20" s="6" customFormat="1" ht="18" customHeight="1">
      <c r="B853" s="837"/>
      <c r="C853" s="705"/>
      <c r="D853" s="369" t="s">
        <v>839</v>
      </c>
      <c r="E853" s="836"/>
      <c r="F853" s="836"/>
      <c r="G853" s="836"/>
      <c r="H853" s="836"/>
      <c r="I853" s="836"/>
      <c r="J853" s="836"/>
      <c r="K853" s="836"/>
      <c r="L853" s="836"/>
      <c r="M853" s="836"/>
      <c r="N853" s="836"/>
      <c r="O853" s="836"/>
      <c r="P853" s="836"/>
      <c r="Q853" s="836"/>
      <c r="R853" s="836"/>
      <c r="S853" s="836"/>
      <c r="T853" s="822"/>
    </row>
    <row r="854" spans="1:20" ht="19.5" customHeight="1">
      <c r="A854" s="218"/>
      <c r="B854" s="660" t="s">
        <v>749</v>
      </c>
      <c r="C854" s="819" t="s">
        <v>1586</v>
      </c>
      <c r="D854" s="130">
        <v>202</v>
      </c>
      <c r="E854" s="130">
        <v>173</v>
      </c>
      <c r="F854" s="130">
        <v>13</v>
      </c>
      <c r="G854" s="130">
        <v>27</v>
      </c>
      <c r="H854" s="130">
        <v>5</v>
      </c>
      <c r="I854" s="130">
        <v>0</v>
      </c>
      <c r="J854" s="130">
        <v>0</v>
      </c>
      <c r="K854" s="130">
        <v>0</v>
      </c>
      <c r="L854" s="130">
        <v>1</v>
      </c>
      <c r="M854" s="130">
        <v>3</v>
      </c>
      <c r="N854" s="130">
        <v>3</v>
      </c>
      <c r="O854" s="130">
        <v>0</v>
      </c>
      <c r="P854" s="130">
        <v>42</v>
      </c>
      <c r="Q854" s="130">
        <v>80</v>
      </c>
      <c r="R854" s="130">
        <v>3</v>
      </c>
      <c r="S854" s="130">
        <v>26</v>
      </c>
      <c r="T854" s="835">
        <v>0</v>
      </c>
    </row>
    <row r="855" spans="1:20" ht="19.5" customHeight="1">
      <c r="A855" s="1486" t="s">
        <v>2057</v>
      </c>
      <c r="B855" s="1486"/>
      <c r="C855" s="819" t="s">
        <v>1586</v>
      </c>
      <c r="D855" s="130">
        <v>513</v>
      </c>
      <c r="E855" s="130">
        <v>447</v>
      </c>
      <c r="F855" s="130">
        <v>24</v>
      </c>
      <c r="G855" s="130">
        <v>59</v>
      </c>
      <c r="H855" s="130">
        <v>10</v>
      </c>
      <c r="I855" s="130">
        <v>0</v>
      </c>
      <c r="J855" s="130">
        <v>0</v>
      </c>
      <c r="K855" s="130">
        <v>0</v>
      </c>
      <c r="L855" s="130">
        <v>1</v>
      </c>
      <c r="M855" s="130">
        <v>4</v>
      </c>
      <c r="N855" s="130">
        <v>10</v>
      </c>
      <c r="O855" s="130">
        <v>0</v>
      </c>
      <c r="P855" s="130">
        <v>76</v>
      </c>
      <c r="Q855" s="130">
        <v>264</v>
      </c>
      <c r="R855" s="130">
        <v>5</v>
      </c>
      <c r="S855" s="130">
        <v>61</v>
      </c>
      <c r="T855" s="835">
        <v>0</v>
      </c>
    </row>
    <row r="856" spans="1:20">
      <c r="A856" s="831"/>
      <c r="B856" s="831"/>
      <c r="D856" s="817"/>
      <c r="E856" s="817"/>
      <c r="F856" s="817"/>
      <c r="G856" s="817"/>
      <c r="H856" s="817"/>
      <c r="I856" s="817"/>
      <c r="J856" s="817"/>
      <c r="K856" s="817"/>
      <c r="L856" s="817"/>
      <c r="M856" s="817"/>
      <c r="N856" s="817"/>
      <c r="O856" s="817"/>
      <c r="P856" s="817"/>
      <c r="Q856" s="817"/>
      <c r="R856" s="817"/>
      <c r="S856" s="817"/>
    </row>
    <row r="857" spans="1:20" ht="38.25" customHeight="1">
      <c r="A857" s="1485" t="s">
        <v>2062</v>
      </c>
      <c r="B857" s="1485"/>
      <c r="D857" s="817"/>
      <c r="E857" s="817"/>
      <c r="F857" s="817"/>
      <c r="G857" s="817"/>
      <c r="H857" s="817"/>
      <c r="I857" s="817"/>
      <c r="J857" s="817"/>
      <c r="K857" s="817"/>
      <c r="L857" s="817"/>
      <c r="M857" s="817"/>
      <c r="N857" s="817"/>
      <c r="O857" s="817"/>
      <c r="P857" s="817"/>
      <c r="Q857" s="817"/>
      <c r="R857" s="817"/>
      <c r="S857" s="817"/>
    </row>
    <row r="858" spans="1:20" ht="10.9" customHeight="1">
      <c r="A858" s="218"/>
      <c r="B858" s="660" t="s">
        <v>746</v>
      </c>
      <c r="C858" s="819" t="s">
        <v>1586</v>
      </c>
      <c r="D858" s="130">
        <v>128</v>
      </c>
      <c r="E858" s="130">
        <v>88</v>
      </c>
      <c r="F858" s="130">
        <v>2</v>
      </c>
      <c r="G858" s="130">
        <v>0</v>
      </c>
      <c r="H858" s="130">
        <v>0</v>
      </c>
      <c r="I858" s="130">
        <v>0</v>
      </c>
      <c r="J858" s="130">
        <v>0</v>
      </c>
      <c r="K858" s="130">
        <v>0</v>
      </c>
      <c r="L858" s="130">
        <v>0</v>
      </c>
      <c r="M858" s="130">
        <v>3</v>
      </c>
      <c r="N858" s="130">
        <v>1</v>
      </c>
      <c r="O858" s="130">
        <v>0</v>
      </c>
      <c r="P858" s="130">
        <v>9</v>
      </c>
      <c r="Q858" s="130">
        <v>74</v>
      </c>
      <c r="R858" s="130">
        <v>0</v>
      </c>
      <c r="S858" s="130">
        <v>40</v>
      </c>
      <c r="T858" s="835">
        <v>0</v>
      </c>
    </row>
    <row r="859" spans="1:20" ht="24" customHeight="1">
      <c r="A859" s="218"/>
      <c r="B859" s="660" t="s">
        <v>2061</v>
      </c>
      <c r="C859" s="819" t="s">
        <v>1586</v>
      </c>
      <c r="D859" s="130">
        <v>451</v>
      </c>
      <c r="E859" s="130">
        <v>401</v>
      </c>
      <c r="F859" s="130">
        <v>7</v>
      </c>
      <c r="G859" s="130">
        <v>2</v>
      </c>
      <c r="H859" s="130">
        <v>2</v>
      </c>
      <c r="I859" s="130">
        <v>0</v>
      </c>
      <c r="J859" s="130">
        <v>0</v>
      </c>
      <c r="K859" s="130">
        <v>1</v>
      </c>
      <c r="L859" s="130">
        <v>3</v>
      </c>
      <c r="M859" s="130">
        <v>4</v>
      </c>
      <c r="N859" s="130">
        <v>9</v>
      </c>
      <c r="O859" s="130">
        <v>9</v>
      </c>
      <c r="P859" s="130">
        <v>43</v>
      </c>
      <c r="Q859" s="130">
        <v>323</v>
      </c>
      <c r="R859" s="130">
        <v>0</v>
      </c>
      <c r="S859" s="130">
        <v>50</v>
      </c>
      <c r="T859" s="835">
        <v>0</v>
      </c>
    </row>
    <row r="860" spans="1:20" ht="18" customHeight="1">
      <c r="A860" s="218"/>
      <c r="B860" s="660" t="s">
        <v>743</v>
      </c>
      <c r="C860" s="819" t="s">
        <v>1586</v>
      </c>
      <c r="D860" s="130">
        <v>58</v>
      </c>
      <c r="E860" s="130">
        <v>53</v>
      </c>
      <c r="F860" s="130">
        <v>0</v>
      </c>
      <c r="G860" s="130">
        <v>0</v>
      </c>
      <c r="H860" s="130">
        <v>0</v>
      </c>
      <c r="I860" s="130">
        <v>0</v>
      </c>
      <c r="J860" s="130">
        <v>0</v>
      </c>
      <c r="K860" s="130">
        <v>2</v>
      </c>
      <c r="L860" s="130">
        <v>9</v>
      </c>
      <c r="M860" s="130">
        <v>9</v>
      </c>
      <c r="N860" s="130">
        <v>2</v>
      </c>
      <c r="O860" s="130">
        <v>0</v>
      </c>
      <c r="P860" s="130">
        <v>2</v>
      </c>
      <c r="Q860" s="130">
        <v>29</v>
      </c>
      <c r="R860" s="130">
        <v>0</v>
      </c>
      <c r="S860" s="130">
        <v>5</v>
      </c>
      <c r="T860" s="835">
        <v>0</v>
      </c>
    </row>
    <row r="861" spans="1:20" ht="18" customHeight="1">
      <c r="A861" s="218"/>
      <c r="B861" s="660" t="s">
        <v>742</v>
      </c>
      <c r="C861" s="819" t="s">
        <v>1586</v>
      </c>
      <c r="D861" s="130">
        <v>168</v>
      </c>
      <c r="E861" s="130">
        <v>143</v>
      </c>
      <c r="F861" s="130">
        <v>0</v>
      </c>
      <c r="G861" s="130">
        <v>0</v>
      </c>
      <c r="H861" s="130">
        <v>0</v>
      </c>
      <c r="I861" s="130">
        <v>0</v>
      </c>
      <c r="J861" s="130">
        <v>0</v>
      </c>
      <c r="K861" s="130">
        <v>0</v>
      </c>
      <c r="L861" s="130">
        <v>2</v>
      </c>
      <c r="M861" s="130">
        <v>9</v>
      </c>
      <c r="N861" s="130">
        <v>4</v>
      </c>
      <c r="O861" s="130">
        <v>0</v>
      </c>
      <c r="P861" s="130">
        <v>19</v>
      </c>
      <c r="Q861" s="130">
        <v>109</v>
      </c>
      <c r="R861" s="130">
        <v>0</v>
      </c>
      <c r="S861" s="130">
        <v>26</v>
      </c>
      <c r="T861" s="835">
        <v>0</v>
      </c>
    </row>
    <row r="862" spans="1:20" ht="18" customHeight="1">
      <c r="A862" s="218"/>
      <c r="B862" s="660" t="s">
        <v>1598</v>
      </c>
      <c r="C862" s="819" t="s">
        <v>1586</v>
      </c>
      <c r="D862" s="130">
        <v>1140</v>
      </c>
      <c r="E862" s="130">
        <v>1051</v>
      </c>
      <c r="F862" s="130">
        <v>10</v>
      </c>
      <c r="G862" s="130">
        <v>16</v>
      </c>
      <c r="H862" s="130">
        <v>4</v>
      </c>
      <c r="I862" s="130">
        <v>0</v>
      </c>
      <c r="J862" s="130">
        <v>0</v>
      </c>
      <c r="K862" s="130">
        <v>1</v>
      </c>
      <c r="L862" s="130">
        <v>2</v>
      </c>
      <c r="M862" s="130">
        <v>8</v>
      </c>
      <c r="N862" s="130">
        <v>21</v>
      </c>
      <c r="O862" s="130">
        <v>0</v>
      </c>
      <c r="P862" s="130">
        <v>111</v>
      </c>
      <c r="Q862" s="130">
        <v>879</v>
      </c>
      <c r="R862" s="130">
        <v>2</v>
      </c>
      <c r="S862" s="130">
        <v>86</v>
      </c>
      <c r="T862" s="835">
        <v>1</v>
      </c>
    </row>
    <row r="863" spans="1:20" ht="24" customHeight="1">
      <c r="A863" s="218"/>
      <c r="B863" s="660" t="s">
        <v>1597</v>
      </c>
      <c r="C863" s="819" t="s">
        <v>1586</v>
      </c>
      <c r="D863" s="130">
        <v>23</v>
      </c>
      <c r="E863" s="130">
        <v>23</v>
      </c>
      <c r="F863" s="130">
        <v>0</v>
      </c>
      <c r="G863" s="130">
        <v>0</v>
      </c>
      <c r="H863" s="130">
        <v>0</v>
      </c>
      <c r="I863" s="130">
        <v>0</v>
      </c>
      <c r="J863" s="130">
        <v>0</v>
      </c>
      <c r="K863" s="130">
        <v>0</v>
      </c>
      <c r="L863" s="130">
        <v>3</v>
      </c>
      <c r="M863" s="130">
        <v>2</v>
      </c>
      <c r="N863" s="130">
        <v>0</v>
      </c>
      <c r="O863" s="130">
        <v>0</v>
      </c>
      <c r="P863" s="130">
        <v>9</v>
      </c>
      <c r="Q863" s="130">
        <v>10</v>
      </c>
      <c r="R863" s="130">
        <v>0</v>
      </c>
      <c r="S863" s="130">
        <v>1</v>
      </c>
      <c r="T863" s="835">
        <v>0</v>
      </c>
    </row>
    <row r="864" spans="1:20" ht="18" customHeight="1">
      <c r="A864" s="218"/>
      <c r="B864" s="660" t="s">
        <v>739</v>
      </c>
      <c r="C864" s="819" t="s">
        <v>1586</v>
      </c>
      <c r="D864" s="130">
        <v>7</v>
      </c>
      <c r="E864" s="130">
        <v>6</v>
      </c>
      <c r="F864" s="130">
        <v>0</v>
      </c>
      <c r="G864" s="130">
        <v>0</v>
      </c>
      <c r="H864" s="130">
        <v>0</v>
      </c>
      <c r="I864" s="130">
        <v>0</v>
      </c>
      <c r="J864" s="130">
        <v>0</v>
      </c>
      <c r="K864" s="130">
        <v>0</v>
      </c>
      <c r="L864" s="130">
        <v>0</v>
      </c>
      <c r="M864" s="130">
        <v>0</v>
      </c>
      <c r="N864" s="130">
        <v>0</v>
      </c>
      <c r="O864" s="130">
        <v>0</v>
      </c>
      <c r="P864" s="130">
        <v>0</v>
      </c>
      <c r="Q864" s="130">
        <v>6</v>
      </c>
      <c r="R864" s="130">
        <v>0</v>
      </c>
      <c r="S864" s="130">
        <v>1</v>
      </c>
      <c r="T864" s="835">
        <v>0</v>
      </c>
    </row>
    <row r="865" spans="1:20" ht="24" customHeight="1">
      <c r="A865" s="218"/>
      <c r="B865" s="660" t="s">
        <v>2075</v>
      </c>
      <c r="C865" s="819" t="s">
        <v>1586</v>
      </c>
      <c r="D865" s="130">
        <v>34</v>
      </c>
      <c r="E865" s="130">
        <v>32</v>
      </c>
      <c r="F865" s="130">
        <v>0</v>
      </c>
      <c r="G865" s="130">
        <v>0</v>
      </c>
      <c r="H865" s="130">
        <v>2</v>
      </c>
      <c r="I865" s="130">
        <v>0</v>
      </c>
      <c r="J865" s="130">
        <v>0</v>
      </c>
      <c r="K865" s="130">
        <v>0</v>
      </c>
      <c r="L865" s="130">
        <v>1</v>
      </c>
      <c r="M865" s="130">
        <v>4</v>
      </c>
      <c r="N865" s="130">
        <v>2</v>
      </c>
      <c r="O865" s="130">
        <v>0</v>
      </c>
      <c r="P865" s="130">
        <v>2</v>
      </c>
      <c r="Q865" s="130">
        <v>21</v>
      </c>
      <c r="R865" s="130">
        <v>0</v>
      </c>
      <c r="S865" s="130">
        <v>2</v>
      </c>
      <c r="T865" s="835">
        <v>0</v>
      </c>
    </row>
    <row r="866" spans="1:20" ht="36" customHeight="1">
      <c r="A866" s="218"/>
      <c r="B866" s="828" t="s">
        <v>1596</v>
      </c>
      <c r="C866" s="819" t="s">
        <v>1586</v>
      </c>
      <c r="D866" s="130">
        <v>35</v>
      </c>
      <c r="E866" s="130">
        <v>35</v>
      </c>
      <c r="F866" s="130">
        <v>2</v>
      </c>
      <c r="G866" s="130">
        <v>13</v>
      </c>
      <c r="H866" s="130">
        <v>0</v>
      </c>
      <c r="I866" s="130">
        <v>0</v>
      </c>
      <c r="J866" s="130">
        <v>0</v>
      </c>
      <c r="K866" s="130">
        <v>0</v>
      </c>
      <c r="L866" s="130">
        <v>0</v>
      </c>
      <c r="M866" s="130">
        <v>0</v>
      </c>
      <c r="N866" s="130">
        <v>0</v>
      </c>
      <c r="O866" s="130">
        <v>0</v>
      </c>
      <c r="P866" s="130">
        <v>4</v>
      </c>
      <c r="Q866" s="130">
        <v>16</v>
      </c>
      <c r="R866" s="130">
        <v>0</v>
      </c>
      <c r="S866" s="130">
        <v>1</v>
      </c>
      <c r="T866" s="835">
        <v>0</v>
      </c>
    </row>
    <row r="867" spans="1:20" ht="18" customHeight="1">
      <c r="A867" s="1486" t="s">
        <v>2057</v>
      </c>
      <c r="B867" s="1486"/>
      <c r="C867" s="819" t="s">
        <v>1586</v>
      </c>
      <c r="D867" s="130">
        <v>2045</v>
      </c>
      <c r="E867" s="130">
        <v>1831</v>
      </c>
      <c r="F867" s="130">
        <v>21</v>
      </c>
      <c r="G867" s="130">
        <v>30</v>
      </c>
      <c r="H867" s="130">
        <v>8</v>
      </c>
      <c r="I867" s="130">
        <v>0</v>
      </c>
      <c r="J867" s="130">
        <v>0</v>
      </c>
      <c r="K867" s="130">
        <v>4</v>
      </c>
      <c r="L867" s="130">
        <v>20</v>
      </c>
      <c r="M867" s="130">
        <v>39</v>
      </c>
      <c r="N867" s="130">
        <v>38</v>
      </c>
      <c r="O867" s="130">
        <v>9</v>
      </c>
      <c r="P867" s="130">
        <v>198</v>
      </c>
      <c r="Q867" s="130">
        <v>1465</v>
      </c>
      <c r="R867" s="130">
        <v>2</v>
      </c>
      <c r="S867" s="130">
        <v>211</v>
      </c>
      <c r="T867" s="835">
        <v>1</v>
      </c>
    </row>
    <row r="868" spans="1:20">
      <c r="A868" s="831"/>
      <c r="B868" s="831"/>
      <c r="D868" s="817"/>
      <c r="E868" s="817"/>
      <c r="F868" s="817"/>
      <c r="G868" s="817"/>
      <c r="H868" s="817"/>
      <c r="I868" s="817"/>
      <c r="J868" s="817"/>
      <c r="K868" s="817"/>
      <c r="L868" s="817"/>
      <c r="M868" s="817"/>
      <c r="N868" s="817"/>
      <c r="O868" s="817"/>
      <c r="P868" s="817"/>
      <c r="Q868" s="817"/>
      <c r="R868" s="817"/>
      <c r="S868" s="817"/>
    </row>
    <row r="869" spans="1:20" ht="38.25" customHeight="1">
      <c r="A869" s="1485" t="s">
        <v>2058</v>
      </c>
      <c r="B869" s="1485"/>
      <c r="D869" s="817"/>
      <c r="E869" s="817"/>
      <c r="F869" s="817"/>
      <c r="G869" s="817"/>
      <c r="H869" s="817"/>
      <c r="I869" s="817"/>
      <c r="J869" s="817"/>
      <c r="K869" s="817"/>
      <c r="L869" s="817"/>
      <c r="M869" s="817"/>
      <c r="N869" s="817"/>
      <c r="O869" s="817"/>
      <c r="P869" s="817"/>
      <c r="Q869" s="817"/>
      <c r="R869" s="817"/>
      <c r="S869" s="817"/>
    </row>
    <row r="870" spans="1:20" ht="18" customHeight="1">
      <c r="A870" s="218"/>
      <c r="B870" s="660" t="s">
        <v>1593</v>
      </c>
      <c r="C870" s="819" t="s">
        <v>1586</v>
      </c>
      <c r="D870" s="130">
        <v>132</v>
      </c>
      <c r="E870" s="130">
        <v>128</v>
      </c>
      <c r="F870" s="130">
        <v>0</v>
      </c>
      <c r="G870" s="130">
        <v>0</v>
      </c>
      <c r="H870" s="130">
        <v>0</v>
      </c>
      <c r="I870" s="130">
        <v>0</v>
      </c>
      <c r="J870" s="130">
        <v>0</v>
      </c>
      <c r="K870" s="130">
        <v>1</v>
      </c>
      <c r="L870" s="130">
        <v>0</v>
      </c>
      <c r="M870" s="130">
        <v>0</v>
      </c>
      <c r="N870" s="130">
        <v>0</v>
      </c>
      <c r="O870" s="130">
        <v>42</v>
      </c>
      <c r="P870" s="130">
        <v>47</v>
      </c>
      <c r="Q870" s="130">
        <v>39</v>
      </c>
      <c r="R870" s="130">
        <v>0</v>
      </c>
      <c r="S870" s="130">
        <v>4</v>
      </c>
      <c r="T870" s="835">
        <v>0</v>
      </c>
    </row>
    <row r="871" spans="1:20" ht="24.6" customHeight="1">
      <c r="A871" s="218"/>
      <c r="B871" s="660" t="s">
        <v>2074</v>
      </c>
      <c r="C871" s="819" t="s">
        <v>1586</v>
      </c>
      <c r="D871" s="130">
        <v>10</v>
      </c>
      <c r="E871" s="130">
        <v>0</v>
      </c>
      <c r="F871" s="130">
        <v>0</v>
      </c>
      <c r="G871" s="130">
        <v>0</v>
      </c>
      <c r="H871" s="130">
        <v>0</v>
      </c>
      <c r="I871" s="130">
        <v>0</v>
      </c>
      <c r="J871" s="130">
        <v>0</v>
      </c>
      <c r="K871" s="130">
        <v>0</v>
      </c>
      <c r="L871" s="130">
        <v>0</v>
      </c>
      <c r="M871" s="130">
        <v>0</v>
      </c>
      <c r="N871" s="130">
        <v>0</v>
      </c>
      <c r="O871" s="130">
        <v>0</v>
      </c>
      <c r="P871" s="130">
        <v>0</v>
      </c>
      <c r="Q871" s="130">
        <v>0</v>
      </c>
      <c r="R871" s="130">
        <v>0</v>
      </c>
      <c r="S871" s="130">
        <v>10</v>
      </c>
      <c r="T871" s="835">
        <v>0</v>
      </c>
    </row>
    <row r="872" spans="1:20" ht="36" customHeight="1">
      <c r="A872" s="218"/>
      <c r="B872" s="660" t="s">
        <v>1590</v>
      </c>
      <c r="C872" s="819" t="s">
        <v>1586</v>
      </c>
      <c r="D872" s="130">
        <v>23</v>
      </c>
      <c r="E872" s="130">
        <v>23</v>
      </c>
      <c r="F872" s="130">
        <v>0</v>
      </c>
      <c r="G872" s="130">
        <v>0</v>
      </c>
      <c r="H872" s="130">
        <v>0</v>
      </c>
      <c r="I872" s="130">
        <v>0</v>
      </c>
      <c r="J872" s="130">
        <v>0</v>
      </c>
      <c r="K872" s="130">
        <v>0</v>
      </c>
      <c r="L872" s="130">
        <v>0</v>
      </c>
      <c r="M872" s="130">
        <v>0</v>
      </c>
      <c r="N872" s="130">
        <v>0</v>
      </c>
      <c r="O872" s="130">
        <v>21</v>
      </c>
      <c r="P872" s="130">
        <v>0</v>
      </c>
      <c r="Q872" s="130">
        <v>2</v>
      </c>
      <c r="R872" s="130">
        <v>0</v>
      </c>
      <c r="S872" s="130">
        <v>0</v>
      </c>
      <c r="T872" s="835">
        <v>0</v>
      </c>
    </row>
    <row r="873" spans="1:20" ht="18" customHeight="1">
      <c r="A873" s="1486" t="s">
        <v>2057</v>
      </c>
      <c r="B873" s="1486"/>
      <c r="C873" s="819" t="s">
        <v>1586</v>
      </c>
      <c r="D873" s="130">
        <v>165</v>
      </c>
      <c r="E873" s="130">
        <v>151</v>
      </c>
      <c r="F873" s="130">
        <v>0</v>
      </c>
      <c r="G873" s="130">
        <v>0</v>
      </c>
      <c r="H873" s="130">
        <v>0</v>
      </c>
      <c r="I873" s="130">
        <v>0</v>
      </c>
      <c r="J873" s="130">
        <v>0</v>
      </c>
      <c r="K873" s="130">
        <v>1</v>
      </c>
      <c r="L873" s="130">
        <v>0</v>
      </c>
      <c r="M873" s="130">
        <v>0</v>
      </c>
      <c r="N873" s="130">
        <v>0</v>
      </c>
      <c r="O873" s="130">
        <v>63</v>
      </c>
      <c r="P873" s="130">
        <v>47</v>
      </c>
      <c r="Q873" s="130">
        <v>41</v>
      </c>
      <c r="R873" s="130">
        <v>0</v>
      </c>
      <c r="S873" s="130">
        <v>14</v>
      </c>
      <c r="T873" s="835">
        <v>0</v>
      </c>
    </row>
    <row r="874" spans="1:20" ht="18" customHeight="1">
      <c r="A874" s="218"/>
      <c r="B874" s="651" t="s">
        <v>105</v>
      </c>
      <c r="C874" s="819" t="s">
        <v>1586</v>
      </c>
      <c r="D874" s="130">
        <v>24935</v>
      </c>
      <c r="E874" s="130">
        <v>23597</v>
      </c>
      <c r="F874" s="130">
        <v>987</v>
      </c>
      <c r="G874" s="130">
        <v>1255</v>
      </c>
      <c r="H874" s="130">
        <v>215</v>
      </c>
      <c r="I874" s="130">
        <v>122</v>
      </c>
      <c r="J874" s="130">
        <v>5</v>
      </c>
      <c r="K874" s="130">
        <v>6</v>
      </c>
      <c r="L874" s="130">
        <v>103</v>
      </c>
      <c r="M874" s="130">
        <v>264</v>
      </c>
      <c r="N874" s="130">
        <v>442</v>
      </c>
      <c r="O874" s="130">
        <v>4934</v>
      </c>
      <c r="P874" s="130">
        <v>2005</v>
      </c>
      <c r="Q874" s="130">
        <v>13259</v>
      </c>
      <c r="R874" s="130">
        <v>87</v>
      </c>
      <c r="S874" s="130">
        <v>1235</v>
      </c>
      <c r="T874" s="835">
        <v>16</v>
      </c>
    </row>
    <row r="875" spans="1:20" ht="24" customHeight="1">
      <c r="A875" s="218"/>
      <c r="B875" s="651"/>
      <c r="C875" s="287"/>
      <c r="T875" s="835"/>
    </row>
    <row r="876" spans="1:20">
      <c r="A876" s="218"/>
      <c r="B876" s="651"/>
      <c r="C876" s="287"/>
      <c r="T876" s="822"/>
    </row>
    <row r="877" spans="1:20">
      <c r="A877" s="218"/>
      <c r="B877" s="651"/>
      <c r="C877" s="287"/>
      <c r="T877" s="822"/>
    </row>
    <row r="878" spans="1:20">
      <c r="A878" s="218"/>
      <c r="B878" s="651"/>
      <c r="C878" s="287"/>
      <c r="T878" s="822"/>
    </row>
    <row r="879" spans="1:20">
      <c r="A879" s="218"/>
      <c r="B879" s="651"/>
      <c r="C879" s="287"/>
      <c r="T879" s="822"/>
    </row>
    <row r="880" spans="1:20">
      <c r="A880" s="218"/>
      <c r="B880" s="651"/>
      <c r="C880" s="287"/>
      <c r="T880" s="822"/>
    </row>
    <row r="881" spans="1:20">
      <c r="A881" s="218"/>
      <c r="B881" s="651"/>
      <c r="C881" s="287"/>
      <c r="T881" s="822"/>
    </row>
    <row r="882" spans="1:20">
      <c r="A882" s="218"/>
      <c r="B882" s="651"/>
      <c r="C882" s="287"/>
      <c r="T882" s="822"/>
    </row>
    <row r="883" spans="1:20">
      <c r="A883" s="218"/>
      <c r="B883" s="651"/>
      <c r="C883" s="287"/>
      <c r="T883" s="822"/>
    </row>
    <row r="884" spans="1:20">
      <c r="A884" s="218"/>
      <c r="B884" s="651"/>
      <c r="C884" s="287"/>
      <c r="T884" s="822"/>
    </row>
    <row r="885" spans="1:20">
      <c r="A885" s="218"/>
      <c r="B885" s="651"/>
      <c r="C885" s="287"/>
      <c r="T885" s="822"/>
    </row>
    <row r="886" spans="1:20">
      <c r="A886" s="218"/>
      <c r="B886" s="651"/>
      <c r="C886" s="287"/>
      <c r="T886" s="822"/>
    </row>
    <row r="887" spans="1:20">
      <c r="A887" s="218"/>
      <c r="B887" s="651"/>
      <c r="C887" s="287"/>
      <c r="T887" s="822"/>
    </row>
    <row r="888" spans="1:20">
      <c r="A888" s="218"/>
      <c r="B888" s="651"/>
      <c r="C888" s="287"/>
      <c r="T888" s="822"/>
    </row>
    <row r="889" spans="1:20">
      <c r="A889" s="218"/>
      <c r="B889" s="651"/>
      <c r="C889" s="287"/>
      <c r="T889" s="822"/>
    </row>
    <row r="890" spans="1:20">
      <c r="A890" s="218"/>
      <c r="B890" s="651"/>
      <c r="C890" s="287"/>
      <c r="T890" s="822"/>
    </row>
    <row r="891" spans="1:20">
      <c r="A891" s="218"/>
      <c r="B891" s="651"/>
      <c r="C891" s="287"/>
      <c r="T891" s="822"/>
    </row>
    <row r="892" spans="1:20">
      <c r="A892" s="218"/>
      <c r="B892" s="651"/>
      <c r="C892" s="287"/>
      <c r="T892" s="822"/>
    </row>
    <row r="893" spans="1:20">
      <c r="A893" s="218"/>
      <c r="B893" s="651"/>
      <c r="C893" s="287"/>
      <c r="T893" s="822"/>
    </row>
    <row r="894" spans="1:20">
      <c r="A894" s="218"/>
      <c r="B894" s="651"/>
      <c r="C894" s="287"/>
      <c r="T894" s="822"/>
    </row>
    <row r="895" spans="1:20">
      <c r="A895" s="218"/>
      <c r="B895" s="651"/>
      <c r="C895" s="287"/>
      <c r="T895" s="822"/>
    </row>
    <row r="896" spans="1:20">
      <c r="A896" s="218"/>
      <c r="B896" s="651"/>
      <c r="C896" s="287"/>
      <c r="T896" s="822"/>
    </row>
    <row r="897" spans="1:20" s="820" customFormat="1">
      <c r="A897" s="825" t="s">
        <v>51</v>
      </c>
      <c r="B897" s="826"/>
      <c r="C897" s="823"/>
      <c r="D897" s="822"/>
      <c r="E897" s="822"/>
      <c r="F897" s="822"/>
      <c r="G897" s="822"/>
      <c r="H897" s="822"/>
      <c r="I897" s="822"/>
      <c r="J897" s="822"/>
      <c r="K897" s="822"/>
      <c r="L897" s="822"/>
      <c r="M897" s="822"/>
      <c r="N897" s="822"/>
      <c r="O897" s="822"/>
      <c r="P897" s="822"/>
      <c r="Q897" s="822"/>
      <c r="R897" s="822"/>
      <c r="S897" s="822"/>
      <c r="T897" s="822"/>
    </row>
    <row r="898" spans="1:20" ht="18" customHeight="1">
      <c r="A898" s="218"/>
      <c r="B898" s="829"/>
      <c r="D898" s="369" t="s">
        <v>2059</v>
      </c>
      <c r="T898" s="822"/>
    </row>
    <row r="899" spans="1:20" ht="18" customHeight="1">
      <c r="A899" s="218"/>
      <c r="B899" s="829"/>
      <c r="D899" s="369" t="s">
        <v>839</v>
      </c>
      <c r="T899" s="822"/>
    </row>
    <row r="900" spans="1:20" s="832" customFormat="1" ht="27" customHeight="1">
      <c r="A900" s="1485" t="s">
        <v>2073</v>
      </c>
      <c r="B900" s="1485"/>
      <c r="C900" s="834"/>
      <c r="D900" s="830"/>
      <c r="E900" s="830"/>
      <c r="F900" s="830"/>
      <c r="G900" s="830"/>
      <c r="H900" s="830"/>
      <c r="I900" s="830"/>
      <c r="J900" s="830"/>
      <c r="K900" s="830"/>
      <c r="L900" s="830"/>
      <c r="M900" s="830"/>
      <c r="N900" s="830"/>
      <c r="O900" s="830"/>
      <c r="P900" s="830"/>
      <c r="Q900" s="830"/>
      <c r="R900" s="830"/>
      <c r="S900" s="830"/>
      <c r="T900" s="822"/>
    </row>
    <row r="901" spans="1:20" ht="18" customHeight="1">
      <c r="A901" s="218"/>
      <c r="B901" s="829" t="s">
        <v>1636</v>
      </c>
      <c r="C901" s="819" t="s">
        <v>1586</v>
      </c>
      <c r="D901" s="130">
        <v>770</v>
      </c>
      <c r="E901" s="130">
        <v>743</v>
      </c>
      <c r="F901" s="130">
        <v>111</v>
      </c>
      <c r="G901" s="130">
        <v>133</v>
      </c>
      <c r="H901" s="130">
        <v>41</v>
      </c>
      <c r="I901" s="130">
        <v>0</v>
      </c>
      <c r="J901" s="130">
        <v>0</v>
      </c>
      <c r="K901" s="130">
        <v>1</v>
      </c>
      <c r="L901" s="130">
        <v>14</v>
      </c>
      <c r="M901" s="130">
        <v>42</v>
      </c>
      <c r="N901" s="130">
        <v>66</v>
      </c>
      <c r="O901" s="130">
        <v>0</v>
      </c>
      <c r="P901" s="130">
        <v>99</v>
      </c>
      <c r="Q901" s="130">
        <v>238</v>
      </c>
      <c r="R901" s="130">
        <v>2</v>
      </c>
      <c r="S901" s="130">
        <v>24</v>
      </c>
      <c r="T901" s="130">
        <v>1</v>
      </c>
    </row>
    <row r="902" spans="1:20" s="820" customFormat="1" ht="18" customHeight="1">
      <c r="A902" s="218"/>
      <c r="B902" s="829"/>
      <c r="C902" s="823" t="s">
        <v>2055</v>
      </c>
      <c r="D902" s="822">
        <v>128</v>
      </c>
      <c r="E902" s="822">
        <v>128</v>
      </c>
      <c r="F902" s="822">
        <v>10</v>
      </c>
      <c r="G902" s="822">
        <v>16</v>
      </c>
      <c r="H902" s="822">
        <v>13</v>
      </c>
      <c r="I902" s="822">
        <v>0</v>
      </c>
      <c r="J902" s="822">
        <v>0</v>
      </c>
      <c r="K902" s="822">
        <v>0</v>
      </c>
      <c r="L902" s="822">
        <v>0</v>
      </c>
      <c r="M902" s="822">
        <v>3</v>
      </c>
      <c r="N902" s="822">
        <v>10</v>
      </c>
      <c r="O902" s="822">
        <v>0</v>
      </c>
      <c r="P902" s="822">
        <v>61</v>
      </c>
      <c r="Q902" s="822">
        <v>16</v>
      </c>
      <c r="R902" s="822">
        <v>0</v>
      </c>
      <c r="S902" s="822">
        <v>0</v>
      </c>
      <c r="T902" s="822">
        <v>0</v>
      </c>
    </row>
    <row r="903" spans="1:20" ht="9" customHeight="1">
      <c r="A903" s="218"/>
      <c r="B903" s="829" t="s">
        <v>822</v>
      </c>
      <c r="C903" s="819" t="s">
        <v>1586</v>
      </c>
      <c r="D903" s="130">
        <v>740</v>
      </c>
      <c r="E903" s="130">
        <v>722</v>
      </c>
      <c r="F903" s="130">
        <v>248</v>
      </c>
      <c r="G903" s="130">
        <v>63</v>
      </c>
      <c r="H903" s="130">
        <v>33</v>
      </c>
      <c r="I903" s="130">
        <v>0</v>
      </c>
      <c r="J903" s="130">
        <v>3</v>
      </c>
      <c r="K903" s="130">
        <v>0</v>
      </c>
      <c r="L903" s="130">
        <v>5</v>
      </c>
      <c r="M903" s="130">
        <v>53</v>
      </c>
      <c r="N903" s="130">
        <v>102</v>
      </c>
      <c r="O903" s="130">
        <v>0</v>
      </c>
      <c r="P903" s="130">
        <v>62</v>
      </c>
      <c r="Q903" s="130">
        <v>154</v>
      </c>
      <c r="R903" s="130">
        <v>3</v>
      </c>
      <c r="S903" s="130">
        <v>15</v>
      </c>
      <c r="T903" s="130">
        <v>0</v>
      </c>
    </row>
    <row r="904" spans="1:20" s="820" customFormat="1" ht="18" customHeight="1">
      <c r="A904" s="218"/>
      <c r="B904" s="829"/>
      <c r="C904" s="823" t="s">
        <v>2055</v>
      </c>
      <c r="D904" s="822">
        <v>59</v>
      </c>
      <c r="E904" s="822">
        <v>57</v>
      </c>
      <c r="F904" s="822">
        <v>16</v>
      </c>
      <c r="G904" s="822">
        <v>1</v>
      </c>
      <c r="H904" s="822">
        <v>7</v>
      </c>
      <c r="I904" s="822">
        <v>0</v>
      </c>
      <c r="J904" s="822">
        <v>0</v>
      </c>
      <c r="K904" s="822">
        <v>0</v>
      </c>
      <c r="L904" s="822">
        <v>0</v>
      </c>
      <c r="M904" s="822">
        <v>3</v>
      </c>
      <c r="N904" s="822">
        <v>18</v>
      </c>
      <c r="O904" s="822">
        <v>0</v>
      </c>
      <c r="P904" s="822">
        <v>3</v>
      </c>
      <c r="Q904" s="822">
        <v>9</v>
      </c>
      <c r="R904" s="822">
        <v>1</v>
      </c>
      <c r="S904" s="822">
        <v>1</v>
      </c>
      <c r="T904" s="822">
        <v>0</v>
      </c>
    </row>
    <row r="905" spans="1:20" ht="9" customHeight="1">
      <c r="A905" s="218"/>
      <c r="B905" s="829" t="s">
        <v>821</v>
      </c>
      <c r="C905" s="819" t="s">
        <v>1586</v>
      </c>
      <c r="D905" s="130">
        <v>708</v>
      </c>
      <c r="E905" s="130">
        <v>688</v>
      </c>
      <c r="F905" s="130">
        <v>244</v>
      </c>
      <c r="G905" s="130">
        <v>90</v>
      </c>
      <c r="H905" s="130">
        <v>18</v>
      </c>
      <c r="I905" s="130">
        <v>0</v>
      </c>
      <c r="J905" s="130">
        <v>0</v>
      </c>
      <c r="K905" s="130">
        <v>0</v>
      </c>
      <c r="L905" s="130">
        <v>13</v>
      </c>
      <c r="M905" s="130">
        <v>34</v>
      </c>
      <c r="N905" s="130">
        <v>108</v>
      </c>
      <c r="O905" s="130">
        <v>0</v>
      </c>
      <c r="P905" s="130">
        <v>48</v>
      </c>
      <c r="Q905" s="130">
        <v>134</v>
      </c>
      <c r="R905" s="130">
        <v>2</v>
      </c>
      <c r="S905" s="130">
        <v>18</v>
      </c>
      <c r="T905" s="130">
        <v>0</v>
      </c>
    </row>
    <row r="906" spans="1:20" s="820" customFormat="1" ht="18" customHeight="1">
      <c r="A906" s="218"/>
      <c r="B906" s="829"/>
      <c r="C906" s="823" t="s">
        <v>2055</v>
      </c>
      <c r="D906" s="822">
        <v>63</v>
      </c>
      <c r="E906" s="822">
        <v>52</v>
      </c>
      <c r="F906" s="822">
        <v>15</v>
      </c>
      <c r="G906" s="822">
        <v>6</v>
      </c>
      <c r="H906" s="822">
        <v>3</v>
      </c>
      <c r="I906" s="822">
        <v>0</v>
      </c>
      <c r="J906" s="822">
        <v>0</v>
      </c>
      <c r="K906" s="822">
        <v>0</v>
      </c>
      <c r="L906" s="822">
        <v>2</v>
      </c>
      <c r="M906" s="822">
        <v>2</v>
      </c>
      <c r="N906" s="822">
        <v>7</v>
      </c>
      <c r="O906" s="822">
        <v>0</v>
      </c>
      <c r="P906" s="822">
        <v>4</v>
      </c>
      <c r="Q906" s="822">
        <v>13</v>
      </c>
      <c r="R906" s="822">
        <v>0</v>
      </c>
      <c r="S906" s="822">
        <v>11</v>
      </c>
      <c r="T906" s="822">
        <v>0</v>
      </c>
    </row>
    <row r="907" spans="1:20" ht="9" customHeight="1">
      <c r="A907" s="218"/>
      <c r="B907" s="829" t="s">
        <v>820</v>
      </c>
      <c r="C907" s="819" t="s">
        <v>1586</v>
      </c>
      <c r="D907" s="130">
        <v>960</v>
      </c>
      <c r="E907" s="130">
        <v>958</v>
      </c>
      <c r="F907" s="130">
        <v>244</v>
      </c>
      <c r="G907" s="130">
        <v>94</v>
      </c>
      <c r="H907" s="130">
        <v>48</v>
      </c>
      <c r="I907" s="130">
        <v>2</v>
      </c>
      <c r="J907" s="130">
        <v>0</v>
      </c>
      <c r="K907" s="130">
        <v>0</v>
      </c>
      <c r="L907" s="130">
        <v>6</v>
      </c>
      <c r="M907" s="130">
        <v>65</v>
      </c>
      <c r="N907" s="130">
        <v>112</v>
      </c>
      <c r="O907" s="130">
        <v>0</v>
      </c>
      <c r="P907" s="130">
        <v>81</v>
      </c>
      <c r="Q907" s="130">
        <v>307</v>
      </c>
      <c r="R907" s="130">
        <v>0</v>
      </c>
      <c r="S907" s="130">
        <v>1</v>
      </c>
      <c r="T907" s="130">
        <v>0</v>
      </c>
    </row>
    <row r="908" spans="1:20" s="820" customFormat="1" ht="18" customHeight="1">
      <c r="A908" s="218"/>
      <c r="B908" s="829"/>
      <c r="C908" s="823" t="s">
        <v>2055</v>
      </c>
      <c r="D908" s="822">
        <v>70</v>
      </c>
      <c r="E908" s="822">
        <v>70</v>
      </c>
      <c r="F908" s="822">
        <v>16</v>
      </c>
      <c r="G908" s="822">
        <v>4</v>
      </c>
      <c r="H908" s="822">
        <v>5</v>
      </c>
      <c r="I908" s="822">
        <v>0</v>
      </c>
      <c r="J908" s="822">
        <v>0</v>
      </c>
      <c r="K908" s="822">
        <v>0</v>
      </c>
      <c r="L908" s="822">
        <v>0</v>
      </c>
      <c r="M908" s="822">
        <v>9</v>
      </c>
      <c r="N908" s="822">
        <v>14</v>
      </c>
      <c r="O908" s="822">
        <v>0</v>
      </c>
      <c r="P908" s="822">
        <v>6</v>
      </c>
      <c r="Q908" s="822">
        <v>16</v>
      </c>
      <c r="R908" s="822">
        <v>0</v>
      </c>
      <c r="S908" s="822">
        <v>0</v>
      </c>
      <c r="T908" s="822">
        <v>0</v>
      </c>
    </row>
    <row r="909" spans="1:20" ht="9" customHeight="1">
      <c r="A909" s="218"/>
      <c r="B909" s="829" t="s">
        <v>819</v>
      </c>
      <c r="C909" s="819" t="s">
        <v>1586</v>
      </c>
      <c r="D909" s="130">
        <v>1640</v>
      </c>
      <c r="E909" s="130">
        <v>1636</v>
      </c>
      <c r="F909" s="130">
        <v>461</v>
      </c>
      <c r="G909" s="130">
        <v>155</v>
      </c>
      <c r="H909" s="130">
        <v>100</v>
      </c>
      <c r="I909" s="130">
        <v>3</v>
      </c>
      <c r="J909" s="130">
        <v>0</v>
      </c>
      <c r="K909" s="130">
        <v>1</v>
      </c>
      <c r="L909" s="130">
        <v>18</v>
      </c>
      <c r="M909" s="130">
        <v>152</v>
      </c>
      <c r="N909" s="130">
        <v>217</v>
      </c>
      <c r="O909" s="130">
        <v>0</v>
      </c>
      <c r="P909" s="130">
        <v>74</v>
      </c>
      <c r="Q909" s="130">
        <v>455</v>
      </c>
      <c r="R909" s="130">
        <v>2</v>
      </c>
      <c r="S909" s="130">
        <v>2</v>
      </c>
      <c r="T909" s="130">
        <v>0</v>
      </c>
    </row>
    <row r="910" spans="1:20" s="820" customFormat="1" ht="18" customHeight="1">
      <c r="A910" s="218"/>
      <c r="B910" s="829"/>
      <c r="C910" s="823" t="s">
        <v>2055</v>
      </c>
      <c r="D910" s="822">
        <v>103</v>
      </c>
      <c r="E910" s="822">
        <v>103</v>
      </c>
      <c r="F910" s="822">
        <v>18</v>
      </c>
      <c r="G910" s="822">
        <v>7</v>
      </c>
      <c r="H910" s="822">
        <v>13</v>
      </c>
      <c r="I910" s="822">
        <v>2</v>
      </c>
      <c r="J910" s="822">
        <v>0</v>
      </c>
      <c r="K910" s="822">
        <v>0</v>
      </c>
      <c r="L910" s="822">
        <v>0</v>
      </c>
      <c r="M910" s="822">
        <v>15</v>
      </c>
      <c r="N910" s="822">
        <v>20</v>
      </c>
      <c r="O910" s="822">
        <v>0</v>
      </c>
      <c r="P910" s="822">
        <v>8</v>
      </c>
      <c r="Q910" s="822">
        <v>21</v>
      </c>
      <c r="R910" s="822">
        <v>0</v>
      </c>
      <c r="S910" s="822">
        <v>0</v>
      </c>
      <c r="T910" s="822">
        <v>0</v>
      </c>
    </row>
    <row r="911" spans="1:20" ht="18" customHeight="1">
      <c r="A911" s="218"/>
      <c r="B911" s="829" t="s">
        <v>1635</v>
      </c>
      <c r="C911" s="819" t="s">
        <v>1586</v>
      </c>
      <c r="D911" s="130">
        <v>302</v>
      </c>
      <c r="E911" s="130">
        <v>274</v>
      </c>
      <c r="F911" s="130">
        <v>53</v>
      </c>
      <c r="G911" s="130">
        <v>114</v>
      </c>
      <c r="H911" s="130">
        <v>15</v>
      </c>
      <c r="I911" s="130">
        <v>0</v>
      </c>
      <c r="J911" s="130">
        <v>0</v>
      </c>
      <c r="K911" s="130">
        <v>0</v>
      </c>
      <c r="L911" s="130">
        <v>1</v>
      </c>
      <c r="M911" s="130">
        <v>2</v>
      </c>
      <c r="N911" s="130">
        <v>5</v>
      </c>
      <c r="O911" s="130">
        <v>0</v>
      </c>
      <c r="P911" s="130">
        <v>2</v>
      </c>
      <c r="Q911" s="130">
        <v>82</v>
      </c>
      <c r="R911" s="130">
        <v>0</v>
      </c>
      <c r="S911" s="130">
        <v>28</v>
      </c>
      <c r="T911" s="130">
        <v>0</v>
      </c>
    </row>
    <row r="912" spans="1:20" s="820" customFormat="1" ht="18" customHeight="1">
      <c r="A912" s="218"/>
      <c r="B912" s="829"/>
      <c r="C912" s="823" t="s">
        <v>2055</v>
      </c>
      <c r="D912" s="822">
        <v>28</v>
      </c>
      <c r="E912" s="822">
        <v>26</v>
      </c>
      <c r="F912" s="822">
        <v>0</v>
      </c>
      <c r="G912" s="822">
        <v>12</v>
      </c>
      <c r="H912" s="822">
        <v>3</v>
      </c>
      <c r="I912" s="822">
        <v>0</v>
      </c>
      <c r="J912" s="822">
        <v>0</v>
      </c>
      <c r="K912" s="822">
        <v>0</v>
      </c>
      <c r="L912" s="822">
        <v>1</v>
      </c>
      <c r="M912" s="822">
        <v>0</v>
      </c>
      <c r="N912" s="822">
        <v>0</v>
      </c>
      <c r="O912" s="822">
        <v>0</v>
      </c>
      <c r="P912" s="822">
        <v>0</v>
      </c>
      <c r="Q912" s="822">
        <v>10</v>
      </c>
      <c r="R912" s="822">
        <v>0</v>
      </c>
      <c r="S912" s="822">
        <v>2</v>
      </c>
      <c r="T912" s="822">
        <v>0</v>
      </c>
    </row>
    <row r="913" spans="1:20" ht="27.6" customHeight="1">
      <c r="A913" s="218"/>
      <c r="B913" s="829" t="s">
        <v>1634</v>
      </c>
      <c r="C913" s="819" t="s">
        <v>1586</v>
      </c>
      <c r="D913" s="130">
        <v>1197</v>
      </c>
      <c r="E913" s="130">
        <v>1141</v>
      </c>
      <c r="F913" s="130">
        <v>177</v>
      </c>
      <c r="G913" s="130">
        <v>128</v>
      </c>
      <c r="H913" s="130">
        <v>35</v>
      </c>
      <c r="I913" s="130">
        <v>0</v>
      </c>
      <c r="J913" s="130">
        <v>0</v>
      </c>
      <c r="K913" s="130">
        <v>2</v>
      </c>
      <c r="L913" s="130">
        <v>23</v>
      </c>
      <c r="M913" s="130">
        <v>114</v>
      </c>
      <c r="N913" s="130">
        <v>163</v>
      </c>
      <c r="O913" s="130">
        <v>0</v>
      </c>
      <c r="P913" s="130">
        <v>93</v>
      </c>
      <c r="Q913" s="130">
        <v>407</v>
      </c>
      <c r="R913" s="130">
        <v>2</v>
      </c>
      <c r="S913" s="130">
        <v>54</v>
      </c>
      <c r="T913" s="130">
        <v>0</v>
      </c>
    </row>
    <row r="914" spans="1:20" s="820" customFormat="1" ht="18" customHeight="1">
      <c r="A914" s="218"/>
      <c r="B914" s="829"/>
      <c r="C914" s="823" t="s">
        <v>2055</v>
      </c>
      <c r="D914" s="822">
        <v>65</v>
      </c>
      <c r="E914" s="822">
        <v>64</v>
      </c>
      <c r="F914" s="822">
        <v>5</v>
      </c>
      <c r="G914" s="822">
        <v>9</v>
      </c>
      <c r="H914" s="822">
        <v>9</v>
      </c>
      <c r="I914" s="822">
        <v>0</v>
      </c>
      <c r="J914" s="822">
        <v>0</v>
      </c>
      <c r="K914" s="822">
        <v>0</v>
      </c>
      <c r="L914" s="822">
        <v>1</v>
      </c>
      <c r="M914" s="822">
        <v>4</v>
      </c>
      <c r="N914" s="822">
        <v>11</v>
      </c>
      <c r="O914" s="822">
        <v>0</v>
      </c>
      <c r="P914" s="822">
        <v>5</v>
      </c>
      <c r="Q914" s="822">
        <v>20</v>
      </c>
      <c r="R914" s="822">
        <v>0</v>
      </c>
      <c r="S914" s="822">
        <v>1</v>
      </c>
      <c r="T914" s="822">
        <v>0</v>
      </c>
    </row>
    <row r="915" spans="1:20" ht="18" customHeight="1">
      <c r="A915" s="218"/>
      <c r="B915" s="829" t="s">
        <v>1633</v>
      </c>
      <c r="C915" s="819" t="s">
        <v>1586</v>
      </c>
      <c r="D915" s="130">
        <v>251</v>
      </c>
      <c r="E915" s="130">
        <v>251</v>
      </c>
      <c r="F915" s="130">
        <v>64</v>
      </c>
      <c r="G915" s="130">
        <v>20</v>
      </c>
      <c r="H915" s="130">
        <v>9</v>
      </c>
      <c r="I915" s="130">
        <v>0</v>
      </c>
      <c r="J915" s="130">
        <v>0</v>
      </c>
      <c r="K915" s="130">
        <v>0</v>
      </c>
      <c r="L915" s="130">
        <v>6</v>
      </c>
      <c r="M915" s="130">
        <v>35</v>
      </c>
      <c r="N915" s="130">
        <v>40</v>
      </c>
      <c r="O915" s="130">
        <v>0</v>
      </c>
      <c r="P915" s="130">
        <v>6</v>
      </c>
      <c r="Q915" s="130">
        <v>72</v>
      </c>
      <c r="R915" s="130">
        <v>0</v>
      </c>
      <c r="S915" s="130">
        <v>0</v>
      </c>
      <c r="T915" s="130">
        <v>0</v>
      </c>
    </row>
    <row r="916" spans="1:20" s="820" customFormat="1" ht="18" customHeight="1">
      <c r="A916" s="218"/>
      <c r="B916" s="829"/>
      <c r="C916" s="823" t="s">
        <v>2055</v>
      </c>
      <c r="D916" s="822">
        <v>18</v>
      </c>
      <c r="E916" s="822">
        <v>18</v>
      </c>
      <c r="F916" s="822">
        <v>1</v>
      </c>
      <c r="G916" s="822">
        <v>0</v>
      </c>
      <c r="H916" s="822">
        <v>3</v>
      </c>
      <c r="I916" s="822">
        <v>0</v>
      </c>
      <c r="J916" s="822">
        <v>0</v>
      </c>
      <c r="K916" s="822">
        <v>0</v>
      </c>
      <c r="L916" s="822">
        <v>0</v>
      </c>
      <c r="M916" s="822">
        <v>4</v>
      </c>
      <c r="N916" s="822">
        <v>3</v>
      </c>
      <c r="O916" s="822">
        <v>0</v>
      </c>
      <c r="P916" s="822">
        <v>0</v>
      </c>
      <c r="Q916" s="822">
        <v>7</v>
      </c>
      <c r="R916" s="822">
        <v>0</v>
      </c>
      <c r="S916" s="822">
        <v>0</v>
      </c>
      <c r="T916" s="822">
        <v>0</v>
      </c>
    </row>
    <row r="917" spans="1:20" ht="27.6" customHeight="1">
      <c r="A917" s="218"/>
      <c r="B917" s="829" t="s">
        <v>1632</v>
      </c>
      <c r="C917" s="819" t="s">
        <v>1586</v>
      </c>
      <c r="D917" s="130">
        <v>2052</v>
      </c>
      <c r="E917" s="130">
        <v>2031</v>
      </c>
      <c r="F917" s="130">
        <v>402</v>
      </c>
      <c r="G917" s="130">
        <v>219</v>
      </c>
      <c r="H917" s="130">
        <v>98</v>
      </c>
      <c r="I917" s="130">
        <v>3</v>
      </c>
      <c r="J917" s="130">
        <v>0</v>
      </c>
      <c r="K917" s="130">
        <v>2</v>
      </c>
      <c r="L917" s="130">
        <v>29</v>
      </c>
      <c r="M917" s="130">
        <v>207</v>
      </c>
      <c r="N917" s="130">
        <v>235</v>
      </c>
      <c r="O917" s="130">
        <v>0</v>
      </c>
      <c r="P917" s="130">
        <v>83</v>
      </c>
      <c r="Q917" s="130">
        <v>754</v>
      </c>
      <c r="R917" s="130">
        <v>9</v>
      </c>
      <c r="S917" s="130">
        <v>13</v>
      </c>
      <c r="T917" s="130">
        <v>0</v>
      </c>
    </row>
    <row r="918" spans="1:20" s="820" customFormat="1" ht="18" customHeight="1">
      <c r="A918" s="218"/>
      <c r="B918" s="829"/>
      <c r="C918" s="823" t="s">
        <v>2055</v>
      </c>
      <c r="D918" s="822">
        <v>141</v>
      </c>
      <c r="E918" s="822">
        <v>138</v>
      </c>
      <c r="F918" s="822">
        <v>21</v>
      </c>
      <c r="G918" s="822">
        <v>17</v>
      </c>
      <c r="H918" s="822">
        <v>8</v>
      </c>
      <c r="I918" s="822">
        <v>1</v>
      </c>
      <c r="J918" s="822">
        <v>0</v>
      </c>
      <c r="K918" s="822">
        <v>0</v>
      </c>
      <c r="L918" s="822">
        <v>2</v>
      </c>
      <c r="M918" s="822">
        <v>19</v>
      </c>
      <c r="N918" s="822">
        <v>28</v>
      </c>
      <c r="O918" s="822">
        <v>0</v>
      </c>
      <c r="P918" s="822">
        <v>4</v>
      </c>
      <c r="Q918" s="822">
        <v>38</v>
      </c>
      <c r="R918" s="822">
        <v>1</v>
      </c>
      <c r="S918" s="822">
        <v>3</v>
      </c>
      <c r="T918" s="822">
        <v>0</v>
      </c>
    </row>
    <row r="919" spans="1:20" ht="9" customHeight="1">
      <c r="A919" s="218"/>
      <c r="B919" s="829" t="s">
        <v>812</v>
      </c>
      <c r="C919" s="819" t="s">
        <v>1586</v>
      </c>
      <c r="D919" s="130">
        <v>1274</v>
      </c>
      <c r="E919" s="130">
        <v>1253</v>
      </c>
      <c r="F919" s="130">
        <v>245</v>
      </c>
      <c r="G919" s="130">
        <v>115</v>
      </c>
      <c r="H919" s="130">
        <v>45</v>
      </c>
      <c r="I919" s="130">
        <v>1</v>
      </c>
      <c r="J919" s="130">
        <v>0</v>
      </c>
      <c r="K919" s="130">
        <v>1</v>
      </c>
      <c r="L919" s="130">
        <v>21</v>
      </c>
      <c r="M919" s="130">
        <v>97</v>
      </c>
      <c r="N919" s="130">
        <v>147</v>
      </c>
      <c r="O919" s="130">
        <v>0</v>
      </c>
      <c r="P919" s="130">
        <v>71</v>
      </c>
      <c r="Q919" s="130">
        <v>511</v>
      </c>
      <c r="R919" s="130">
        <v>5</v>
      </c>
      <c r="S919" s="130">
        <v>13</v>
      </c>
      <c r="T919" s="130">
        <v>3</v>
      </c>
    </row>
    <row r="920" spans="1:20" s="820" customFormat="1" ht="18" customHeight="1">
      <c r="A920" s="218"/>
      <c r="B920" s="829"/>
      <c r="C920" s="823" t="s">
        <v>2055</v>
      </c>
      <c r="D920" s="822">
        <v>80</v>
      </c>
      <c r="E920" s="822">
        <v>79</v>
      </c>
      <c r="F920" s="822">
        <v>13</v>
      </c>
      <c r="G920" s="822">
        <v>3</v>
      </c>
      <c r="H920" s="822">
        <v>6</v>
      </c>
      <c r="I920" s="822">
        <v>0</v>
      </c>
      <c r="J920" s="822">
        <v>0</v>
      </c>
      <c r="K920" s="822">
        <v>0</v>
      </c>
      <c r="L920" s="822">
        <v>1</v>
      </c>
      <c r="M920" s="822">
        <v>4</v>
      </c>
      <c r="N920" s="822">
        <v>19</v>
      </c>
      <c r="O920" s="822">
        <v>0</v>
      </c>
      <c r="P920" s="822">
        <v>6</v>
      </c>
      <c r="Q920" s="822">
        <v>26</v>
      </c>
      <c r="R920" s="822">
        <v>1</v>
      </c>
      <c r="S920" s="822">
        <v>0</v>
      </c>
      <c r="T920" s="822">
        <v>0</v>
      </c>
    </row>
    <row r="921" spans="1:20" ht="9" customHeight="1">
      <c r="A921" s="218"/>
      <c r="B921" s="829" t="s">
        <v>811</v>
      </c>
      <c r="C921" s="819" t="s">
        <v>1586</v>
      </c>
      <c r="D921" s="130">
        <v>898</v>
      </c>
      <c r="E921" s="130">
        <v>886</v>
      </c>
      <c r="F921" s="130">
        <v>162</v>
      </c>
      <c r="G921" s="130">
        <v>80</v>
      </c>
      <c r="H921" s="130">
        <v>38</v>
      </c>
      <c r="I921" s="130">
        <v>1</v>
      </c>
      <c r="J921" s="130">
        <v>0</v>
      </c>
      <c r="K921" s="130">
        <v>0</v>
      </c>
      <c r="L921" s="130">
        <v>15</v>
      </c>
      <c r="M921" s="130">
        <v>68</v>
      </c>
      <c r="N921" s="130">
        <v>80</v>
      </c>
      <c r="O921" s="130">
        <v>0</v>
      </c>
      <c r="P921" s="130">
        <v>65</v>
      </c>
      <c r="Q921" s="130">
        <v>378</v>
      </c>
      <c r="R921" s="130">
        <v>1</v>
      </c>
      <c r="S921" s="130">
        <v>11</v>
      </c>
      <c r="T921" s="130">
        <v>0</v>
      </c>
    </row>
    <row r="922" spans="1:20" s="820" customFormat="1" ht="18" customHeight="1">
      <c r="A922" s="218"/>
      <c r="B922" s="829"/>
      <c r="C922" s="823" t="s">
        <v>2055</v>
      </c>
      <c r="D922" s="822">
        <v>46</v>
      </c>
      <c r="E922" s="822">
        <v>46</v>
      </c>
      <c r="F922" s="822">
        <v>4</v>
      </c>
      <c r="G922" s="822">
        <v>3</v>
      </c>
      <c r="H922" s="822">
        <v>4</v>
      </c>
      <c r="I922" s="822">
        <v>0</v>
      </c>
      <c r="J922" s="822">
        <v>0</v>
      </c>
      <c r="K922" s="822">
        <v>0</v>
      </c>
      <c r="L922" s="822">
        <v>2</v>
      </c>
      <c r="M922" s="822">
        <v>5</v>
      </c>
      <c r="N922" s="822">
        <v>6</v>
      </c>
      <c r="O922" s="822">
        <v>0</v>
      </c>
      <c r="P922" s="822">
        <v>2</v>
      </c>
      <c r="Q922" s="822">
        <v>20</v>
      </c>
      <c r="R922" s="822">
        <v>0</v>
      </c>
      <c r="S922" s="822">
        <v>0</v>
      </c>
      <c r="T922" s="822">
        <v>0</v>
      </c>
    </row>
    <row r="923" spans="1:20" ht="18" customHeight="1">
      <c r="A923" s="218"/>
      <c r="B923" s="829" t="s">
        <v>1631</v>
      </c>
      <c r="C923" s="819" t="s">
        <v>1586</v>
      </c>
      <c r="D923" s="130">
        <v>272</v>
      </c>
      <c r="E923" s="130">
        <v>270</v>
      </c>
      <c r="F923" s="130">
        <v>58</v>
      </c>
      <c r="G923" s="130">
        <v>23</v>
      </c>
      <c r="H923" s="130">
        <v>12</v>
      </c>
      <c r="I923" s="130">
        <v>0</v>
      </c>
      <c r="J923" s="130">
        <v>0</v>
      </c>
      <c r="K923" s="130">
        <v>0</v>
      </c>
      <c r="L923" s="130">
        <v>3</v>
      </c>
      <c r="M923" s="130">
        <v>10</v>
      </c>
      <c r="N923" s="130">
        <v>27</v>
      </c>
      <c r="O923" s="130">
        <v>0</v>
      </c>
      <c r="P923" s="130">
        <v>24</v>
      </c>
      <c r="Q923" s="130">
        <v>113</v>
      </c>
      <c r="R923" s="130">
        <v>0</v>
      </c>
      <c r="S923" s="130">
        <v>2</v>
      </c>
      <c r="T923" s="130">
        <v>0</v>
      </c>
    </row>
    <row r="924" spans="1:20" s="820" customFormat="1" ht="18" customHeight="1">
      <c r="A924" s="218"/>
      <c r="B924" s="829"/>
      <c r="C924" s="823" t="s">
        <v>2055</v>
      </c>
      <c r="D924" s="822">
        <v>12</v>
      </c>
      <c r="E924" s="822">
        <v>12</v>
      </c>
      <c r="F924" s="822">
        <v>2</v>
      </c>
      <c r="G924" s="822">
        <v>1</v>
      </c>
      <c r="H924" s="822">
        <v>0</v>
      </c>
      <c r="I924" s="822">
        <v>0</v>
      </c>
      <c r="J924" s="822">
        <v>0</v>
      </c>
      <c r="K924" s="822">
        <v>0</v>
      </c>
      <c r="L924" s="822">
        <v>0</v>
      </c>
      <c r="M924" s="822">
        <v>0</v>
      </c>
      <c r="N924" s="822">
        <v>0</v>
      </c>
      <c r="O924" s="822">
        <v>0</v>
      </c>
      <c r="P924" s="822">
        <v>4</v>
      </c>
      <c r="Q924" s="822">
        <v>5</v>
      </c>
      <c r="R924" s="822">
        <v>0</v>
      </c>
      <c r="S924" s="822">
        <v>0</v>
      </c>
      <c r="T924" s="822">
        <v>0</v>
      </c>
    </row>
    <row r="925" spans="1:20" ht="27.6" customHeight="1">
      <c r="A925" s="218"/>
      <c r="B925" s="829" t="s">
        <v>1630</v>
      </c>
      <c r="C925" s="819" t="s">
        <v>1586</v>
      </c>
      <c r="D925" s="130">
        <v>709</v>
      </c>
      <c r="E925" s="130">
        <v>707</v>
      </c>
      <c r="F925" s="130">
        <v>174</v>
      </c>
      <c r="G925" s="130">
        <v>80</v>
      </c>
      <c r="H925" s="130">
        <v>45</v>
      </c>
      <c r="I925" s="130">
        <v>0</v>
      </c>
      <c r="J925" s="130">
        <v>0</v>
      </c>
      <c r="K925" s="130">
        <v>0</v>
      </c>
      <c r="L925" s="130">
        <v>3</v>
      </c>
      <c r="M925" s="130">
        <v>35</v>
      </c>
      <c r="N925" s="130">
        <v>69</v>
      </c>
      <c r="O925" s="130">
        <v>0</v>
      </c>
      <c r="P925" s="130">
        <v>34</v>
      </c>
      <c r="Q925" s="130">
        <v>268</v>
      </c>
      <c r="R925" s="130">
        <v>0</v>
      </c>
      <c r="S925" s="130">
        <v>1</v>
      </c>
      <c r="T925" s="130">
        <v>0</v>
      </c>
    </row>
    <row r="926" spans="1:20" s="820" customFormat="1" ht="18" customHeight="1">
      <c r="A926" s="218"/>
      <c r="B926" s="829"/>
      <c r="C926" s="823" t="s">
        <v>2055</v>
      </c>
      <c r="D926" s="822">
        <v>73</v>
      </c>
      <c r="E926" s="822">
        <v>73</v>
      </c>
      <c r="F926" s="822">
        <v>18</v>
      </c>
      <c r="G926" s="822">
        <v>7</v>
      </c>
      <c r="H926" s="822">
        <v>8</v>
      </c>
      <c r="I926" s="822">
        <v>0</v>
      </c>
      <c r="J926" s="822">
        <v>0</v>
      </c>
      <c r="K926" s="822">
        <v>0</v>
      </c>
      <c r="L926" s="822">
        <v>0</v>
      </c>
      <c r="M926" s="822">
        <v>4</v>
      </c>
      <c r="N926" s="822">
        <v>4</v>
      </c>
      <c r="O926" s="822">
        <v>0</v>
      </c>
      <c r="P926" s="822">
        <v>2</v>
      </c>
      <c r="Q926" s="822">
        <v>30</v>
      </c>
      <c r="R926" s="822">
        <v>0</v>
      </c>
      <c r="S926" s="822">
        <v>0</v>
      </c>
      <c r="T926" s="822">
        <v>0</v>
      </c>
    </row>
    <row r="927" spans="1:20" ht="9" customHeight="1">
      <c r="A927" s="218"/>
      <c r="B927" s="829" t="s">
        <v>807</v>
      </c>
      <c r="C927" s="819" t="s">
        <v>1586</v>
      </c>
      <c r="D927" s="130">
        <v>264</v>
      </c>
      <c r="E927" s="130">
        <v>263</v>
      </c>
      <c r="F927" s="130">
        <v>67</v>
      </c>
      <c r="G927" s="130">
        <v>31</v>
      </c>
      <c r="H927" s="130">
        <v>16</v>
      </c>
      <c r="I927" s="130">
        <v>0</v>
      </c>
      <c r="J927" s="130">
        <v>0</v>
      </c>
      <c r="K927" s="130">
        <v>0</v>
      </c>
      <c r="L927" s="130">
        <v>3</v>
      </c>
      <c r="M927" s="130">
        <v>10</v>
      </c>
      <c r="N927" s="130">
        <v>29</v>
      </c>
      <c r="O927" s="130">
        <v>0</v>
      </c>
      <c r="P927" s="130">
        <v>18</v>
      </c>
      <c r="Q927" s="130">
        <v>90</v>
      </c>
      <c r="R927" s="130">
        <v>0</v>
      </c>
      <c r="S927" s="130">
        <v>1</v>
      </c>
      <c r="T927" s="130">
        <v>0</v>
      </c>
    </row>
    <row r="928" spans="1:20" s="820" customFormat="1" ht="18" customHeight="1">
      <c r="A928" s="218"/>
      <c r="B928" s="829"/>
      <c r="C928" s="823" t="s">
        <v>2055</v>
      </c>
      <c r="D928" s="822">
        <v>12</v>
      </c>
      <c r="E928" s="822">
        <v>12</v>
      </c>
      <c r="F928" s="822">
        <v>3</v>
      </c>
      <c r="G928" s="822">
        <v>1</v>
      </c>
      <c r="H928" s="822">
        <v>2</v>
      </c>
      <c r="I928" s="822">
        <v>0</v>
      </c>
      <c r="J928" s="822">
        <v>0</v>
      </c>
      <c r="K928" s="822">
        <v>0</v>
      </c>
      <c r="L928" s="822">
        <v>0</v>
      </c>
      <c r="M928" s="822">
        <v>0</v>
      </c>
      <c r="N928" s="822">
        <v>1</v>
      </c>
      <c r="O928" s="822">
        <v>0</v>
      </c>
      <c r="P928" s="822">
        <v>0</v>
      </c>
      <c r="Q928" s="822">
        <v>5</v>
      </c>
      <c r="R928" s="822">
        <v>0</v>
      </c>
      <c r="S928" s="822">
        <v>0</v>
      </c>
      <c r="T928" s="822">
        <v>0</v>
      </c>
    </row>
    <row r="929" spans="1:20" ht="9" customHeight="1">
      <c r="A929" s="218"/>
      <c r="B929" s="829" t="s">
        <v>806</v>
      </c>
      <c r="C929" s="819" t="s">
        <v>1586</v>
      </c>
      <c r="D929" s="130">
        <v>2053</v>
      </c>
      <c r="E929" s="130">
        <v>2022</v>
      </c>
      <c r="F929" s="130">
        <v>401</v>
      </c>
      <c r="G929" s="130">
        <v>222</v>
      </c>
      <c r="H929" s="130">
        <v>100</v>
      </c>
      <c r="I929" s="130">
        <v>6</v>
      </c>
      <c r="J929" s="130">
        <v>0</v>
      </c>
      <c r="K929" s="130">
        <v>1</v>
      </c>
      <c r="L929" s="130">
        <v>29</v>
      </c>
      <c r="M929" s="130">
        <v>150</v>
      </c>
      <c r="N929" s="130">
        <v>275</v>
      </c>
      <c r="O929" s="130">
        <v>0</v>
      </c>
      <c r="P929" s="130">
        <v>156</v>
      </c>
      <c r="Q929" s="130">
        <v>682</v>
      </c>
      <c r="R929" s="130">
        <v>1</v>
      </c>
      <c r="S929" s="130">
        <v>20</v>
      </c>
      <c r="T929" s="130">
        <v>11</v>
      </c>
    </row>
    <row r="930" spans="1:20" s="820" customFormat="1" ht="18" customHeight="1">
      <c r="A930" s="218"/>
      <c r="B930" s="829"/>
      <c r="C930" s="823" t="s">
        <v>2055</v>
      </c>
      <c r="D930" s="822">
        <v>189</v>
      </c>
      <c r="E930" s="822">
        <v>189</v>
      </c>
      <c r="F930" s="822">
        <v>36</v>
      </c>
      <c r="G930" s="822">
        <v>21</v>
      </c>
      <c r="H930" s="822">
        <v>13</v>
      </c>
      <c r="I930" s="822">
        <v>1</v>
      </c>
      <c r="J930" s="822">
        <v>0</v>
      </c>
      <c r="K930" s="822">
        <v>1</v>
      </c>
      <c r="L930" s="822">
        <v>3</v>
      </c>
      <c r="M930" s="822">
        <v>21</v>
      </c>
      <c r="N930" s="822">
        <v>27</v>
      </c>
      <c r="O930" s="822">
        <v>0</v>
      </c>
      <c r="P930" s="822">
        <v>26</v>
      </c>
      <c r="Q930" s="822">
        <v>42</v>
      </c>
      <c r="R930" s="822">
        <v>0</v>
      </c>
      <c r="S930" s="822">
        <v>1</v>
      </c>
      <c r="T930" s="822">
        <v>0</v>
      </c>
    </row>
    <row r="931" spans="1:20" ht="9" customHeight="1">
      <c r="A931" s="218"/>
      <c r="B931" s="829" t="s">
        <v>805</v>
      </c>
      <c r="C931" s="819" t="s">
        <v>1586</v>
      </c>
      <c r="D931" s="130">
        <v>2947</v>
      </c>
      <c r="E931" s="130">
        <v>2852</v>
      </c>
      <c r="F931" s="130">
        <v>505</v>
      </c>
      <c r="G931" s="130">
        <v>324</v>
      </c>
      <c r="H931" s="130">
        <v>83</v>
      </c>
      <c r="I931" s="130">
        <v>4</v>
      </c>
      <c r="J931" s="130">
        <v>0</v>
      </c>
      <c r="K931" s="130">
        <v>2</v>
      </c>
      <c r="L931" s="130">
        <v>58</v>
      </c>
      <c r="M931" s="130">
        <v>193</v>
      </c>
      <c r="N931" s="130">
        <v>325</v>
      </c>
      <c r="O931" s="130">
        <v>0</v>
      </c>
      <c r="P931" s="130">
        <v>177</v>
      </c>
      <c r="Q931" s="130">
        <v>1180</v>
      </c>
      <c r="R931" s="130">
        <v>26</v>
      </c>
      <c r="S931" s="130">
        <v>67</v>
      </c>
      <c r="T931" s="130">
        <v>2</v>
      </c>
    </row>
    <row r="932" spans="1:20" s="820" customFormat="1" ht="18" customHeight="1">
      <c r="A932" s="218"/>
      <c r="B932" s="829"/>
      <c r="C932" s="823" t="s">
        <v>2055</v>
      </c>
      <c r="D932" s="822">
        <v>297</v>
      </c>
      <c r="E932" s="822">
        <v>289</v>
      </c>
      <c r="F932" s="822">
        <v>44</v>
      </c>
      <c r="G932" s="822">
        <v>37</v>
      </c>
      <c r="H932" s="822">
        <v>18</v>
      </c>
      <c r="I932" s="822">
        <v>1</v>
      </c>
      <c r="J932" s="822">
        <v>0</v>
      </c>
      <c r="K932" s="822">
        <v>1</v>
      </c>
      <c r="L932" s="822">
        <v>3</v>
      </c>
      <c r="M932" s="822">
        <v>26</v>
      </c>
      <c r="N932" s="822">
        <v>35</v>
      </c>
      <c r="O932" s="822">
        <v>0</v>
      </c>
      <c r="P932" s="822">
        <v>51</v>
      </c>
      <c r="Q932" s="822">
        <v>74</v>
      </c>
      <c r="R932" s="822">
        <v>5</v>
      </c>
      <c r="S932" s="822">
        <v>3</v>
      </c>
      <c r="T932" s="822">
        <v>0</v>
      </c>
    </row>
    <row r="933" spans="1:20" ht="9" customHeight="1">
      <c r="A933" s="218"/>
      <c r="B933" s="829" t="s">
        <v>804</v>
      </c>
      <c r="C933" s="819" t="s">
        <v>1586</v>
      </c>
      <c r="D933" s="130">
        <v>466</v>
      </c>
      <c r="E933" s="130">
        <v>452</v>
      </c>
      <c r="F933" s="130">
        <v>94</v>
      </c>
      <c r="G933" s="130">
        <v>32</v>
      </c>
      <c r="H933" s="130">
        <v>16</v>
      </c>
      <c r="I933" s="130">
        <v>1</v>
      </c>
      <c r="J933" s="130">
        <v>0</v>
      </c>
      <c r="K933" s="130">
        <v>0</v>
      </c>
      <c r="L933" s="130">
        <v>6</v>
      </c>
      <c r="M933" s="130">
        <v>33</v>
      </c>
      <c r="N933" s="130">
        <v>48</v>
      </c>
      <c r="O933" s="130">
        <v>0</v>
      </c>
      <c r="P933" s="130">
        <v>24</v>
      </c>
      <c r="Q933" s="130">
        <v>198</v>
      </c>
      <c r="R933" s="130">
        <v>7</v>
      </c>
      <c r="S933" s="130">
        <v>7</v>
      </c>
      <c r="T933" s="130">
        <v>0</v>
      </c>
    </row>
    <row r="934" spans="1:20" s="820" customFormat="1" ht="18" customHeight="1">
      <c r="A934" s="218"/>
      <c r="B934" s="829"/>
      <c r="C934" s="823" t="s">
        <v>2055</v>
      </c>
      <c r="D934" s="822">
        <v>37</v>
      </c>
      <c r="E934" s="822">
        <v>37</v>
      </c>
      <c r="F934" s="822">
        <v>8</v>
      </c>
      <c r="G934" s="822">
        <v>2</v>
      </c>
      <c r="H934" s="822">
        <v>2</v>
      </c>
      <c r="I934" s="822">
        <v>0</v>
      </c>
      <c r="J934" s="822">
        <v>0</v>
      </c>
      <c r="K934" s="822">
        <v>0</v>
      </c>
      <c r="L934" s="822">
        <v>0</v>
      </c>
      <c r="M934" s="822">
        <v>5</v>
      </c>
      <c r="N934" s="822">
        <v>3</v>
      </c>
      <c r="O934" s="822">
        <v>0</v>
      </c>
      <c r="P934" s="822">
        <v>1</v>
      </c>
      <c r="Q934" s="822">
        <v>16</v>
      </c>
      <c r="R934" s="822">
        <v>0</v>
      </c>
      <c r="S934" s="822">
        <v>0</v>
      </c>
      <c r="T934" s="822">
        <v>0</v>
      </c>
    </row>
    <row r="935" spans="1:20" ht="9" customHeight="1">
      <c r="A935" s="1486" t="s">
        <v>2057</v>
      </c>
      <c r="B935" s="1486"/>
      <c r="C935" s="819" t="s">
        <v>1586</v>
      </c>
      <c r="D935" s="130">
        <v>17502</v>
      </c>
      <c r="E935" s="130">
        <v>17149</v>
      </c>
      <c r="F935" s="130">
        <v>3708</v>
      </c>
      <c r="G935" s="130">
        <v>1920</v>
      </c>
      <c r="H935" s="130">
        <v>751</v>
      </c>
      <c r="I935" s="130">
        <v>21</v>
      </c>
      <c r="J935" s="130">
        <v>3</v>
      </c>
      <c r="K935" s="130">
        <v>10</v>
      </c>
      <c r="L935" s="130">
        <v>254</v>
      </c>
      <c r="M935" s="130">
        <v>1299</v>
      </c>
      <c r="N935" s="130">
        <v>2044</v>
      </c>
      <c r="O935" s="130">
        <v>0</v>
      </c>
      <c r="P935" s="130">
        <v>1117</v>
      </c>
      <c r="Q935" s="130">
        <v>6022</v>
      </c>
      <c r="R935" s="130">
        <v>58</v>
      </c>
      <c r="S935" s="130">
        <v>279</v>
      </c>
      <c r="T935" s="130">
        <v>16</v>
      </c>
    </row>
    <row r="936" spans="1:20" s="820" customFormat="1" ht="18" customHeight="1">
      <c r="A936" s="218"/>
      <c r="B936" s="829"/>
      <c r="C936" s="823" t="s">
        <v>2055</v>
      </c>
      <c r="D936" s="822">
        <v>1419</v>
      </c>
      <c r="E936" s="822">
        <v>1391</v>
      </c>
      <c r="F936" s="822">
        <v>231</v>
      </c>
      <c r="G936" s="822">
        <v>147</v>
      </c>
      <c r="H936" s="822">
        <v>115</v>
      </c>
      <c r="I936" s="822">
        <v>5</v>
      </c>
      <c r="J936" s="822">
        <v>0</v>
      </c>
      <c r="K936" s="822">
        <v>2</v>
      </c>
      <c r="L936" s="822">
        <v>15</v>
      </c>
      <c r="M936" s="822">
        <v>123</v>
      </c>
      <c r="N936" s="822">
        <v>204</v>
      </c>
      <c r="O936" s="822">
        <v>0</v>
      </c>
      <c r="P936" s="822">
        <v>184</v>
      </c>
      <c r="Q936" s="822">
        <v>366</v>
      </c>
      <c r="R936" s="822">
        <v>7</v>
      </c>
      <c r="S936" s="822">
        <v>20</v>
      </c>
      <c r="T936" s="822">
        <v>0</v>
      </c>
    </row>
    <row r="937" spans="1:20" s="820" customFormat="1" ht="18" customHeight="1">
      <c r="A937" s="218"/>
      <c r="B937" s="829"/>
      <c r="C937" s="823"/>
      <c r="D937" s="822"/>
      <c r="E937" s="822"/>
      <c r="F937" s="822"/>
      <c r="G937" s="822"/>
      <c r="H937" s="822"/>
      <c r="I937" s="822"/>
      <c r="J937" s="822"/>
      <c r="K937" s="822"/>
      <c r="L937" s="822"/>
      <c r="M937" s="822"/>
      <c r="N937" s="822"/>
      <c r="O937" s="822"/>
      <c r="P937" s="822"/>
      <c r="Q937" s="822"/>
      <c r="R937" s="822"/>
      <c r="S937" s="822"/>
      <c r="T937" s="822"/>
    </row>
    <row r="938" spans="1:20" s="820" customFormat="1">
      <c r="A938" s="218"/>
      <c r="B938" s="829"/>
      <c r="C938" s="823"/>
      <c r="D938" s="822"/>
      <c r="E938" s="822"/>
      <c r="F938" s="822"/>
      <c r="G938" s="822"/>
      <c r="H938" s="822"/>
      <c r="I938" s="822"/>
      <c r="J938" s="822"/>
      <c r="K938" s="822"/>
      <c r="L938" s="822"/>
      <c r="M938" s="822"/>
      <c r="N938" s="822"/>
      <c r="O938" s="822"/>
      <c r="P938" s="822"/>
      <c r="Q938" s="822"/>
      <c r="R938" s="822"/>
      <c r="S938" s="822"/>
      <c r="T938" s="822"/>
    </row>
    <row r="939" spans="1:20" s="820" customFormat="1">
      <c r="A939" s="218"/>
      <c r="B939" s="829"/>
      <c r="C939" s="823"/>
      <c r="D939" s="822"/>
      <c r="E939" s="822"/>
      <c r="F939" s="822"/>
      <c r="G939" s="822"/>
      <c r="H939" s="822"/>
      <c r="I939" s="822"/>
      <c r="J939" s="822"/>
      <c r="K939" s="822"/>
      <c r="L939" s="822"/>
      <c r="M939" s="822"/>
      <c r="N939" s="822"/>
      <c r="O939" s="822"/>
      <c r="P939" s="822"/>
      <c r="Q939" s="822"/>
      <c r="R939" s="822"/>
      <c r="S939" s="822"/>
      <c r="T939" s="822"/>
    </row>
    <row r="940" spans="1:20" s="820" customFormat="1">
      <c r="A940" s="218"/>
      <c r="B940" s="829"/>
      <c r="C940" s="823"/>
      <c r="D940" s="822"/>
      <c r="E940" s="822"/>
      <c r="F940" s="822"/>
      <c r="G940" s="822"/>
      <c r="H940" s="822"/>
      <c r="I940" s="822"/>
      <c r="J940" s="822"/>
      <c r="K940" s="822"/>
      <c r="L940" s="822"/>
      <c r="M940" s="822"/>
      <c r="N940" s="822"/>
      <c r="O940" s="822"/>
      <c r="P940" s="822"/>
      <c r="Q940" s="822"/>
      <c r="R940" s="822"/>
      <c r="S940" s="822"/>
      <c r="T940" s="822"/>
    </row>
    <row r="941" spans="1:20" s="820" customFormat="1">
      <c r="A941" s="218"/>
      <c r="B941" s="829"/>
      <c r="C941" s="823"/>
      <c r="D941" s="822"/>
      <c r="E941" s="822"/>
      <c r="F941" s="822"/>
      <c r="G941" s="822"/>
      <c r="H941" s="822"/>
      <c r="I941" s="822"/>
      <c r="J941" s="822"/>
      <c r="K941" s="822"/>
      <c r="L941" s="822"/>
      <c r="M941" s="822"/>
      <c r="N941" s="822"/>
      <c r="O941" s="822"/>
      <c r="P941" s="822"/>
      <c r="Q941" s="822"/>
      <c r="R941" s="822"/>
      <c r="S941" s="822"/>
      <c r="T941" s="822"/>
    </row>
    <row r="942" spans="1:20" s="820" customFormat="1">
      <c r="A942" s="218"/>
      <c r="B942" s="829"/>
      <c r="C942" s="823"/>
      <c r="D942" s="822"/>
      <c r="E942" s="822"/>
      <c r="F942" s="822"/>
      <c r="G942" s="822"/>
      <c r="H942" s="822"/>
      <c r="I942" s="822"/>
      <c r="J942" s="822"/>
      <c r="K942" s="822"/>
      <c r="L942" s="822"/>
      <c r="M942" s="822"/>
      <c r="N942" s="822"/>
      <c r="O942" s="822"/>
      <c r="P942" s="822"/>
      <c r="Q942" s="822"/>
      <c r="R942" s="822"/>
      <c r="S942" s="822"/>
      <c r="T942" s="822"/>
    </row>
    <row r="943" spans="1:20" s="820" customFormat="1">
      <c r="A943" s="218"/>
      <c r="B943" s="829"/>
      <c r="C943" s="823"/>
      <c r="D943" s="822"/>
      <c r="E943" s="822"/>
      <c r="F943" s="822"/>
      <c r="G943" s="822"/>
      <c r="H943" s="822"/>
      <c r="I943" s="822"/>
      <c r="J943" s="822"/>
      <c r="K943" s="822"/>
      <c r="L943" s="822"/>
      <c r="M943" s="822"/>
      <c r="N943" s="822"/>
      <c r="O943" s="822"/>
      <c r="P943" s="822"/>
      <c r="Q943" s="822"/>
      <c r="R943" s="822"/>
      <c r="S943" s="822"/>
      <c r="T943" s="822"/>
    </row>
    <row r="944" spans="1:20" s="820" customFormat="1">
      <c r="A944" s="825" t="s">
        <v>51</v>
      </c>
      <c r="B944" s="826"/>
      <c r="C944" s="823"/>
      <c r="D944" s="822"/>
      <c r="E944" s="822"/>
      <c r="F944" s="822"/>
      <c r="G944" s="822"/>
      <c r="H944" s="822"/>
      <c r="I944" s="822"/>
      <c r="J944" s="822"/>
      <c r="K944" s="822"/>
      <c r="L944" s="822"/>
      <c r="M944" s="822"/>
      <c r="N944" s="822"/>
      <c r="O944" s="822"/>
      <c r="P944" s="822"/>
      <c r="Q944" s="822"/>
      <c r="R944" s="822"/>
      <c r="S944" s="822"/>
      <c r="T944" s="822"/>
    </row>
    <row r="945" spans="1:20" ht="18" customHeight="1">
      <c r="A945" s="218"/>
      <c r="B945" s="829"/>
      <c r="D945" s="369" t="s">
        <v>2059</v>
      </c>
      <c r="T945" s="822"/>
    </row>
    <row r="946" spans="1:20" ht="18" customHeight="1">
      <c r="A946" s="218"/>
      <c r="B946" s="829"/>
      <c r="D946" s="369" t="s">
        <v>839</v>
      </c>
      <c r="T946" s="822"/>
    </row>
    <row r="947" spans="1:20" ht="27" customHeight="1">
      <c r="A947" s="218" t="s">
        <v>424</v>
      </c>
      <c r="B947" s="829"/>
      <c r="T947" s="822"/>
    </row>
    <row r="948" spans="1:20" ht="9" customHeight="1">
      <c r="A948" s="218"/>
      <c r="B948" s="829" t="s">
        <v>424</v>
      </c>
      <c r="C948" s="819" t="s">
        <v>1586</v>
      </c>
      <c r="D948" s="130">
        <v>1136</v>
      </c>
      <c r="E948" s="130">
        <v>1119</v>
      </c>
      <c r="F948" s="130">
        <v>157</v>
      </c>
      <c r="G948" s="130">
        <v>91</v>
      </c>
      <c r="H948" s="130">
        <v>37</v>
      </c>
      <c r="I948" s="130">
        <v>0</v>
      </c>
      <c r="J948" s="130">
        <v>0</v>
      </c>
      <c r="K948" s="130">
        <v>6</v>
      </c>
      <c r="L948" s="130">
        <v>52</v>
      </c>
      <c r="M948" s="130">
        <v>173</v>
      </c>
      <c r="N948" s="130">
        <v>146</v>
      </c>
      <c r="O948" s="130">
        <v>0</v>
      </c>
      <c r="P948" s="130">
        <v>71</v>
      </c>
      <c r="Q948" s="130">
        <v>386</v>
      </c>
      <c r="R948" s="130">
        <v>5</v>
      </c>
      <c r="S948" s="130">
        <v>11</v>
      </c>
      <c r="T948" s="130">
        <v>0</v>
      </c>
    </row>
    <row r="949" spans="1:20" s="820" customFormat="1" ht="18" customHeight="1">
      <c r="A949" s="218"/>
      <c r="B949" s="829"/>
      <c r="C949" s="823" t="s">
        <v>2055</v>
      </c>
      <c r="D949" s="822">
        <v>89</v>
      </c>
      <c r="E949" s="822">
        <v>88</v>
      </c>
      <c r="F949" s="822">
        <v>15</v>
      </c>
      <c r="G949" s="822">
        <v>9</v>
      </c>
      <c r="H949" s="822">
        <v>9</v>
      </c>
      <c r="I949" s="822">
        <v>0</v>
      </c>
      <c r="J949" s="822">
        <v>0</v>
      </c>
      <c r="K949" s="822">
        <v>1</v>
      </c>
      <c r="L949" s="822">
        <v>1</v>
      </c>
      <c r="M949" s="822">
        <v>8</v>
      </c>
      <c r="N949" s="822">
        <v>18</v>
      </c>
      <c r="O949" s="822">
        <v>0</v>
      </c>
      <c r="P949" s="822">
        <v>8</v>
      </c>
      <c r="Q949" s="822">
        <v>20</v>
      </c>
      <c r="R949" s="822">
        <v>0</v>
      </c>
      <c r="S949" s="822">
        <v>1</v>
      </c>
      <c r="T949" s="822">
        <v>0</v>
      </c>
    </row>
    <row r="950" spans="1:20" ht="9" customHeight="1">
      <c r="A950" s="1486" t="s">
        <v>2057</v>
      </c>
      <c r="B950" s="1486"/>
      <c r="C950" s="819" t="s">
        <v>1586</v>
      </c>
      <c r="D950" s="130">
        <v>1136</v>
      </c>
      <c r="E950" s="130">
        <v>1119</v>
      </c>
      <c r="F950" s="130">
        <v>157</v>
      </c>
      <c r="G950" s="130">
        <v>91</v>
      </c>
      <c r="H950" s="130">
        <v>37</v>
      </c>
      <c r="I950" s="130">
        <v>0</v>
      </c>
      <c r="J950" s="130">
        <v>0</v>
      </c>
      <c r="K950" s="130">
        <v>6</v>
      </c>
      <c r="L950" s="130">
        <v>52</v>
      </c>
      <c r="M950" s="130">
        <v>173</v>
      </c>
      <c r="N950" s="130">
        <v>146</v>
      </c>
      <c r="O950" s="130">
        <v>0</v>
      </c>
      <c r="P950" s="130">
        <v>71</v>
      </c>
      <c r="Q950" s="130">
        <v>386</v>
      </c>
      <c r="R950" s="130">
        <v>5</v>
      </c>
      <c r="S950" s="130">
        <v>11</v>
      </c>
      <c r="T950" s="130">
        <v>0</v>
      </c>
    </row>
    <row r="951" spans="1:20" s="820" customFormat="1" ht="18" customHeight="1">
      <c r="A951" s="218"/>
      <c r="B951" s="829"/>
      <c r="C951" s="823" t="s">
        <v>2055</v>
      </c>
      <c r="D951" s="822">
        <v>89</v>
      </c>
      <c r="E951" s="822">
        <v>88</v>
      </c>
      <c r="F951" s="822">
        <v>15</v>
      </c>
      <c r="G951" s="822">
        <v>9</v>
      </c>
      <c r="H951" s="822">
        <v>9</v>
      </c>
      <c r="I951" s="822">
        <v>0</v>
      </c>
      <c r="J951" s="822">
        <v>0</v>
      </c>
      <c r="K951" s="822">
        <v>1</v>
      </c>
      <c r="L951" s="822">
        <v>1</v>
      </c>
      <c r="M951" s="822">
        <v>8</v>
      </c>
      <c r="N951" s="822">
        <v>18</v>
      </c>
      <c r="O951" s="822">
        <v>0</v>
      </c>
      <c r="P951" s="822">
        <v>8</v>
      </c>
      <c r="Q951" s="822">
        <v>20</v>
      </c>
      <c r="R951" s="822">
        <v>0</v>
      </c>
      <c r="S951" s="822">
        <v>1</v>
      </c>
      <c r="T951" s="822">
        <v>0</v>
      </c>
    </row>
    <row r="952" spans="1:20" ht="27" customHeight="1">
      <c r="A952" s="1485" t="s">
        <v>2072</v>
      </c>
      <c r="B952" s="1485"/>
      <c r="D952" s="817"/>
      <c r="E952" s="817"/>
      <c r="F952" s="817"/>
      <c r="G952" s="817"/>
      <c r="H952" s="817"/>
      <c r="I952" s="817"/>
      <c r="J952" s="817"/>
      <c r="K952" s="817"/>
      <c r="L952" s="817"/>
      <c r="M952" s="817"/>
      <c r="N952" s="817"/>
      <c r="O952" s="817"/>
      <c r="P952" s="817"/>
      <c r="Q952" s="817"/>
      <c r="R952" s="817"/>
      <c r="S952" s="817"/>
    </row>
    <row r="953" spans="1:20" ht="27.6" customHeight="1">
      <c r="A953" s="218"/>
      <c r="B953" s="829" t="s">
        <v>2071</v>
      </c>
      <c r="C953" s="819" t="s">
        <v>1586</v>
      </c>
      <c r="D953" s="130">
        <v>1006</v>
      </c>
      <c r="E953" s="130">
        <v>953</v>
      </c>
      <c r="F953" s="130">
        <v>118</v>
      </c>
      <c r="G953" s="130">
        <v>321</v>
      </c>
      <c r="H953" s="130">
        <v>40</v>
      </c>
      <c r="I953" s="130">
        <v>0</v>
      </c>
      <c r="J953" s="130">
        <v>1</v>
      </c>
      <c r="K953" s="130">
        <v>0</v>
      </c>
      <c r="L953" s="130">
        <v>10</v>
      </c>
      <c r="M953" s="130">
        <v>24</v>
      </c>
      <c r="N953" s="130">
        <v>57</v>
      </c>
      <c r="O953" s="130">
        <v>0</v>
      </c>
      <c r="P953" s="130">
        <v>72</v>
      </c>
      <c r="Q953" s="130">
        <v>311</v>
      </c>
      <c r="R953" s="130">
        <v>4</v>
      </c>
      <c r="S953" s="130">
        <v>42</v>
      </c>
      <c r="T953" s="130">
        <v>7</v>
      </c>
    </row>
    <row r="954" spans="1:20" s="820" customFormat="1" ht="18" customHeight="1">
      <c r="A954" s="218"/>
      <c r="B954" s="829"/>
      <c r="C954" s="823" t="s">
        <v>2055</v>
      </c>
      <c r="D954" s="822">
        <v>77</v>
      </c>
      <c r="E954" s="822">
        <v>74</v>
      </c>
      <c r="F954" s="822">
        <v>5</v>
      </c>
      <c r="G954" s="822">
        <v>40</v>
      </c>
      <c r="H954" s="822">
        <v>7</v>
      </c>
      <c r="I954" s="822">
        <v>0</v>
      </c>
      <c r="J954" s="822">
        <v>0</v>
      </c>
      <c r="K954" s="822">
        <v>0</v>
      </c>
      <c r="L954" s="822">
        <v>0</v>
      </c>
      <c r="M954" s="822">
        <v>1</v>
      </c>
      <c r="N954" s="822">
        <v>6</v>
      </c>
      <c r="O954" s="822">
        <v>0</v>
      </c>
      <c r="P954" s="822">
        <v>3</v>
      </c>
      <c r="Q954" s="822">
        <v>13</v>
      </c>
      <c r="R954" s="822">
        <v>2</v>
      </c>
      <c r="S954" s="822">
        <v>1</v>
      </c>
      <c r="T954" s="822">
        <v>0</v>
      </c>
    </row>
    <row r="955" spans="1:20" ht="9" customHeight="1">
      <c r="A955" s="218"/>
      <c r="B955" s="829" t="s">
        <v>802</v>
      </c>
      <c r="C955" s="819" t="s">
        <v>1586</v>
      </c>
      <c r="D955" s="130">
        <v>65</v>
      </c>
      <c r="E955" s="130">
        <v>65</v>
      </c>
      <c r="F955" s="130">
        <v>11</v>
      </c>
      <c r="G955" s="130">
        <v>5</v>
      </c>
      <c r="H955" s="130">
        <v>2</v>
      </c>
      <c r="I955" s="130">
        <v>0</v>
      </c>
      <c r="J955" s="130">
        <v>0</v>
      </c>
      <c r="K955" s="130">
        <v>0</v>
      </c>
      <c r="L955" s="130">
        <v>2</v>
      </c>
      <c r="M955" s="130">
        <v>4</v>
      </c>
      <c r="N955" s="130">
        <v>3</v>
      </c>
      <c r="O955" s="130">
        <v>0</v>
      </c>
      <c r="P955" s="130">
        <v>5</v>
      </c>
      <c r="Q955" s="130">
        <v>33</v>
      </c>
      <c r="R955" s="130">
        <v>0</v>
      </c>
      <c r="S955" s="130">
        <v>1</v>
      </c>
      <c r="T955" s="130">
        <v>0</v>
      </c>
    </row>
    <row r="956" spans="1:20" s="820" customFormat="1" ht="18" customHeight="1">
      <c r="A956" s="218"/>
      <c r="B956" s="829"/>
      <c r="C956" s="823" t="s">
        <v>2055</v>
      </c>
      <c r="D956" s="822">
        <v>2</v>
      </c>
      <c r="E956" s="822">
        <v>2</v>
      </c>
      <c r="F956" s="822">
        <v>1</v>
      </c>
      <c r="G956" s="822">
        <v>0</v>
      </c>
      <c r="H956" s="822">
        <v>0</v>
      </c>
      <c r="I956" s="822">
        <v>0</v>
      </c>
      <c r="J956" s="822">
        <v>0</v>
      </c>
      <c r="K956" s="822">
        <v>0</v>
      </c>
      <c r="L956" s="822">
        <v>0</v>
      </c>
      <c r="M956" s="822">
        <v>1</v>
      </c>
      <c r="N956" s="822">
        <v>0</v>
      </c>
      <c r="O956" s="822">
        <v>0</v>
      </c>
      <c r="P956" s="822">
        <v>0</v>
      </c>
      <c r="Q956" s="822">
        <v>0</v>
      </c>
      <c r="R956" s="822">
        <v>0</v>
      </c>
      <c r="S956" s="822">
        <v>0</v>
      </c>
      <c r="T956" s="822">
        <v>0</v>
      </c>
    </row>
    <row r="957" spans="1:20" ht="9" customHeight="1">
      <c r="A957" s="218"/>
      <c r="B957" s="829" t="s">
        <v>800</v>
      </c>
      <c r="C957" s="819" t="s">
        <v>1586</v>
      </c>
      <c r="D957" s="130">
        <v>846</v>
      </c>
      <c r="E957" s="130">
        <v>839</v>
      </c>
      <c r="F957" s="130">
        <v>212</v>
      </c>
      <c r="G957" s="130">
        <v>84</v>
      </c>
      <c r="H957" s="130">
        <v>39</v>
      </c>
      <c r="I957" s="130">
        <v>4</v>
      </c>
      <c r="J957" s="130">
        <v>0</v>
      </c>
      <c r="K957" s="130">
        <v>0</v>
      </c>
      <c r="L957" s="130">
        <v>17</v>
      </c>
      <c r="M957" s="130">
        <v>50</v>
      </c>
      <c r="N957" s="130">
        <v>106</v>
      </c>
      <c r="O957" s="130">
        <v>0</v>
      </c>
      <c r="P957" s="130">
        <v>34</v>
      </c>
      <c r="Q957" s="130">
        <v>294</v>
      </c>
      <c r="R957" s="130">
        <v>0</v>
      </c>
      <c r="S957" s="130">
        <v>7</v>
      </c>
      <c r="T957" s="130">
        <v>0</v>
      </c>
    </row>
    <row r="958" spans="1:20" s="820" customFormat="1" ht="18" customHeight="1">
      <c r="A958" s="218"/>
      <c r="B958" s="829"/>
      <c r="C958" s="823" t="s">
        <v>2055</v>
      </c>
      <c r="D958" s="822">
        <v>69</v>
      </c>
      <c r="E958" s="822">
        <v>69</v>
      </c>
      <c r="F958" s="822">
        <v>16</v>
      </c>
      <c r="G958" s="822">
        <v>2</v>
      </c>
      <c r="H958" s="822">
        <v>11</v>
      </c>
      <c r="I958" s="822">
        <v>2</v>
      </c>
      <c r="J958" s="822">
        <v>0</v>
      </c>
      <c r="K958" s="822">
        <v>0</v>
      </c>
      <c r="L958" s="822">
        <v>0</v>
      </c>
      <c r="M958" s="822">
        <v>4</v>
      </c>
      <c r="N958" s="822">
        <v>10</v>
      </c>
      <c r="O958" s="822">
        <v>0</v>
      </c>
      <c r="P958" s="822">
        <v>3</v>
      </c>
      <c r="Q958" s="822">
        <v>22</v>
      </c>
      <c r="R958" s="822">
        <v>0</v>
      </c>
      <c r="S958" s="822">
        <v>0</v>
      </c>
      <c r="T958" s="822">
        <v>0</v>
      </c>
    </row>
    <row r="959" spans="1:20" ht="9" customHeight="1">
      <c r="A959" s="218"/>
      <c r="B959" s="829" t="s">
        <v>799</v>
      </c>
      <c r="C959" s="819" t="s">
        <v>1586</v>
      </c>
      <c r="D959" s="130">
        <v>1780</v>
      </c>
      <c r="E959" s="130">
        <v>1741</v>
      </c>
      <c r="F959" s="130">
        <v>300</v>
      </c>
      <c r="G959" s="130">
        <v>390</v>
      </c>
      <c r="H959" s="130">
        <v>98</v>
      </c>
      <c r="I959" s="130">
        <v>3</v>
      </c>
      <c r="J959" s="130">
        <v>3</v>
      </c>
      <c r="K959" s="130">
        <v>1</v>
      </c>
      <c r="L959" s="130">
        <v>22</v>
      </c>
      <c r="M959" s="130">
        <v>88</v>
      </c>
      <c r="N959" s="130">
        <v>150</v>
      </c>
      <c r="O959" s="130">
        <v>0</v>
      </c>
      <c r="P959" s="130">
        <v>118</v>
      </c>
      <c r="Q959" s="130">
        <v>569</v>
      </c>
      <c r="R959" s="130">
        <v>15</v>
      </c>
      <c r="S959" s="130">
        <v>24</v>
      </c>
      <c r="T959" s="130">
        <v>0</v>
      </c>
    </row>
    <row r="960" spans="1:20" s="820" customFormat="1" ht="18" customHeight="1">
      <c r="A960" s="218"/>
      <c r="B960" s="829"/>
      <c r="C960" s="823" t="s">
        <v>2055</v>
      </c>
      <c r="D960" s="822">
        <v>153</v>
      </c>
      <c r="E960" s="822">
        <v>152</v>
      </c>
      <c r="F960" s="822">
        <v>21</v>
      </c>
      <c r="G960" s="822">
        <v>30</v>
      </c>
      <c r="H960" s="822">
        <v>15</v>
      </c>
      <c r="I960" s="822">
        <v>1</v>
      </c>
      <c r="J960" s="822">
        <v>0</v>
      </c>
      <c r="K960" s="822">
        <v>0</v>
      </c>
      <c r="L960" s="822">
        <v>1</v>
      </c>
      <c r="M960" s="822">
        <v>10</v>
      </c>
      <c r="N960" s="822">
        <v>17</v>
      </c>
      <c r="O960" s="822">
        <v>0</v>
      </c>
      <c r="P960" s="822">
        <v>15</v>
      </c>
      <c r="Q960" s="822">
        <v>43</v>
      </c>
      <c r="R960" s="822">
        <v>0</v>
      </c>
      <c r="S960" s="822">
        <v>1</v>
      </c>
      <c r="T960" s="822">
        <v>0</v>
      </c>
    </row>
    <row r="961" spans="1:20" ht="9" customHeight="1">
      <c r="A961" s="218"/>
      <c r="B961" s="829" t="s">
        <v>798</v>
      </c>
      <c r="C961" s="819" t="s">
        <v>1586</v>
      </c>
      <c r="D961" s="130">
        <v>1991</v>
      </c>
      <c r="E961" s="130">
        <v>1672</v>
      </c>
      <c r="F961" s="130">
        <v>69</v>
      </c>
      <c r="G961" s="130">
        <v>1111</v>
      </c>
      <c r="H961" s="130">
        <v>185</v>
      </c>
      <c r="I961" s="130">
        <v>0</v>
      </c>
      <c r="J961" s="130">
        <v>1</v>
      </c>
      <c r="K961" s="130">
        <v>0</v>
      </c>
      <c r="L961" s="130">
        <v>14</v>
      </c>
      <c r="M961" s="130">
        <v>20</v>
      </c>
      <c r="N961" s="130">
        <v>13</v>
      </c>
      <c r="O961" s="130">
        <v>0</v>
      </c>
      <c r="P961" s="130">
        <v>95</v>
      </c>
      <c r="Q961" s="130">
        <v>165</v>
      </c>
      <c r="R961" s="130">
        <v>44</v>
      </c>
      <c r="S961" s="130">
        <v>276</v>
      </c>
      <c r="T961" s="130">
        <v>0</v>
      </c>
    </row>
    <row r="962" spans="1:20" s="820" customFormat="1" ht="18" customHeight="1">
      <c r="A962" s="218"/>
      <c r="B962" s="829"/>
      <c r="C962" s="823" t="s">
        <v>2055</v>
      </c>
      <c r="D962" s="822">
        <v>161</v>
      </c>
      <c r="E962" s="822">
        <v>139</v>
      </c>
      <c r="F962" s="822">
        <v>7</v>
      </c>
      <c r="G962" s="822">
        <v>103</v>
      </c>
      <c r="H962" s="822">
        <v>7</v>
      </c>
      <c r="I962" s="822">
        <v>0</v>
      </c>
      <c r="J962" s="822">
        <v>0</v>
      </c>
      <c r="K962" s="822">
        <v>0</v>
      </c>
      <c r="L962" s="822">
        <v>2</v>
      </c>
      <c r="M962" s="822">
        <v>1</v>
      </c>
      <c r="N962" s="822">
        <v>3</v>
      </c>
      <c r="O962" s="822">
        <v>0</v>
      </c>
      <c r="P962" s="822">
        <v>3</v>
      </c>
      <c r="Q962" s="822">
        <v>13</v>
      </c>
      <c r="R962" s="822">
        <v>10</v>
      </c>
      <c r="S962" s="822">
        <v>12</v>
      </c>
      <c r="T962" s="822">
        <v>0</v>
      </c>
    </row>
    <row r="963" spans="1:20" ht="9" customHeight="1">
      <c r="A963" s="218"/>
      <c r="B963" s="829" t="s">
        <v>797</v>
      </c>
      <c r="C963" s="819" t="s">
        <v>1586</v>
      </c>
      <c r="D963" s="130">
        <v>2992</v>
      </c>
      <c r="E963" s="130">
        <v>2933</v>
      </c>
      <c r="F963" s="130">
        <v>774</v>
      </c>
      <c r="G963" s="130">
        <v>271</v>
      </c>
      <c r="H963" s="130">
        <v>140</v>
      </c>
      <c r="I963" s="130">
        <v>8</v>
      </c>
      <c r="J963" s="130">
        <v>0</v>
      </c>
      <c r="K963" s="130">
        <v>3</v>
      </c>
      <c r="L963" s="130">
        <v>44</v>
      </c>
      <c r="M963" s="130">
        <v>106</v>
      </c>
      <c r="N963" s="130">
        <v>542</v>
      </c>
      <c r="O963" s="130">
        <v>0</v>
      </c>
      <c r="P963" s="130">
        <v>133</v>
      </c>
      <c r="Q963" s="130">
        <v>913</v>
      </c>
      <c r="R963" s="130">
        <v>8</v>
      </c>
      <c r="S963" s="130">
        <v>48</v>
      </c>
      <c r="T963" s="130">
        <v>3</v>
      </c>
    </row>
    <row r="964" spans="1:20" s="820" customFormat="1" ht="18" customHeight="1">
      <c r="A964" s="218"/>
      <c r="B964" s="829"/>
      <c r="C964" s="823" t="s">
        <v>2055</v>
      </c>
      <c r="D964" s="822">
        <v>249</v>
      </c>
      <c r="E964" s="822">
        <v>248</v>
      </c>
      <c r="F964" s="822">
        <v>41</v>
      </c>
      <c r="G964" s="822">
        <v>17</v>
      </c>
      <c r="H964" s="822">
        <v>23</v>
      </c>
      <c r="I964" s="822">
        <v>2</v>
      </c>
      <c r="J964" s="822">
        <v>0</v>
      </c>
      <c r="K964" s="822">
        <v>0</v>
      </c>
      <c r="L964" s="822">
        <v>1</v>
      </c>
      <c r="M964" s="822">
        <v>6</v>
      </c>
      <c r="N964" s="822">
        <v>58</v>
      </c>
      <c r="O964" s="822">
        <v>0</v>
      </c>
      <c r="P964" s="822">
        <v>16</v>
      </c>
      <c r="Q964" s="822">
        <v>84</v>
      </c>
      <c r="R964" s="822">
        <v>0</v>
      </c>
      <c r="S964" s="822">
        <v>1</v>
      </c>
      <c r="T964" s="822">
        <v>0</v>
      </c>
    </row>
    <row r="965" spans="1:20" ht="9" customHeight="1">
      <c r="A965" s="218"/>
      <c r="B965" s="829" t="s">
        <v>1626</v>
      </c>
      <c r="C965" s="819" t="s">
        <v>1586</v>
      </c>
      <c r="D965" s="130">
        <v>1501</v>
      </c>
      <c r="E965" s="130">
        <v>1134</v>
      </c>
      <c r="F965" s="130">
        <v>38</v>
      </c>
      <c r="G965" s="130">
        <v>272</v>
      </c>
      <c r="H965" s="130">
        <v>61</v>
      </c>
      <c r="I965" s="130">
        <v>1</v>
      </c>
      <c r="J965" s="130">
        <v>4</v>
      </c>
      <c r="K965" s="130">
        <v>35</v>
      </c>
      <c r="L965" s="130">
        <v>364</v>
      </c>
      <c r="M965" s="130">
        <v>176</v>
      </c>
      <c r="N965" s="130">
        <v>103</v>
      </c>
      <c r="O965" s="130">
        <v>0</v>
      </c>
      <c r="P965" s="130">
        <v>31</v>
      </c>
      <c r="Q965" s="130">
        <v>49</v>
      </c>
      <c r="R965" s="130">
        <v>304</v>
      </c>
      <c r="S965" s="130">
        <v>63</v>
      </c>
      <c r="T965" s="130">
        <v>0</v>
      </c>
    </row>
    <row r="966" spans="1:20" s="820" customFormat="1" ht="18" customHeight="1">
      <c r="A966" s="218"/>
      <c r="B966" s="829"/>
      <c r="C966" s="823" t="s">
        <v>2055</v>
      </c>
      <c r="D966" s="822">
        <v>73</v>
      </c>
      <c r="E966" s="822">
        <v>64</v>
      </c>
      <c r="F966" s="822">
        <v>5</v>
      </c>
      <c r="G966" s="822">
        <v>25</v>
      </c>
      <c r="H966" s="822">
        <v>2</v>
      </c>
      <c r="I966" s="822">
        <v>0</v>
      </c>
      <c r="J966" s="822">
        <v>0</v>
      </c>
      <c r="K966" s="822">
        <v>2</v>
      </c>
      <c r="L966" s="822">
        <v>19</v>
      </c>
      <c r="M966" s="822">
        <v>6</v>
      </c>
      <c r="N966" s="822">
        <v>2</v>
      </c>
      <c r="O966" s="822">
        <v>0</v>
      </c>
      <c r="P966" s="822">
        <v>2</v>
      </c>
      <c r="Q966" s="822">
        <v>1</v>
      </c>
      <c r="R966" s="822">
        <v>7</v>
      </c>
      <c r="S966" s="822">
        <v>2</v>
      </c>
      <c r="T966" s="822">
        <v>0</v>
      </c>
    </row>
    <row r="967" spans="1:20" ht="9" customHeight="1">
      <c r="A967" s="218"/>
      <c r="B967" s="829" t="s">
        <v>795</v>
      </c>
      <c r="C967" s="819" t="s">
        <v>1586</v>
      </c>
      <c r="D967" s="130">
        <v>11087</v>
      </c>
      <c r="E967" s="130">
        <v>10525</v>
      </c>
      <c r="F967" s="130">
        <v>1531</v>
      </c>
      <c r="G967" s="130">
        <v>3423</v>
      </c>
      <c r="H967" s="130">
        <v>585</v>
      </c>
      <c r="I967" s="130">
        <v>10</v>
      </c>
      <c r="J967" s="130">
        <v>0</v>
      </c>
      <c r="K967" s="130">
        <v>3</v>
      </c>
      <c r="L967" s="130">
        <v>107</v>
      </c>
      <c r="M967" s="130">
        <v>243</v>
      </c>
      <c r="N967" s="130">
        <v>1064</v>
      </c>
      <c r="O967" s="130">
        <v>0</v>
      </c>
      <c r="P967" s="130">
        <v>958</v>
      </c>
      <c r="Q967" s="130">
        <v>2600</v>
      </c>
      <c r="R967" s="130">
        <v>29</v>
      </c>
      <c r="S967" s="130">
        <v>489</v>
      </c>
      <c r="T967" s="130">
        <v>44</v>
      </c>
    </row>
    <row r="968" spans="1:20" s="820" customFormat="1" ht="18" customHeight="1">
      <c r="A968" s="218"/>
      <c r="B968" s="829"/>
      <c r="C968" s="823" t="s">
        <v>2055</v>
      </c>
      <c r="D968" s="822">
        <v>1050</v>
      </c>
      <c r="E968" s="822">
        <v>1014</v>
      </c>
      <c r="F968" s="822">
        <v>104</v>
      </c>
      <c r="G968" s="822">
        <v>370</v>
      </c>
      <c r="H968" s="822">
        <v>58</v>
      </c>
      <c r="I968" s="822">
        <v>1</v>
      </c>
      <c r="J968" s="822">
        <v>0</v>
      </c>
      <c r="K968" s="822">
        <v>1</v>
      </c>
      <c r="L968" s="822">
        <v>3</v>
      </c>
      <c r="M968" s="822">
        <v>25</v>
      </c>
      <c r="N968" s="822">
        <v>102</v>
      </c>
      <c r="O968" s="822">
        <v>0</v>
      </c>
      <c r="P968" s="822">
        <v>102</v>
      </c>
      <c r="Q968" s="822">
        <v>248</v>
      </c>
      <c r="R968" s="822">
        <v>4</v>
      </c>
      <c r="S968" s="822">
        <v>33</v>
      </c>
      <c r="T968" s="822">
        <v>0</v>
      </c>
    </row>
    <row r="969" spans="1:20" ht="27.6" customHeight="1">
      <c r="A969" s="218"/>
      <c r="B969" s="660" t="s">
        <v>2070</v>
      </c>
      <c r="C969" s="819" t="s">
        <v>1586</v>
      </c>
      <c r="D969" s="130">
        <v>729</v>
      </c>
      <c r="E969" s="130">
        <v>666</v>
      </c>
      <c r="F969" s="130">
        <v>79</v>
      </c>
      <c r="G969" s="130">
        <v>361</v>
      </c>
      <c r="H969" s="130">
        <v>52</v>
      </c>
      <c r="I969" s="130">
        <v>0</v>
      </c>
      <c r="J969" s="130">
        <v>0</v>
      </c>
      <c r="K969" s="130">
        <v>0</v>
      </c>
      <c r="L969" s="130">
        <v>1</v>
      </c>
      <c r="M969" s="130">
        <v>4</v>
      </c>
      <c r="N969" s="130">
        <v>24</v>
      </c>
      <c r="O969" s="130">
        <v>0</v>
      </c>
      <c r="P969" s="130">
        <v>18</v>
      </c>
      <c r="Q969" s="130">
        <v>128</v>
      </c>
      <c r="R969" s="130">
        <v>0</v>
      </c>
      <c r="S969" s="130">
        <v>63</v>
      </c>
      <c r="T969" s="130">
        <v>0</v>
      </c>
    </row>
    <row r="970" spans="1:20" s="820" customFormat="1" ht="18" customHeight="1">
      <c r="A970" s="218"/>
      <c r="B970" s="829"/>
      <c r="C970" s="823" t="s">
        <v>2055</v>
      </c>
      <c r="D970" s="822">
        <v>96</v>
      </c>
      <c r="E970" s="822">
        <v>91</v>
      </c>
      <c r="F970" s="822">
        <v>15</v>
      </c>
      <c r="G970" s="822">
        <v>49</v>
      </c>
      <c r="H970" s="822">
        <v>7</v>
      </c>
      <c r="I970" s="822">
        <v>0</v>
      </c>
      <c r="J970" s="822">
        <v>0</v>
      </c>
      <c r="K970" s="822">
        <v>0</v>
      </c>
      <c r="L970" s="822">
        <v>1</v>
      </c>
      <c r="M970" s="822">
        <v>0</v>
      </c>
      <c r="N970" s="822">
        <v>3</v>
      </c>
      <c r="O970" s="822">
        <v>0</v>
      </c>
      <c r="P970" s="822">
        <v>2</v>
      </c>
      <c r="Q970" s="822">
        <v>14</v>
      </c>
      <c r="R970" s="822">
        <v>0</v>
      </c>
      <c r="S970" s="822">
        <v>5</v>
      </c>
      <c r="T970" s="822">
        <v>0</v>
      </c>
    </row>
    <row r="971" spans="1:20" ht="9" customHeight="1">
      <c r="A971" s="1486" t="s">
        <v>2057</v>
      </c>
      <c r="B971" s="1486"/>
      <c r="C971" s="819" t="s">
        <v>1586</v>
      </c>
      <c r="D971" s="130">
        <v>21997</v>
      </c>
      <c r="E971" s="130">
        <v>20528</v>
      </c>
      <c r="F971" s="130">
        <v>3130</v>
      </c>
      <c r="G971" s="130">
        <v>6237</v>
      </c>
      <c r="H971" s="130">
        <v>1201</v>
      </c>
      <c r="I971" s="130">
        <v>26</v>
      </c>
      <c r="J971" s="130">
        <v>9</v>
      </c>
      <c r="K971" s="130">
        <v>42</v>
      </c>
      <c r="L971" s="130">
        <v>581</v>
      </c>
      <c r="M971" s="130">
        <v>714</v>
      </c>
      <c r="N971" s="130">
        <v>2060</v>
      </c>
      <c r="O971" s="130">
        <v>0</v>
      </c>
      <c r="P971" s="130">
        <v>1464</v>
      </c>
      <c r="Q971" s="130">
        <v>5063</v>
      </c>
      <c r="R971" s="130">
        <v>403</v>
      </c>
      <c r="S971" s="130">
        <v>1012</v>
      </c>
      <c r="T971" s="130">
        <v>54</v>
      </c>
    </row>
    <row r="972" spans="1:20" s="820" customFormat="1" ht="18" customHeight="1">
      <c r="C972" s="823" t="s">
        <v>2055</v>
      </c>
      <c r="D972" s="822">
        <v>1930</v>
      </c>
      <c r="E972" s="822">
        <v>1853</v>
      </c>
      <c r="F972" s="822">
        <v>215</v>
      </c>
      <c r="G972" s="822">
        <v>636</v>
      </c>
      <c r="H972" s="822">
        <v>131</v>
      </c>
      <c r="I972" s="822">
        <v>6</v>
      </c>
      <c r="J972" s="822">
        <v>0</v>
      </c>
      <c r="K972" s="822">
        <v>3</v>
      </c>
      <c r="L972" s="822">
        <v>26</v>
      </c>
      <c r="M972" s="822">
        <v>54</v>
      </c>
      <c r="N972" s="822">
        <v>198</v>
      </c>
      <c r="O972" s="822">
        <v>0</v>
      </c>
      <c r="P972" s="822">
        <v>145</v>
      </c>
      <c r="Q972" s="822">
        <v>439</v>
      </c>
      <c r="R972" s="822">
        <v>23</v>
      </c>
      <c r="S972" s="822">
        <v>54</v>
      </c>
      <c r="T972" s="822">
        <v>0</v>
      </c>
    </row>
    <row r="973" spans="1:20" ht="27" customHeight="1">
      <c r="A973" s="1485" t="s">
        <v>2069</v>
      </c>
      <c r="B973" s="1485"/>
      <c r="D973" s="817"/>
      <c r="E973" s="817"/>
      <c r="F973" s="817"/>
      <c r="G973" s="817"/>
      <c r="H973" s="817"/>
      <c r="I973" s="817"/>
      <c r="J973" s="817"/>
      <c r="K973" s="817"/>
      <c r="L973" s="817"/>
      <c r="M973" s="817"/>
      <c r="N973" s="817"/>
      <c r="O973" s="817"/>
      <c r="P973" s="817"/>
      <c r="Q973" s="817"/>
      <c r="R973" s="817"/>
      <c r="S973" s="817"/>
    </row>
    <row r="974" spans="1:20" ht="18" customHeight="1">
      <c r="A974" s="218"/>
      <c r="B974" s="829" t="s">
        <v>1623</v>
      </c>
      <c r="C974" s="819" t="s">
        <v>1586</v>
      </c>
      <c r="D974" s="130">
        <v>434</v>
      </c>
      <c r="E974" s="130">
        <v>404</v>
      </c>
      <c r="F974" s="130">
        <v>60</v>
      </c>
      <c r="G974" s="130">
        <v>79</v>
      </c>
      <c r="H974" s="130">
        <v>15</v>
      </c>
      <c r="I974" s="130">
        <v>0</v>
      </c>
      <c r="J974" s="130">
        <v>0</v>
      </c>
      <c r="K974" s="130">
        <v>0</v>
      </c>
      <c r="L974" s="130">
        <v>14</v>
      </c>
      <c r="M974" s="130">
        <v>29</v>
      </c>
      <c r="N974" s="130">
        <v>53</v>
      </c>
      <c r="O974" s="130">
        <v>0</v>
      </c>
      <c r="P974" s="130">
        <v>27</v>
      </c>
      <c r="Q974" s="130">
        <v>128</v>
      </c>
      <c r="R974" s="130">
        <v>1</v>
      </c>
      <c r="S974" s="130">
        <v>29</v>
      </c>
      <c r="T974" s="130">
        <v>0</v>
      </c>
    </row>
    <row r="975" spans="1:20" s="820" customFormat="1" ht="18" customHeight="1">
      <c r="A975" s="218"/>
      <c r="B975" s="829"/>
      <c r="C975" s="823" t="s">
        <v>2055</v>
      </c>
      <c r="D975" s="822">
        <v>40</v>
      </c>
      <c r="E975" s="822">
        <v>40</v>
      </c>
      <c r="F975" s="822">
        <v>13</v>
      </c>
      <c r="G975" s="822">
        <v>10</v>
      </c>
      <c r="H975" s="822">
        <v>1</v>
      </c>
      <c r="I975" s="822">
        <v>0</v>
      </c>
      <c r="J975" s="822">
        <v>0</v>
      </c>
      <c r="K975" s="822">
        <v>0</v>
      </c>
      <c r="L975" s="822">
        <v>0</v>
      </c>
      <c r="M975" s="822">
        <v>2</v>
      </c>
      <c r="N975" s="822">
        <v>8</v>
      </c>
      <c r="O975" s="822">
        <v>0</v>
      </c>
      <c r="P975" s="822">
        <v>1</v>
      </c>
      <c r="Q975" s="822">
        <v>7</v>
      </c>
      <c r="R975" s="822">
        <v>0</v>
      </c>
      <c r="S975" s="822">
        <v>0</v>
      </c>
      <c r="T975" s="822">
        <v>0</v>
      </c>
    </row>
    <row r="976" spans="1:20" ht="9" customHeight="1">
      <c r="A976" s="218"/>
      <c r="B976" s="829" t="s">
        <v>792</v>
      </c>
      <c r="C976" s="819" t="s">
        <v>1586</v>
      </c>
      <c r="D976" s="130">
        <v>3689</v>
      </c>
      <c r="E976" s="130">
        <v>3633</v>
      </c>
      <c r="F976" s="130">
        <v>798</v>
      </c>
      <c r="G976" s="130">
        <v>527</v>
      </c>
      <c r="H976" s="130">
        <v>177</v>
      </c>
      <c r="I976" s="130">
        <v>9</v>
      </c>
      <c r="J976" s="130">
        <v>0</v>
      </c>
      <c r="K976" s="130">
        <v>2</v>
      </c>
      <c r="L976" s="130">
        <v>68</v>
      </c>
      <c r="M976" s="130">
        <v>247</v>
      </c>
      <c r="N976" s="130">
        <v>491</v>
      </c>
      <c r="O976" s="130">
        <v>0</v>
      </c>
      <c r="P976" s="130">
        <v>197</v>
      </c>
      <c r="Q976" s="130">
        <v>1117</v>
      </c>
      <c r="R976" s="130">
        <v>19</v>
      </c>
      <c r="S976" s="130">
        <v>35</v>
      </c>
      <c r="T976" s="130">
        <v>1</v>
      </c>
    </row>
    <row r="977" spans="1:20" s="820" customFormat="1" ht="18" customHeight="1">
      <c r="A977" s="218"/>
      <c r="B977" s="829"/>
      <c r="C977" s="823" t="s">
        <v>2055</v>
      </c>
      <c r="D977" s="822">
        <v>346</v>
      </c>
      <c r="E977" s="822">
        <v>343</v>
      </c>
      <c r="F977" s="822">
        <v>47</v>
      </c>
      <c r="G977" s="822">
        <v>50</v>
      </c>
      <c r="H977" s="822">
        <v>28</v>
      </c>
      <c r="I977" s="822">
        <v>2</v>
      </c>
      <c r="J977" s="822">
        <v>0</v>
      </c>
      <c r="K977" s="822">
        <v>0</v>
      </c>
      <c r="L977" s="822">
        <v>2</v>
      </c>
      <c r="M977" s="822">
        <v>34</v>
      </c>
      <c r="N977" s="822">
        <v>53</v>
      </c>
      <c r="O977" s="822">
        <v>0</v>
      </c>
      <c r="P977" s="822">
        <v>26</v>
      </c>
      <c r="Q977" s="822">
        <v>101</v>
      </c>
      <c r="R977" s="822">
        <v>2</v>
      </c>
      <c r="S977" s="822">
        <v>2</v>
      </c>
      <c r="T977" s="822">
        <v>0</v>
      </c>
    </row>
    <row r="978" spans="1:20" ht="9" customHeight="1">
      <c r="A978" s="218"/>
      <c r="B978" s="829" t="s">
        <v>791</v>
      </c>
      <c r="C978" s="819" t="s">
        <v>1586</v>
      </c>
      <c r="D978" s="130">
        <v>5458</v>
      </c>
      <c r="E978" s="130">
        <v>5228</v>
      </c>
      <c r="F978" s="130">
        <v>786</v>
      </c>
      <c r="G978" s="130">
        <v>1625</v>
      </c>
      <c r="H978" s="130">
        <v>291</v>
      </c>
      <c r="I978" s="130">
        <v>7</v>
      </c>
      <c r="J978" s="130">
        <v>4</v>
      </c>
      <c r="K978" s="130">
        <v>2</v>
      </c>
      <c r="L978" s="130">
        <v>41</v>
      </c>
      <c r="M978" s="130">
        <v>139</v>
      </c>
      <c r="N978" s="130">
        <v>571</v>
      </c>
      <c r="O978" s="130">
        <v>0</v>
      </c>
      <c r="P978" s="130">
        <v>325</v>
      </c>
      <c r="Q978" s="130">
        <v>1436</v>
      </c>
      <c r="R978" s="130">
        <v>5</v>
      </c>
      <c r="S978" s="130">
        <v>225</v>
      </c>
      <c r="T978" s="130">
        <v>0</v>
      </c>
    </row>
    <row r="979" spans="1:20" s="820" customFormat="1" ht="18" customHeight="1">
      <c r="A979" s="218"/>
      <c r="B979" s="829"/>
      <c r="C979" s="823" t="s">
        <v>2055</v>
      </c>
      <c r="D979" s="822">
        <v>542</v>
      </c>
      <c r="E979" s="822">
        <v>526</v>
      </c>
      <c r="F979" s="822">
        <v>57</v>
      </c>
      <c r="G979" s="822">
        <v>141</v>
      </c>
      <c r="H979" s="822">
        <v>58</v>
      </c>
      <c r="I979" s="822">
        <v>2</v>
      </c>
      <c r="J979" s="822">
        <v>0</v>
      </c>
      <c r="K979" s="822">
        <v>0</v>
      </c>
      <c r="L979" s="822">
        <v>1</v>
      </c>
      <c r="M979" s="822">
        <v>13</v>
      </c>
      <c r="N979" s="822">
        <v>56</v>
      </c>
      <c r="O979" s="822">
        <v>0</v>
      </c>
      <c r="P979" s="822">
        <v>34</v>
      </c>
      <c r="Q979" s="822">
        <v>164</v>
      </c>
      <c r="R979" s="822">
        <v>0</v>
      </c>
      <c r="S979" s="822">
        <v>16</v>
      </c>
      <c r="T979" s="822">
        <v>0</v>
      </c>
    </row>
    <row r="980" spans="1:20" ht="9" customHeight="1">
      <c r="A980" s="218"/>
      <c r="B980" s="829" t="s">
        <v>790</v>
      </c>
      <c r="C980" s="819" t="s">
        <v>1586</v>
      </c>
      <c r="D980" s="130">
        <v>4480</v>
      </c>
      <c r="E980" s="130">
        <v>4456</v>
      </c>
      <c r="F980" s="130">
        <v>844</v>
      </c>
      <c r="G980" s="130">
        <v>505</v>
      </c>
      <c r="H980" s="130">
        <v>194</v>
      </c>
      <c r="I980" s="130">
        <v>8</v>
      </c>
      <c r="J980" s="130">
        <v>0</v>
      </c>
      <c r="K980" s="130">
        <v>3</v>
      </c>
      <c r="L980" s="130">
        <v>89</v>
      </c>
      <c r="M980" s="130">
        <v>347</v>
      </c>
      <c r="N980" s="130">
        <v>561</v>
      </c>
      <c r="O980" s="130">
        <v>0</v>
      </c>
      <c r="P980" s="130">
        <v>475</v>
      </c>
      <c r="Q980" s="130">
        <v>1432</v>
      </c>
      <c r="R980" s="130">
        <v>3</v>
      </c>
      <c r="S980" s="130">
        <v>19</v>
      </c>
      <c r="T980" s="130">
        <v>2</v>
      </c>
    </row>
    <row r="981" spans="1:20" s="820" customFormat="1" ht="18" customHeight="1">
      <c r="A981" s="218"/>
      <c r="B981" s="829"/>
      <c r="C981" s="823" t="s">
        <v>2055</v>
      </c>
      <c r="D981" s="822">
        <v>432</v>
      </c>
      <c r="E981" s="822">
        <v>432</v>
      </c>
      <c r="F981" s="822">
        <v>63</v>
      </c>
      <c r="G981" s="822">
        <v>42</v>
      </c>
      <c r="H981" s="822">
        <v>30</v>
      </c>
      <c r="I981" s="822">
        <v>1</v>
      </c>
      <c r="J981" s="822">
        <v>0</v>
      </c>
      <c r="K981" s="822">
        <v>0</v>
      </c>
      <c r="L981" s="822">
        <v>3</v>
      </c>
      <c r="M981" s="822">
        <v>25</v>
      </c>
      <c r="N981" s="822">
        <v>77</v>
      </c>
      <c r="O981" s="822">
        <v>0</v>
      </c>
      <c r="P981" s="822">
        <v>52</v>
      </c>
      <c r="Q981" s="822">
        <v>139</v>
      </c>
      <c r="R981" s="822">
        <v>0</v>
      </c>
      <c r="S981" s="822">
        <v>0</v>
      </c>
      <c r="T981" s="822">
        <v>0</v>
      </c>
    </row>
    <row r="982" spans="1:20" ht="9" customHeight="1">
      <c r="A982" s="218"/>
      <c r="B982" s="829" t="s">
        <v>789</v>
      </c>
      <c r="C982" s="819" t="s">
        <v>1586</v>
      </c>
      <c r="D982" s="130">
        <v>4501</v>
      </c>
      <c r="E982" s="130">
        <v>4430</v>
      </c>
      <c r="F982" s="130">
        <v>689</v>
      </c>
      <c r="G982" s="130">
        <v>468</v>
      </c>
      <c r="H982" s="130">
        <v>156</v>
      </c>
      <c r="I982" s="130">
        <v>9</v>
      </c>
      <c r="J982" s="130">
        <v>0</v>
      </c>
      <c r="K982" s="130">
        <v>3</v>
      </c>
      <c r="L982" s="130">
        <v>104</v>
      </c>
      <c r="M982" s="130">
        <v>365</v>
      </c>
      <c r="N982" s="130">
        <v>641</v>
      </c>
      <c r="O982" s="130">
        <v>0</v>
      </c>
      <c r="P982" s="130">
        <v>379</v>
      </c>
      <c r="Q982" s="130">
        <v>1617</v>
      </c>
      <c r="R982" s="130">
        <v>6</v>
      </c>
      <c r="S982" s="130">
        <v>64</v>
      </c>
      <c r="T982" s="130">
        <v>1</v>
      </c>
    </row>
    <row r="983" spans="1:20" s="820" customFormat="1" ht="18" customHeight="1">
      <c r="A983" s="218"/>
      <c r="B983" s="829"/>
      <c r="C983" s="823" t="s">
        <v>2055</v>
      </c>
      <c r="D983" s="822">
        <v>398</v>
      </c>
      <c r="E983" s="822">
        <v>394</v>
      </c>
      <c r="F983" s="822">
        <v>43</v>
      </c>
      <c r="G983" s="822">
        <v>50</v>
      </c>
      <c r="H983" s="822">
        <v>33</v>
      </c>
      <c r="I983" s="822">
        <v>1</v>
      </c>
      <c r="J983" s="822">
        <v>0</v>
      </c>
      <c r="K983" s="822">
        <v>1</v>
      </c>
      <c r="L983" s="822">
        <v>0</v>
      </c>
      <c r="M983" s="822">
        <v>28</v>
      </c>
      <c r="N983" s="822">
        <v>59</v>
      </c>
      <c r="O983" s="822">
        <v>0</v>
      </c>
      <c r="P983" s="822">
        <v>43</v>
      </c>
      <c r="Q983" s="822">
        <v>136</v>
      </c>
      <c r="R983" s="822">
        <v>2</v>
      </c>
      <c r="S983" s="822">
        <v>3</v>
      </c>
      <c r="T983" s="822">
        <v>0</v>
      </c>
    </row>
    <row r="984" spans="1:20" ht="9" customHeight="1">
      <c r="A984" s="218"/>
      <c r="B984" s="829" t="s">
        <v>788</v>
      </c>
      <c r="C984" s="819" t="s">
        <v>1586</v>
      </c>
      <c r="D984" s="130">
        <v>833</v>
      </c>
      <c r="E984" s="130">
        <v>833</v>
      </c>
      <c r="F984" s="130">
        <v>123</v>
      </c>
      <c r="G984" s="130">
        <v>60</v>
      </c>
      <c r="H984" s="130">
        <v>35</v>
      </c>
      <c r="I984" s="130">
        <v>3</v>
      </c>
      <c r="J984" s="130">
        <v>0</v>
      </c>
      <c r="K984" s="130">
        <v>0</v>
      </c>
      <c r="L984" s="130">
        <v>22</v>
      </c>
      <c r="M984" s="130">
        <v>74</v>
      </c>
      <c r="N984" s="130">
        <v>162</v>
      </c>
      <c r="O984" s="130">
        <v>1</v>
      </c>
      <c r="P984" s="130">
        <v>42</v>
      </c>
      <c r="Q984" s="130">
        <v>311</v>
      </c>
      <c r="R984" s="130">
        <v>0</v>
      </c>
      <c r="S984" s="130">
        <v>1</v>
      </c>
      <c r="T984" s="130">
        <v>0</v>
      </c>
    </row>
    <row r="985" spans="1:20" s="820" customFormat="1" ht="18" customHeight="1">
      <c r="A985" s="218"/>
      <c r="B985" s="829"/>
      <c r="C985" s="823" t="s">
        <v>2055</v>
      </c>
      <c r="D985" s="822">
        <v>68</v>
      </c>
      <c r="E985" s="822">
        <v>68</v>
      </c>
      <c r="F985" s="822">
        <v>8</v>
      </c>
      <c r="G985" s="822">
        <v>5</v>
      </c>
      <c r="H985" s="822">
        <v>4</v>
      </c>
      <c r="I985" s="822">
        <v>0</v>
      </c>
      <c r="J985" s="822">
        <v>0</v>
      </c>
      <c r="K985" s="822">
        <v>0</v>
      </c>
      <c r="L985" s="822">
        <v>0</v>
      </c>
      <c r="M985" s="822">
        <v>8</v>
      </c>
      <c r="N985" s="822">
        <v>12</v>
      </c>
      <c r="O985" s="822">
        <v>0</v>
      </c>
      <c r="P985" s="822">
        <v>4</v>
      </c>
      <c r="Q985" s="822">
        <v>28</v>
      </c>
      <c r="R985" s="822">
        <v>0</v>
      </c>
      <c r="S985" s="822">
        <v>0</v>
      </c>
      <c r="T985" s="822">
        <v>0</v>
      </c>
    </row>
    <row r="986" spans="1:20" s="820" customFormat="1" ht="18" customHeight="1">
      <c r="A986" s="218"/>
      <c r="B986" s="829"/>
      <c r="C986" s="823"/>
      <c r="D986" s="822"/>
      <c r="E986" s="822"/>
      <c r="F986" s="822"/>
      <c r="G986" s="822"/>
      <c r="H986" s="822"/>
      <c r="I986" s="822"/>
      <c r="J986" s="822"/>
      <c r="K986" s="822"/>
      <c r="L986" s="822"/>
      <c r="M986" s="822"/>
      <c r="N986" s="822"/>
      <c r="O986" s="822"/>
      <c r="P986" s="822"/>
      <c r="Q986" s="822"/>
      <c r="R986" s="822"/>
      <c r="S986" s="822"/>
      <c r="T986" s="822"/>
    </row>
    <row r="987" spans="1:20" s="820" customFormat="1">
      <c r="A987" s="218"/>
      <c r="B987" s="829"/>
      <c r="C987" s="823"/>
      <c r="D987" s="822"/>
      <c r="E987" s="822"/>
      <c r="F987" s="822"/>
      <c r="G987" s="822"/>
      <c r="H987" s="822"/>
      <c r="I987" s="822"/>
      <c r="J987" s="822"/>
      <c r="K987" s="822"/>
      <c r="L987" s="822"/>
      <c r="M987" s="822"/>
      <c r="N987" s="822"/>
      <c r="O987" s="822"/>
      <c r="P987" s="822"/>
      <c r="Q987" s="822"/>
      <c r="R987" s="822"/>
      <c r="S987" s="822"/>
      <c r="T987" s="822"/>
    </row>
    <row r="988" spans="1:20" s="820" customFormat="1" ht="18" customHeight="1">
      <c r="A988" s="218"/>
      <c r="B988" s="829"/>
      <c r="C988" s="823"/>
      <c r="D988" s="822"/>
      <c r="E988" s="822"/>
      <c r="F988" s="822"/>
      <c r="G988" s="822"/>
      <c r="H988" s="822"/>
      <c r="I988" s="822"/>
      <c r="J988" s="822"/>
      <c r="K988" s="822"/>
      <c r="L988" s="822"/>
      <c r="M988" s="822"/>
      <c r="N988" s="822"/>
      <c r="O988" s="822"/>
      <c r="P988" s="822"/>
      <c r="Q988" s="822"/>
      <c r="R988" s="822"/>
      <c r="S988" s="822"/>
      <c r="T988" s="822"/>
    </row>
    <row r="989" spans="1:20" s="820" customFormat="1" ht="9" customHeight="1">
      <c r="A989" s="218"/>
      <c r="B989" s="829"/>
      <c r="C989" s="823"/>
      <c r="D989" s="822"/>
      <c r="E989" s="822"/>
      <c r="F989" s="822"/>
      <c r="G989" s="822"/>
      <c r="H989" s="822"/>
      <c r="I989" s="822"/>
      <c r="J989" s="822"/>
      <c r="K989" s="822"/>
      <c r="L989" s="822"/>
      <c r="M989" s="822"/>
      <c r="N989" s="822"/>
      <c r="O989" s="822"/>
      <c r="P989" s="822"/>
      <c r="Q989" s="822"/>
      <c r="R989" s="822"/>
      <c r="S989" s="822"/>
      <c r="T989" s="822"/>
    </row>
    <row r="990" spans="1:20" s="820" customFormat="1" ht="9" customHeight="1">
      <c r="A990" s="218"/>
      <c r="B990" s="829"/>
      <c r="C990" s="823"/>
      <c r="D990" s="822"/>
      <c r="E990" s="822"/>
      <c r="F990" s="822"/>
      <c r="G990" s="822"/>
      <c r="H990" s="822"/>
      <c r="I990" s="822"/>
      <c r="J990" s="822"/>
      <c r="K990" s="822"/>
      <c r="L990" s="822"/>
      <c r="M990" s="822"/>
      <c r="N990" s="822"/>
      <c r="O990" s="822"/>
      <c r="P990" s="822"/>
      <c r="Q990" s="822"/>
      <c r="R990" s="822"/>
      <c r="S990" s="822"/>
      <c r="T990" s="822"/>
    </row>
    <row r="991" spans="1:20" s="820" customFormat="1">
      <c r="A991" s="825" t="s">
        <v>51</v>
      </c>
      <c r="B991" s="826"/>
      <c r="C991" s="823"/>
      <c r="D991" s="822"/>
      <c r="E991" s="822"/>
      <c r="F991" s="822"/>
      <c r="G991" s="822"/>
      <c r="H991" s="822"/>
      <c r="I991" s="822"/>
      <c r="J991" s="822"/>
      <c r="K991" s="822"/>
      <c r="L991" s="822"/>
      <c r="M991" s="822"/>
      <c r="N991" s="822"/>
      <c r="O991" s="822"/>
      <c r="P991" s="822"/>
      <c r="Q991" s="822"/>
      <c r="R991" s="822"/>
      <c r="S991" s="822"/>
      <c r="T991" s="822"/>
    </row>
    <row r="992" spans="1:20" ht="18" customHeight="1">
      <c r="A992" s="218"/>
      <c r="B992" s="829"/>
      <c r="D992" s="369" t="s">
        <v>2059</v>
      </c>
      <c r="T992" s="822"/>
    </row>
    <row r="993" spans="1:20" ht="18" customHeight="1">
      <c r="A993" s="218"/>
      <c r="B993" s="829"/>
      <c r="D993" s="369" t="s">
        <v>839</v>
      </c>
      <c r="T993" s="822"/>
    </row>
    <row r="994" spans="1:20" ht="18" customHeight="1">
      <c r="A994" s="218"/>
      <c r="B994" s="660" t="s">
        <v>787</v>
      </c>
      <c r="C994" s="819" t="s">
        <v>1586</v>
      </c>
      <c r="D994" s="130">
        <v>3879</v>
      </c>
      <c r="E994" s="130">
        <v>3839</v>
      </c>
      <c r="F994" s="130">
        <v>706</v>
      </c>
      <c r="G994" s="130">
        <v>473</v>
      </c>
      <c r="H994" s="130">
        <v>160</v>
      </c>
      <c r="I994" s="130">
        <v>11</v>
      </c>
      <c r="J994" s="130">
        <v>0</v>
      </c>
      <c r="K994" s="130">
        <v>3</v>
      </c>
      <c r="L994" s="130">
        <v>92</v>
      </c>
      <c r="M994" s="130">
        <v>371</v>
      </c>
      <c r="N994" s="130">
        <v>526</v>
      </c>
      <c r="O994" s="130">
        <v>1</v>
      </c>
      <c r="P994" s="130">
        <v>287</v>
      </c>
      <c r="Q994" s="130">
        <v>1210</v>
      </c>
      <c r="R994" s="130">
        <v>2</v>
      </c>
      <c r="S994" s="130">
        <v>37</v>
      </c>
      <c r="T994" s="130">
        <v>0</v>
      </c>
    </row>
    <row r="995" spans="1:20" s="820" customFormat="1" ht="18" customHeight="1">
      <c r="A995" s="218"/>
      <c r="B995" s="829"/>
      <c r="C995" s="823" t="s">
        <v>2055</v>
      </c>
      <c r="D995" s="822">
        <v>344</v>
      </c>
      <c r="E995" s="822">
        <v>343</v>
      </c>
      <c r="F995" s="822">
        <v>61</v>
      </c>
      <c r="G995" s="822">
        <v>40</v>
      </c>
      <c r="H995" s="822">
        <v>28</v>
      </c>
      <c r="I995" s="822">
        <v>0</v>
      </c>
      <c r="J995" s="822">
        <v>0</v>
      </c>
      <c r="K995" s="822">
        <v>0</v>
      </c>
      <c r="L995" s="822">
        <v>5</v>
      </c>
      <c r="M995" s="822">
        <v>21</v>
      </c>
      <c r="N995" s="822">
        <v>49</v>
      </c>
      <c r="O995" s="822">
        <v>0</v>
      </c>
      <c r="P995" s="822">
        <v>19</v>
      </c>
      <c r="Q995" s="822">
        <v>120</v>
      </c>
      <c r="R995" s="822">
        <v>0</v>
      </c>
      <c r="S995" s="822">
        <v>1</v>
      </c>
      <c r="T995" s="822">
        <v>0</v>
      </c>
    </row>
    <row r="996" spans="1:20" ht="18" customHeight="1">
      <c r="A996" s="218"/>
      <c r="B996" s="829" t="s">
        <v>1622</v>
      </c>
      <c r="C996" s="819" t="s">
        <v>1586</v>
      </c>
      <c r="D996" s="130">
        <v>1117</v>
      </c>
      <c r="E996" s="130">
        <v>1115</v>
      </c>
      <c r="F996" s="130">
        <v>219</v>
      </c>
      <c r="G996" s="130">
        <v>155</v>
      </c>
      <c r="H996" s="130">
        <v>42</v>
      </c>
      <c r="I996" s="130">
        <v>3</v>
      </c>
      <c r="J996" s="130">
        <v>0</v>
      </c>
      <c r="K996" s="130">
        <v>1</v>
      </c>
      <c r="L996" s="130">
        <v>20</v>
      </c>
      <c r="M996" s="130">
        <v>91</v>
      </c>
      <c r="N996" s="130">
        <v>117</v>
      </c>
      <c r="O996" s="130">
        <v>0</v>
      </c>
      <c r="P996" s="130">
        <v>162</v>
      </c>
      <c r="Q996" s="130">
        <v>306</v>
      </c>
      <c r="R996" s="130">
        <v>1</v>
      </c>
      <c r="S996" s="130">
        <v>1</v>
      </c>
      <c r="T996" s="130">
        <v>0</v>
      </c>
    </row>
    <row r="997" spans="1:20" s="820" customFormat="1" ht="18" customHeight="1">
      <c r="A997" s="218"/>
      <c r="B997" s="829"/>
      <c r="C997" s="823" t="s">
        <v>2055</v>
      </c>
      <c r="D997" s="822">
        <v>72</v>
      </c>
      <c r="E997" s="822">
        <v>72</v>
      </c>
      <c r="F997" s="822">
        <v>15</v>
      </c>
      <c r="G997" s="822">
        <v>7</v>
      </c>
      <c r="H997" s="822">
        <v>9</v>
      </c>
      <c r="I997" s="822">
        <v>0</v>
      </c>
      <c r="J997" s="822">
        <v>0</v>
      </c>
      <c r="K997" s="822">
        <v>0</v>
      </c>
      <c r="L997" s="822">
        <v>0</v>
      </c>
      <c r="M997" s="822">
        <v>4</v>
      </c>
      <c r="N997" s="822">
        <v>9</v>
      </c>
      <c r="O997" s="822">
        <v>0</v>
      </c>
      <c r="P997" s="822">
        <v>5</v>
      </c>
      <c r="Q997" s="822">
        <v>23</v>
      </c>
      <c r="R997" s="822">
        <v>0</v>
      </c>
      <c r="S997" s="822">
        <v>0</v>
      </c>
      <c r="T997" s="822">
        <v>0</v>
      </c>
    </row>
    <row r="998" spans="1:20" ht="9" customHeight="1">
      <c r="A998" s="218"/>
      <c r="B998" s="829" t="s">
        <v>785</v>
      </c>
      <c r="C998" s="819" t="s">
        <v>1586</v>
      </c>
      <c r="D998" s="130">
        <v>856</v>
      </c>
      <c r="E998" s="130">
        <v>854</v>
      </c>
      <c r="F998" s="130">
        <v>172</v>
      </c>
      <c r="G998" s="130">
        <v>111</v>
      </c>
      <c r="H998" s="130">
        <v>32</v>
      </c>
      <c r="I998" s="130">
        <v>2</v>
      </c>
      <c r="J998" s="130">
        <v>1</v>
      </c>
      <c r="K998" s="130">
        <v>0</v>
      </c>
      <c r="L998" s="130">
        <v>18</v>
      </c>
      <c r="M998" s="130">
        <v>70</v>
      </c>
      <c r="N998" s="130">
        <v>142</v>
      </c>
      <c r="O998" s="130">
        <v>0</v>
      </c>
      <c r="P998" s="130">
        <v>32</v>
      </c>
      <c r="Q998" s="130">
        <v>273</v>
      </c>
      <c r="R998" s="130">
        <v>0</v>
      </c>
      <c r="S998" s="130">
        <v>2</v>
      </c>
      <c r="T998" s="130">
        <v>0</v>
      </c>
    </row>
    <row r="999" spans="1:20" s="820" customFormat="1" ht="18" customHeight="1">
      <c r="A999" s="218"/>
      <c r="B999" s="829"/>
      <c r="C999" s="823" t="s">
        <v>2055</v>
      </c>
      <c r="D999" s="822">
        <v>66</v>
      </c>
      <c r="E999" s="822">
        <v>66</v>
      </c>
      <c r="F999" s="822">
        <v>5</v>
      </c>
      <c r="G999" s="822">
        <v>11</v>
      </c>
      <c r="H999" s="822">
        <v>6</v>
      </c>
      <c r="I999" s="822">
        <v>0</v>
      </c>
      <c r="J999" s="822">
        <v>0</v>
      </c>
      <c r="K999" s="822">
        <v>0</v>
      </c>
      <c r="L999" s="822">
        <v>2</v>
      </c>
      <c r="M999" s="822">
        <v>9</v>
      </c>
      <c r="N999" s="822">
        <v>9</v>
      </c>
      <c r="O999" s="822">
        <v>0</v>
      </c>
      <c r="P999" s="822">
        <v>5</v>
      </c>
      <c r="Q999" s="822">
        <v>20</v>
      </c>
      <c r="R999" s="822">
        <v>0</v>
      </c>
      <c r="S999" s="822">
        <v>0</v>
      </c>
      <c r="T999" s="822">
        <v>0</v>
      </c>
    </row>
    <row r="1000" spans="1:20" ht="9" customHeight="1">
      <c r="A1000" s="1486" t="s">
        <v>2057</v>
      </c>
      <c r="B1000" s="1486"/>
      <c r="C1000" s="819" t="s">
        <v>1586</v>
      </c>
      <c r="D1000" s="130">
        <v>25245</v>
      </c>
      <c r="E1000" s="130">
        <v>24792</v>
      </c>
      <c r="F1000" s="130">
        <v>4397</v>
      </c>
      <c r="G1000" s="130">
        <v>4002</v>
      </c>
      <c r="H1000" s="130">
        <v>1102</v>
      </c>
      <c r="I1000" s="130">
        <v>52</v>
      </c>
      <c r="J1000" s="130">
        <v>5</v>
      </c>
      <c r="K1000" s="130">
        <v>14</v>
      </c>
      <c r="L1000" s="130">
        <v>468</v>
      </c>
      <c r="M1000" s="130">
        <v>1732</v>
      </c>
      <c r="N1000" s="130">
        <v>3263</v>
      </c>
      <c r="O1000" s="130">
        <v>2</v>
      </c>
      <c r="P1000" s="130">
        <v>1926</v>
      </c>
      <c r="Q1000" s="130">
        <v>7829</v>
      </c>
      <c r="R1000" s="130">
        <v>36</v>
      </c>
      <c r="S1000" s="130">
        <v>412</v>
      </c>
      <c r="T1000" s="130">
        <v>4</v>
      </c>
    </row>
    <row r="1001" spans="1:20" s="820" customFormat="1" ht="18" customHeight="1">
      <c r="A1001" s="218"/>
      <c r="B1001" s="829"/>
      <c r="C1001" s="823" t="s">
        <v>2055</v>
      </c>
      <c r="D1001" s="822">
        <v>2309</v>
      </c>
      <c r="E1001" s="822">
        <v>2283</v>
      </c>
      <c r="F1001" s="822">
        <v>312</v>
      </c>
      <c r="G1001" s="822">
        <v>356</v>
      </c>
      <c r="H1001" s="822">
        <v>196</v>
      </c>
      <c r="I1001" s="822">
        <v>6</v>
      </c>
      <c r="J1001" s="822">
        <v>0</v>
      </c>
      <c r="K1001" s="822">
        <v>1</v>
      </c>
      <c r="L1001" s="822">
        <v>12</v>
      </c>
      <c r="M1001" s="822">
        <v>144</v>
      </c>
      <c r="N1001" s="822">
        <v>329</v>
      </c>
      <c r="O1001" s="822">
        <v>0</v>
      </c>
      <c r="P1001" s="822">
        <v>190</v>
      </c>
      <c r="Q1001" s="822">
        <v>737</v>
      </c>
      <c r="R1001" s="822">
        <v>4</v>
      </c>
      <c r="S1001" s="822">
        <v>22</v>
      </c>
      <c r="T1001" s="822">
        <v>0</v>
      </c>
    </row>
    <row r="1002" spans="1:20" s="820" customFormat="1" ht="36" customHeight="1">
      <c r="A1002" s="1485" t="s">
        <v>2068</v>
      </c>
      <c r="B1002" s="1485"/>
      <c r="C1002" s="823"/>
      <c r="T1002" s="821"/>
    </row>
    <row r="1003" spans="1:20" ht="9" customHeight="1">
      <c r="A1003" s="218"/>
      <c r="B1003" s="829" t="s">
        <v>784</v>
      </c>
      <c r="C1003" s="819" t="s">
        <v>1586</v>
      </c>
      <c r="D1003" s="130">
        <v>662</v>
      </c>
      <c r="E1003" s="130">
        <v>647</v>
      </c>
      <c r="F1003" s="130">
        <v>151</v>
      </c>
      <c r="G1003" s="130">
        <v>64</v>
      </c>
      <c r="H1003" s="130">
        <v>43</v>
      </c>
      <c r="I1003" s="130">
        <v>0</v>
      </c>
      <c r="J1003" s="130">
        <v>0</v>
      </c>
      <c r="K1003" s="130">
        <v>0</v>
      </c>
      <c r="L1003" s="130">
        <v>5</v>
      </c>
      <c r="M1003" s="130">
        <v>26</v>
      </c>
      <c r="N1003" s="130">
        <v>18</v>
      </c>
      <c r="O1003" s="130">
        <v>6</v>
      </c>
      <c r="P1003" s="130">
        <v>99</v>
      </c>
      <c r="Q1003" s="130">
        <v>236</v>
      </c>
      <c r="R1003" s="130">
        <v>2</v>
      </c>
      <c r="S1003" s="130">
        <v>12</v>
      </c>
      <c r="T1003" s="130">
        <v>1</v>
      </c>
    </row>
    <row r="1004" spans="1:20" s="820" customFormat="1" ht="18" customHeight="1">
      <c r="A1004" s="218"/>
      <c r="B1004" s="829"/>
      <c r="C1004" s="823" t="s">
        <v>2055</v>
      </c>
      <c r="D1004" s="822">
        <v>122</v>
      </c>
      <c r="E1004" s="822">
        <v>113</v>
      </c>
      <c r="F1004" s="822">
        <v>34</v>
      </c>
      <c r="G1004" s="822">
        <v>13</v>
      </c>
      <c r="H1004" s="822">
        <v>42</v>
      </c>
      <c r="I1004" s="822">
        <v>0</v>
      </c>
      <c r="J1004" s="822">
        <v>0</v>
      </c>
      <c r="K1004" s="822">
        <v>0</v>
      </c>
      <c r="L1004" s="822">
        <v>1</v>
      </c>
      <c r="M1004" s="822">
        <v>10</v>
      </c>
      <c r="N1004" s="822">
        <v>9</v>
      </c>
      <c r="O1004" s="822">
        <v>1</v>
      </c>
      <c r="P1004" s="822">
        <v>1</v>
      </c>
      <c r="Q1004" s="822">
        <v>3</v>
      </c>
      <c r="R1004" s="822">
        <v>1</v>
      </c>
      <c r="S1004" s="822">
        <v>8</v>
      </c>
      <c r="T1004" s="822">
        <v>0</v>
      </c>
    </row>
    <row r="1005" spans="1:20" ht="18" customHeight="1">
      <c r="A1005" s="218"/>
      <c r="B1005" s="826" t="s">
        <v>1620</v>
      </c>
      <c r="C1005" s="819" t="s">
        <v>1586</v>
      </c>
      <c r="D1005" s="130">
        <v>698</v>
      </c>
      <c r="E1005" s="130">
        <v>566</v>
      </c>
      <c r="F1005" s="130">
        <v>23</v>
      </c>
      <c r="G1005" s="130">
        <v>242</v>
      </c>
      <c r="H1005" s="130">
        <v>20</v>
      </c>
      <c r="I1005" s="130">
        <v>0</v>
      </c>
      <c r="J1005" s="130">
        <v>12</v>
      </c>
      <c r="K1005" s="130">
        <v>1</v>
      </c>
      <c r="L1005" s="130">
        <v>1</v>
      </c>
      <c r="M1005" s="130">
        <v>5</v>
      </c>
      <c r="N1005" s="130">
        <v>8</v>
      </c>
      <c r="O1005" s="130">
        <v>4</v>
      </c>
      <c r="P1005" s="130">
        <v>131</v>
      </c>
      <c r="Q1005" s="130">
        <v>120</v>
      </c>
      <c r="R1005" s="130">
        <v>0</v>
      </c>
      <c r="S1005" s="130">
        <v>131</v>
      </c>
      <c r="T1005" s="130">
        <v>1</v>
      </c>
    </row>
    <row r="1006" spans="1:20" s="820" customFormat="1" ht="18" customHeight="1">
      <c r="A1006" s="218"/>
      <c r="B1006" s="829"/>
      <c r="C1006" s="823" t="s">
        <v>2055</v>
      </c>
      <c r="D1006" s="822">
        <v>44</v>
      </c>
      <c r="E1006" s="822">
        <v>41</v>
      </c>
      <c r="F1006" s="822">
        <v>1</v>
      </c>
      <c r="G1006" s="822">
        <v>26</v>
      </c>
      <c r="H1006" s="822">
        <v>1</v>
      </c>
      <c r="I1006" s="822">
        <v>0</v>
      </c>
      <c r="J1006" s="822">
        <v>0</v>
      </c>
      <c r="K1006" s="822">
        <v>0</v>
      </c>
      <c r="L1006" s="822">
        <v>0</v>
      </c>
      <c r="M1006" s="822">
        <v>0</v>
      </c>
      <c r="N1006" s="822">
        <v>1</v>
      </c>
      <c r="O1006" s="822">
        <v>0</v>
      </c>
      <c r="P1006" s="822">
        <v>3</v>
      </c>
      <c r="Q1006" s="822">
        <v>10</v>
      </c>
      <c r="R1006" s="822">
        <v>0</v>
      </c>
      <c r="S1006" s="822">
        <v>3</v>
      </c>
      <c r="T1006" s="822">
        <v>0</v>
      </c>
    </row>
    <row r="1007" spans="1:20" ht="18" customHeight="1">
      <c r="A1007" s="218"/>
      <c r="B1007" s="828" t="s">
        <v>1619</v>
      </c>
      <c r="C1007" s="819" t="s">
        <v>1586</v>
      </c>
      <c r="D1007" s="130">
        <v>2312</v>
      </c>
      <c r="E1007" s="130">
        <v>2125</v>
      </c>
      <c r="F1007" s="130">
        <v>212</v>
      </c>
      <c r="G1007" s="130">
        <v>161</v>
      </c>
      <c r="H1007" s="130">
        <v>33</v>
      </c>
      <c r="I1007" s="130">
        <v>22</v>
      </c>
      <c r="J1007" s="130">
        <v>2</v>
      </c>
      <c r="K1007" s="130">
        <v>1</v>
      </c>
      <c r="L1007" s="130">
        <v>16</v>
      </c>
      <c r="M1007" s="130">
        <v>101</v>
      </c>
      <c r="N1007" s="130">
        <v>190</v>
      </c>
      <c r="O1007" s="130">
        <v>183</v>
      </c>
      <c r="P1007" s="130">
        <v>403</v>
      </c>
      <c r="Q1007" s="130">
        <v>801</v>
      </c>
      <c r="R1007" s="130">
        <v>2</v>
      </c>
      <c r="S1007" s="130">
        <v>185</v>
      </c>
      <c r="T1007" s="130">
        <v>0</v>
      </c>
    </row>
    <row r="1008" spans="1:20" s="820" customFormat="1" ht="18" customHeight="1">
      <c r="A1008" s="218"/>
      <c r="B1008" s="829"/>
      <c r="C1008" s="823" t="s">
        <v>2055</v>
      </c>
      <c r="D1008" s="822">
        <v>181</v>
      </c>
      <c r="E1008" s="822">
        <v>179</v>
      </c>
      <c r="F1008" s="822">
        <v>10</v>
      </c>
      <c r="G1008" s="822">
        <v>13</v>
      </c>
      <c r="H1008" s="822">
        <v>5</v>
      </c>
      <c r="I1008" s="822">
        <v>0</v>
      </c>
      <c r="J1008" s="822">
        <v>0</v>
      </c>
      <c r="K1008" s="822">
        <v>0</v>
      </c>
      <c r="L1008" s="822">
        <v>1</v>
      </c>
      <c r="M1008" s="822">
        <v>13</v>
      </c>
      <c r="N1008" s="822">
        <v>23</v>
      </c>
      <c r="O1008" s="822">
        <v>4</v>
      </c>
      <c r="P1008" s="822">
        <v>20</v>
      </c>
      <c r="Q1008" s="822">
        <v>89</v>
      </c>
      <c r="R1008" s="822">
        <v>0</v>
      </c>
      <c r="S1008" s="822">
        <v>2</v>
      </c>
      <c r="T1008" s="822">
        <v>0</v>
      </c>
    </row>
    <row r="1009" spans="1:20" ht="27.6" customHeight="1">
      <c r="A1009" s="218"/>
      <c r="B1009" s="828" t="s">
        <v>1999</v>
      </c>
      <c r="C1009" s="819" t="s">
        <v>1586</v>
      </c>
      <c r="D1009" s="130">
        <v>5668</v>
      </c>
      <c r="E1009" s="130">
        <v>5288</v>
      </c>
      <c r="F1009" s="130">
        <v>392</v>
      </c>
      <c r="G1009" s="130">
        <v>351</v>
      </c>
      <c r="H1009" s="130">
        <v>57</v>
      </c>
      <c r="I1009" s="130">
        <v>49</v>
      </c>
      <c r="J1009" s="130">
        <v>6</v>
      </c>
      <c r="K1009" s="130">
        <v>2</v>
      </c>
      <c r="L1009" s="130">
        <v>63</v>
      </c>
      <c r="M1009" s="130">
        <v>224</v>
      </c>
      <c r="N1009" s="130">
        <v>374</v>
      </c>
      <c r="O1009" s="130">
        <v>1412</v>
      </c>
      <c r="P1009" s="130">
        <v>874</v>
      </c>
      <c r="Q1009" s="130">
        <v>1484</v>
      </c>
      <c r="R1009" s="130">
        <v>6</v>
      </c>
      <c r="S1009" s="130">
        <v>373</v>
      </c>
      <c r="T1009" s="130">
        <v>1</v>
      </c>
    </row>
    <row r="1010" spans="1:20" s="820" customFormat="1" ht="18" customHeight="1">
      <c r="A1010" s="218"/>
      <c r="B1010" s="829"/>
      <c r="C1010" s="823" t="s">
        <v>2055</v>
      </c>
      <c r="D1010" s="822">
        <v>618</v>
      </c>
      <c r="E1010" s="822">
        <v>591</v>
      </c>
      <c r="F1010" s="822">
        <v>37</v>
      </c>
      <c r="G1010" s="822">
        <v>53</v>
      </c>
      <c r="H1010" s="822">
        <v>12</v>
      </c>
      <c r="I1010" s="822">
        <v>10</v>
      </c>
      <c r="J1010" s="822">
        <v>0</v>
      </c>
      <c r="K1010" s="822">
        <v>0</v>
      </c>
      <c r="L1010" s="822">
        <v>8</v>
      </c>
      <c r="M1010" s="822">
        <v>60</v>
      </c>
      <c r="N1010" s="822">
        <v>75</v>
      </c>
      <c r="O1010" s="822">
        <v>84</v>
      </c>
      <c r="P1010" s="822">
        <v>50</v>
      </c>
      <c r="Q1010" s="822">
        <v>202</v>
      </c>
      <c r="R1010" s="822">
        <v>2</v>
      </c>
      <c r="S1010" s="822">
        <v>25</v>
      </c>
      <c r="T1010" s="822">
        <v>0</v>
      </c>
    </row>
    <row r="1011" spans="1:20" ht="27.6" customHeight="1">
      <c r="A1011" s="218"/>
      <c r="B1011" s="829" t="s">
        <v>1998</v>
      </c>
      <c r="C1011" s="819" t="s">
        <v>1586</v>
      </c>
      <c r="D1011" s="130">
        <v>26625</v>
      </c>
      <c r="E1011" s="130">
        <v>25549</v>
      </c>
      <c r="F1011" s="130">
        <v>802</v>
      </c>
      <c r="G1011" s="130">
        <v>799</v>
      </c>
      <c r="H1011" s="130">
        <v>151</v>
      </c>
      <c r="I1011" s="130">
        <v>228</v>
      </c>
      <c r="J1011" s="130">
        <v>11</v>
      </c>
      <c r="K1011" s="130">
        <v>23</v>
      </c>
      <c r="L1011" s="130">
        <v>176</v>
      </c>
      <c r="M1011" s="130">
        <v>658</v>
      </c>
      <c r="N1011" s="130">
        <v>1989</v>
      </c>
      <c r="O1011" s="130">
        <v>16319</v>
      </c>
      <c r="P1011" s="130">
        <v>1617</v>
      </c>
      <c r="Q1011" s="130">
        <v>2777</v>
      </c>
      <c r="R1011" s="130">
        <v>17</v>
      </c>
      <c r="S1011" s="130">
        <v>1059</v>
      </c>
      <c r="T1011" s="130">
        <v>0</v>
      </c>
    </row>
    <row r="1012" spans="1:20" s="820" customFormat="1" ht="18" customHeight="1">
      <c r="A1012" s="218"/>
      <c r="B1012" s="829"/>
      <c r="C1012" s="823" t="s">
        <v>2055</v>
      </c>
      <c r="D1012" s="822">
        <v>1793</v>
      </c>
      <c r="E1012" s="822">
        <v>1702</v>
      </c>
      <c r="F1012" s="822">
        <v>85</v>
      </c>
      <c r="G1012" s="822">
        <v>154</v>
      </c>
      <c r="H1012" s="822">
        <v>32</v>
      </c>
      <c r="I1012" s="822">
        <v>8</v>
      </c>
      <c r="J1012" s="822">
        <v>0</v>
      </c>
      <c r="K1012" s="822">
        <v>0</v>
      </c>
      <c r="L1012" s="822">
        <v>13</v>
      </c>
      <c r="M1012" s="822">
        <v>119</v>
      </c>
      <c r="N1012" s="822">
        <v>148</v>
      </c>
      <c r="O1012" s="822">
        <v>774</v>
      </c>
      <c r="P1012" s="822">
        <v>97</v>
      </c>
      <c r="Q1012" s="822">
        <v>271</v>
      </c>
      <c r="R1012" s="822">
        <v>2</v>
      </c>
      <c r="S1012" s="822">
        <v>89</v>
      </c>
      <c r="T1012" s="822">
        <v>0</v>
      </c>
    </row>
    <row r="1013" spans="1:20" ht="18" customHeight="1">
      <c r="A1013" s="218"/>
      <c r="B1013" s="829" t="s">
        <v>1616</v>
      </c>
      <c r="C1013" s="819" t="s">
        <v>1586</v>
      </c>
      <c r="D1013" s="130">
        <v>1357</v>
      </c>
      <c r="E1013" s="130">
        <v>1322</v>
      </c>
      <c r="F1013" s="130">
        <v>102</v>
      </c>
      <c r="G1013" s="130">
        <v>55</v>
      </c>
      <c r="H1013" s="130">
        <v>4</v>
      </c>
      <c r="I1013" s="130">
        <v>21</v>
      </c>
      <c r="J1013" s="130">
        <v>1</v>
      </c>
      <c r="K1013" s="130">
        <v>3</v>
      </c>
      <c r="L1013" s="130">
        <v>14</v>
      </c>
      <c r="M1013" s="130">
        <v>76</v>
      </c>
      <c r="N1013" s="130">
        <v>191</v>
      </c>
      <c r="O1013" s="130">
        <v>778</v>
      </c>
      <c r="P1013" s="130">
        <v>49</v>
      </c>
      <c r="Q1013" s="130">
        <v>28</v>
      </c>
      <c r="R1013" s="130">
        <v>2</v>
      </c>
      <c r="S1013" s="130">
        <v>34</v>
      </c>
      <c r="T1013" s="130">
        <v>0</v>
      </c>
    </row>
    <row r="1014" spans="1:20" s="820" customFormat="1" ht="18" customHeight="1">
      <c r="A1014" s="218"/>
      <c r="B1014" s="829"/>
      <c r="C1014" s="823" t="s">
        <v>2055</v>
      </c>
      <c r="D1014" s="822">
        <v>104</v>
      </c>
      <c r="E1014" s="822">
        <v>102</v>
      </c>
      <c r="F1014" s="822">
        <v>9</v>
      </c>
      <c r="G1014" s="822">
        <v>14</v>
      </c>
      <c r="H1014" s="822">
        <v>1</v>
      </c>
      <c r="I1014" s="822">
        <v>1</v>
      </c>
      <c r="J1014" s="822">
        <v>0</v>
      </c>
      <c r="K1014" s="822">
        <v>0</v>
      </c>
      <c r="L1014" s="822">
        <v>1</v>
      </c>
      <c r="M1014" s="822">
        <v>14</v>
      </c>
      <c r="N1014" s="822">
        <v>13</v>
      </c>
      <c r="O1014" s="822">
        <v>46</v>
      </c>
      <c r="P1014" s="822">
        <v>3</v>
      </c>
      <c r="Q1014" s="822">
        <v>1</v>
      </c>
      <c r="R1014" s="822">
        <v>1</v>
      </c>
      <c r="S1014" s="822">
        <v>1</v>
      </c>
      <c r="T1014" s="822">
        <v>0</v>
      </c>
    </row>
    <row r="1015" spans="1:20" ht="9" customHeight="1">
      <c r="A1015" s="1486" t="s">
        <v>2057</v>
      </c>
      <c r="B1015" s="1486"/>
      <c r="C1015" s="819" t="s">
        <v>1586</v>
      </c>
      <c r="D1015" s="130">
        <v>37322</v>
      </c>
      <c r="E1015" s="130">
        <v>35496</v>
      </c>
      <c r="F1015" s="130">
        <v>1682</v>
      </c>
      <c r="G1015" s="130">
        <v>1673</v>
      </c>
      <c r="H1015" s="130">
        <v>307</v>
      </c>
      <c r="I1015" s="130">
        <v>320</v>
      </c>
      <c r="J1015" s="130">
        <v>31</v>
      </c>
      <c r="K1015" s="130">
        <v>30</v>
      </c>
      <c r="L1015" s="130">
        <v>274</v>
      </c>
      <c r="M1015" s="130">
        <v>1091</v>
      </c>
      <c r="N1015" s="130">
        <v>2768</v>
      </c>
      <c r="O1015" s="130">
        <v>18702</v>
      </c>
      <c r="P1015" s="130">
        <v>3173</v>
      </c>
      <c r="Q1015" s="130">
        <v>5446</v>
      </c>
      <c r="R1015" s="130">
        <v>29</v>
      </c>
      <c r="S1015" s="130">
        <v>1794</v>
      </c>
      <c r="T1015" s="130">
        <v>3</v>
      </c>
    </row>
    <row r="1016" spans="1:20" s="820" customFormat="1" ht="18" customHeight="1">
      <c r="C1016" s="823" t="s">
        <v>2055</v>
      </c>
      <c r="D1016" s="822">
        <v>2862</v>
      </c>
      <c r="E1016" s="822">
        <v>2728</v>
      </c>
      <c r="F1016" s="822">
        <v>176</v>
      </c>
      <c r="G1016" s="822">
        <v>273</v>
      </c>
      <c r="H1016" s="822">
        <v>93</v>
      </c>
      <c r="I1016" s="822">
        <v>19</v>
      </c>
      <c r="J1016" s="822">
        <v>0</v>
      </c>
      <c r="K1016" s="822">
        <v>0</v>
      </c>
      <c r="L1016" s="822">
        <v>24</v>
      </c>
      <c r="M1016" s="822">
        <v>217</v>
      </c>
      <c r="N1016" s="822">
        <v>267</v>
      </c>
      <c r="O1016" s="822">
        <v>909</v>
      </c>
      <c r="P1016" s="822">
        <v>174</v>
      </c>
      <c r="Q1016" s="822">
        <v>576</v>
      </c>
      <c r="R1016" s="822">
        <v>6</v>
      </c>
      <c r="S1016" s="822">
        <v>128</v>
      </c>
      <c r="T1016" s="822">
        <v>0</v>
      </c>
    </row>
    <row r="1017" spans="1:20" s="832" customFormat="1" ht="27" customHeight="1">
      <c r="A1017" s="218" t="s">
        <v>394</v>
      </c>
      <c r="B1017" s="829"/>
      <c r="C1017" s="834"/>
      <c r="T1017" s="833"/>
    </row>
    <row r="1018" spans="1:20" ht="9" customHeight="1">
      <c r="A1018" s="218"/>
      <c r="B1018" s="829" t="s">
        <v>776</v>
      </c>
      <c r="C1018" s="819" t="s">
        <v>1586</v>
      </c>
      <c r="D1018" s="130">
        <v>13</v>
      </c>
      <c r="E1018" s="130">
        <v>13</v>
      </c>
      <c r="F1018" s="130">
        <v>1</v>
      </c>
      <c r="G1018" s="130">
        <v>0</v>
      </c>
      <c r="H1018" s="130">
        <v>1</v>
      </c>
      <c r="I1018" s="130">
        <v>0</v>
      </c>
      <c r="J1018" s="130">
        <v>0</v>
      </c>
      <c r="K1018" s="130">
        <v>0</v>
      </c>
      <c r="L1018" s="130">
        <v>2</v>
      </c>
      <c r="M1018" s="130">
        <v>1</v>
      </c>
      <c r="N1018" s="130">
        <v>0</v>
      </c>
      <c r="O1018" s="130">
        <v>0</v>
      </c>
      <c r="P1018" s="130">
        <v>0</v>
      </c>
      <c r="Q1018" s="130">
        <v>8</v>
      </c>
      <c r="R1018" s="130">
        <v>0</v>
      </c>
      <c r="S1018" s="130">
        <v>0</v>
      </c>
      <c r="T1018" s="130">
        <v>0</v>
      </c>
    </row>
    <row r="1019" spans="1:20" s="820" customFormat="1" ht="18" customHeight="1">
      <c r="C1019" s="823" t="s">
        <v>2055</v>
      </c>
      <c r="D1019" s="822">
        <v>3</v>
      </c>
      <c r="E1019" s="822">
        <v>3</v>
      </c>
      <c r="F1019" s="822">
        <v>1</v>
      </c>
      <c r="G1019" s="822">
        <v>0</v>
      </c>
      <c r="H1019" s="822">
        <v>0</v>
      </c>
      <c r="I1019" s="822">
        <v>0</v>
      </c>
      <c r="J1019" s="822">
        <v>0</v>
      </c>
      <c r="K1019" s="822">
        <v>0</v>
      </c>
      <c r="L1019" s="822">
        <v>0</v>
      </c>
      <c r="M1019" s="822">
        <v>1</v>
      </c>
      <c r="N1019" s="822">
        <v>0</v>
      </c>
      <c r="O1019" s="822">
        <v>0</v>
      </c>
      <c r="P1019" s="822">
        <v>0</v>
      </c>
      <c r="Q1019" s="822">
        <v>1</v>
      </c>
      <c r="R1019" s="822">
        <v>0</v>
      </c>
      <c r="S1019" s="822">
        <v>0</v>
      </c>
      <c r="T1019" s="822">
        <v>0</v>
      </c>
    </row>
    <row r="1020" spans="1:20" ht="18" customHeight="1">
      <c r="A1020" s="218"/>
      <c r="B1020" s="831" t="s">
        <v>775</v>
      </c>
      <c r="C1020" s="819" t="s">
        <v>1586</v>
      </c>
      <c r="D1020" s="130">
        <v>189</v>
      </c>
      <c r="E1020" s="130">
        <v>189</v>
      </c>
      <c r="F1020" s="130">
        <v>33</v>
      </c>
      <c r="G1020" s="130">
        <v>19</v>
      </c>
      <c r="H1020" s="130">
        <v>7</v>
      </c>
      <c r="I1020" s="130">
        <v>0</v>
      </c>
      <c r="J1020" s="130">
        <v>0</v>
      </c>
      <c r="K1020" s="130">
        <v>1</v>
      </c>
      <c r="L1020" s="130">
        <v>2</v>
      </c>
      <c r="M1020" s="130">
        <v>20</v>
      </c>
      <c r="N1020" s="130">
        <v>65</v>
      </c>
      <c r="O1020" s="130">
        <v>0</v>
      </c>
      <c r="P1020" s="130">
        <v>15</v>
      </c>
      <c r="Q1020" s="130">
        <v>28</v>
      </c>
      <c r="R1020" s="130">
        <v>0</v>
      </c>
      <c r="S1020" s="130">
        <v>0</v>
      </c>
      <c r="T1020" s="130">
        <v>0</v>
      </c>
    </row>
    <row r="1021" spans="1:20" s="820" customFormat="1" ht="18" customHeight="1">
      <c r="A1021" s="218"/>
      <c r="B1021" s="829"/>
      <c r="C1021" s="823" t="s">
        <v>2055</v>
      </c>
      <c r="D1021" s="822">
        <v>19</v>
      </c>
      <c r="E1021" s="822">
        <v>19</v>
      </c>
      <c r="F1021" s="822">
        <v>6</v>
      </c>
      <c r="G1021" s="822">
        <v>4</v>
      </c>
      <c r="H1021" s="822">
        <v>1</v>
      </c>
      <c r="I1021" s="822">
        <v>0</v>
      </c>
      <c r="J1021" s="822">
        <v>0</v>
      </c>
      <c r="K1021" s="822">
        <v>0</v>
      </c>
      <c r="L1021" s="822">
        <v>0</v>
      </c>
      <c r="M1021" s="822">
        <v>2</v>
      </c>
      <c r="N1021" s="822">
        <v>2</v>
      </c>
      <c r="O1021" s="822">
        <v>0</v>
      </c>
      <c r="P1021" s="822">
        <v>0</v>
      </c>
      <c r="Q1021" s="822">
        <v>4</v>
      </c>
      <c r="R1021" s="822">
        <v>0</v>
      </c>
      <c r="S1021" s="822">
        <v>0</v>
      </c>
      <c r="T1021" s="822">
        <v>0</v>
      </c>
    </row>
    <row r="1022" spans="1:20" ht="18" customHeight="1">
      <c r="A1022" s="218"/>
      <c r="B1022" s="826" t="s">
        <v>1614</v>
      </c>
      <c r="C1022" s="819" t="s">
        <v>1586</v>
      </c>
      <c r="D1022" s="130">
        <v>245</v>
      </c>
      <c r="E1022" s="130">
        <v>245</v>
      </c>
      <c r="F1022" s="130">
        <v>48</v>
      </c>
      <c r="G1022" s="130">
        <v>21</v>
      </c>
      <c r="H1022" s="130">
        <v>12</v>
      </c>
      <c r="I1022" s="130">
        <v>2</v>
      </c>
      <c r="J1022" s="130">
        <v>0</v>
      </c>
      <c r="K1022" s="130">
        <v>0</v>
      </c>
      <c r="L1022" s="130">
        <v>4</v>
      </c>
      <c r="M1022" s="130">
        <v>20</v>
      </c>
      <c r="N1022" s="130">
        <v>33</v>
      </c>
      <c r="O1022" s="130">
        <v>0</v>
      </c>
      <c r="P1022" s="130">
        <v>28</v>
      </c>
      <c r="Q1022" s="130">
        <v>77</v>
      </c>
      <c r="R1022" s="130">
        <v>0</v>
      </c>
      <c r="S1022" s="130">
        <v>0</v>
      </c>
      <c r="T1022" s="130">
        <v>0</v>
      </c>
    </row>
    <row r="1023" spans="1:20" s="820" customFormat="1" ht="18" customHeight="1">
      <c r="A1023" s="218"/>
      <c r="B1023" s="829"/>
      <c r="C1023" s="823" t="s">
        <v>2055</v>
      </c>
      <c r="D1023" s="822">
        <v>22</v>
      </c>
      <c r="E1023" s="822">
        <v>22</v>
      </c>
      <c r="F1023" s="822">
        <v>7</v>
      </c>
      <c r="G1023" s="822">
        <v>3</v>
      </c>
      <c r="H1023" s="822">
        <v>1</v>
      </c>
      <c r="I1023" s="822">
        <v>1</v>
      </c>
      <c r="J1023" s="822">
        <v>0</v>
      </c>
      <c r="K1023" s="822">
        <v>0</v>
      </c>
      <c r="L1023" s="822">
        <v>0</v>
      </c>
      <c r="M1023" s="822">
        <v>2</v>
      </c>
      <c r="N1023" s="822">
        <v>1</v>
      </c>
      <c r="O1023" s="822">
        <v>0</v>
      </c>
      <c r="P1023" s="822">
        <v>1</v>
      </c>
      <c r="Q1023" s="822">
        <v>6</v>
      </c>
      <c r="R1023" s="822">
        <v>0</v>
      </c>
      <c r="S1023" s="822">
        <v>0</v>
      </c>
      <c r="T1023" s="822">
        <v>0</v>
      </c>
    </row>
    <row r="1024" spans="1:20" ht="18" customHeight="1">
      <c r="A1024" s="218"/>
      <c r="B1024" s="829" t="s">
        <v>1613</v>
      </c>
      <c r="C1024" s="819" t="s">
        <v>1586</v>
      </c>
      <c r="D1024" s="130">
        <v>340</v>
      </c>
      <c r="E1024" s="130">
        <v>340</v>
      </c>
      <c r="F1024" s="130">
        <v>44</v>
      </c>
      <c r="G1024" s="130">
        <v>31</v>
      </c>
      <c r="H1024" s="130">
        <v>5</v>
      </c>
      <c r="I1024" s="130">
        <v>0</v>
      </c>
      <c r="J1024" s="130">
        <v>0</v>
      </c>
      <c r="K1024" s="130">
        <v>0</v>
      </c>
      <c r="L1024" s="130">
        <v>9</v>
      </c>
      <c r="M1024" s="130">
        <v>37</v>
      </c>
      <c r="N1024" s="130">
        <v>72</v>
      </c>
      <c r="O1024" s="130">
        <v>0</v>
      </c>
      <c r="P1024" s="130">
        <v>27</v>
      </c>
      <c r="Q1024" s="130">
        <v>116</v>
      </c>
      <c r="R1024" s="130">
        <v>0</v>
      </c>
      <c r="S1024" s="130">
        <v>0</v>
      </c>
      <c r="T1024" s="130">
        <v>0</v>
      </c>
    </row>
    <row r="1025" spans="1:20" s="820" customFormat="1" ht="18" customHeight="1">
      <c r="A1025" s="218"/>
      <c r="B1025" s="829"/>
      <c r="C1025" s="823" t="s">
        <v>2055</v>
      </c>
      <c r="D1025" s="822">
        <v>20</v>
      </c>
      <c r="E1025" s="822">
        <v>20</v>
      </c>
      <c r="F1025" s="822">
        <v>4</v>
      </c>
      <c r="G1025" s="822">
        <v>2</v>
      </c>
      <c r="H1025" s="822">
        <v>1</v>
      </c>
      <c r="I1025" s="822">
        <v>0</v>
      </c>
      <c r="J1025" s="822">
        <v>0</v>
      </c>
      <c r="K1025" s="822">
        <v>0</v>
      </c>
      <c r="L1025" s="822">
        <v>0</v>
      </c>
      <c r="M1025" s="822">
        <v>4</v>
      </c>
      <c r="N1025" s="822">
        <v>3</v>
      </c>
      <c r="O1025" s="822">
        <v>0</v>
      </c>
      <c r="P1025" s="822">
        <v>1</v>
      </c>
      <c r="Q1025" s="822">
        <v>5</v>
      </c>
      <c r="R1025" s="822">
        <v>0</v>
      </c>
      <c r="S1025" s="822">
        <v>0</v>
      </c>
      <c r="T1025" s="822">
        <v>0</v>
      </c>
    </row>
    <row r="1026" spans="1:20" ht="9" customHeight="1">
      <c r="A1026" s="1486" t="s">
        <v>2057</v>
      </c>
      <c r="B1026" s="1486"/>
      <c r="C1026" s="819" t="s">
        <v>1586</v>
      </c>
      <c r="D1026" s="130">
        <v>787</v>
      </c>
      <c r="E1026" s="130">
        <v>787</v>
      </c>
      <c r="F1026" s="130">
        <v>126</v>
      </c>
      <c r="G1026" s="130">
        <v>71</v>
      </c>
      <c r="H1026" s="130">
        <v>25</v>
      </c>
      <c r="I1026" s="130">
        <v>2</v>
      </c>
      <c r="J1026" s="130">
        <v>0</v>
      </c>
      <c r="K1026" s="130">
        <v>1</v>
      </c>
      <c r="L1026" s="130">
        <v>17</v>
      </c>
      <c r="M1026" s="130">
        <v>78</v>
      </c>
      <c r="N1026" s="130">
        <v>169</v>
      </c>
      <c r="O1026" s="130">
        <v>0</v>
      </c>
      <c r="P1026" s="130">
        <v>69</v>
      </c>
      <c r="Q1026" s="130">
        <v>228</v>
      </c>
      <c r="R1026" s="130">
        <v>0</v>
      </c>
      <c r="S1026" s="130">
        <v>0</v>
      </c>
      <c r="T1026" s="130">
        <v>0</v>
      </c>
    </row>
    <row r="1027" spans="1:20" s="820" customFormat="1" ht="18" customHeight="1">
      <c r="A1027" s="218"/>
      <c r="B1027" s="829"/>
      <c r="C1027" s="823" t="s">
        <v>2055</v>
      </c>
      <c r="D1027" s="822">
        <v>64</v>
      </c>
      <c r="E1027" s="822">
        <v>64</v>
      </c>
      <c r="F1027" s="822">
        <v>18</v>
      </c>
      <c r="G1027" s="822">
        <v>9</v>
      </c>
      <c r="H1027" s="822">
        <v>3</v>
      </c>
      <c r="I1027" s="822">
        <v>1</v>
      </c>
      <c r="J1027" s="822">
        <v>0</v>
      </c>
      <c r="K1027" s="822">
        <v>0</v>
      </c>
      <c r="L1027" s="822">
        <v>0</v>
      </c>
      <c r="M1027" s="822">
        <v>9</v>
      </c>
      <c r="N1027" s="822">
        <v>6</v>
      </c>
      <c r="O1027" s="822">
        <v>0</v>
      </c>
      <c r="P1027" s="822">
        <v>2</v>
      </c>
      <c r="Q1027" s="822">
        <v>17</v>
      </c>
      <c r="R1027" s="822">
        <v>0</v>
      </c>
      <c r="S1027" s="822">
        <v>0</v>
      </c>
      <c r="T1027" s="822">
        <v>0</v>
      </c>
    </row>
    <row r="1028" spans="1:20" s="820" customFormat="1" ht="18" customHeight="1">
      <c r="A1028" s="218"/>
      <c r="B1028" s="829"/>
      <c r="C1028" s="823"/>
      <c r="D1028" s="822"/>
      <c r="E1028" s="822"/>
      <c r="F1028" s="822"/>
      <c r="G1028" s="822"/>
      <c r="H1028" s="822"/>
      <c r="I1028" s="822"/>
      <c r="J1028" s="822"/>
      <c r="K1028" s="822"/>
      <c r="L1028" s="822"/>
      <c r="M1028" s="822"/>
      <c r="N1028" s="822"/>
      <c r="O1028" s="822"/>
      <c r="P1028" s="822"/>
      <c r="Q1028" s="822"/>
      <c r="R1028" s="822"/>
      <c r="S1028" s="822"/>
      <c r="T1028" s="822"/>
    </row>
    <row r="1029" spans="1:20" s="820" customFormat="1">
      <c r="A1029" s="218"/>
      <c r="B1029" s="829"/>
      <c r="C1029" s="823"/>
      <c r="D1029" s="822"/>
      <c r="E1029" s="822"/>
      <c r="F1029" s="822"/>
      <c r="G1029" s="822"/>
      <c r="H1029" s="822"/>
      <c r="I1029" s="822"/>
      <c r="J1029" s="822"/>
      <c r="K1029" s="822"/>
      <c r="L1029" s="822"/>
      <c r="M1029" s="822"/>
      <c r="N1029" s="822"/>
      <c r="O1029" s="822"/>
      <c r="P1029" s="822"/>
      <c r="Q1029" s="822"/>
      <c r="R1029" s="822"/>
      <c r="S1029" s="822"/>
      <c r="T1029" s="822"/>
    </row>
    <row r="1030" spans="1:20" s="820" customFormat="1">
      <c r="A1030" s="218"/>
      <c r="B1030" s="829"/>
      <c r="C1030" s="823"/>
      <c r="D1030" s="822"/>
      <c r="E1030" s="822"/>
      <c r="F1030" s="822"/>
      <c r="G1030" s="822"/>
      <c r="H1030" s="822"/>
      <c r="I1030" s="822"/>
      <c r="J1030" s="822"/>
      <c r="K1030" s="822"/>
      <c r="L1030" s="822"/>
      <c r="M1030" s="822"/>
      <c r="N1030" s="822"/>
      <c r="O1030" s="822"/>
      <c r="P1030" s="822"/>
      <c r="Q1030" s="822"/>
      <c r="R1030" s="822"/>
      <c r="S1030" s="822"/>
      <c r="T1030" s="822"/>
    </row>
    <row r="1031" spans="1:20" s="820" customFormat="1">
      <c r="A1031" s="218"/>
      <c r="B1031" s="829"/>
      <c r="C1031" s="823"/>
      <c r="D1031" s="822"/>
      <c r="E1031" s="822"/>
      <c r="F1031" s="822"/>
      <c r="G1031" s="822"/>
      <c r="H1031" s="822"/>
      <c r="I1031" s="822"/>
      <c r="J1031" s="822"/>
      <c r="K1031" s="822"/>
      <c r="L1031" s="822"/>
      <c r="M1031" s="822"/>
      <c r="N1031" s="822"/>
      <c r="O1031" s="822"/>
      <c r="P1031" s="822"/>
      <c r="Q1031" s="822"/>
      <c r="R1031" s="822"/>
      <c r="S1031" s="822"/>
      <c r="T1031" s="822"/>
    </row>
    <row r="1032" spans="1:20" s="820" customFormat="1">
      <c r="A1032" s="218"/>
      <c r="B1032" s="829"/>
      <c r="C1032" s="823"/>
      <c r="D1032" s="822"/>
      <c r="E1032" s="822"/>
      <c r="F1032" s="822"/>
      <c r="G1032" s="822"/>
      <c r="H1032" s="822"/>
      <c r="I1032" s="822"/>
      <c r="J1032" s="822"/>
      <c r="K1032" s="822"/>
      <c r="L1032" s="822"/>
      <c r="M1032" s="822"/>
      <c r="N1032" s="822"/>
      <c r="O1032" s="822"/>
      <c r="P1032" s="822"/>
      <c r="Q1032" s="822"/>
      <c r="R1032" s="822"/>
      <c r="S1032" s="822"/>
      <c r="T1032" s="822"/>
    </row>
    <row r="1033" spans="1:20" s="820" customFormat="1">
      <c r="A1033" s="218"/>
      <c r="B1033" s="829"/>
      <c r="C1033" s="823"/>
      <c r="D1033" s="822"/>
      <c r="E1033" s="822"/>
      <c r="F1033" s="822"/>
      <c r="G1033" s="822"/>
      <c r="H1033" s="822"/>
      <c r="I1033" s="822"/>
      <c r="J1033" s="822"/>
      <c r="K1033" s="822"/>
      <c r="L1033" s="822"/>
      <c r="M1033" s="822"/>
      <c r="N1033" s="822"/>
      <c r="O1033" s="822"/>
      <c r="P1033" s="822"/>
      <c r="Q1033" s="822"/>
      <c r="R1033" s="822"/>
      <c r="S1033" s="822"/>
      <c r="T1033" s="822"/>
    </row>
    <row r="1034" spans="1:20" s="820" customFormat="1">
      <c r="A1034" s="825" t="s">
        <v>51</v>
      </c>
      <c r="B1034" s="826"/>
      <c r="C1034" s="823"/>
      <c r="D1034" s="822"/>
      <c r="E1034" s="822"/>
      <c r="F1034" s="822"/>
      <c r="G1034" s="822"/>
      <c r="H1034" s="822"/>
      <c r="I1034" s="822"/>
      <c r="J1034" s="822"/>
      <c r="K1034" s="822"/>
      <c r="L1034" s="822"/>
      <c r="M1034" s="822"/>
      <c r="N1034" s="822"/>
      <c r="O1034" s="822"/>
      <c r="P1034" s="822"/>
      <c r="Q1034" s="822"/>
      <c r="R1034" s="822"/>
      <c r="S1034" s="822"/>
      <c r="T1034" s="822"/>
    </row>
    <row r="1035" spans="1:20" ht="18" customHeight="1">
      <c r="A1035" s="218"/>
      <c r="B1035" s="829"/>
      <c r="D1035" s="369" t="s">
        <v>2059</v>
      </c>
      <c r="T1035" s="822"/>
    </row>
    <row r="1036" spans="1:20" ht="18" customHeight="1">
      <c r="A1036" s="218"/>
      <c r="B1036" s="829"/>
      <c r="D1036" s="369" t="s">
        <v>839</v>
      </c>
      <c r="T1036" s="822"/>
    </row>
    <row r="1037" spans="1:20" ht="27" customHeight="1">
      <c r="A1037" s="1485" t="s">
        <v>2067</v>
      </c>
      <c r="B1037" s="1485"/>
      <c r="T1037" s="822"/>
    </row>
    <row r="1038" spans="1:20" ht="27.6" customHeight="1">
      <c r="A1038" s="218"/>
      <c r="B1038" s="829" t="s">
        <v>2066</v>
      </c>
      <c r="C1038" s="819" t="s">
        <v>1586</v>
      </c>
      <c r="D1038" s="130">
        <v>283</v>
      </c>
      <c r="E1038" s="130">
        <v>274</v>
      </c>
      <c r="F1038" s="130">
        <v>17</v>
      </c>
      <c r="G1038" s="130">
        <v>134</v>
      </c>
      <c r="H1038" s="130">
        <v>19</v>
      </c>
      <c r="I1038" s="130">
        <v>0</v>
      </c>
      <c r="J1038" s="130">
        <v>0</v>
      </c>
      <c r="K1038" s="130">
        <v>0</v>
      </c>
      <c r="L1038" s="130">
        <v>7</v>
      </c>
      <c r="M1038" s="130">
        <v>10</v>
      </c>
      <c r="N1038" s="130">
        <v>16</v>
      </c>
      <c r="O1038" s="130">
        <v>0</v>
      </c>
      <c r="P1038" s="130">
        <v>24</v>
      </c>
      <c r="Q1038" s="130">
        <v>47</v>
      </c>
      <c r="R1038" s="130">
        <v>0</v>
      </c>
      <c r="S1038" s="130">
        <v>10</v>
      </c>
      <c r="T1038" s="130">
        <v>0</v>
      </c>
    </row>
    <row r="1039" spans="1:20" s="820" customFormat="1" ht="18" customHeight="1">
      <c r="A1039" s="218"/>
      <c r="B1039" s="829"/>
      <c r="C1039" s="823" t="s">
        <v>2055</v>
      </c>
      <c r="D1039" s="822">
        <v>38</v>
      </c>
      <c r="E1039" s="822">
        <v>34</v>
      </c>
      <c r="F1039" s="822">
        <v>0</v>
      </c>
      <c r="G1039" s="822">
        <v>21</v>
      </c>
      <c r="H1039" s="822">
        <v>0</v>
      </c>
      <c r="I1039" s="822">
        <v>0</v>
      </c>
      <c r="J1039" s="822">
        <v>0</v>
      </c>
      <c r="K1039" s="822">
        <v>0</v>
      </c>
      <c r="L1039" s="822">
        <v>2</v>
      </c>
      <c r="M1039" s="822">
        <v>1</v>
      </c>
      <c r="N1039" s="822">
        <v>5</v>
      </c>
      <c r="O1039" s="822">
        <v>0</v>
      </c>
      <c r="P1039" s="822">
        <v>2</v>
      </c>
      <c r="Q1039" s="822">
        <v>3</v>
      </c>
      <c r="R1039" s="822">
        <v>0</v>
      </c>
      <c r="S1039" s="822">
        <v>4</v>
      </c>
      <c r="T1039" s="822">
        <v>0</v>
      </c>
    </row>
    <row r="1040" spans="1:20" ht="18" customHeight="1">
      <c r="A1040" s="218"/>
      <c r="B1040" s="829" t="s">
        <v>2065</v>
      </c>
      <c r="C1040" s="819" t="s">
        <v>1586</v>
      </c>
      <c r="D1040" s="130">
        <v>265</v>
      </c>
      <c r="E1040" s="130">
        <v>253</v>
      </c>
      <c r="F1040" s="130">
        <v>36</v>
      </c>
      <c r="G1040" s="130">
        <v>122</v>
      </c>
      <c r="H1040" s="130">
        <v>10</v>
      </c>
      <c r="I1040" s="130">
        <v>0</v>
      </c>
      <c r="J1040" s="130">
        <v>0</v>
      </c>
      <c r="K1040" s="130">
        <v>0</v>
      </c>
      <c r="L1040" s="130">
        <v>4</v>
      </c>
      <c r="M1040" s="130">
        <v>6</v>
      </c>
      <c r="N1040" s="130">
        <v>14</v>
      </c>
      <c r="O1040" s="130">
        <v>0</v>
      </c>
      <c r="P1040" s="130">
        <v>17</v>
      </c>
      <c r="Q1040" s="130">
        <v>45</v>
      </c>
      <c r="R1040" s="130">
        <v>0</v>
      </c>
      <c r="S1040" s="130">
        <v>11</v>
      </c>
      <c r="T1040" s="130">
        <v>0</v>
      </c>
    </row>
    <row r="1041" spans="1:20" s="820" customFormat="1" ht="18" customHeight="1">
      <c r="A1041" s="218"/>
      <c r="B1041" s="829"/>
      <c r="C1041" s="823" t="s">
        <v>2055</v>
      </c>
      <c r="D1041" s="822">
        <v>31</v>
      </c>
      <c r="E1041" s="822">
        <v>30</v>
      </c>
      <c r="F1041" s="822">
        <v>1</v>
      </c>
      <c r="G1041" s="822">
        <v>11</v>
      </c>
      <c r="H1041" s="822">
        <v>3</v>
      </c>
      <c r="I1041" s="822">
        <v>0</v>
      </c>
      <c r="J1041" s="822">
        <v>0</v>
      </c>
      <c r="K1041" s="822">
        <v>0</v>
      </c>
      <c r="L1041" s="822">
        <v>3</v>
      </c>
      <c r="M1041" s="822">
        <v>1</v>
      </c>
      <c r="N1041" s="822">
        <v>4</v>
      </c>
      <c r="O1041" s="822">
        <v>0</v>
      </c>
      <c r="P1041" s="822">
        <v>0</v>
      </c>
      <c r="Q1041" s="822">
        <v>8</v>
      </c>
      <c r="R1041" s="822">
        <v>0</v>
      </c>
      <c r="S1041" s="822">
        <v>1</v>
      </c>
      <c r="T1041" s="822">
        <v>0</v>
      </c>
    </row>
    <row r="1042" spans="1:20" ht="27.6" customHeight="1">
      <c r="A1042" s="218"/>
      <c r="B1042" s="829" t="s">
        <v>1610</v>
      </c>
      <c r="C1042" s="819" t="s">
        <v>1586</v>
      </c>
      <c r="D1042" s="130">
        <v>1160</v>
      </c>
      <c r="E1042" s="130">
        <v>1141</v>
      </c>
      <c r="F1042" s="130">
        <v>192</v>
      </c>
      <c r="G1042" s="130">
        <v>239</v>
      </c>
      <c r="H1042" s="130">
        <v>52</v>
      </c>
      <c r="I1042" s="130">
        <v>4</v>
      </c>
      <c r="J1042" s="130">
        <v>0</v>
      </c>
      <c r="K1042" s="130">
        <v>1</v>
      </c>
      <c r="L1042" s="130">
        <v>29</v>
      </c>
      <c r="M1042" s="130">
        <v>83</v>
      </c>
      <c r="N1042" s="130">
        <v>106</v>
      </c>
      <c r="O1042" s="130">
        <v>0</v>
      </c>
      <c r="P1042" s="130">
        <v>69</v>
      </c>
      <c r="Q1042" s="130">
        <v>368</v>
      </c>
      <c r="R1042" s="130">
        <v>0</v>
      </c>
      <c r="S1042" s="130">
        <v>19</v>
      </c>
      <c r="T1042" s="130">
        <v>0</v>
      </c>
    </row>
    <row r="1043" spans="1:20" s="820" customFormat="1" ht="18" customHeight="1">
      <c r="A1043" s="218"/>
      <c r="B1043" s="829"/>
      <c r="C1043" s="823" t="s">
        <v>2055</v>
      </c>
      <c r="D1043" s="822">
        <v>113</v>
      </c>
      <c r="E1043" s="822">
        <v>113</v>
      </c>
      <c r="F1043" s="822">
        <v>14</v>
      </c>
      <c r="G1043" s="822">
        <v>26</v>
      </c>
      <c r="H1043" s="822">
        <v>8</v>
      </c>
      <c r="I1043" s="822">
        <v>2</v>
      </c>
      <c r="J1043" s="822">
        <v>0</v>
      </c>
      <c r="K1043" s="822">
        <v>0</v>
      </c>
      <c r="L1043" s="822">
        <v>2</v>
      </c>
      <c r="M1043" s="822">
        <v>7</v>
      </c>
      <c r="N1043" s="822">
        <v>14</v>
      </c>
      <c r="O1043" s="822">
        <v>0</v>
      </c>
      <c r="P1043" s="822">
        <v>3</v>
      </c>
      <c r="Q1043" s="822">
        <v>38</v>
      </c>
      <c r="R1043" s="822">
        <v>0</v>
      </c>
      <c r="S1043" s="822">
        <v>0</v>
      </c>
      <c r="T1043" s="822">
        <v>0</v>
      </c>
    </row>
    <row r="1044" spans="1:20" ht="18" customHeight="1">
      <c r="A1044" s="218"/>
      <c r="B1044" s="829" t="s">
        <v>1609</v>
      </c>
      <c r="C1044" s="819" t="s">
        <v>1586</v>
      </c>
      <c r="D1044" s="130">
        <v>202</v>
      </c>
      <c r="E1044" s="130">
        <v>201</v>
      </c>
      <c r="F1044" s="130">
        <v>47</v>
      </c>
      <c r="G1044" s="130">
        <v>52</v>
      </c>
      <c r="H1044" s="130">
        <v>5</v>
      </c>
      <c r="I1044" s="130">
        <v>0</v>
      </c>
      <c r="J1044" s="130">
        <v>0</v>
      </c>
      <c r="K1044" s="130">
        <v>0</v>
      </c>
      <c r="L1044" s="130">
        <v>2</v>
      </c>
      <c r="M1044" s="130">
        <v>21</v>
      </c>
      <c r="N1044" s="130">
        <v>18</v>
      </c>
      <c r="O1044" s="130">
        <v>0</v>
      </c>
      <c r="P1044" s="130">
        <v>26</v>
      </c>
      <c r="Q1044" s="130">
        <v>31</v>
      </c>
      <c r="R1044" s="130">
        <v>0</v>
      </c>
      <c r="S1044" s="130">
        <v>1</v>
      </c>
      <c r="T1044" s="130">
        <v>0</v>
      </c>
    </row>
    <row r="1045" spans="1:20" s="820" customFormat="1" ht="18" customHeight="1">
      <c r="A1045" s="218"/>
      <c r="B1045" s="829"/>
      <c r="C1045" s="823" t="s">
        <v>2055</v>
      </c>
      <c r="D1045" s="822">
        <v>32</v>
      </c>
      <c r="E1045" s="822">
        <v>32</v>
      </c>
      <c r="F1045" s="822">
        <v>9</v>
      </c>
      <c r="G1045" s="822">
        <v>1</v>
      </c>
      <c r="H1045" s="822">
        <v>1</v>
      </c>
      <c r="I1045" s="822">
        <v>0</v>
      </c>
      <c r="J1045" s="822">
        <v>0</v>
      </c>
      <c r="K1045" s="822">
        <v>0</v>
      </c>
      <c r="L1045" s="822">
        <v>0</v>
      </c>
      <c r="M1045" s="822">
        <v>5</v>
      </c>
      <c r="N1045" s="822">
        <v>5</v>
      </c>
      <c r="O1045" s="822">
        <v>0</v>
      </c>
      <c r="P1045" s="822">
        <v>2</v>
      </c>
      <c r="Q1045" s="822">
        <v>10</v>
      </c>
      <c r="R1045" s="822">
        <v>0</v>
      </c>
      <c r="S1045" s="822">
        <v>0</v>
      </c>
      <c r="T1045" s="822">
        <v>0</v>
      </c>
    </row>
    <row r="1046" spans="1:20" ht="18" customHeight="1">
      <c r="A1046" s="218"/>
      <c r="B1046" s="829" t="s">
        <v>1608</v>
      </c>
      <c r="C1046" s="819" t="s">
        <v>1586</v>
      </c>
      <c r="D1046" s="130">
        <v>367</v>
      </c>
      <c r="E1046" s="130">
        <v>339</v>
      </c>
      <c r="F1046" s="130">
        <v>53</v>
      </c>
      <c r="G1046" s="130">
        <v>119</v>
      </c>
      <c r="H1046" s="130">
        <v>7</v>
      </c>
      <c r="I1046" s="130">
        <v>0</v>
      </c>
      <c r="J1046" s="130">
        <v>0</v>
      </c>
      <c r="K1046" s="130">
        <v>0</v>
      </c>
      <c r="L1046" s="130">
        <v>4</v>
      </c>
      <c r="M1046" s="130">
        <v>29</v>
      </c>
      <c r="N1046" s="130">
        <v>35</v>
      </c>
      <c r="O1046" s="130">
        <v>0</v>
      </c>
      <c r="P1046" s="130">
        <v>14</v>
      </c>
      <c r="Q1046" s="130">
        <v>79</v>
      </c>
      <c r="R1046" s="130">
        <v>3</v>
      </c>
      <c r="S1046" s="130">
        <v>26</v>
      </c>
      <c r="T1046" s="130">
        <v>0</v>
      </c>
    </row>
    <row r="1047" spans="1:20" s="820" customFormat="1" ht="18" customHeight="1">
      <c r="A1047" s="218"/>
      <c r="B1047" s="829"/>
      <c r="C1047" s="823" t="s">
        <v>2055</v>
      </c>
      <c r="D1047" s="822">
        <v>32</v>
      </c>
      <c r="E1047" s="822">
        <v>31</v>
      </c>
      <c r="F1047" s="822">
        <v>3</v>
      </c>
      <c r="G1047" s="822">
        <v>15</v>
      </c>
      <c r="H1047" s="822">
        <v>0</v>
      </c>
      <c r="I1047" s="822">
        <v>0</v>
      </c>
      <c r="J1047" s="822">
        <v>0</v>
      </c>
      <c r="K1047" s="822">
        <v>0</v>
      </c>
      <c r="L1047" s="822">
        <v>1</v>
      </c>
      <c r="M1047" s="822">
        <v>2</v>
      </c>
      <c r="N1047" s="822">
        <v>5</v>
      </c>
      <c r="O1047" s="822">
        <v>0</v>
      </c>
      <c r="P1047" s="822">
        <v>1</v>
      </c>
      <c r="Q1047" s="822">
        <v>4</v>
      </c>
      <c r="R1047" s="822">
        <v>0</v>
      </c>
      <c r="S1047" s="822">
        <v>1</v>
      </c>
      <c r="T1047" s="822">
        <v>0</v>
      </c>
    </row>
    <row r="1048" spans="1:20" ht="9" customHeight="1">
      <c r="A1048" s="1486" t="s">
        <v>2057</v>
      </c>
      <c r="B1048" s="1486"/>
      <c r="C1048" s="819" t="s">
        <v>1586</v>
      </c>
      <c r="D1048" s="130">
        <v>2276</v>
      </c>
      <c r="E1048" s="130">
        <v>2207</v>
      </c>
      <c r="F1048" s="130">
        <v>344</v>
      </c>
      <c r="G1048" s="130">
        <v>664</v>
      </c>
      <c r="H1048" s="130">
        <v>92</v>
      </c>
      <c r="I1048" s="130">
        <v>4</v>
      </c>
      <c r="J1048" s="130">
        <v>0</v>
      </c>
      <c r="K1048" s="130">
        <v>1</v>
      </c>
      <c r="L1048" s="130">
        <v>46</v>
      </c>
      <c r="M1048" s="130">
        <v>148</v>
      </c>
      <c r="N1048" s="130">
        <v>188</v>
      </c>
      <c r="O1048" s="130">
        <v>0</v>
      </c>
      <c r="P1048" s="130">
        <v>149</v>
      </c>
      <c r="Q1048" s="130">
        <v>570</v>
      </c>
      <c r="R1048" s="130">
        <v>3</v>
      </c>
      <c r="S1048" s="130">
        <v>67</v>
      </c>
      <c r="T1048" s="130">
        <v>0</v>
      </c>
    </row>
    <row r="1049" spans="1:20" s="820" customFormat="1" ht="18" customHeight="1">
      <c r="A1049" s="218"/>
      <c r="B1049" s="829"/>
      <c r="C1049" s="823" t="s">
        <v>2055</v>
      </c>
      <c r="D1049" s="822">
        <v>245</v>
      </c>
      <c r="E1049" s="822">
        <v>239</v>
      </c>
      <c r="F1049" s="822">
        <v>27</v>
      </c>
      <c r="G1049" s="822">
        <v>73</v>
      </c>
      <c r="H1049" s="822">
        <v>12</v>
      </c>
      <c r="I1049" s="822">
        <v>2</v>
      </c>
      <c r="J1049" s="822">
        <v>0</v>
      </c>
      <c r="K1049" s="822">
        <v>0</v>
      </c>
      <c r="L1049" s="822">
        <v>8</v>
      </c>
      <c r="M1049" s="822">
        <v>16</v>
      </c>
      <c r="N1049" s="822">
        <v>32</v>
      </c>
      <c r="O1049" s="822">
        <v>0</v>
      </c>
      <c r="P1049" s="822">
        <v>7</v>
      </c>
      <c r="Q1049" s="822">
        <v>63</v>
      </c>
      <c r="R1049" s="822">
        <v>0</v>
      </c>
      <c r="S1049" s="822">
        <v>7</v>
      </c>
      <c r="T1049" s="822">
        <v>0</v>
      </c>
    </row>
    <row r="1050" spans="1:20" ht="27" customHeight="1">
      <c r="A1050" s="218" t="s">
        <v>380</v>
      </c>
      <c r="B1050" s="829"/>
      <c r="C1050" s="218"/>
      <c r="D1050" s="817"/>
      <c r="E1050" s="817"/>
      <c r="F1050" s="817"/>
      <c r="G1050" s="817"/>
      <c r="H1050" s="817"/>
      <c r="I1050" s="817"/>
      <c r="J1050" s="817"/>
      <c r="K1050" s="817"/>
      <c r="L1050" s="817"/>
      <c r="M1050" s="817"/>
      <c r="N1050" s="817"/>
      <c r="O1050" s="817"/>
      <c r="P1050" s="817"/>
      <c r="Q1050" s="817"/>
      <c r="R1050" s="817"/>
      <c r="S1050" s="817"/>
    </row>
    <row r="1051" spans="1:20" ht="18" customHeight="1">
      <c r="A1051" s="218"/>
      <c r="B1051" s="829" t="s">
        <v>1606</v>
      </c>
      <c r="C1051" s="819" t="s">
        <v>1586</v>
      </c>
      <c r="D1051" s="130">
        <v>1993</v>
      </c>
      <c r="E1051" s="130">
        <v>1770</v>
      </c>
      <c r="F1051" s="130">
        <v>197</v>
      </c>
      <c r="G1051" s="130">
        <v>953</v>
      </c>
      <c r="H1051" s="130">
        <v>120</v>
      </c>
      <c r="I1051" s="130">
        <v>0</v>
      </c>
      <c r="J1051" s="130">
        <v>0</v>
      </c>
      <c r="K1051" s="130">
        <v>1</v>
      </c>
      <c r="L1051" s="130">
        <v>13</v>
      </c>
      <c r="M1051" s="130">
        <v>39</v>
      </c>
      <c r="N1051" s="130">
        <v>63</v>
      </c>
      <c r="O1051" s="130">
        <v>0</v>
      </c>
      <c r="P1051" s="130">
        <v>81</v>
      </c>
      <c r="Q1051" s="130">
        <v>304</v>
      </c>
      <c r="R1051" s="130">
        <v>4</v>
      </c>
      <c r="S1051" s="130">
        <v>219</v>
      </c>
      <c r="T1051" s="130">
        <v>0</v>
      </c>
    </row>
    <row r="1052" spans="1:20" s="820" customFormat="1" ht="18" customHeight="1">
      <c r="A1052" s="218"/>
      <c r="B1052" s="829"/>
      <c r="C1052" s="823" t="s">
        <v>2055</v>
      </c>
      <c r="D1052" s="822">
        <v>217</v>
      </c>
      <c r="E1052" s="822">
        <v>189</v>
      </c>
      <c r="F1052" s="822">
        <v>29</v>
      </c>
      <c r="G1052" s="822">
        <v>102</v>
      </c>
      <c r="H1052" s="822">
        <v>14</v>
      </c>
      <c r="I1052" s="822">
        <v>0</v>
      </c>
      <c r="J1052" s="822">
        <v>0</v>
      </c>
      <c r="K1052" s="822">
        <v>0</v>
      </c>
      <c r="L1052" s="822">
        <v>1</v>
      </c>
      <c r="M1052" s="822">
        <v>2</v>
      </c>
      <c r="N1052" s="822">
        <v>5</v>
      </c>
      <c r="O1052" s="822">
        <v>0</v>
      </c>
      <c r="P1052" s="822">
        <v>8</v>
      </c>
      <c r="Q1052" s="822">
        <v>29</v>
      </c>
      <c r="R1052" s="822">
        <v>2</v>
      </c>
      <c r="S1052" s="822">
        <v>26</v>
      </c>
      <c r="T1052" s="822">
        <v>0</v>
      </c>
    </row>
    <row r="1053" spans="1:20" ht="27.6" customHeight="1">
      <c r="A1053" s="218"/>
      <c r="B1053" s="826" t="s">
        <v>2064</v>
      </c>
      <c r="C1053" s="819" t="s">
        <v>1586</v>
      </c>
      <c r="D1053" s="130">
        <v>353</v>
      </c>
      <c r="E1053" s="130">
        <v>325</v>
      </c>
      <c r="F1053" s="130">
        <v>31</v>
      </c>
      <c r="G1053" s="130">
        <v>259</v>
      </c>
      <c r="H1053" s="130">
        <v>15</v>
      </c>
      <c r="I1053" s="130">
        <v>0</v>
      </c>
      <c r="J1053" s="130">
        <v>0</v>
      </c>
      <c r="K1053" s="130">
        <v>0</v>
      </c>
      <c r="L1053" s="130">
        <v>2</v>
      </c>
      <c r="M1053" s="130">
        <v>0</v>
      </c>
      <c r="N1053" s="130">
        <v>0</v>
      </c>
      <c r="O1053" s="130">
        <v>0</v>
      </c>
      <c r="P1053" s="130">
        <v>3</v>
      </c>
      <c r="Q1053" s="130">
        <v>16</v>
      </c>
      <c r="R1053" s="130">
        <v>0</v>
      </c>
      <c r="S1053" s="130">
        <v>25</v>
      </c>
      <c r="T1053" s="130">
        <v>3</v>
      </c>
    </row>
    <row r="1054" spans="1:20" s="820" customFormat="1" ht="18" customHeight="1">
      <c r="A1054" s="218"/>
      <c r="B1054" s="829"/>
      <c r="C1054" s="823" t="s">
        <v>2055</v>
      </c>
      <c r="D1054" s="822">
        <v>34</v>
      </c>
      <c r="E1054" s="822">
        <v>33</v>
      </c>
      <c r="F1054" s="822">
        <v>3</v>
      </c>
      <c r="G1054" s="822">
        <v>27</v>
      </c>
      <c r="H1054" s="822">
        <v>1</v>
      </c>
      <c r="I1054" s="822">
        <v>0</v>
      </c>
      <c r="J1054" s="822">
        <v>0</v>
      </c>
      <c r="K1054" s="822">
        <v>0</v>
      </c>
      <c r="L1054" s="822">
        <v>0</v>
      </c>
      <c r="M1054" s="822">
        <v>0</v>
      </c>
      <c r="N1054" s="822">
        <v>0</v>
      </c>
      <c r="O1054" s="822">
        <v>0</v>
      </c>
      <c r="P1054" s="822">
        <v>0</v>
      </c>
      <c r="Q1054" s="822">
        <v>2</v>
      </c>
      <c r="R1054" s="822">
        <v>0</v>
      </c>
      <c r="S1054" s="822">
        <v>1</v>
      </c>
      <c r="T1054" s="822">
        <v>0</v>
      </c>
    </row>
    <row r="1055" spans="1:20" ht="9" customHeight="1">
      <c r="A1055" s="218"/>
      <c r="B1055" s="829" t="s">
        <v>762</v>
      </c>
      <c r="C1055" s="819" t="s">
        <v>1586</v>
      </c>
      <c r="D1055" s="130">
        <v>203</v>
      </c>
      <c r="E1055" s="130">
        <v>203</v>
      </c>
      <c r="F1055" s="130">
        <v>37</v>
      </c>
      <c r="G1055" s="130">
        <v>21</v>
      </c>
      <c r="H1055" s="130">
        <v>4</v>
      </c>
      <c r="I1055" s="130">
        <v>0</v>
      </c>
      <c r="J1055" s="130">
        <v>0</v>
      </c>
      <c r="K1055" s="130">
        <v>0</v>
      </c>
      <c r="L1055" s="130">
        <v>2</v>
      </c>
      <c r="M1055" s="130">
        <v>20</v>
      </c>
      <c r="N1055" s="130">
        <v>21</v>
      </c>
      <c r="O1055" s="130">
        <v>0</v>
      </c>
      <c r="P1055" s="130">
        <v>16</v>
      </c>
      <c r="Q1055" s="130">
        <v>82</v>
      </c>
      <c r="R1055" s="130">
        <v>0</v>
      </c>
      <c r="S1055" s="130">
        <v>0</v>
      </c>
      <c r="T1055" s="130">
        <v>0</v>
      </c>
    </row>
    <row r="1056" spans="1:20" s="820" customFormat="1" ht="18" customHeight="1">
      <c r="A1056" s="218"/>
      <c r="B1056" s="829"/>
      <c r="C1056" s="823" t="s">
        <v>2055</v>
      </c>
      <c r="D1056" s="822">
        <v>7</v>
      </c>
      <c r="E1056" s="822">
        <v>7</v>
      </c>
      <c r="F1056" s="822">
        <v>3</v>
      </c>
      <c r="G1056" s="822">
        <v>1</v>
      </c>
      <c r="H1056" s="822">
        <v>0</v>
      </c>
      <c r="I1056" s="822">
        <v>0</v>
      </c>
      <c r="J1056" s="822">
        <v>0</v>
      </c>
      <c r="K1056" s="822">
        <v>0</v>
      </c>
      <c r="L1056" s="822">
        <v>0</v>
      </c>
      <c r="M1056" s="822">
        <v>0</v>
      </c>
      <c r="N1056" s="822">
        <v>0</v>
      </c>
      <c r="O1056" s="822">
        <v>0</v>
      </c>
      <c r="P1056" s="822">
        <v>1</v>
      </c>
      <c r="Q1056" s="822">
        <v>3</v>
      </c>
      <c r="R1056" s="822">
        <v>0</v>
      </c>
      <c r="S1056" s="822">
        <v>0</v>
      </c>
      <c r="T1056" s="822">
        <v>0</v>
      </c>
    </row>
    <row r="1057" spans="1:20" ht="18" customHeight="1">
      <c r="A1057" s="218"/>
      <c r="B1057" s="829" t="s">
        <v>1604</v>
      </c>
      <c r="C1057" s="819" t="s">
        <v>1586</v>
      </c>
      <c r="D1057" s="130">
        <v>8509</v>
      </c>
      <c r="E1057" s="130">
        <v>7925</v>
      </c>
      <c r="F1057" s="130">
        <v>917</v>
      </c>
      <c r="G1057" s="130">
        <v>2777</v>
      </c>
      <c r="H1057" s="130">
        <v>291</v>
      </c>
      <c r="I1057" s="130">
        <v>23</v>
      </c>
      <c r="J1057" s="130">
        <v>0</v>
      </c>
      <c r="K1057" s="130">
        <v>0</v>
      </c>
      <c r="L1057" s="130">
        <v>65</v>
      </c>
      <c r="M1057" s="130">
        <v>274</v>
      </c>
      <c r="N1057" s="130">
        <v>616</v>
      </c>
      <c r="O1057" s="130">
        <v>0</v>
      </c>
      <c r="P1057" s="130">
        <v>630</v>
      </c>
      <c r="Q1057" s="130">
        <v>2332</v>
      </c>
      <c r="R1057" s="130">
        <v>11</v>
      </c>
      <c r="S1057" s="130">
        <v>569</v>
      </c>
      <c r="T1057" s="130">
        <v>5</v>
      </c>
    </row>
    <row r="1058" spans="1:20" s="820" customFormat="1" ht="18" customHeight="1">
      <c r="A1058" s="218"/>
      <c r="B1058" s="829"/>
      <c r="C1058" s="823" t="s">
        <v>2055</v>
      </c>
      <c r="D1058" s="822">
        <v>769</v>
      </c>
      <c r="E1058" s="822">
        <v>717</v>
      </c>
      <c r="F1058" s="822">
        <v>88</v>
      </c>
      <c r="G1058" s="822">
        <v>288</v>
      </c>
      <c r="H1058" s="822">
        <v>31</v>
      </c>
      <c r="I1058" s="822">
        <v>0</v>
      </c>
      <c r="J1058" s="822">
        <v>0</v>
      </c>
      <c r="K1058" s="822">
        <v>0</v>
      </c>
      <c r="L1058" s="822">
        <v>0</v>
      </c>
      <c r="M1058" s="822">
        <v>24</v>
      </c>
      <c r="N1058" s="822">
        <v>45</v>
      </c>
      <c r="O1058" s="822">
        <v>0</v>
      </c>
      <c r="P1058" s="822">
        <v>50</v>
      </c>
      <c r="Q1058" s="822">
        <v>192</v>
      </c>
      <c r="R1058" s="822">
        <v>1</v>
      </c>
      <c r="S1058" s="822">
        <v>51</v>
      </c>
      <c r="T1058" s="822">
        <v>0</v>
      </c>
    </row>
    <row r="1059" spans="1:20" ht="9" customHeight="1">
      <c r="A1059" s="218"/>
      <c r="B1059" s="829" t="s">
        <v>760</v>
      </c>
      <c r="C1059" s="819" t="s">
        <v>1586</v>
      </c>
      <c r="D1059" s="130">
        <v>5106</v>
      </c>
      <c r="E1059" s="130">
        <v>4757</v>
      </c>
      <c r="F1059" s="130">
        <v>576</v>
      </c>
      <c r="G1059" s="130">
        <v>1708</v>
      </c>
      <c r="H1059" s="130">
        <v>193</v>
      </c>
      <c r="I1059" s="130">
        <v>12</v>
      </c>
      <c r="J1059" s="130">
        <v>2</v>
      </c>
      <c r="K1059" s="130">
        <v>1</v>
      </c>
      <c r="L1059" s="130">
        <v>67</v>
      </c>
      <c r="M1059" s="130">
        <v>200</v>
      </c>
      <c r="N1059" s="130">
        <v>392</v>
      </c>
      <c r="O1059" s="130">
        <v>0</v>
      </c>
      <c r="P1059" s="130">
        <v>359</v>
      </c>
      <c r="Q1059" s="130">
        <v>1247</v>
      </c>
      <c r="R1059" s="130">
        <v>4</v>
      </c>
      <c r="S1059" s="130">
        <v>344</v>
      </c>
      <c r="T1059" s="130">
        <v>1</v>
      </c>
    </row>
    <row r="1060" spans="1:20" s="820" customFormat="1" ht="18" customHeight="1">
      <c r="A1060" s="218"/>
      <c r="B1060" s="829"/>
      <c r="C1060" s="823" t="s">
        <v>2055</v>
      </c>
      <c r="D1060" s="822">
        <v>506</v>
      </c>
      <c r="E1060" s="822">
        <v>473</v>
      </c>
      <c r="F1060" s="822">
        <v>56</v>
      </c>
      <c r="G1060" s="822">
        <v>179</v>
      </c>
      <c r="H1060" s="822">
        <v>20</v>
      </c>
      <c r="I1060" s="822">
        <v>0</v>
      </c>
      <c r="J1060" s="822">
        <v>0</v>
      </c>
      <c r="K1060" s="822">
        <v>0</v>
      </c>
      <c r="L1060" s="822">
        <v>2</v>
      </c>
      <c r="M1060" s="822">
        <v>16</v>
      </c>
      <c r="N1060" s="822">
        <v>43</v>
      </c>
      <c r="O1060" s="822">
        <v>0</v>
      </c>
      <c r="P1060" s="822">
        <v>39</v>
      </c>
      <c r="Q1060" s="822">
        <v>119</v>
      </c>
      <c r="R1060" s="822">
        <v>1</v>
      </c>
      <c r="S1060" s="822">
        <v>32</v>
      </c>
      <c r="T1060" s="822">
        <v>0</v>
      </c>
    </row>
    <row r="1061" spans="1:20" ht="9" customHeight="1">
      <c r="A1061" s="218"/>
      <c r="B1061" s="829" t="s">
        <v>759</v>
      </c>
      <c r="C1061" s="819" t="s">
        <v>1586</v>
      </c>
      <c r="D1061" s="130">
        <v>615</v>
      </c>
      <c r="E1061" s="130">
        <v>576</v>
      </c>
      <c r="F1061" s="130">
        <v>94</v>
      </c>
      <c r="G1061" s="130">
        <v>190</v>
      </c>
      <c r="H1061" s="130">
        <v>35</v>
      </c>
      <c r="I1061" s="130">
        <v>0</v>
      </c>
      <c r="J1061" s="130">
        <v>0</v>
      </c>
      <c r="K1061" s="130">
        <v>0</v>
      </c>
      <c r="L1061" s="130">
        <v>14</v>
      </c>
      <c r="M1061" s="130">
        <v>23</v>
      </c>
      <c r="N1061" s="130">
        <v>14</v>
      </c>
      <c r="O1061" s="130">
        <v>0</v>
      </c>
      <c r="P1061" s="130">
        <v>58</v>
      </c>
      <c r="Q1061" s="130">
        <v>149</v>
      </c>
      <c r="R1061" s="130">
        <v>5</v>
      </c>
      <c r="S1061" s="130">
        <v>34</v>
      </c>
      <c r="T1061" s="130">
        <v>0</v>
      </c>
    </row>
    <row r="1062" spans="1:20" s="820" customFormat="1" ht="18" customHeight="1">
      <c r="A1062" s="218"/>
      <c r="B1062" s="829"/>
      <c r="C1062" s="823" t="s">
        <v>2055</v>
      </c>
      <c r="D1062" s="822">
        <v>80</v>
      </c>
      <c r="E1062" s="822">
        <v>68</v>
      </c>
      <c r="F1062" s="822">
        <v>16</v>
      </c>
      <c r="G1062" s="822">
        <v>26</v>
      </c>
      <c r="H1062" s="822">
        <v>2</v>
      </c>
      <c r="I1062" s="822">
        <v>0</v>
      </c>
      <c r="J1062" s="822">
        <v>0</v>
      </c>
      <c r="K1062" s="822">
        <v>0</v>
      </c>
      <c r="L1062" s="822">
        <v>0</v>
      </c>
      <c r="M1062" s="822">
        <v>1</v>
      </c>
      <c r="N1062" s="822">
        <v>2</v>
      </c>
      <c r="O1062" s="822">
        <v>0</v>
      </c>
      <c r="P1062" s="822">
        <v>2</v>
      </c>
      <c r="Q1062" s="822">
        <v>20</v>
      </c>
      <c r="R1062" s="822">
        <v>1</v>
      </c>
      <c r="S1062" s="822">
        <v>11</v>
      </c>
      <c r="T1062" s="822">
        <v>0</v>
      </c>
    </row>
    <row r="1063" spans="1:20" ht="9" customHeight="1">
      <c r="A1063" s="218"/>
      <c r="B1063" s="829" t="s">
        <v>758</v>
      </c>
      <c r="C1063" s="819" t="s">
        <v>1586</v>
      </c>
      <c r="D1063" s="130">
        <v>1818</v>
      </c>
      <c r="E1063" s="130">
        <v>1730</v>
      </c>
      <c r="F1063" s="130">
        <v>261</v>
      </c>
      <c r="G1063" s="130">
        <v>671</v>
      </c>
      <c r="H1063" s="130">
        <v>84</v>
      </c>
      <c r="I1063" s="130">
        <v>6</v>
      </c>
      <c r="J1063" s="130">
        <v>0</v>
      </c>
      <c r="K1063" s="130">
        <v>0</v>
      </c>
      <c r="L1063" s="130">
        <v>5</v>
      </c>
      <c r="M1063" s="130">
        <v>37</v>
      </c>
      <c r="N1063" s="130">
        <v>116</v>
      </c>
      <c r="O1063" s="130">
        <v>0</v>
      </c>
      <c r="P1063" s="130">
        <v>61</v>
      </c>
      <c r="Q1063" s="130">
        <v>489</v>
      </c>
      <c r="R1063" s="130">
        <v>8</v>
      </c>
      <c r="S1063" s="130">
        <v>81</v>
      </c>
      <c r="T1063" s="130">
        <v>0</v>
      </c>
    </row>
    <row r="1064" spans="1:20" s="820" customFormat="1" ht="18" customHeight="1">
      <c r="A1064" s="218"/>
      <c r="B1064" s="829"/>
      <c r="C1064" s="823" t="s">
        <v>2055</v>
      </c>
      <c r="D1064" s="822">
        <v>149</v>
      </c>
      <c r="E1064" s="822">
        <v>138</v>
      </c>
      <c r="F1064" s="822">
        <v>22</v>
      </c>
      <c r="G1064" s="822">
        <v>64</v>
      </c>
      <c r="H1064" s="822">
        <v>5</v>
      </c>
      <c r="I1064" s="822">
        <v>1</v>
      </c>
      <c r="J1064" s="822">
        <v>0</v>
      </c>
      <c r="K1064" s="822">
        <v>0</v>
      </c>
      <c r="L1064" s="822">
        <v>0</v>
      </c>
      <c r="M1064" s="822">
        <v>1</v>
      </c>
      <c r="N1064" s="822">
        <v>7</v>
      </c>
      <c r="O1064" s="822">
        <v>0</v>
      </c>
      <c r="P1064" s="822">
        <v>8</v>
      </c>
      <c r="Q1064" s="822">
        <v>30</v>
      </c>
      <c r="R1064" s="822">
        <v>0</v>
      </c>
      <c r="S1064" s="822">
        <v>12</v>
      </c>
      <c r="T1064" s="822">
        <v>0</v>
      </c>
    </row>
    <row r="1065" spans="1:20" ht="9" customHeight="1">
      <c r="A1065" s="218"/>
      <c r="B1065" s="829" t="s">
        <v>757</v>
      </c>
      <c r="C1065" s="819" t="s">
        <v>1586</v>
      </c>
      <c r="D1065" s="130">
        <v>310</v>
      </c>
      <c r="E1065" s="130">
        <v>303</v>
      </c>
      <c r="F1065" s="130">
        <v>57</v>
      </c>
      <c r="G1065" s="130">
        <v>47</v>
      </c>
      <c r="H1065" s="130">
        <v>7</v>
      </c>
      <c r="I1065" s="130">
        <v>0</v>
      </c>
      <c r="J1065" s="130">
        <v>0</v>
      </c>
      <c r="K1065" s="130">
        <v>0</v>
      </c>
      <c r="L1065" s="130">
        <v>4</v>
      </c>
      <c r="M1065" s="130">
        <v>5</v>
      </c>
      <c r="N1065" s="130">
        <v>7</v>
      </c>
      <c r="O1065" s="130">
        <v>0</v>
      </c>
      <c r="P1065" s="130">
        <v>23</v>
      </c>
      <c r="Q1065" s="130">
        <v>153</v>
      </c>
      <c r="R1065" s="130">
        <v>0</v>
      </c>
      <c r="S1065" s="130">
        <v>6</v>
      </c>
      <c r="T1065" s="130">
        <v>0</v>
      </c>
    </row>
    <row r="1066" spans="1:20" s="820" customFormat="1" ht="18" customHeight="1">
      <c r="A1066" s="218"/>
      <c r="B1066" s="829"/>
      <c r="C1066" s="823" t="s">
        <v>2055</v>
      </c>
      <c r="D1066" s="822">
        <v>27</v>
      </c>
      <c r="E1066" s="822">
        <v>27</v>
      </c>
      <c r="F1066" s="822">
        <v>5</v>
      </c>
      <c r="G1066" s="822">
        <v>2</v>
      </c>
      <c r="H1066" s="822">
        <v>2</v>
      </c>
      <c r="I1066" s="822">
        <v>0</v>
      </c>
      <c r="J1066" s="822">
        <v>0</v>
      </c>
      <c r="K1066" s="822">
        <v>0</v>
      </c>
      <c r="L1066" s="822">
        <v>1</v>
      </c>
      <c r="M1066" s="822">
        <v>0</v>
      </c>
      <c r="N1066" s="822">
        <v>2</v>
      </c>
      <c r="O1066" s="822">
        <v>0</v>
      </c>
      <c r="P1066" s="822">
        <v>1</v>
      </c>
      <c r="Q1066" s="822">
        <v>15</v>
      </c>
      <c r="R1066" s="822">
        <v>0</v>
      </c>
      <c r="S1066" s="822">
        <v>0</v>
      </c>
      <c r="T1066" s="822">
        <v>0</v>
      </c>
    </row>
    <row r="1067" spans="1:20" ht="9" customHeight="1">
      <c r="A1067" s="218"/>
      <c r="B1067" s="829" t="s">
        <v>756</v>
      </c>
      <c r="C1067" s="819" t="s">
        <v>1586</v>
      </c>
      <c r="D1067" s="130">
        <v>2595</v>
      </c>
      <c r="E1067" s="130">
        <v>2480</v>
      </c>
      <c r="F1067" s="130">
        <v>321</v>
      </c>
      <c r="G1067" s="130">
        <v>773</v>
      </c>
      <c r="H1067" s="130">
        <v>123</v>
      </c>
      <c r="I1067" s="130">
        <v>8</v>
      </c>
      <c r="J1067" s="130">
        <v>0</v>
      </c>
      <c r="K1067" s="130">
        <v>1</v>
      </c>
      <c r="L1067" s="130">
        <v>47</v>
      </c>
      <c r="M1067" s="130">
        <v>125</v>
      </c>
      <c r="N1067" s="130">
        <v>176</v>
      </c>
      <c r="O1067" s="130">
        <v>0</v>
      </c>
      <c r="P1067" s="130">
        <v>272</v>
      </c>
      <c r="Q1067" s="130">
        <v>636</v>
      </c>
      <c r="R1067" s="130">
        <v>4</v>
      </c>
      <c r="S1067" s="130">
        <v>112</v>
      </c>
      <c r="T1067" s="130">
        <v>0</v>
      </c>
    </row>
    <row r="1068" spans="1:20" s="820" customFormat="1" ht="18" customHeight="1">
      <c r="A1068" s="218"/>
      <c r="B1068" s="829"/>
      <c r="C1068" s="823" t="s">
        <v>2055</v>
      </c>
      <c r="D1068" s="822">
        <v>241</v>
      </c>
      <c r="E1068" s="822">
        <v>228</v>
      </c>
      <c r="F1068" s="822">
        <v>28</v>
      </c>
      <c r="G1068" s="822">
        <v>75</v>
      </c>
      <c r="H1068" s="822">
        <v>14</v>
      </c>
      <c r="I1068" s="822">
        <v>0</v>
      </c>
      <c r="J1068" s="822">
        <v>0</v>
      </c>
      <c r="K1068" s="822">
        <v>0</v>
      </c>
      <c r="L1068" s="822">
        <v>1</v>
      </c>
      <c r="M1068" s="822">
        <v>10</v>
      </c>
      <c r="N1068" s="822">
        <v>19</v>
      </c>
      <c r="O1068" s="822">
        <v>0</v>
      </c>
      <c r="P1068" s="822">
        <v>24</v>
      </c>
      <c r="Q1068" s="822">
        <v>58</v>
      </c>
      <c r="R1068" s="822">
        <v>0</v>
      </c>
      <c r="S1068" s="822">
        <v>13</v>
      </c>
      <c r="T1068" s="822">
        <v>0</v>
      </c>
    </row>
    <row r="1069" spans="1:20" ht="9" customHeight="1">
      <c r="A1069" s="218"/>
      <c r="B1069" s="829" t="s">
        <v>755</v>
      </c>
      <c r="C1069" s="819" t="s">
        <v>1586</v>
      </c>
      <c r="D1069" s="130">
        <v>333</v>
      </c>
      <c r="E1069" s="130">
        <v>327</v>
      </c>
      <c r="F1069" s="130">
        <v>49</v>
      </c>
      <c r="G1069" s="130">
        <v>110</v>
      </c>
      <c r="H1069" s="130">
        <v>13</v>
      </c>
      <c r="I1069" s="130">
        <v>0</v>
      </c>
      <c r="J1069" s="130">
        <v>0</v>
      </c>
      <c r="K1069" s="130">
        <v>0</v>
      </c>
      <c r="L1069" s="130">
        <v>6</v>
      </c>
      <c r="M1069" s="130">
        <v>14</v>
      </c>
      <c r="N1069" s="130">
        <v>27</v>
      </c>
      <c r="O1069" s="130">
        <v>0</v>
      </c>
      <c r="P1069" s="130">
        <v>25</v>
      </c>
      <c r="Q1069" s="130">
        <v>82</v>
      </c>
      <c r="R1069" s="130">
        <v>2</v>
      </c>
      <c r="S1069" s="130">
        <v>5</v>
      </c>
      <c r="T1069" s="130">
        <v>0</v>
      </c>
    </row>
    <row r="1070" spans="1:20" s="820" customFormat="1" ht="18" customHeight="1">
      <c r="A1070" s="218"/>
      <c r="B1070" s="829"/>
      <c r="C1070" s="823" t="s">
        <v>2055</v>
      </c>
      <c r="D1070" s="822">
        <v>36</v>
      </c>
      <c r="E1070" s="822">
        <v>36</v>
      </c>
      <c r="F1070" s="822">
        <v>6</v>
      </c>
      <c r="G1070" s="822">
        <v>14</v>
      </c>
      <c r="H1070" s="822">
        <v>2</v>
      </c>
      <c r="I1070" s="822">
        <v>0</v>
      </c>
      <c r="J1070" s="822">
        <v>0</v>
      </c>
      <c r="K1070" s="822">
        <v>0</v>
      </c>
      <c r="L1070" s="822">
        <v>0</v>
      </c>
      <c r="M1070" s="822">
        <v>0</v>
      </c>
      <c r="N1070" s="822">
        <v>3</v>
      </c>
      <c r="O1070" s="822">
        <v>0</v>
      </c>
      <c r="P1070" s="822">
        <v>2</v>
      </c>
      <c r="Q1070" s="822">
        <v>9</v>
      </c>
      <c r="R1070" s="822">
        <v>0</v>
      </c>
      <c r="S1070" s="822">
        <v>0</v>
      </c>
      <c r="T1070" s="822">
        <v>0</v>
      </c>
    </row>
    <row r="1071" spans="1:20" ht="9" customHeight="1">
      <c r="A1071" s="1486" t="s">
        <v>2057</v>
      </c>
      <c r="B1071" s="1486"/>
      <c r="C1071" s="819" t="s">
        <v>1586</v>
      </c>
      <c r="D1071" s="130">
        <v>21836</v>
      </c>
      <c r="E1071" s="130">
        <v>20395</v>
      </c>
      <c r="F1071" s="130">
        <v>2540</v>
      </c>
      <c r="G1071" s="130">
        <v>7508</v>
      </c>
      <c r="H1071" s="130">
        <v>883</v>
      </c>
      <c r="I1071" s="130">
        <v>49</v>
      </c>
      <c r="J1071" s="130">
        <v>2</v>
      </c>
      <c r="K1071" s="130">
        <v>3</v>
      </c>
      <c r="L1071" s="130">
        <v>224</v>
      </c>
      <c r="M1071" s="130">
        <v>737</v>
      </c>
      <c r="N1071" s="130">
        <v>1431</v>
      </c>
      <c r="O1071" s="130">
        <v>0</v>
      </c>
      <c r="P1071" s="130">
        <v>1527</v>
      </c>
      <c r="Q1071" s="130">
        <v>5491</v>
      </c>
      <c r="R1071" s="130">
        <v>37</v>
      </c>
      <c r="S1071" s="130">
        <v>1394</v>
      </c>
      <c r="T1071" s="130">
        <v>9</v>
      </c>
    </row>
    <row r="1072" spans="1:20" s="820" customFormat="1" ht="18" customHeight="1">
      <c r="A1072" s="218"/>
      <c r="B1072" s="829"/>
      <c r="C1072" s="823" t="s">
        <v>2055</v>
      </c>
      <c r="D1072" s="822">
        <v>2065</v>
      </c>
      <c r="E1072" s="822">
        <v>1915</v>
      </c>
      <c r="F1072" s="822">
        <v>255</v>
      </c>
      <c r="G1072" s="822">
        <v>776</v>
      </c>
      <c r="H1072" s="822">
        <v>91</v>
      </c>
      <c r="I1072" s="822">
        <v>1</v>
      </c>
      <c r="J1072" s="822">
        <v>0</v>
      </c>
      <c r="K1072" s="822">
        <v>0</v>
      </c>
      <c r="L1072" s="822">
        <v>4</v>
      </c>
      <c r="M1072" s="822">
        <v>53</v>
      </c>
      <c r="N1072" s="822">
        <v>126</v>
      </c>
      <c r="O1072" s="822">
        <v>0</v>
      </c>
      <c r="P1072" s="822">
        <v>134</v>
      </c>
      <c r="Q1072" s="822">
        <v>476</v>
      </c>
      <c r="R1072" s="822">
        <v>5</v>
      </c>
      <c r="S1072" s="822">
        <v>145</v>
      </c>
      <c r="T1072" s="822">
        <v>0</v>
      </c>
    </row>
    <row r="1073" spans="1:20" s="820" customFormat="1" ht="18" customHeight="1">
      <c r="A1073" s="218"/>
      <c r="B1073" s="829"/>
      <c r="C1073" s="823"/>
      <c r="D1073" s="822"/>
      <c r="E1073" s="822"/>
      <c r="F1073" s="822"/>
      <c r="G1073" s="822"/>
      <c r="H1073" s="822"/>
      <c r="I1073" s="822"/>
      <c r="J1073" s="822"/>
      <c r="K1073" s="822"/>
      <c r="L1073" s="822"/>
      <c r="M1073" s="822"/>
      <c r="N1073" s="822"/>
      <c r="O1073" s="822"/>
      <c r="P1073" s="822"/>
      <c r="Q1073" s="822"/>
      <c r="R1073" s="822"/>
      <c r="S1073" s="822"/>
      <c r="T1073" s="822"/>
    </row>
    <row r="1074" spans="1:20" s="820" customFormat="1" ht="9" customHeight="1">
      <c r="A1074" s="218"/>
      <c r="B1074" s="829"/>
      <c r="C1074" s="823"/>
      <c r="D1074" s="822"/>
      <c r="E1074" s="822"/>
      <c r="F1074" s="822"/>
      <c r="G1074" s="822"/>
      <c r="H1074" s="822"/>
      <c r="I1074" s="822"/>
      <c r="J1074" s="822"/>
      <c r="K1074" s="822"/>
      <c r="L1074" s="822"/>
      <c r="M1074" s="822"/>
      <c r="N1074" s="822"/>
      <c r="O1074" s="822"/>
      <c r="P1074" s="822"/>
      <c r="Q1074" s="822"/>
      <c r="R1074" s="822"/>
      <c r="S1074" s="822"/>
      <c r="T1074" s="822"/>
    </row>
    <row r="1075" spans="1:20" s="820" customFormat="1">
      <c r="A1075" s="218"/>
      <c r="B1075" s="829"/>
      <c r="C1075" s="823"/>
      <c r="D1075" s="822"/>
      <c r="E1075" s="822"/>
      <c r="F1075" s="822"/>
      <c r="G1075" s="822"/>
      <c r="H1075" s="822"/>
      <c r="I1075" s="822"/>
      <c r="J1075" s="822"/>
      <c r="K1075" s="822"/>
      <c r="L1075" s="822"/>
      <c r="M1075" s="822"/>
      <c r="N1075" s="822"/>
      <c r="O1075" s="822"/>
      <c r="P1075" s="822"/>
      <c r="Q1075" s="822"/>
      <c r="R1075" s="822"/>
      <c r="S1075" s="822"/>
      <c r="T1075" s="822"/>
    </row>
    <row r="1076" spans="1:20" s="820" customFormat="1">
      <c r="A1076" s="218"/>
      <c r="B1076" s="829"/>
      <c r="C1076" s="823"/>
      <c r="D1076" s="822"/>
      <c r="E1076" s="822"/>
      <c r="F1076" s="822"/>
      <c r="G1076" s="822"/>
      <c r="H1076" s="822"/>
      <c r="I1076" s="822"/>
      <c r="J1076" s="822"/>
      <c r="K1076" s="822"/>
      <c r="L1076" s="822"/>
      <c r="M1076" s="822"/>
      <c r="N1076" s="822"/>
      <c r="O1076" s="822"/>
      <c r="P1076" s="822"/>
      <c r="Q1076" s="822"/>
      <c r="R1076" s="822"/>
      <c r="S1076" s="822"/>
      <c r="T1076" s="822"/>
    </row>
    <row r="1077" spans="1:20" s="820" customFormat="1">
      <c r="A1077" s="218"/>
      <c r="B1077" s="829"/>
      <c r="C1077" s="823"/>
      <c r="D1077" s="822"/>
      <c r="E1077" s="822"/>
      <c r="F1077" s="822"/>
      <c r="G1077" s="822"/>
      <c r="H1077" s="822"/>
      <c r="I1077" s="822"/>
      <c r="J1077" s="822"/>
      <c r="K1077" s="822"/>
      <c r="L1077" s="822"/>
      <c r="M1077" s="822"/>
      <c r="N1077" s="822"/>
      <c r="O1077" s="822"/>
      <c r="P1077" s="822"/>
      <c r="Q1077" s="822"/>
      <c r="R1077" s="822"/>
      <c r="S1077" s="822"/>
      <c r="T1077" s="822"/>
    </row>
    <row r="1078" spans="1:20" s="820" customFormat="1">
      <c r="A1078" s="218"/>
      <c r="B1078" s="829"/>
      <c r="C1078" s="823"/>
      <c r="D1078" s="822"/>
      <c r="E1078" s="822"/>
      <c r="F1078" s="822"/>
      <c r="G1078" s="822"/>
      <c r="H1078" s="822"/>
      <c r="I1078" s="822"/>
      <c r="J1078" s="822"/>
      <c r="K1078" s="822"/>
      <c r="L1078" s="822"/>
      <c r="M1078" s="822"/>
      <c r="N1078" s="822"/>
      <c r="O1078" s="822"/>
      <c r="P1078" s="822"/>
      <c r="Q1078" s="822"/>
      <c r="R1078" s="822"/>
      <c r="S1078" s="822"/>
      <c r="T1078" s="822"/>
    </row>
    <row r="1079" spans="1:20" s="820" customFormat="1">
      <c r="A1079" s="825" t="s">
        <v>51</v>
      </c>
      <c r="B1079" s="826"/>
      <c r="C1079" s="823"/>
      <c r="D1079" s="822"/>
      <c r="E1079" s="822"/>
      <c r="F1079" s="822"/>
      <c r="G1079" s="822"/>
      <c r="H1079" s="822"/>
      <c r="I1079" s="822"/>
      <c r="J1079" s="822"/>
      <c r="K1079" s="822"/>
      <c r="L1079" s="822"/>
      <c r="M1079" s="822"/>
      <c r="N1079" s="822"/>
      <c r="O1079" s="822"/>
      <c r="P1079" s="822"/>
      <c r="Q1079" s="822"/>
      <c r="R1079" s="822"/>
      <c r="S1079" s="822"/>
      <c r="T1079" s="822"/>
    </row>
    <row r="1080" spans="1:20" ht="18" customHeight="1">
      <c r="A1080" s="218"/>
      <c r="B1080" s="829"/>
      <c r="D1080" s="369" t="s">
        <v>2059</v>
      </c>
      <c r="T1080" s="822"/>
    </row>
    <row r="1081" spans="1:20" ht="18" customHeight="1">
      <c r="A1081" s="218"/>
      <c r="B1081" s="829"/>
      <c r="D1081" s="369" t="s">
        <v>839</v>
      </c>
      <c r="T1081" s="822"/>
    </row>
    <row r="1082" spans="1:20" ht="27" customHeight="1">
      <c r="A1082" s="218" t="s">
        <v>370</v>
      </c>
      <c r="B1082" s="829"/>
      <c r="C1082" s="218"/>
      <c r="D1082" s="830"/>
      <c r="E1082" s="830"/>
      <c r="F1082" s="830"/>
      <c r="G1082" s="830"/>
      <c r="H1082" s="830"/>
      <c r="I1082" s="830"/>
      <c r="J1082" s="830"/>
      <c r="K1082" s="830"/>
      <c r="L1082" s="830"/>
      <c r="M1082" s="830"/>
      <c r="N1082" s="830"/>
      <c r="O1082" s="830"/>
      <c r="P1082" s="830"/>
      <c r="Q1082" s="830"/>
      <c r="R1082" s="830"/>
      <c r="S1082" s="830"/>
      <c r="T1082" s="822"/>
    </row>
    <row r="1083" spans="1:20" ht="18" customHeight="1">
      <c r="B1083" s="828" t="s">
        <v>1643</v>
      </c>
      <c r="C1083" s="819" t="s">
        <v>1586</v>
      </c>
      <c r="D1083" s="130">
        <v>747</v>
      </c>
      <c r="E1083" s="130">
        <v>711</v>
      </c>
      <c r="F1083" s="130">
        <v>165</v>
      </c>
      <c r="G1083" s="130">
        <v>168</v>
      </c>
      <c r="H1083" s="130">
        <v>43</v>
      </c>
      <c r="I1083" s="130">
        <v>0</v>
      </c>
      <c r="J1083" s="130">
        <v>1</v>
      </c>
      <c r="K1083" s="130">
        <v>0</v>
      </c>
      <c r="L1083" s="130">
        <v>12</v>
      </c>
      <c r="M1083" s="130">
        <v>49</v>
      </c>
      <c r="N1083" s="130">
        <v>70</v>
      </c>
      <c r="O1083" s="130">
        <v>0</v>
      </c>
      <c r="P1083" s="130">
        <v>38</v>
      </c>
      <c r="Q1083" s="130">
        <v>166</v>
      </c>
      <c r="R1083" s="130">
        <v>12</v>
      </c>
      <c r="S1083" s="130">
        <v>24</v>
      </c>
      <c r="T1083" s="130">
        <v>0</v>
      </c>
    </row>
    <row r="1084" spans="1:20" s="820" customFormat="1" ht="18" customHeight="1">
      <c r="B1084" s="824"/>
      <c r="C1084" s="823" t="s">
        <v>2055</v>
      </c>
      <c r="D1084" s="822">
        <v>82</v>
      </c>
      <c r="E1084" s="822">
        <v>80</v>
      </c>
      <c r="F1084" s="822">
        <v>16</v>
      </c>
      <c r="G1084" s="822">
        <v>15</v>
      </c>
      <c r="H1084" s="822">
        <v>17</v>
      </c>
      <c r="I1084" s="822">
        <v>0</v>
      </c>
      <c r="J1084" s="822">
        <v>0</v>
      </c>
      <c r="K1084" s="822">
        <v>0</v>
      </c>
      <c r="L1084" s="822">
        <v>1</v>
      </c>
      <c r="M1084" s="822">
        <v>5</v>
      </c>
      <c r="N1084" s="822">
        <v>8</v>
      </c>
      <c r="O1084" s="822">
        <v>0</v>
      </c>
      <c r="P1084" s="822">
        <v>3</v>
      </c>
      <c r="Q1084" s="822">
        <v>15</v>
      </c>
      <c r="R1084" s="822">
        <v>1</v>
      </c>
      <c r="S1084" s="822">
        <v>1</v>
      </c>
      <c r="T1084" s="822">
        <v>0</v>
      </c>
    </row>
    <row r="1085" spans="1:20">
      <c r="B1085" s="660" t="s">
        <v>753</v>
      </c>
      <c r="C1085" s="819" t="s">
        <v>1586</v>
      </c>
      <c r="D1085" s="130">
        <v>680</v>
      </c>
      <c r="E1085" s="130">
        <v>629</v>
      </c>
      <c r="F1085" s="130">
        <v>206</v>
      </c>
      <c r="G1085" s="130">
        <v>202</v>
      </c>
      <c r="H1085" s="130">
        <v>7</v>
      </c>
      <c r="I1085" s="130">
        <v>2</v>
      </c>
      <c r="J1085" s="130">
        <v>0</v>
      </c>
      <c r="K1085" s="130">
        <v>1</v>
      </c>
      <c r="L1085" s="130">
        <v>2</v>
      </c>
      <c r="M1085" s="130">
        <v>17</v>
      </c>
      <c r="N1085" s="130">
        <v>21</v>
      </c>
      <c r="O1085" s="130">
        <v>0</v>
      </c>
      <c r="P1085" s="130">
        <v>62</v>
      </c>
      <c r="Q1085" s="130">
        <v>109</v>
      </c>
      <c r="R1085" s="130">
        <v>26</v>
      </c>
      <c r="S1085" s="130">
        <v>26</v>
      </c>
      <c r="T1085" s="130">
        <v>0</v>
      </c>
    </row>
    <row r="1086" spans="1:20" s="820" customFormat="1" ht="18" customHeight="1">
      <c r="A1086" s="825"/>
      <c r="B1086" s="824"/>
      <c r="C1086" s="823" t="s">
        <v>2055</v>
      </c>
      <c r="D1086" s="822">
        <v>62</v>
      </c>
      <c r="E1086" s="822">
        <v>60</v>
      </c>
      <c r="F1086" s="822">
        <v>16</v>
      </c>
      <c r="G1086" s="822">
        <v>21</v>
      </c>
      <c r="H1086" s="822">
        <v>1</v>
      </c>
      <c r="I1086" s="822">
        <v>2</v>
      </c>
      <c r="J1086" s="822">
        <v>0</v>
      </c>
      <c r="K1086" s="822">
        <v>0</v>
      </c>
      <c r="L1086" s="822">
        <v>0</v>
      </c>
      <c r="M1086" s="822">
        <v>1</v>
      </c>
      <c r="N1086" s="822">
        <v>2</v>
      </c>
      <c r="O1086" s="822">
        <v>0</v>
      </c>
      <c r="P1086" s="822">
        <v>11</v>
      </c>
      <c r="Q1086" s="822">
        <v>7</v>
      </c>
      <c r="R1086" s="822">
        <v>1</v>
      </c>
      <c r="S1086" s="822">
        <v>0</v>
      </c>
      <c r="T1086" s="822">
        <v>0</v>
      </c>
    </row>
    <row r="1087" spans="1:20">
      <c r="B1087" s="660" t="s">
        <v>752</v>
      </c>
      <c r="C1087" s="819" t="s">
        <v>1586</v>
      </c>
      <c r="D1087" s="130">
        <v>1277</v>
      </c>
      <c r="E1087" s="130">
        <v>1121</v>
      </c>
      <c r="F1087" s="130">
        <v>148</v>
      </c>
      <c r="G1087" s="130">
        <v>666</v>
      </c>
      <c r="H1087" s="130">
        <v>56</v>
      </c>
      <c r="I1087" s="130">
        <v>0</v>
      </c>
      <c r="J1087" s="130">
        <v>0</v>
      </c>
      <c r="K1087" s="130">
        <v>0</v>
      </c>
      <c r="L1087" s="130">
        <v>2</v>
      </c>
      <c r="M1087" s="130">
        <v>14</v>
      </c>
      <c r="N1087" s="130">
        <v>13</v>
      </c>
      <c r="O1087" s="130">
        <v>0</v>
      </c>
      <c r="P1087" s="130">
        <v>56</v>
      </c>
      <c r="Q1087" s="130">
        <v>166</v>
      </c>
      <c r="R1087" s="130">
        <v>54</v>
      </c>
      <c r="S1087" s="130">
        <v>103</v>
      </c>
      <c r="T1087" s="130">
        <v>0</v>
      </c>
    </row>
    <row r="1088" spans="1:20" s="820" customFormat="1" ht="18" customHeight="1">
      <c r="A1088" s="825"/>
      <c r="B1088" s="824"/>
      <c r="C1088" s="823" t="s">
        <v>2055</v>
      </c>
      <c r="D1088" s="822">
        <v>160</v>
      </c>
      <c r="E1088" s="822">
        <v>147</v>
      </c>
      <c r="F1088" s="822">
        <v>20</v>
      </c>
      <c r="G1088" s="822">
        <v>79</v>
      </c>
      <c r="H1088" s="822">
        <v>6</v>
      </c>
      <c r="I1088" s="822">
        <v>0</v>
      </c>
      <c r="J1088" s="822">
        <v>0</v>
      </c>
      <c r="K1088" s="822">
        <v>0</v>
      </c>
      <c r="L1088" s="822">
        <v>0</v>
      </c>
      <c r="M1088" s="822">
        <v>4</v>
      </c>
      <c r="N1088" s="822">
        <v>1</v>
      </c>
      <c r="O1088" s="822">
        <v>0</v>
      </c>
      <c r="P1088" s="822">
        <v>21</v>
      </c>
      <c r="Q1088" s="822">
        <v>17</v>
      </c>
      <c r="R1088" s="822">
        <v>4</v>
      </c>
      <c r="S1088" s="822">
        <v>9</v>
      </c>
      <c r="T1088" s="822">
        <v>0</v>
      </c>
    </row>
    <row r="1089" spans="1:20" ht="27.6" customHeight="1">
      <c r="B1089" s="828" t="s">
        <v>2063</v>
      </c>
      <c r="C1089" s="819" t="s">
        <v>1586</v>
      </c>
      <c r="D1089" s="130">
        <v>588</v>
      </c>
      <c r="E1089" s="130">
        <v>567</v>
      </c>
      <c r="F1089" s="130">
        <v>114</v>
      </c>
      <c r="G1089" s="130">
        <v>164</v>
      </c>
      <c r="H1089" s="130">
        <v>18</v>
      </c>
      <c r="I1089" s="130">
        <v>0</v>
      </c>
      <c r="J1089" s="130">
        <v>0</v>
      </c>
      <c r="K1089" s="130">
        <v>0</v>
      </c>
      <c r="L1089" s="130">
        <v>0</v>
      </c>
      <c r="M1089" s="130">
        <v>5</v>
      </c>
      <c r="N1089" s="130">
        <v>13</v>
      </c>
      <c r="O1089" s="130">
        <v>0</v>
      </c>
      <c r="P1089" s="130">
        <v>75</v>
      </c>
      <c r="Q1089" s="130">
        <v>178</v>
      </c>
      <c r="R1089" s="130">
        <v>1</v>
      </c>
      <c r="S1089" s="130">
        <v>14</v>
      </c>
      <c r="T1089" s="130">
        <v>7</v>
      </c>
    </row>
    <row r="1090" spans="1:20" s="820" customFormat="1" ht="18" customHeight="1">
      <c r="A1090" s="825"/>
      <c r="B1090" s="824"/>
      <c r="C1090" s="823" t="s">
        <v>2055</v>
      </c>
      <c r="D1090" s="822">
        <v>68</v>
      </c>
      <c r="E1090" s="822">
        <v>62</v>
      </c>
      <c r="F1090" s="822">
        <v>13</v>
      </c>
      <c r="G1090" s="822">
        <v>19</v>
      </c>
      <c r="H1090" s="822">
        <v>1</v>
      </c>
      <c r="I1090" s="822">
        <v>0</v>
      </c>
      <c r="J1090" s="822">
        <v>0</v>
      </c>
      <c r="K1090" s="822">
        <v>0</v>
      </c>
      <c r="L1090" s="822">
        <v>0</v>
      </c>
      <c r="M1090" s="822">
        <v>0</v>
      </c>
      <c r="N1090" s="822">
        <v>0</v>
      </c>
      <c r="O1090" s="822">
        <v>0</v>
      </c>
      <c r="P1090" s="822">
        <v>16</v>
      </c>
      <c r="Q1090" s="822">
        <v>12</v>
      </c>
      <c r="R1090" s="822">
        <v>0</v>
      </c>
      <c r="S1090" s="822">
        <v>2</v>
      </c>
      <c r="T1090" s="822">
        <v>4</v>
      </c>
    </row>
    <row r="1091" spans="1:20">
      <c r="B1091" s="660" t="s">
        <v>749</v>
      </c>
      <c r="C1091" s="819" t="s">
        <v>1586</v>
      </c>
      <c r="D1091" s="130">
        <v>2575</v>
      </c>
      <c r="E1091" s="130">
        <v>2437</v>
      </c>
      <c r="F1091" s="130">
        <v>749</v>
      </c>
      <c r="G1091" s="130">
        <v>717</v>
      </c>
      <c r="H1091" s="130">
        <v>82</v>
      </c>
      <c r="I1091" s="130">
        <v>1</v>
      </c>
      <c r="J1091" s="130">
        <v>23</v>
      </c>
      <c r="K1091" s="130">
        <v>1</v>
      </c>
      <c r="L1091" s="130">
        <v>31</v>
      </c>
      <c r="M1091" s="130">
        <v>73</v>
      </c>
      <c r="N1091" s="130">
        <v>54</v>
      </c>
      <c r="O1091" s="130">
        <v>0</v>
      </c>
      <c r="P1091" s="130">
        <v>294</v>
      </c>
      <c r="Q1091" s="130">
        <v>411</v>
      </c>
      <c r="R1091" s="130">
        <v>6</v>
      </c>
      <c r="S1091" s="130">
        <v>132</v>
      </c>
      <c r="T1091" s="130">
        <v>0</v>
      </c>
    </row>
    <row r="1092" spans="1:20" s="820" customFormat="1" ht="18" customHeight="1">
      <c r="A1092" s="825"/>
      <c r="B1092" s="824"/>
      <c r="C1092" s="823" t="s">
        <v>2055</v>
      </c>
      <c r="D1092" s="822">
        <v>307</v>
      </c>
      <c r="E1092" s="822">
        <v>278</v>
      </c>
      <c r="F1092" s="822">
        <v>69</v>
      </c>
      <c r="G1092" s="822">
        <v>87</v>
      </c>
      <c r="H1092" s="822">
        <v>12</v>
      </c>
      <c r="I1092" s="822">
        <v>0</v>
      </c>
      <c r="J1092" s="822">
        <v>0</v>
      </c>
      <c r="K1092" s="822">
        <v>0</v>
      </c>
      <c r="L1092" s="822">
        <v>3</v>
      </c>
      <c r="M1092" s="822">
        <v>5</v>
      </c>
      <c r="N1092" s="822">
        <v>2</v>
      </c>
      <c r="O1092" s="822">
        <v>0</v>
      </c>
      <c r="P1092" s="822">
        <v>75</v>
      </c>
      <c r="Q1092" s="822">
        <v>26</v>
      </c>
      <c r="R1092" s="822">
        <v>1</v>
      </c>
      <c r="S1092" s="822">
        <v>28</v>
      </c>
      <c r="T1092" s="822">
        <v>0</v>
      </c>
    </row>
    <row r="1093" spans="1:20">
      <c r="A1093" s="1486" t="s">
        <v>2057</v>
      </c>
      <c r="B1093" s="1486"/>
      <c r="C1093" s="819" t="s">
        <v>1586</v>
      </c>
      <c r="D1093" s="130">
        <v>5867</v>
      </c>
      <c r="E1093" s="130">
        <v>5464</v>
      </c>
      <c r="F1093" s="130">
        <v>1382</v>
      </c>
      <c r="G1093" s="130">
        <v>1917</v>
      </c>
      <c r="H1093" s="130">
        <v>205</v>
      </c>
      <c r="I1093" s="130">
        <v>3</v>
      </c>
      <c r="J1093" s="130">
        <v>24</v>
      </c>
      <c r="K1093" s="130">
        <v>2</v>
      </c>
      <c r="L1093" s="130">
        <v>47</v>
      </c>
      <c r="M1093" s="130">
        <v>158</v>
      </c>
      <c r="N1093" s="130">
        <v>170</v>
      </c>
      <c r="O1093" s="130">
        <v>0</v>
      </c>
      <c r="P1093" s="130">
        <v>525</v>
      </c>
      <c r="Q1093" s="130">
        <v>1031</v>
      </c>
      <c r="R1093" s="130">
        <v>99</v>
      </c>
      <c r="S1093" s="130">
        <v>298</v>
      </c>
      <c r="T1093" s="130">
        <v>7</v>
      </c>
    </row>
    <row r="1094" spans="1:20" s="820" customFormat="1" ht="18" customHeight="1">
      <c r="A1094" s="825"/>
      <c r="B1094" s="824"/>
      <c r="C1094" s="823" t="s">
        <v>2055</v>
      </c>
      <c r="D1094" s="822">
        <v>679</v>
      </c>
      <c r="E1094" s="822">
        <v>627</v>
      </c>
      <c r="F1094" s="822">
        <v>134</v>
      </c>
      <c r="G1094" s="822">
        <v>222</v>
      </c>
      <c r="H1094" s="822">
        <v>37</v>
      </c>
      <c r="I1094" s="822">
        <v>2</v>
      </c>
      <c r="J1094" s="822">
        <v>0</v>
      </c>
      <c r="K1094" s="822">
        <v>0</v>
      </c>
      <c r="L1094" s="822">
        <v>4</v>
      </c>
      <c r="M1094" s="822">
        <v>15</v>
      </c>
      <c r="N1094" s="822">
        <v>12</v>
      </c>
      <c r="O1094" s="822">
        <v>0</v>
      </c>
      <c r="P1094" s="822">
        <v>125</v>
      </c>
      <c r="Q1094" s="822">
        <v>78</v>
      </c>
      <c r="R1094" s="822">
        <v>7</v>
      </c>
      <c r="S1094" s="822">
        <v>41</v>
      </c>
      <c r="T1094" s="822">
        <v>4</v>
      </c>
    </row>
    <row r="1095" spans="1:20" ht="36" customHeight="1">
      <c r="A1095" s="1485" t="s">
        <v>2062</v>
      </c>
      <c r="B1095" s="1485"/>
      <c r="D1095" s="817"/>
      <c r="E1095" s="817"/>
      <c r="F1095" s="817"/>
      <c r="G1095" s="817"/>
      <c r="H1095" s="817"/>
      <c r="I1095" s="817"/>
      <c r="J1095" s="817"/>
      <c r="K1095" s="817"/>
      <c r="L1095" s="817"/>
      <c r="M1095" s="817"/>
      <c r="N1095" s="817"/>
      <c r="O1095" s="817"/>
      <c r="P1095" s="817"/>
      <c r="Q1095" s="817"/>
      <c r="R1095" s="817"/>
      <c r="S1095" s="817"/>
    </row>
    <row r="1096" spans="1:20">
      <c r="B1096" s="660" t="s">
        <v>746</v>
      </c>
      <c r="C1096" s="819" t="s">
        <v>1586</v>
      </c>
      <c r="D1096" s="130">
        <v>2973</v>
      </c>
      <c r="E1096" s="130">
        <v>2866</v>
      </c>
      <c r="F1096" s="130">
        <v>308</v>
      </c>
      <c r="G1096" s="130">
        <v>431</v>
      </c>
      <c r="H1096" s="130">
        <v>162</v>
      </c>
      <c r="I1096" s="130">
        <v>5</v>
      </c>
      <c r="J1096" s="130">
        <v>1</v>
      </c>
      <c r="K1096" s="130">
        <v>4</v>
      </c>
      <c r="L1096" s="130">
        <v>40</v>
      </c>
      <c r="M1096" s="130">
        <v>102</v>
      </c>
      <c r="N1096" s="130">
        <v>193</v>
      </c>
      <c r="O1096" s="130">
        <v>0</v>
      </c>
      <c r="P1096" s="130">
        <v>154</v>
      </c>
      <c r="Q1096" s="130">
        <v>1467</v>
      </c>
      <c r="R1096" s="130">
        <v>1</v>
      </c>
      <c r="S1096" s="130">
        <v>106</v>
      </c>
      <c r="T1096" s="130">
        <v>0</v>
      </c>
    </row>
    <row r="1097" spans="1:20" s="820" customFormat="1" ht="18" customHeight="1">
      <c r="A1097" s="825"/>
      <c r="B1097" s="824"/>
      <c r="C1097" s="823" t="s">
        <v>2055</v>
      </c>
      <c r="D1097" s="822">
        <v>1526</v>
      </c>
      <c r="E1097" s="822">
        <v>1471</v>
      </c>
      <c r="F1097" s="822">
        <v>204</v>
      </c>
      <c r="G1097" s="822">
        <v>286</v>
      </c>
      <c r="H1097" s="822">
        <v>97</v>
      </c>
      <c r="I1097" s="822">
        <v>3</v>
      </c>
      <c r="J1097" s="822">
        <v>1</v>
      </c>
      <c r="K1097" s="822">
        <v>1</v>
      </c>
      <c r="L1097" s="822">
        <v>24</v>
      </c>
      <c r="M1097" s="822">
        <v>75</v>
      </c>
      <c r="N1097" s="822">
        <v>124</v>
      </c>
      <c r="O1097" s="822">
        <v>0</v>
      </c>
      <c r="P1097" s="822">
        <v>52</v>
      </c>
      <c r="Q1097" s="822">
        <v>604</v>
      </c>
      <c r="R1097" s="822">
        <v>0</v>
      </c>
      <c r="S1097" s="822">
        <v>55</v>
      </c>
      <c r="T1097" s="822">
        <v>0</v>
      </c>
    </row>
    <row r="1098" spans="1:20" ht="18" customHeight="1">
      <c r="B1098" s="828" t="s">
        <v>2061</v>
      </c>
      <c r="C1098" s="819" t="s">
        <v>1586</v>
      </c>
      <c r="D1098" s="130">
        <v>4678</v>
      </c>
      <c r="E1098" s="130">
        <v>4527</v>
      </c>
      <c r="F1098" s="130">
        <v>542</v>
      </c>
      <c r="G1098" s="130">
        <v>501</v>
      </c>
      <c r="H1098" s="130">
        <v>148</v>
      </c>
      <c r="I1098" s="130">
        <v>7</v>
      </c>
      <c r="J1098" s="130">
        <v>136</v>
      </c>
      <c r="K1098" s="130">
        <v>17</v>
      </c>
      <c r="L1098" s="130">
        <v>124</v>
      </c>
      <c r="M1098" s="130">
        <v>472</v>
      </c>
      <c r="N1098" s="130">
        <v>482</v>
      </c>
      <c r="O1098" s="130">
        <v>54</v>
      </c>
      <c r="P1098" s="130">
        <v>548</v>
      </c>
      <c r="Q1098" s="130">
        <v>1495</v>
      </c>
      <c r="R1098" s="130">
        <v>15</v>
      </c>
      <c r="S1098" s="130">
        <v>137</v>
      </c>
      <c r="T1098" s="130">
        <v>0</v>
      </c>
    </row>
    <row r="1099" spans="1:20" s="820" customFormat="1" ht="18" customHeight="1">
      <c r="A1099" s="825"/>
      <c r="B1099" s="824"/>
      <c r="C1099" s="823" t="s">
        <v>2055</v>
      </c>
      <c r="D1099" s="822">
        <v>1311</v>
      </c>
      <c r="E1099" s="822">
        <v>1290</v>
      </c>
      <c r="F1099" s="822">
        <v>142</v>
      </c>
      <c r="G1099" s="822">
        <v>220</v>
      </c>
      <c r="H1099" s="822">
        <v>59</v>
      </c>
      <c r="I1099" s="822">
        <v>7</v>
      </c>
      <c r="J1099" s="822">
        <v>60</v>
      </c>
      <c r="K1099" s="822">
        <v>3</v>
      </c>
      <c r="L1099" s="822">
        <v>16</v>
      </c>
      <c r="M1099" s="822">
        <v>156</v>
      </c>
      <c r="N1099" s="822">
        <v>202</v>
      </c>
      <c r="O1099" s="822">
        <v>14</v>
      </c>
      <c r="P1099" s="822">
        <v>176</v>
      </c>
      <c r="Q1099" s="822">
        <v>234</v>
      </c>
      <c r="R1099" s="822">
        <v>3</v>
      </c>
      <c r="S1099" s="822">
        <v>19</v>
      </c>
      <c r="T1099" s="822">
        <v>0</v>
      </c>
    </row>
    <row r="1100" spans="1:20" ht="10.9" customHeight="1">
      <c r="B1100" s="660" t="s">
        <v>743</v>
      </c>
      <c r="C1100" s="819" t="s">
        <v>1586</v>
      </c>
      <c r="D1100" s="130">
        <v>270</v>
      </c>
      <c r="E1100" s="130">
        <v>233</v>
      </c>
      <c r="F1100" s="130">
        <v>1</v>
      </c>
      <c r="G1100" s="130">
        <v>0</v>
      </c>
      <c r="H1100" s="130">
        <v>0</v>
      </c>
      <c r="I1100" s="130">
        <v>0</v>
      </c>
      <c r="J1100" s="130">
        <v>0</v>
      </c>
      <c r="K1100" s="130">
        <v>10</v>
      </c>
      <c r="L1100" s="130">
        <v>43</v>
      </c>
      <c r="M1100" s="130">
        <v>52</v>
      </c>
      <c r="N1100" s="130">
        <v>19</v>
      </c>
      <c r="O1100" s="130">
        <v>0</v>
      </c>
      <c r="P1100" s="130">
        <v>27</v>
      </c>
      <c r="Q1100" s="130">
        <v>80</v>
      </c>
      <c r="R1100" s="130">
        <v>22</v>
      </c>
      <c r="S1100" s="130">
        <v>15</v>
      </c>
      <c r="T1100" s="130">
        <v>0</v>
      </c>
    </row>
    <row r="1101" spans="1:20" s="820" customFormat="1" ht="18" customHeight="1">
      <c r="A1101" s="825"/>
      <c r="B1101" s="824"/>
      <c r="C1101" s="823" t="s">
        <v>2055</v>
      </c>
      <c r="D1101" s="822">
        <v>22</v>
      </c>
      <c r="E1101" s="822">
        <v>17</v>
      </c>
      <c r="F1101" s="822">
        <v>0</v>
      </c>
      <c r="G1101" s="822">
        <v>0</v>
      </c>
      <c r="H1101" s="822">
        <v>0</v>
      </c>
      <c r="I1101" s="822">
        <v>0</v>
      </c>
      <c r="J1101" s="822">
        <v>0</v>
      </c>
      <c r="K1101" s="822">
        <v>0</v>
      </c>
      <c r="L1101" s="822">
        <v>2</v>
      </c>
      <c r="M1101" s="822">
        <v>3</v>
      </c>
      <c r="N1101" s="822">
        <v>2</v>
      </c>
      <c r="O1101" s="822">
        <v>0</v>
      </c>
      <c r="P1101" s="822">
        <v>2</v>
      </c>
      <c r="Q1101" s="822">
        <v>9</v>
      </c>
      <c r="R1101" s="822">
        <v>2</v>
      </c>
      <c r="S1101" s="822">
        <v>2</v>
      </c>
      <c r="T1101" s="822">
        <v>0</v>
      </c>
    </row>
    <row r="1102" spans="1:20">
      <c r="B1102" s="660" t="s">
        <v>742</v>
      </c>
      <c r="C1102" s="819" t="s">
        <v>1586</v>
      </c>
      <c r="D1102" s="130">
        <v>741</v>
      </c>
      <c r="E1102" s="130">
        <v>667</v>
      </c>
      <c r="F1102" s="130">
        <v>7</v>
      </c>
      <c r="G1102" s="130">
        <v>3</v>
      </c>
      <c r="H1102" s="130">
        <v>2</v>
      </c>
      <c r="I1102" s="130">
        <v>0</v>
      </c>
      <c r="J1102" s="130">
        <v>0</v>
      </c>
      <c r="K1102" s="130">
        <v>10</v>
      </c>
      <c r="L1102" s="130">
        <v>38</v>
      </c>
      <c r="M1102" s="130">
        <v>62</v>
      </c>
      <c r="N1102" s="130">
        <v>36</v>
      </c>
      <c r="O1102" s="130">
        <v>0</v>
      </c>
      <c r="P1102" s="130">
        <v>198</v>
      </c>
      <c r="Q1102" s="130">
        <v>312</v>
      </c>
      <c r="R1102" s="130">
        <v>0</v>
      </c>
      <c r="S1102" s="130">
        <v>74</v>
      </c>
      <c r="T1102" s="130">
        <v>0</v>
      </c>
    </row>
    <row r="1103" spans="1:20" s="820" customFormat="1" ht="18" customHeight="1">
      <c r="A1103" s="825"/>
      <c r="B1103" s="824"/>
      <c r="C1103" s="823" t="s">
        <v>2055</v>
      </c>
      <c r="D1103" s="822">
        <v>48</v>
      </c>
      <c r="E1103" s="822">
        <v>44</v>
      </c>
      <c r="F1103" s="822">
        <v>0</v>
      </c>
      <c r="G1103" s="822">
        <v>1</v>
      </c>
      <c r="H1103" s="822">
        <v>0</v>
      </c>
      <c r="I1103" s="822">
        <v>0</v>
      </c>
      <c r="J1103" s="822">
        <v>0</v>
      </c>
      <c r="K1103" s="822">
        <v>1</v>
      </c>
      <c r="L1103" s="822">
        <v>1</v>
      </c>
      <c r="M1103" s="822">
        <v>5</v>
      </c>
      <c r="N1103" s="822">
        <v>3</v>
      </c>
      <c r="O1103" s="822">
        <v>0</v>
      </c>
      <c r="P1103" s="822">
        <v>15</v>
      </c>
      <c r="Q1103" s="822">
        <v>17</v>
      </c>
      <c r="R1103" s="822">
        <v>0</v>
      </c>
      <c r="S1103" s="822">
        <v>4</v>
      </c>
      <c r="T1103" s="822">
        <v>0</v>
      </c>
    </row>
    <row r="1104" spans="1:20">
      <c r="B1104" s="828" t="s">
        <v>1598</v>
      </c>
      <c r="C1104" s="819" t="s">
        <v>1586</v>
      </c>
      <c r="D1104" s="130">
        <v>3813</v>
      </c>
      <c r="E1104" s="130">
        <v>3557</v>
      </c>
      <c r="F1104" s="130">
        <v>135</v>
      </c>
      <c r="G1104" s="130">
        <v>217</v>
      </c>
      <c r="H1104" s="130">
        <v>65</v>
      </c>
      <c r="I1104" s="130">
        <v>2</v>
      </c>
      <c r="J1104" s="130">
        <v>1</v>
      </c>
      <c r="K1104" s="130">
        <v>9</v>
      </c>
      <c r="L1104" s="130">
        <v>84</v>
      </c>
      <c r="M1104" s="130">
        <v>176</v>
      </c>
      <c r="N1104" s="130">
        <v>229</v>
      </c>
      <c r="O1104" s="130">
        <v>72</v>
      </c>
      <c r="P1104" s="130">
        <v>515</v>
      </c>
      <c r="Q1104" s="130">
        <v>2052</v>
      </c>
      <c r="R1104" s="130">
        <v>5</v>
      </c>
      <c r="S1104" s="130">
        <v>250</v>
      </c>
      <c r="T1104" s="130">
        <v>1</v>
      </c>
    </row>
    <row r="1105" spans="1:20" s="820" customFormat="1" ht="18" customHeight="1">
      <c r="A1105" s="825"/>
      <c r="B1105" s="824"/>
      <c r="C1105" s="823" t="s">
        <v>2055</v>
      </c>
      <c r="D1105" s="822">
        <v>394</v>
      </c>
      <c r="E1105" s="822">
        <v>379</v>
      </c>
      <c r="F1105" s="822">
        <v>36</v>
      </c>
      <c r="G1105" s="822">
        <v>57</v>
      </c>
      <c r="H1105" s="822">
        <v>22</v>
      </c>
      <c r="I1105" s="822">
        <v>0</v>
      </c>
      <c r="J1105" s="822">
        <v>1</v>
      </c>
      <c r="K1105" s="822">
        <v>1</v>
      </c>
      <c r="L1105" s="822">
        <v>5</v>
      </c>
      <c r="M1105" s="822">
        <v>22</v>
      </c>
      <c r="N1105" s="822">
        <v>25</v>
      </c>
      <c r="O1105" s="822">
        <v>14</v>
      </c>
      <c r="P1105" s="822">
        <v>44</v>
      </c>
      <c r="Q1105" s="822">
        <v>153</v>
      </c>
      <c r="R1105" s="822">
        <v>0</v>
      </c>
      <c r="S1105" s="822">
        <v>15</v>
      </c>
      <c r="T1105" s="822">
        <v>0</v>
      </c>
    </row>
    <row r="1106" spans="1:20" ht="18" customHeight="1">
      <c r="B1106" s="828" t="s">
        <v>1597</v>
      </c>
      <c r="C1106" s="819" t="s">
        <v>1586</v>
      </c>
      <c r="D1106" s="130">
        <v>122</v>
      </c>
      <c r="E1106" s="130">
        <v>120</v>
      </c>
      <c r="F1106" s="130">
        <v>0</v>
      </c>
      <c r="G1106" s="130">
        <v>0</v>
      </c>
      <c r="H1106" s="130">
        <v>2</v>
      </c>
      <c r="I1106" s="130">
        <v>0</v>
      </c>
      <c r="J1106" s="130">
        <v>0</v>
      </c>
      <c r="K1106" s="130">
        <v>0</v>
      </c>
      <c r="L1106" s="130">
        <v>9</v>
      </c>
      <c r="M1106" s="130">
        <v>11</v>
      </c>
      <c r="N1106" s="130">
        <v>9</v>
      </c>
      <c r="O1106" s="130">
        <v>0</v>
      </c>
      <c r="P1106" s="130">
        <v>36</v>
      </c>
      <c r="Q1106" s="130">
        <v>53</v>
      </c>
      <c r="R1106" s="130">
        <v>0</v>
      </c>
      <c r="S1106" s="130">
        <v>3</v>
      </c>
      <c r="T1106" s="130">
        <v>0</v>
      </c>
    </row>
    <row r="1107" spans="1:20" s="820" customFormat="1" ht="18" customHeight="1">
      <c r="A1107" s="825"/>
      <c r="B1107" s="824"/>
      <c r="C1107" s="823" t="s">
        <v>2055</v>
      </c>
      <c r="D1107" s="822">
        <v>11</v>
      </c>
      <c r="E1107" s="822">
        <v>11</v>
      </c>
      <c r="F1107" s="822">
        <v>0</v>
      </c>
      <c r="G1107" s="822">
        <v>0</v>
      </c>
      <c r="H1107" s="822">
        <v>0</v>
      </c>
      <c r="I1107" s="822">
        <v>0</v>
      </c>
      <c r="J1107" s="822">
        <v>0</v>
      </c>
      <c r="K1107" s="822">
        <v>0</v>
      </c>
      <c r="L1107" s="822">
        <v>1</v>
      </c>
      <c r="M1107" s="822">
        <v>1</v>
      </c>
      <c r="N1107" s="822">
        <v>1</v>
      </c>
      <c r="O1107" s="822">
        <v>0</v>
      </c>
      <c r="P1107" s="822">
        <v>3</v>
      </c>
      <c r="Q1107" s="822">
        <v>6</v>
      </c>
      <c r="R1107" s="822">
        <v>0</v>
      </c>
      <c r="S1107" s="822">
        <v>0</v>
      </c>
      <c r="T1107" s="822">
        <v>0</v>
      </c>
    </row>
    <row r="1108" spans="1:20">
      <c r="B1108" s="660" t="s">
        <v>739</v>
      </c>
      <c r="C1108" s="819" t="s">
        <v>1586</v>
      </c>
      <c r="D1108" s="130">
        <v>10</v>
      </c>
      <c r="E1108" s="130">
        <v>9</v>
      </c>
      <c r="F1108" s="130">
        <v>0</v>
      </c>
      <c r="G1108" s="130">
        <v>0</v>
      </c>
      <c r="H1108" s="130">
        <v>0</v>
      </c>
      <c r="I1108" s="130">
        <v>0</v>
      </c>
      <c r="J1108" s="130">
        <v>0</v>
      </c>
      <c r="K1108" s="130">
        <v>0</v>
      </c>
      <c r="L1108" s="130">
        <v>0</v>
      </c>
      <c r="M1108" s="130">
        <v>0</v>
      </c>
      <c r="N1108" s="130">
        <v>1</v>
      </c>
      <c r="O1108" s="130">
        <v>0</v>
      </c>
      <c r="P1108" s="130">
        <v>1</v>
      </c>
      <c r="Q1108" s="130">
        <v>7</v>
      </c>
      <c r="R1108" s="130">
        <v>0</v>
      </c>
      <c r="S1108" s="130">
        <v>1</v>
      </c>
      <c r="T1108" s="130">
        <v>0</v>
      </c>
    </row>
    <row r="1109" spans="1:20" ht="27.6" customHeight="1">
      <c r="B1109" s="828" t="s">
        <v>2060</v>
      </c>
      <c r="C1109" s="819" t="s">
        <v>1586</v>
      </c>
      <c r="D1109" s="130">
        <v>239</v>
      </c>
      <c r="E1109" s="130">
        <v>215</v>
      </c>
      <c r="F1109" s="130">
        <v>1</v>
      </c>
      <c r="G1109" s="130">
        <v>6</v>
      </c>
      <c r="H1109" s="130">
        <v>3</v>
      </c>
      <c r="I1109" s="130">
        <v>0</v>
      </c>
      <c r="J1109" s="130">
        <v>0</v>
      </c>
      <c r="K1109" s="130">
        <v>6</v>
      </c>
      <c r="L1109" s="130">
        <v>26</v>
      </c>
      <c r="M1109" s="130">
        <v>56</v>
      </c>
      <c r="N1109" s="130">
        <v>35</v>
      </c>
      <c r="O1109" s="130">
        <v>0</v>
      </c>
      <c r="P1109" s="130">
        <v>18</v>
      </c>
      <c r="Q1109" s="130">
        <v>65</v>
      </c>
      <c r="R1109" s="130">
        <v>0</v>
      </c>
      <c r="S1109" s="130">
        <v>24</v>
      </c>
      <c r="T1109" s="130">
        <v>0</v>
      </c>
    </row>
    <row r="1110" spans="1:20" s="820" customFormat="1" ht="18" customHeight="1">
      <c r="A1110" s="825"/>
      <c r="B1110" s="824"/>
      <c r="C1110" s="823" t="s">
        <v>2055</v>
      </c>
      <c r="D1110" s="822">
        <v>24</v>
      </c>
      <c r="E1110" s="822">
        <v>23</v>
      </c>
      <c r="F1110" s="822">
        <v>0</v>
      </c>
      <c r="G1110" s="822">
        <v>0</v>
      </c>
      <c r="H1110" s="822">
        <v>0</v>
      </c>
      <c r="I1110" s="822">
        <v>0</v>
      </c>
      <c r="J1110" s="822">
        <v>0</v>
      </c>
      <c r="K1110" s="822">
        <v>2</v>
      </c>
      <c r="L1110" s="822">
        <v>3</v>
      </c>
      <c r="M1110" s="822">
        <v>7</v>
      </c>
      <c r="N1110" s="822">
        <v>11</v>
      </c>
      <c r="O1110" s="822">
        <v>0</v>
      </c>
      <c r="P1110" s="822">
        <v>1</v>
      </c>
      <c r="Q1110" s="822">
        <v>0</v>
      </c>
      <c r="R1110" s="822">
        <v>0</v>
      </c>
      <c r="S1110" s="822">
        <v>1</v>
      </c>
      <c r="T1110" s="822">
        <v>0</v>
      </c>
    </row>
    <row r="1111" spans="1:20" ht="27.6" customHeight="1">
      <c r="B1111" s="828" t="s">
        <v>1596</v>
      </c>
      <c r="C1111" s="819" t="s">
        <v>1586</v>
      </c>
      <c r="D1111" s="130">
        <v>267</v>
      </c>
      <c r="E1111" s="130">
        <v>259</v>
      </c>
      <c r="F1111" s="130">
        <v>79</v>
      </c>
      <c r="G1111" s="130">
        <v>39</v>
      </c>
      <c r="H1111" s="130">
        <v>25</v>
      </c>
      <c r="I1111" s="130">
        <v>0</v>
      </c>
      <c r="J1111" s="130">
        <v>0</v>
      </c>
      <c r="K1111" s="130">
        <v>5</v>
      </c>
      <c r="L1111" s="130">
        <v>12</v>
      </c>
      <c r="M1111" s="130">
        <v>20</v>
      </c>
      <c r="N1111" s="130">
        <v>6</v>
      </c>
      <c r="O1111" s="130">
        <v>0</v>
      </c>
      <c r="P1111" s="130">
        <v>18</v>
      </c>
      <c r="Q1111" s="130">
        <v>56</v>
      </c>
      <c r="R1111" s="130">
        <v>0</v>
      </c>
      <c r="S1111" s="130">
        <v>8</v>
      </c>
      <c r="T1111" s="130">
        <v>0</v>
      </c>
    </row>
    <row r="1112" spans="1:20" s="820" customFormat="1" ht="18" customHeight="1">
      <c r="A1112" s="825"/>
      <c r="B1112" s="824"/>
      <c r="C1112" s="823" t="s">
        <v>2055</v>
      </c>
      <c r="D1112" s="822">
        <v>44</v>
      </c>
      <c r="E1112" s="822">
        <v>44</v>
      </c>
      <c r="F1112" s="822">
        <v>16</v>
      </c>
      <c r="G1112" s="822">
        <v>8</v>
      </c>
      <c r="H1112" s="822">
        <v>16</v>
      </c>
      <c r="I1112" s="822">
        <v>0</v>
      </c>
      <c r="J1112" s="822">
        <v>0</v>
      </c>
      <c r="K1112" s="822">
        <v>0</v>
      </c>
      <c r="L1112" s="822">
        <v>0</v>
      </c>
      <c r="M1112" s="822">
        <v>0</v>
      </c>
      <c r="N1112" s="822">
        <v>1</v>
      </c>
      <c r="O1112" s="822">
        <v>0</v>
      </c>
      <c r="P1112" s="822">
        <v>0</v>
      </c>
      <c r="Q1112" s="822">
        <v>2</v>
      </c>
      <c r="R1112" s="822">
        <v>0</v>
      </c>
      <c r="S1112" s="822">
        <v>1</v>
      </c>
      <c r="T1112" s="822">
        <v>0</v>
      </c>
    </row>
    <row r="1113" spans="1:20">
      <c r="A1113" s="1486" t="s">
        <v>2057</v>
      </c>
      <c r="B1113" s="1486"/>
      <c r="C1113" s="819" t="s">
        <v>1586</v>
      </c>
      <c r="D1113" s="130">
        <v>13112</v>
      </c>
      <c r="E1113" s="130">
        <v>12452</v>
      </c>
      <c r="F1113" s="130">
        <v>1073</v>
      </c>
      <c r="G1113" s="130">
        <v>1195</v>
      </c>
      <c r="H1113" s="130">
        <v>407</v>
      </c>
      <c r="I1113" s="130">
        <v>14</v>
      </c>
      <c r="J1113" s="130">
        <v>138</v>
      </c>
      <c r="K1113" s="130">
        <v>61</v>
      </c>
      <c r="L1113" s="130">
        <v>376</v>
      </c>
      <c r="M1113" s="130">
        <v>951</v>
      </c>
      <c r="N1113" s="130">
        <v>1009</v>
      </c>
      <c r="O1113" s="130">
        <v>126</v>
      </c>
      <c r="P1113" s="130">
        <v>1515</v>
      </c>
      <c r="Q1113" s="130">
        <v>5587</v>
      </c>
      <c r="R1113" s="130">
        <v>43</v>
      </c>
      <c r="S1113" s="130">
        <v>616</v>
      </c>
      <c r="T1113" s="130">
        <v>1</v>
      </c>
    </row>
    <row r="1114" spans="1:20" s="820" customFormat="1" ht="18" customHeight="1">
      <c r="A1114" s="825"/>
      <c r="B1114" s="824"/>
      <c r="C1114" s="823" t="s">
        <v>2055</v>
      </c>
      <c r="D1114" s="822">
        <v>3379</v>
      </c>
      <c r="E1114" s="822">
        <v>3277</v>
      </c>
      <c r="F1114" s="822">
        <v>398</v>
      </c>
      <c r="G1114" s="822">
        <v>571</v>
      </c>
      <c r="H1114" s="822">
        <v>195</v>
      </c>
      <c r="I1114" s="822">
        <v>10</v>
      </c>
      <c r="J1114" s="822">
        <v>62</v>
      </c>
      <c r="K1114" s="822">
        <v>8</v>
      </c>
      <c r="L1114" s="822">
        <v>51</v>
      </c>
      <c r="M1114" s="822">
        <v>268</v>
      </c>
      <c r="N1114" s="822">
        <v>367</v>
      </c>
      <c r="O1114" s="822">
        <v>28</v>
      </c>
      <c r="P1114" s="822">
        <v>294</v>
      </c>
      <c r="Q1114" s="822">
        <v>1025</v>
      </c>
      <c r="R1114" s="822">
        <v>5</v>
      </c>
      <c r="S1114" s="822">
        <v>96</v>
      </c>
      <c r="T1114" s="822">
        <v>0</v>
      </c>
    </row>
    <row r="1115" spans="1:20" s="820" customFormat="1">
      <c r="A1115" s="825"/>
      <c r="B1115" s="824"/>
      <c r="C1115" s="823"/>
      <c r="D1115" s="822"/>
      <c r="E1115" s="822"/>
      <c r="F1115" s="822"/>
      <c r="G1115" s="822"/>
      <c r="H1115" s="822"/>
      <c r="I1115" s="822"/>
      <c r="J1115" s="822"/>
      <c r="K1115" s="822"/>
      <c r="L1115" s="822"/>
      <c r="M1115" s="822"/>
      <c r="N1115" s="822"/>
      <c r="O1115" s="822"/>
      <c r="P1115" s="822"/>
      <c r="Q1115" s="822"/>
      <c r="R1115" s="822"/>
      <c r="S1115" s="822"/>
      <c r="T1115" s="822"/>
    </row>
    <row r="1116" spans="1:20" s="820" customFormat="1">
      <c r="A1116" s="825"/>
      <c r="B1116" s="824"/>
      <c r="C1116" s="823"/>
      <c r="D1116" s="822"/>
      <c r="E1116" s="822"/>
      <c r="F1116" s="822"/>
      <c r="G1116" s="822"/>
      <c r="H1116" s="822"/>
      <c r="I1116" s="822"/>
      <c r="J1116" s="822"/>
      <c r="K1116" s="822"/>
      <c r="L1116" s="822"/>
      <c r="M1116" s="822"/>
      <c r="N1116" s="822"/>
      <c r="O1116" s="822"/>
      <c r="P1116" s="822"/>
      <c r="Q1116" s="822"/>
      <c r="R1116" s="822"/>
      <c r="S1116" s="822"/>
      <c r="T1116" s="822"/>
    </row>
    <row r="1117" spans="1:20" s="820" customFormat="1">
      <c r="A1117" s="825"/>
      <c r="B1117" s="824"/>
      <c r="C1117" s="823"/>
      <c r="D1117" s="822"/>
      <c r="E1117" s="822"/>
      <c r="F1117" s="822"/>
      <c r="G1117" s="822"/>
      <c r="H1117" s="822"/>
      <c r="I1117" s="822"/>
      <c r="J1117" s="822"/>
      <c r="K1117" s="822"/>
      <c r="L1117" s="822"/>
      <c r="M1117" s="822"/>
      <c r="N1117" s="822"/>
      <c r="O1117" s="822"/>
      <c r="P1117" s="822"/>
      <c r="Q1117" s="822"/>
      <c r="R1117" s="822"/>
      <c r="S1117" s="822"/>
      <c r="T1117" s="822"/>
    </row>
    <row r="1118" spans="1:20" s="820" customFormat="1">
      <c r="A1118" s="825"/>
      <c r="B1118" s="824"/>
      <c r="C1118" s="823"/>
      <c r="D1118" s="822"/>
      <c r="E1118" s="822"/>
      <c r="F1118" s="822"/>
      <c r="G1118" s="822"/>
      <c r="H1118" s="822"/>
      <c r="I1118" s="822"/>
      <c r="J1118" s="822"/>
      <c r="K1118" s="822"/>
      <c r="L1118" s="822"/>
      <c r="M1118" s="822"/>
      <c r="N1118" s="822"/>
      <c r="O1118" s="822"/>
      <c r="P1118" s="822"/>
      <c r="Q1118" s="822"/>
      <c r="R1118" s="822"/>
      <c r="S1118" s="822"/>
      <c r="T1118" s="822"/>
    </row>
    <row r="1119" spans="1:20" s="820" customFormat="1">
      <c r="A1119" s="825"/>
      <c r="B1119" s="824"/>
      <c r="C1119" s="823"/>
      <c r="D1119" s="822"/>
      <c r="E1119" s="822"/>
      <c r="F1119" s="822"/>
      <c r="G1119" s="822"/>
      <c r="H1119" s="822"/>
      <c r="I1119" s="822"/>
      <c r="J1119" s="822"/>
      <c r="K1119" s="822"/>
      <c r="L1119" s="822"/>
      <c r="M1119" s="822"/>
      <c r="N1119" s="822"/>
      <c r="O1119" s="822"/>
      <c r="P1119" s="822"/>
      <c r="Q1119" s="822"/>
      <c r="R1119" s="822"/>
      <c r="S1119" s="822"/>
      <c r="T1119" s="822"/>
    </row>
    <row r="1120" spans="1:20" s="820" customFormat="1">
      <c r="A1120" s="825"/>
      <c r="B1120" s="824"/>
      <c r="C1120" s="823"/>
      <c r="D1120" s="822"/>
      <c r="E1120" s="822"/>
      <c r="F1120" s="822"/>
      <c r="G1120" s="822"/>
      <c r="H1120" s="822"/>
      <c r="I1120" s="822"/>
      <c r="J1120" s="822"/>
      <c r="K1120" s="822"/>
      <c r="L1120" s="822"/>
      <c r="M1120" s="822"/>
      <c r="N1120" s="822"/>
      <c r="O1120" s="822"/>
      <c r="P1120" s="822"/>
      <c r="Q1120" s="822"/>
      <c r="R1120" s="822"/>
      <c r="S1120" s="822"/>
      <c r="T1120" s="822"/>
    </row>
    <row r="1121" spans="1:20" s="820" customFormat="1">
      <c r="A1121" s="825"/>
      <c r="B1121" s="824"/>
      <c r="C1121" s="823"/>
      <c r="D1121" s="822"/>
      <c r="E1121" s="822"/>
      <c r="F1121" s="822"/>
      <c r="G1121" s="822"/>
      <c r="H1121" s="822"/>
      <c r="I1121" s="822"/>
      <c r="J1121" s="822"/>
      <c r="K1121" s="822"/>
      <c r="L1121" s="822"/>
      <c r="M1121" s="822"/>
      <c r="N1121" s="822"/>
      <c r="O1121" s="822"/>
      <c r="P1121" s="822"/>
      <c r="Q1121" s="822"/>
      <c r="R1121" s="822"/>
      <c r="S1121" s="822"/>
      <c r="T1121" s="822"/>
    </row>
    <row r="1122" spans="1:20" s="820" customFormat="1">
      <c r="A1122" s="825"/>
      <c r="B1122" s="824"/>
      <c r="C1122" s="823"/>
      <c r="D1122" s="822"/>
      <c r="E1122" s="822"/>
      <c r="F1122" s="822"/>
      <c r="G1122" s="822"/>
      <c r="H1122" s="822"/>
      <c r="I1122" s="822"/>
      <c r="J1122" s="822"/>
      <c r="K1122" s="822"/>
      <c r="L1122" s="822"/>
      <c r="M1122" s="822"/>
      <c r="N1122" s="822"/>
      <c r="O1122" s="822"/>
      <c r="P1122" s="822"/>
      <c r="Q1122" s="822"/>
      <c r="R1122" s="822"/>
      <c r="S1122" s="822"/>
      <c r="T1122" s="822"/>
    </row>
    <row r="1123" spans="1:20" s="820" customFormat="1">
      <c r="A1123" s="825"/>
      <c r="B1123" s="824"/>
      <c r="C1123" s="823"/>
      <c r="D1123" s="822"/>
      <c r="E1123" s="822"/>
      <c r="F1123" s="822"/>
      <c r="G1123" s="822"/>
      <c r="H1123" s="822"/>
      <c r="I1123" s="822"/>
      <c r="J1123" s="822"/>
      <c r="K1123" s="822"/>
      <c r="L1123" s="822"/>
      <c r="M1123" s="822"/>
      <c r="N1123" s="822"/>
      <c r="O1123" s="822"/>
      <c r="P1123" s="822"/>
      <c r="Q1123" s="822"/>
      <c r="R1123" s="822"/>
      <c r="S1123" s="822"/>
      <c r="T1123" s="822"/>
    </row>
    <row r="1124" spans="1:20" s="820" customFormat="1">
      <c r="A1124" s="825"/>
      <c r="B1124" s="824"/>
      <c r="C1124" s="823"/>
      <c r="D1124" s="822"/>
      <c r="E1124" s="822"/>
      <c r="F1124" s="822"/>
      <c r="G1124" s="822"/>
      <c r="H1124" s="822"/>
      <c r="I1124" s="822"/>
      <c r="J1124" s="822"/>
      <c r="K1124" s="822"/>
      <c r="L1124" s="822"/>
      <c r="M1124" s="822"/>
      <c r="N1124" s="822"/>
      <c r="O1124" s="822"/>
      <c r="P1124" s="822"/>
      <c r="Q1124" s="822"/>
      <c r="R1124" s="822"/>
      <c r="S1124" s="822"/>
      <c r="T1124" s="822"/>
    </row>
    <row r="1125" spans="1:20" s="820" customFormat="1">
      <c r="A1125" s="825"/>
      <c r="B1125" s="824"/>
      <c r="C1125" s="823"/>
      <c r="D1125" s="822"/>
      <c r="E1125" s="822"/>
      <c r="F1125" s="822"/>
      <c r="G1125" s="822"/>
      <c r="H1125" s="822"/>
      <c r="I1125" s="822"/>
      <c r="J1125" s="822"/>
      <c r="K1125" s="822"/>
      <c r="L1125" s="822"/>
      <c r="M1125" s="822"/>
      <c r="N1125" s="822"/>
      <c r="O1125" s="822"/>
      <c r="P1125" s="822"/>
      <c r="Q1125" s="822"/>
      <c r="R1125" s="822"/>
      <c r="S1125" s="822"/>
      <c r="T1125" s="822"/>
    </row>
    <row r="1126" spans="1:20" s="820" customFormat="1">
      <c r="A1126" s="825"/>
      <c r="B1126" s="824"/>
      <c r="C1126" s="823"/>
      <c r="D1126" s="822"/>
      <c r="E1126" s="822"/>
      <c r="F1126" s="822"/>
      <c r="G1126" s="822"/>
      <c r="H1126" s="822"/>
      <c r="I1126" s="822"/>
      <c r="J1126" s="822"/>
      <c r="K1126" s="822"/>
      <c r="L1126" s="822"/>
      <c r="M1126" s="822"/>
      <c r="N1126" s="822"/>
      <c r="O1126" s="822"/>
      <c r="P1126" s="822"/>
      <c r="Q1126" s="822"/>
      <c r="R1126" s="822"/>
      <c r="S1126" s="822"/>
      <c r="T1126" s="822"/>
    </row>
    <row r="1127" spans="1:20" s="820" customFormat="1">
      <c r="A1127" s="825"/>
      <c r="B1127" s="824"/>
      <c r="C1127" s="823"/>
      <c r="D1127" s="822"/>
      <c r="E1127" s="822"/>
      <c r="F1127" s="822"/>
      <c r="G1127" s="822"/>
      <c r="H1127" s="822"/>
      <c r="I1127" s="822"/>
      <c r="J1127" s="822"/>
      <c r="K1127" s="822"/>
      <c r="L1127" s="822"/>
      <c r="M1127" s="822"/>
      <c r="N1127" s="822"/>
      <c r="O1127" s="822"/>
      <c r="P1127" s="822"/>
      <c r="Q1127" s="822"/>
      <c r="R1127" s="822"/>
      <c r="S1127" s="822"/>
      <c r="T1127" s="822"/>
    </row>
    <row r="1128" spans="1:20" s="820" customFormat="1">
      <c r="A1128" s="825" t="s">
        <v>51</v>
      </c>
      <c r="B1128" s="826"/>
      <c r="C1128" s="823"/>
      <c r="D1128" s="822"/>
      <c r="E1128" s="822"/>
      <c r="F1128" s="822"/>
      <c r="G1128" s="822"/>
      <c r="H1128" s="822"/>
      <c r="I1128" s="822"/>
      <c r="J1128" s="822"/>
      <c r="K1128" s="822"/>
      <c r="L1128" s="822"/>
      <c r="M1128" s="822"/>
      <c r="N1128" s="822"/>
      <c r="O1128" s="822"/>
      <c r="P1128" s="822"/>
      <c r="Q1128" s="822"/>
      <c r="R1128" s="822"/>
      <c r="S1128" s="822"/>
      <c r="T1128" s="822"/>
    </row>
    <row r="1129" spans="1:20" ht="18" customHeight="1">
      <c r="A1129" s="218"/>
      <c r="B1129" s="829"/>
      <c r="D1129" s="369" t="s">
        <v>2059</v>
      </c>
      <c r="T1129" s="822"/>
    </row>
    <row r="1130" spans="1:20" ht="18" customHeight="1">
      <c r="A1130" s="218"/>
      <c r="B1130" s="829"/>
      <c r="D1130" s="369" t="s">
        <v>839</v>
      </c>
      <c r="T1130" s="822"/>
    </row>
    <row r="1131" spans="1:20" ht="36" customHeight="1">
      <c r="A1131" s="1485" t="s">
        <v>2058</v>
      </c>
      <c r="B1131" s="1485"/>
      <c r="T1131" s="822"/>
    </row>
    <row r="1132" spans="1:20" ht="18" customHeight="1">
      <c r="B1132" s="828" t="s">
        <v>1593</v>
      </c>
      <c r="C1132" s="819" t="s">
        <v>1586</v>
      </c>
      <c r="D1132" s="130">
        <v>1279</v>
      </c>
      <c r="E1132" s="130">
        <v>1153</v>
      </c>
      <c r="F1132" s="130">
        <v>40</v>
      </c>
      <c r="G1132" s="130">
        <v>64</v>
      </c>
      <c r="H1132" s="130">
        <v>12</v>
      </c>
      <c r="I1132" s="130">
        <v>9</v>
      </c>
      <c r="J1132" s="130">
        <v>0</v>
      </c>
      <c r="K1132" s="130">
        <v>16</v>
      </c>
      <c r="L1132" s="130">
        <v>36</v>
      </c>
      <c r="M1132" s="130">
        <v>104</v>
      </c>
      <c r="N1132" s="130">
        <v>239</v>
      </c>
      <c r="O1132" s="130">
        <v>236</v>
      </c>
      <c r="P1132" s="130">
        <v>192</v>
      </c>
      <c r="Q1132" s="130">
        <v>205</v>
      </c>
      <c r="R1132" s="130">
        <v>39</v>
      </c>
      <c r="S1132" s="130">
        <v>87</v>
      </c>
      <c r="T1132" s="130">
        <v>0</v>
      </c>
    </row>
    <row r="1133" spans="1:20" s="820" customFormat="1" ht="18" customHeight="1">
      <c r="A1133" s="825"/>
      <c r="B1133" s="824"/>
      <c r="C1133" s="823" t="s">
        <v>2055</v>
      </c>
      <c r="D1133" s="822">
        <v>109</v>
      </c>
      <c r="E1133" s="822">
        <v>102</v>
      </c>
      <c r="F1133" s="822">
        <v>7</v>
      </c>
      <c r="G1133" s="822">
        <v>4</v>
      </c>
      <c r="H1133" s="822">
        <v>11</v>
      </c>
      <c r="I1133" s="822">
        <v>9</v>
      </c>
      <c r="J1133" s="822">
        <v>0</v>
      </c>
      <c r="K1133" s="822">
        <v>2</v>
      </c>
      <c r="L1133" s="822">
        <v>5</v>
      </c>
      <c r="M1133" s="822">
        <v>9</v>
      </c>
      <c r="N1133" s="822">
        <v>9</v>
      </c>
      <c r="O1133" s="822">
        <v>17</v>
      </c>
      <c r="P1133" s="822">
        <v>11</v>
      </c>
      <c r="Q1133" s="822">
        <v>18</v>
      </c>
      <c r="R1133" s="822">
        <v>1</v>
      </c>
      <c r="S1133" s="822">
        <v>6</v>
      </c>
      <c r="T1133" s="822">
        <v>0</v>
      </c>
    </row>
    <row r="1134" spans="1:20" ht="18" customHeight="1">
      <c r="A1134" s="817"/>
      <c r="B1134" s="828" t="s">
        <v>1592</v>
      </c>
      <c r="C1134" s="819" t="s">
        <v>1586</v>
      </c>
      <c r="D1134" s="130">
        <v>24</v>
      </c>
      <c r="E1134" s="130">
        <v>14</v>
      </c>
      <c r="F1134" s="130">
        <v>8</v>
      </c>
      <c r="G1134" s="130">
        <v>0</v>
      </c>
      <c r="H1134" s="130">
        <v>0</v>
      </c>
      <c r="I1134" s="130">
        <v>0</v>
      </c>
      <c r="J1134" s="130">
        <v>0</v>
      </c>
      <c r="K1134" s="130">
        <v>0</v>
      </c>
      <c r="L1134" s="130">
        <v>0</v>
      </c>
      <c r="M1134" s="130">
        <v>4</v>
      </c>
      <c r="N1134" s="130">
        <v>2</v>
      </c>
      <c r="O1134" s="130">
        <v>0</v>
      </c>
      <c r="P1134" s="130">
        <v>0</v>
      </c>
      <c r="Q1134" s="130">
        <v>0</v>
      </c>
      <c r="R1134" s="130">
        <v>0</v>
      </c>
      <c r="S1134" s="130">
        <v>10</v>
      </c>
      <c r="T1134" s="130">
        <v>0</v>
      </c>
    </row>
    <row r="1135" spans="1:20" s="820" customFormat="1" ht="18" customHeight="1">
      <c r="A1135" s="825"/>
      <c r="B1135" s="824"/>
      <c r="C1135" s="823" t="s">
        <v>2055</v>
      </c>
      <c r="D1135" s="822">
        <v>1</v>
      </c>
      <c r="E1135" s="822">
        <v>1</v>
      </c>
      <c r="F1135" s="822">
        <v>1</v>
      </c>
      <c r="G1135" s="822">
        <v>0</v>
      </c>
      <c r="H1135" s="822">
        <v>0</v>
      </c>
      <c r="I1135" s="822">
        <v>0</v>
      </c>
      <c r="J1135" s="822">
        <v>0</v>
      </c>
      <c r="K1135" s="822">
        <v>0</v>
      </c>
      <c r="L1135" s="822">
        <v>0</v>
      </c>
      <c r="M1135" s="822">
        <v>0</v>
      </c>
      <c r="N1135" s="822">
        <v>0</v>
      </c>
      <c r="O1135" s="822">
        <v>0</v>
      </c>
      <c r="P1135" s="822">
        <v>0</v>
      </c>
      <c r="Q1135" s="822">
        <v>0</v>
      </c>
      <c r="R1135" s="822">
        <v>0</v>
      </c>
      <c r="S1135" s="822">
        <v>0</v>
      </c>
      <c r="T1135" s="822">
        <v>0</v>
      </c>
    </row>
    <row r="1136" spans="1:20" ht="18" customHeight="1">
      <c r="B1136" s="828" t="s">
        <v>1591</v>
      </c>
      <c r="C1136" s="819" t="s">
        <v>1586</v>
      </c>
      <c r="D1136" s="130">
        <v>53</v>
      </c>
      <c r="E1136" s="130">
        <v>25</v>
      </c>
      <c r="F1136" s="130">
        <v>0</v>
      </c>
      <c r="G1136" s="130">
        <v>0</v>
      </c>
      <c r="H1136" s="130">
        <v>0</v>
      </c>
      <c r="I1136" s="130">
        <v>0</v>
      </c>
      <c r="J1136" s="130">
        <v>0</v>
      </c>
      <c r="K1136" s="130">
        <v>0</v>
      </c>
      <c r="L1136" s="130">
        <v>0</v>
      </c>
      <c r="M1136" s="130">
        <v>0</v>
      </c>
      <c r="N1136" s="130">
        <v>0</v>
      </c>
      <c r="O1136" s="130">
        <v>2</v>
      </c>
      <c r="P1136" s="130">
        <v>7</v>
      </c>
      <c r="Q1136" s="130">
        <v>16</v>
      </c>
      <c r="R1136" s="130">
        <v>6</v>
      </c>
      <c r="S1136" s="130">
        <v>22</v>
      </c>
      <c r="T1136" s="130">
        <v>0</v>
      </c>
    </row>
    <row r="1137" spans="1:20" s="820" customFormat="1" ht="18" customHeight="1">
      <c r="A1137" s="825"/>
      <c r="B1137" s="824"/>
      <c r="C1137" s="823" t="s">
        <v>2055</v>
      </c>
      <c r="D1137" s="822">
        <v>2</v>
      </c>
      <c r="E1137" s="822">
        <v>2</v>
      </c>
      <c r="F1137" s="822">
        <v>0</v>
      </c>
      <c r="G1137" s="822">
        <v>0</v>
      </c>
      <c r="H1137" s="822">
        <v>0</v>
      </c>
      <c r="I1137" s="822">
        <v>0</v>
      </c>
      <c r="J1137" s="822">
        <v>0</v>
      </c>
      <c r="K1137" s="822">
        <v>0</v>
      </c>
      <c r="L1137" s="822">
        <v>0</v>
      </c>
      <c r="M1137" s="822">
        <v>0</v>
      </c>
      <c r="N1137" s="822">
        <v>0</v>
      </c>
      <c r="O1137" s="822">
        <v>2</v>
      </c>
      <c r="P1137" s="822">
        <v>0</v>
      </c>
      <c r="Q1137" s="822">
        <v>0</v>
      </c>
      <c r="R1137" s="822">
        <v>0</v>
      </c>
      <c r="S1137" s="822">
        <v>0</v>
      </c>
      <c r="T1137" s="822">
        <v>0</v>
      </c>
    </row>
    <row r="1138" spans="1:20" ht="27.6" customHeight="1">
      <c r="B1138" s="828" t="s">
        <v>1590</v>
      </c>
      <c r="C1138" s="819" t="s">
        <v>1586</v>
      </c>
      <c r="D1138" s="130">
        <v>35</v>
      </c>
      <c r="E1138" s="130">
        <v>34</v>
      </c>
      <c r="F1138" s="130">
        <v>0</v>
      </c>
      <c r="G1138" s="130">
        <v>1</v>
      </c>
      <c r="H1138" s="130">
        <v>0</v>
      </c>
      <c r="I1138" s="130">
        <v>0</v>
      </c>
      <c r="J1138" s="130">
        <v>0</v>
      </c>
      <c r="K1138" s="130">
        <v>0</v>
      </c>
      <c r="L1138" s="130">
        <v>0</v>
      </c>
      <c r="M1138" s="130">
        <v>0</v>
      </c>
      <c r="N1138" s="130">
        <v>0</v>
      </c>
      <c r="O1138" s="130">
        <v>23</v>
      </c>
      <c r="P1138" s="130">
        <v>3</v>
      </c>
      <c r="Q1138" s="130">
        <v>7</v>
      </c>
      <c r="R1138" s="130">
        <v>0</v>
      </c>
      <c r="S1138" s="130">
        <v>1</v>
      </c>
      <c r="T1138" s="130">
        <v>0</v>
      </c>
    </row>
    <row r="1139" spans="1:20" s="820" customFormat="1" ht="18" customHeight="1">
      <c r="A1139" s="825"/>
      <c r="B1139" s="824"/>
      <c r="C1139" s="823" t="s">
        <v>2055</v>
      </c>
      <c r="D1139" s="822">
        <v>0</v>
      </c>
      <c r="E1139" s="822">
        <v>0</v>
      </c>
      <c r="F1139" s="822">
        <v>0</v>
      </c>
      <c r="G1139" s="822">
        <v>0</v>
      </c>
      <c r="H1139" s="822">
        <v>0</v>
      </c>
      <c r="I1139" s="822">
        <v>0</v>
      </c>
      <c r="J1139" s="822">
        <v>0</v>
      </c>
      <c r="K1139" s="822">
        <v>0</v>
      </c>
      <c r="L1139" s="822">
        <v>0</v>
      </c>
      <c r="M1139" s="822">
        <v>0</v>
      </c>
      <c r="N1139" s="822">
        <v>0</v>
      </c>
      <c r="O1139" s="822">
        <v>0</v>
      </c>
      <c r="P1139" s="822">
        <v>0</v>
      </c>
      <c r="Q1139" s="822">
        <v>0</v>
      </c>
      <c r="R1139" s="822">
        <v>0</v>
      </c>
      <c r="S1139" s="822">
        <v>0</v>
      </c>
      <c r="T1139" s="822">
        <v>0</v>
      </c>
    </row>
    <row r="1140" spans="1:20">
      <c r="A1140" s="1486" t="s">
        <v>2057</v>
      </c>
      <c r="B1140" s="1486"/>
      <c r="C1140" s="819" t="s">
        <v>1586</v>
      </c>
      <c r="D1140" s="130">
        <v>1390</v>
      </c>
      <c r="E1140" s="130">
        <v>1225</v>
      </c>
      <c r="F1140" s="130">
        <v>48</v>
      </c>
      <c r="G1140" s="130">
        <v>65</v>
      </c>
      <c r="H1140" s="130">
        <v>12</v>
      </c>
      <c r="I1140" s="130">
        <v>9</v>
      </c>
      <c r="J1140" s="130">
        <v>0</v>
      </c>
      <c r="K1140" s="130">
        <v>16</v>
      </c>
      <c r="L1140" s="130">
        <v>36</v>
      </c>
      <c r="M1140" s="130">
        <v>108</v>
      </c>
      <c r="N1140" s="130">
        <v>241</v>
      </c>
      <c r="O1140" s="130">
        <v>261</v>
      </c>
      <c r="P1140" s="130">
        <v>202</v>
      </c>
      <c r="Q1140" s="130">
        <v>227</v>
      </c>
      <c r="R1140" s="130">
        <v>45</v>
      </c>
      <c r="S1140" s="130">
        <v>120</v>
      </c>
      <c r="T1140" s="130">
        <v>0</v>
      </c>
    </row>
    <row r="1141" spans="1:20" s="820" customFormat="1" ht="18" customHeight="1">
      <c r="A1141" s="825"/>
      <c r="B1141" s="824"/>
      <c r="C1141" s="823" t="s">
        <v>2055</v>
      </c>
      <c r="D1141" s="822">
        <v>112</v>
      </c>
      <c r="E1141" s="822">
        <v>105</v>
      </c>
      <c r="F1141" s="822">
        <v>8</v>
      </c>
      <c r="G1141" s="822">
        <v>4</v>
      </c>
      <c r="H1141" s="822">
        <v>11</v>
      </c>
      <c r="I1141" s="822">
        <v>9</v>
      </c>
      <c r="J1141" s="822">
        <v>0</v>
      </c>
      <c r="K1141" s="822">
        <v>2</v>
      </c>
      <c r="L1141" s="822">
        <v>5</v>
      </c>
      <c r="M1141" s="822">
        <v>9</v>
      </c>
      <c r="N1141" s="822">
        <v>9</v>
      </c>
      <c r="O1141" s="822">
        <v>19</v>
      </c>
      <c r="P1141" s="822">
        <v>11</v>
      </c>
      <c r="Q1141" s="822">
        <v>18</v>
      </c>
      <c r="R1141" s="822">
        <v>1</v>
      </c>
      <c r="S1141" s="822">
        <v>6</v>
      </c>
      <c r="T1141" s="822">
        <v>0</v>
      </c>
    </row>
    <row r="1142" spans="1:20">
      <c r="B1142" s="827" t="s">
        <v>2056</v>
      </c>
      <c r="C1142" s="819" t="s">
        <v>1586</v>
      </c>
      <c r="D1142" s="130">
        <v>148470</v>
      </c>
      <c r="E1142" s="130">
        <v>141614</v>
      </c>
      <c r="F1142" s="130">
        <v>18586</v>
      </c>
      <c r="G1142" s="130">
        <v>25344</v>
      </c>
      <c r="H1142" s="130">
        <v>5024</v>
      </c>
      <c r="I1142" s="130">
        <v>500</v>
      </c>
      <c r="J1142" s="130">
        <v>212</v>
      </c>
      <c r="K1142" s="130">
        <v>186</v>
      </c>
      <c r="L1142" s="130">
        <v>2374</v>
      </c>
      <c r="M1142" s="130">
        <v>7190</v>
      </c>
      <c r="N1142" s="130">
        <v>13490</v>
      </c>
      <c r="O1142" s="130">
        <v>19092</v>
      </c>
      <c r="P1142" s="130">
        <v>11738</v>
      </c>
      <c r="Q1142" s="130">
        <v>37880</v>
      </c>
      <c r="R1142" s="130">
        <v>759</v>
      </c>
      <c r="S1142" s="130">
        <v>6003</v>
      </c>
      <c r="T1142" s="130">
        <v>95</v>
      </c>
    </row>
    <row r="1143" spans="1:20" s="820" customFormat="1" ht="18" customHeight="1">
      <c r="A1143" s="825"/>
      <c r="B1143" s="824"/>
      <c r="C1143" s="823" t="s">
        <v>2055</v>
      </c>
      <c r="D1143" s="822">
        <v>15153</v>
      </c>
      <c r="E1143" s="822">
        <v>14571</v>
      </c>
      <c r="F1143" s="822">
        <v>1788</v>
      </c>
      <c r="G1143" s="822">
        <v>3076</v>
      </c>
      <c r="H1143" s="822">
        <v>893</v>
      </c>
      <c r="I1143" s="822">
        <v>61</v>
      </c>
      <c r="J1143" s="822">
        <v>62</v>
      </c>
      <c r="K1143" s="822">
        <v>17</v>
      </c>
      <c r="L1143" s="822">
        <v>150</v>
      </c>
      <c r="M1143" s="822">
        <v>915</v>
      </c>
      <c r="N1143" s="822">
        <v>1568</v>
      </c>
      <c r="O1143" s="822">
        <v>956</v>
      </c>
      <c r="P1143" s="822">
        <v>1273</v>
      </c>
      <c r="Q1143" s="822">
        <v>3813</v>
      </c>
      <c r="R1143" s="822">
        <v>58</v>
      </c>
      <c r="S1143" s="822">
        <v>519</v>
      </c>
      <c r="T1143" s="822">
        <v>4</v>
      </c>
    </row>
    <row r="1144" spans="1:20">
      <c r="T1144" s="822"/>
    </row>
    <row r="1145" spans="1:20">
      <c r="T1145" s="822"/>
    </row>
    <row r="1146" spans="1:20">
      <c r="T1146" s="822"/>
    </row>
    <row r="1147" spans="1:20">
      <c r="T1147" s="822"/>
    </row>
    <row r="1148" spans="1:20">
      <c r="T1148" s="822"/>
    </row>
    <row r="1149" spans="1:20">
      <c r="T1149" s="822"/>
    </row>
    <row r="1150" spans="1:20">
      <c r="T1150" s="822"/>
    </row>
    <row r="1151" spans="1:20">
      <c r="T1151" s="822"/>
    </row>
    <row r="1152" spans="1:20">
      <c r="T1152" s="822"/>
    </row>
    <row r="1153" spans="20:20">
      <c r="T1153" s="822"/>
    </row>
    <row r="1154" spans="20:20">
      <c r="T1154" s="822"/>
    </row>
    <row r="1155" spans="20:20">
      <c r="T1155" s="822"/>
    </row>
    <row r="1156" spans="20:20">
      <c r="T1156" s="822"/>
    </row>
    <row r="1157" spans="20:20">
      <c r="T1157" s="822"/>
    </row>
    <row r="1158" spans="20:20">
      <c r="T1158" s="822"/>
    </row>
    <row r="1159" spans="20:20">
      <c r="T1159" s="822"/>
    </row>
    <row r="1160" spans="20:20">
      <c r="T1160" s="822"/>
    </row>
    <row r="1161" spans="20:20">
      <c r="T1161" s="822"/>
    </row>
    <row r="1162" spans="20:20">
      <c r="T1162" s="822"/>
    </row>
    <row r="1163" spans="20:20">
      <c r="T1163" s="822"/>
    </row>
    <row r="1164" spans="20:20">
      <c r="T1164" s="822"/>
    </row>
    <row r="1165" spans="20:20">
      <c r="T1165" s="822"/>
    </row>
    <row r="1166" spans="20:20">
      <c r="T1166" s="822"/>
    </row>
    <row r="1167" spans="20:20">
      <c r="T1167" s="822"/>
    </row>
    <row r="1168" spans="20:20">
      <c r="T1168" s="822"/>
    </row>
    <row r="1169" spans="20:20">
      <c r="T1169" s="822"/>
    </row>
    <row r="1170" spans="20:20">
      <c r="T1170" s="822"/>
    </row>
    <row r="1171" spans="20:20">
      <c r="T1171" s="822"/>
    </row>
    <row r="1172" spans="20:20">
      <c r="T1172" s="822"/>
    </row>
    <row r="1173" spans="20:20">
      <c r="T1173" s="822"/>
    </row>
    <row r="1174" spans="20:20">
      <c r="T1174" s="822"/>
    </row>
    <row r="1175" spans="20:20">
      <c r="T1175" s="822"/>
    </row>
    <row r="1176" spans="20:20">
      <c r="T1176" s="822"/>
    </row>
    <row r="1177" spans="20:20">
      <c r="T1177" s="822"/>
    </row>
    <row r="1178" spans="20:20">
      <c r="T1178" s="822"/>
    </row>
    <row r="1179" spans="20:20">
      <c r="T1179" s="822"/>
    </row>
    <row r="1180" spans="20:20">
      <c r="T1180" s="822"/>
    </row>
    <row r="1181" spans="20:20">
      <c r="T1181" s="822"/>
    </row>
    <row r="1182" spans="20:20">
      <c r="T1182" s="822"/>
    </row>
    <row r="1183" spans="20:20">
      <c r="T1183" s="822"/>
    </row>
    <row r="1184" spans="20:20">
      <c r="T1184" s="822"/>
    </row>
    <row r="1185" spans="1:20">
      <c r="T1185" s="822"/>
    </row>
    <row r="1186" spans="1:20">
      <c r="T1186" s="822"/>
    </row>
    <row r="1187" spans="1:20">
      <c r="T1187" s="822"/>
    </row>
    <row r="1188" spans="1:20">
      <c r="T1188" s="822"/>
    </row>
    <row r="1189" spans="1:20">
      <c r="T1189" s="822"/>
    </row>
    <row r="1190" spans="1:20">
      <c r="T1190" s="822"/>
    </row>
    <row r="1191" spans="1:20">
      <c r="T1191" s="822"/>
    </row>
    <row r="1192" spans="1:20">
      <c r="T1192" s="822"/>
    </row>
    <row r="1193" spans="1:20" s="820" customFormat="1">
      <c r="A1193" s="825" t="s">
        <v>51</v>
      </c>
      <c r="B1193" s="826"/>
      <c r="C1193" s="823"/>
      <c r="D1193" s="822"/>
      <c r="E1193" s="822"/>
      <c r="F1193" s="822"/>
      <c r="G1193" s="822"/>
      <c r="H1193" s="822"/>
      <c r="I1193" s="822"/>
      <c r="J1193" s="822"/>
      <c r="K1193" s="822"/>
      <c r="L1193" s="822"/>
      <c r="M1193" s="822"/>
      <c r="N1193" s="822"/>
      <c r="O1193" s="822"/>
      <c r="P1193" s="822"/>
      <c r="Q1193" s="822"/>
      <c r="R1193" s="822"/>
      <c r="S1193" s="822"/>
      <c r="T1193" s="822"/>
    </row>
    <row r="1194" spans="1:20">
      <c r="T1194" s="822"/>
    </row>
    <row r="1195" spans="1:20">
      <c r="T1195" s="822"/>
    </row>
    <row r="1196" spans="1:20">
      <c r="T1196" s="822"/>
    </row>
    <row r="1197" spans="1:20">
      <c r="T1197" s="822"/>
    </row>
    <row r="1198" spans="1:20">
      <c r="T1198" s="822"/>
    </row>
    <row r="1199" spans="1:20">
      <c r="T1199" s="822"/>
    </row>
    <row r="1200" spans="1:20">
      <c r="T1200" s="822"/>
    </row>
    <row r="1201" spans="1:20">
      <c r="T1201" s="822"/>
    </row>
    <row r="1202" spans="1:20">
      <c r="T1202" s="822"/>
    </row>
    <row r="1203" spans="1:20" s="820" customFormat="1" ht="18" customHeight="1">
      <c r="A1203" s="825"/>
      <c r="B1203" s="824"/>
      <c r="C1203" s="823"/>
      <c r="D1203" s="822"/>
      <c r="E1203" s="822"/>
      <c r="F1203" s="822"/>
      <c r="G1203" s="822"/>
      <c r="H1203" s="822"/>
      <c r="I1203" s="822"/>
      <c r="J1203" s="822"/>
      <c r="K1203" s="822"/>
      <c r="L1203" s="822"/>
      <c r="M1203" s="822"/>
      <c r="N1203" s="822"/>
      <c r="O1203" s="822"/>
      <c r="P1203" s="822"/>
      <c r="Q1203" s="822"/>
      <c r="R1203" s="822"/>
      <c r="S1203" s="822"/>
      <c r="T1203" s="822"/>
    </row>
    <row r="1204" spans="1:20" s="820" customFormat="1" ht="18" customHeight="1">
      <c r="A1204" s="825"/>
      <c r="B1204" s="824"/>
      <c r="C1204" s="823"/>
      <c r="D1204" s="822"/>
      <c r="E1204" s="822"/>
      <c r="F1204" s="822"/>
      <c r="G1204" s="822"/>
      <c r="H1204" s="822"/>
      <c r="I1204" s="822"/>
      <c r="J1204" s="822"/>
      <c r="K1204" s="822"/>
      <c r="L1204" s="822"/>
      <c r="M1204" s="822"/>
      <c r="N1204" s="822"/>
      <c r="O1204" s="822"/>
      <c r="P1204" s="822"/>
      <c r="Q1204" s="822"/>
      <c r="R1204" s="822"/>
      <c r="S1204" s="822"/>
      <c r="T1204" s="822"/>
    </row>
    <row r="1205" spans="1:20" s="820" customFormat="1" ht="18" customHeight="1">
      <c r="A1205" s="825"/>
      <c r="B1205" s="824"/>
      <c r="C1205" s="823"/>
      <c r="D1205" s="822"/>
      <c r="E1205" s="822"/>
      <c r="F1205" s="822"/>
      <c r="G1205" s="822"/>
      <c r="H1205" s="822"/>
      <c r="I1205" s="822"/>
      <c r="J1205" s="822"/>
      <c r="K1205" s="822"/>
      <c r="L1205" s="822"/>
      <c r="M1205" s="822"/>
      <c r="N1205" s="822"/>
      <c r="O1205" s="822"/>
      <c r="P1205" s="822"/>
      <c r="Q1205" s="822"/>
      <c r="R1205" s="822"/>
      <c r="S1205" s="822"/>
      <c r="T1205" s="822"/>
    </row>
    <row r="1206" spans="1:20" s="820" customFormat="1" ht="18" customHeight="1">
      <c r="A1206" s="825"/>
      <c r="B1206" s="824"/>
      <c r="C1206" s="823"/>
      <c r="D1206" s="822"/>
      <c r="E1206" s="822"/>
      <c r="F1206" s="822"/>
      <c r="G1206" s="822"/>
      <c r="H1206" s="822"/>
      <c r="I1206" s="822"/>
      <c r="J1206" s="822"/>
      <c r="K1206" s="822"/>
      <c r="L1206" s="822"/>
      <c r="M1206" s="822"/>
      <c r="N1206" s="822"/>
      <c r="O1206" s="822"/>
      <c r="P1206" s="822"/>
      <c r="Q1206" s="822"/>
      <c r="R1206" s="822"/>
      <c r="S1206" s="822"/>
      <c r="T1206" s="822"/>
    </row>
    <row r="1207" spans="1:20" s="820" customFormat="1" ht="18" customHeight="1">
      <c r="A1207" s="825"/>
      <c r="B1207" s="824"/>
      <c r="C1207" s="823"/>
      <c r="D1207" s="822"/>
      <c r="E1207" s="822"/>
      <c r="F1207" s="822"/>
      <c r="G1207" s="822"/>
      <c r="H1207" s="822"/>
      <c r="I1207" s="822"/>
      <c r="J1207" s="822"/>
      <c r="K1207" s="822"/>
      <c r="L1207" s="822"/>
      <c r="M1207" s="822"/>
      <c r="N1207" s="822"/>
      <c r="O1207" s="822"/>
      <c r="P1207" s="822"/>
      <c r="Q1207" s="822"/>
      <c r="R1207" s="822"/>
      <c r="S1207" s="822"/>
      <c r="T1207" s="822"/>
    </row>
    <row r="1208" spans="1:20" s="820" customFormat="1" ht="18" customHeight="1">
      <c r="A1208" s="825"/>
      <c r="B1208" s="824"/>
      <c r="C1208" s="823"/>
      <c r="D1208" s="822"/>
      <c r="E1208" s="822"/>
      <c r="F1208" s="822"/>
      <c r="G1208" s="822"/>
      <c r="H1208" s="822"/>
      <c r="I1208" s="822"/>
      <c r="J1208" s="822"/>
      <c r="K1208" s="822"/>
      <c r="L1208" s="822"/>
      <c r="M1208" s="822"/>
      <c r="N1208" s="822"/>
      <c r="O1208" s="822"/>
      <c r="P1208" s="822"/>
      <c r="Q1208" s="822"/>
      <c r="R1208" s="822"/>
      <c r="S1208" s="822"/>
      <c r="T1208" s="822"/>
    </row>
    <row r="1209" spans="1:20" s="820" customFormat="1" ht="18" customHeight="1">
      <c r="A1209" s="825"/>
      <c r="B1209" s="824"/>
      <c r="C1209" s="823"/>
      <c r="D1209" s="822"/>
      <c r="E1209" s="822"/>
      <c r="F1209" s="822"/>
      <c r="G1209" s="822"/>
      <c r="H1209" s="822"/>
      <c r="I1209" s="822"/>
      <c r="J1209" s="822"/>
      <c r="K1209" s="822"/>
      <c r="L1209" s="822"/>
      <c r="M1209" s="822"/>
      <c r="N1209" s="822"/>
      <c r="O1209" s="822"/>
      <c r="P1209" s="822"/>
      <c r="Q1209" s="822"/>
      <c r="R1209" s="822"/>
      <c r="S1209" s="822"/>
      <c r="T1209" s="822"/>
    </row>
    <row r="1210" spans="1:20" s="820" customFormat="1" ht="18" customHeight="1">
      <c r="A1210" s="825"/>
      <c r="B1210" s="824"/>
      <c r="C1210" s="823"/>
      <c r="D1210" s="822"/>
      <c r="E1210" s="822"/>
      <c r="F1210" s="822"/>
      <c r="G1210" s="822"/>
      <c r="H1210" s="822"/>
      <c r="I1210" s="822"/>
      <c r="J1210" s="822"/>
      <c r="K1210" s="822"/>
      <c r="L1210" s="822"/>
      <c r="M1210" s="822"/>
      <c r="N1210" s="822"/>
      <c r="O1210" s="822"/>
      <c r="P1210" s="822"/>
      <c r="Q1210" s="822"/>
      <c r="R1210" s="822"/>
      <c r="S1210" s="822"/>
      <c r="T1210" s="822"/>
    </row>
    <row r="1211" spans="1:20" s="820" customFormat="1" ht="18" customHeight="1">
      <c r="A1211" s="825"/>
      <c r="B1211" s="824"/>
      <c r="C1211" s="823"/>
      <c r="D1211" s="822"/>
      <c r="E1211" s="822"/>
      <c r="F1211" s="822"/>
      <c r="G1211" s="822"/>
      <c r="H1211" s="822"/>
      <c r="I1211" s="822"/>
      <c r="J1211" s="822"/>
      <c r="K1211" s="822"/>
      <c r="L1211" s="822"/>
      <c r="M1211" s="822"/>
      <c r="N1211" s="822"/>
      <c r="O1211" s="822"/>
      <c r="P1211" s="822"/>
      <c r="Q1211" s="822"/>
      <c r="R1211" s="822"/>
      <c r="S1211" s="822"/>
      <c r="T1211" s="822"/>
    </row>
    <row r="1212" spans="1:20" s="820" customFormat="1" ht="18" customHeight="1">
      <c r="A1212" s="825"/>
      <c r="B1212" s="824"/>
      <c r="C1212" s="823"/>
      <c r="D1212" s="822"/>
      <c r="E1212" s="822"/>
      <c r="F1212" s="822"/>
      <c r="G1212" s="822"/>
      <c r="H1212" s="822"/>
      <c r="I1212" s="822"/>
      <c r="J1212" s="822"/>
      <c r="K1212" s="822"/>
      <c r="L1212" s="822"/>
      <c r="M1212" s="822"/>
      <c r="N1212" s="822"/>
      <c r="O1212" s="822"/>
      <c r="P1212" s="822"/>
      <c r="Q1212" s="822"/>
      <c r="R1212" s="822"/>
      <c r="S1212" s="822"/>
      <c r="T1212" s="821"/>
    </row>
    <row r="1213" spans="1:20" s="820" customFormat="1" ht="18" customHeight="1">
      <c r="A1213" s="825"/>
      <c r="B1213" s="824"/>
      <c r="C1213" s="823"/>
      <c r="D1213" s="822"/>
      <c r="E1213" s="822"/>
      <c r="F1213" s="822"/>
      <c r="G1213" s="822"/>
      <c r="H1213" s="822"/>
      <c r="I1213" s="822"/>
      <c r="J1213" s="822"/>
      <c r="K1213" s="822"/>
      <c r="L1213" s="822"/>
      <c r="M1213" s="822"/>
      <c r="N1213" s="822"/>
      <c r="O1213" s="822"/>
      <c r="P1213" s="822"/>
      <c r="Q1213" s="822"/>
      <c r="R1213" s="822"/>
      <c r="S1213" s="822"/>
      <c r="T1213" s="821"/>
    </row>
    <row r="1214" spans="1:20" s="820" customFormat="1" ht="18" customHeight="1">
      <c r="A1214" s="825"/>
      <c r="B1214" s="824"/>
      <c r="C1214" s="823"/>
      <c r="D1214" s="822"/>
      <c r="E1214" s="822"/>
      <c r="F1214" s="822"/>
      <c r="G1214" s="822"/>
      <c r="H1214" s="822"/>
      <c r="I1214" s="822"/>
      <c r="J1214" s="822"/>
      <c r="K1214" s="822"/>
      <c r="L1214" s="822"/>
      <c r="M1214" s="822"/>
      <c r="N1214" s="822"/>
      <c r="O1214" s="822"/>
      <c r="P1214" s="822"/>
      <c r="Q1214" s="822"/>
      <c r="R1214" s="822"/>
      <c r="S1214" s="822"/>
      <c r="T1214" s="821"/>
    </row>
    <row r="1215" spans="1:20" s="820" customFormat="1" ht="18" customHeight="1">
      <c r="A1215" s="825"/>
      <c r="B1215" s="824"/>
      <c r="C1215" s="823"/>
      <c r="D1215" s="822"/>
      <c r="E1215" s="822"/>
      <c r="F1215" s="822"/>
      <c r="G1215" s="822"/>
      <c r="H1215" s="822"/>
      <c r="I1215" s="822"/>
      <c r="J1215" s="822"/>
      <c r="K1215" s="822"/>
      <c r="L1215" s="822"/>
      <c r="M1215" s="822"/>
      <c r="N1215" s="822"/>
      <c r="O1215" s="822"/>
      <c r="P1215" s="822"/>
      <c r="Q1215" s="822"/>
      <c r="R1215" s="822"/>
      <c r="S1215" s="822"/>
      <c r="T1215" s="821"/>
    </row>
    <row r="1216" spans="1:20" s="820" customFormat="1" ht="18" customHeight="1">
      <c r="A1216" s="825"/>
      <c r="B1216" s="824"/>
      <c r="C1216" s="823"/>
      <c r="D1216" s="822"/>
      <c r="E1216" s="822"/>
      <c r="F1216" s="822"/>
      <c r="G1216" s="822"/>
      <c r="H1216" s="822"/>
      <c r="I1216" s="822"/>
      <c r="J1216" s="822"/>
      <c r="K1216" s="822"/>
      <c r="L1216" s="822"/>
      <c r="M1216" s="822"/>
      <c r="N1216" s="822"/>
      <c r="O1216" s="822"/>
      <c r="P1216" s="822"/>
      <c r="Q1216" s="822"/>
      <c r="R1216" s="822"/>
      <c r="S1216" s="822"/>
      <c r="T1216" s="821"/>
    </row>
    <row r="1217" spans="1:20" s="820" customFormat="1" ht="18" customHeight="1">
      <c r="A1217" s="825"/>
      <c r="B1217" s="824"/>
      <c r="C1217" s="823"/>
      <c r="D1217" s="822"/>
      <c r="E1217" s="822"/>
      <c r="F1217" s="822"/>
      <c r="G1217" s="822"/>
      <c r="H1217" s="822"/>
      <c r="I1217" s="822"/>
      <c r="J1217" s="822"/>
      <c r="K1217" s="822"/>
      <c r="L1217" s="822"/>
      <c r="M1217" s="822"/>
      <c r="N1217" s="822"/>
      <c r="O1217" s="822"/>
      <c r="P1217" s="822"/>
      <c r="Q1217" s="822"/>
      <c r="R1217" s="822"/>
      <c r="S1217" s="822"/>
      <c r="T1217" s="821"/>
    </row>
    <row r="1218" spans="1:20" s="820" customFormat="1" ht="18" customHeight="1">
      <c r="A1218" s="825"/>
      <c r="B1218" s="824"/>
      <c r="C1218" s="823"/>
      <c r="D1218" s="822"/>
      <c r="E1218" s="822"/>
      <c r="F1218" s="822"/>
      <c r="G1218" s="822"/>
      <c r="H1218" s="822"/>
      <c r="I1218" s="822"/>
      <c r="J1218" s="822"/>
      <c r="K1218" s="822"/>
      <c r="L1218" s="822"/>
      <c r="M1218" s="822"/>
      <c r="N1218" s="822"/>
      <c r="O1218" s="822"/>
      <c r="P1218" s="822"/>
      <c r="Q1218" s="822"/>
      <c r="R1218" s="822"/>
      <c r="S1218" s="822"/>
      <c r="T1218" s="821"/>
    </row>
    <row r="1219" spans="1:20" s="820" customFormat="1" ht="18" customHeight="1">
      <c r="A1219" s="825"/>
      <c r="B1219" s="824"/>
      <c r="C1219" s="823"/>
      <c r="D1219" s="822"/>
      <c r="E1219" s="822"/>
      <c r="F1219" s="822"/>
      <c r="G1219" s="822"/>
      <c r="H1219" s="822"/>
      <c r="I1219" s="822"/>
      <c r="J1219" s="822"/>
      <c r="K1219" s="822"/>
      <c r="L1219" s="822"/>
      <c r="M1219" s="822"/>
      <c r="N1219" s="822"/>
      <c r="O1219" s="822"/>
      <c r="P1219" s="822"/>
      <c r="Q1219" s="822"/>
      <c r="R1219" s="822"/>
      <c r="S1219" s="822"/>
      <c r="T1219" s="821"/>
    </row>
    <row r="1220" spans="1:20" s="820" customFormat="1" ht="18" customHeight="1">
      <c r="A1220" s="825"/>
      <c r="B1220" s="824"/>
      <c r="C1220" s="823"/>
      <c r="D1220" s="822"/>
      <c r="E1220" s="822"/>
      <c r="F1220" s="822"/>
      <c r="G1220" s="822"/>
      <c r="H1220" s="822"/>
      <c r="I1220" s="822"/>
      <c r="J1220" s="822"/>
      <c r="K1220" s="822"/>
      <c r="L1220" s="822"/>
      <c r="M1220" s="822"/>
      <c r="N1220" s="822"/>
      <c r="O1220" s="822"/>
      <c r="P1220" s="822"/>
      <c r="Q1220" s="822"/>
      <c r="R1220" s="822"/>
      <c r="S1220" s="822"/>
      <c r="T1220" s="821"/>
    </row>
    <row r="1221" spans="1:20" s="820" customFormat="1" ht="18" customHeight="1">
      <c r="A1221" s="825"/>
      <c r="B1221" s="824"/>
      <c r="C1221" s="823"/>
      <c r="D1221" s="822"/>
      <c r="E1221" s="822"/>
      <c r="F1221" s="822"/>
      <c r="G1221" s="822"/>
      <c r="H1221" s="822"/>
      <c r="I1221" s="822"/>
      <c r="J1221" s="822"/>
      <c r="K1221" s="822"/>
      <c r="L1221" s="822"/>
      <c r="M1221" s="822"/>
      <c r="N1221" s="822"/>
      <c r="O1221" s="822"/>
      <c r="P1221" s="822"/>
      <c r="Q1221" s="822"/>
      <c r="R1221" s="822"/>
      <c r="S1221" s="822"/>
      <c r="T1221" s="821"/>
    </row>
    <row r="1222" spans="1:20" s="820" customFormat="1" ht="18" customHeight="1">
      <c r="A1222" s="825"/>
      <c r="B1222" s="824"/>
      <c r="C1222" s="823"/>
      <c r="D1222" s="822"/>
      <c r="E1222" s="822"/>
      <c r="F1222" s="822"/>
      <c r="G1222" s="822"/>
      <c r="H1222" s="822"/>
      <c r="I1222" s="822"/>
      <c r="J1222" s="822"/>
      <c r="K1222" s="822"/>
      <c r="L1222" s="822"/>
      <c r="M1222" s="822"/>
      <c r="N1222" s="822"/>
      <c r="O1222" s="822"/>
      <c r="P1222" s="822"/>
      <c r="Q1222" s="822"/>
      <c r="R1222" s="822"/>
      <c r="S1222" s="822"/>
      <c r="T1222" s="821"/>
    </row>
    <row r="1223" spans="1:20" s="820" customFormat="1" ht="18" customHeight="1">
      <c r="A1223" s="825"/>
      <c r="B1223" s="824"/>
      <c r="C1223" s="823"/>
      <c r="D1223" s="822"/>
      <c r="E1223" s="822"/>
      <c r="F1223" s="822"/>
      <c r="G1223" s="822"/>
      <c r="H1223" s="822"/>
      <c r="I1223" s="822"/>
      <c r="J1223" s="822"/>
      <c r="K1223" s="822"/>
      <c r="L1223" s="822"/>
      <c r="M1223" s="822"/>
      <c r="N1223" s="822"/>
      <c r="O1223" s="822"/>
      <c r="P1223" s="822"/>
      <c r="Q1223" s="822"/>
      <c r="R1223" s="822"/>
      <c r="S1223" s="822"/>
      <c r="T1223" s="821"/>
    </row>
    <row r="1224" spans="1:20" s="820" customFormat="1" ht="18" customHeight="1">
      <c r="A1224" s="825"/>
      <c r="B1224" s="824"/>
      <c r="C1224" s="823"/>
      <c r="D1224" s="822"/>
      <c r="E1224" s="822"/>
      <c r="F1224" s="822"/>
      <c r="G1224" s="822"/>
      <c r="H1224" s="822"/>
      <c r="I1224" s="822"/>
      <c r="J1224" s="822"/>
      <c r="K1224" s="822"/>
      <c r="L1224" s="822"/>
      <c r="M1224" s="822"/>
      <c r="N1224" s="822"/>
      <c r="O1224" s="822"/>
      <c r="P1224" s="822"/>
      <c r="Q1224" s="822"/>
      <c r="R1224" s="822"/>
      <c r="S1224" s="822"/>
      <c r="T1224" s="821"/>
    </row>
    <row r="1225" spans="1:20" s="820" customFormat="1" ht="18" customHeight="1">
      <c r="A1225" s="825"/>
      <c r="B1225" s="824"/>
      <c r="C1225" s="823"/>
      <c r="D1225" s="822"/>
      <c r="E1225" s="822"/>
      <c r="F1225" s="822"/>
      <c r="G1225" s="822"/>
      <c r="H1225" s="822"/>
      <c r="I1225" s="822"/>
      <c r="J1225" s="822"/>
      <c r="K1225" s="822"/>
      <c r="L1225" s="822"/>
      <c r="M1225" s="822"/>
      <c r="N1225" s="822"/>
      <c r="O1225" s="822"/>
      <c r="P1225" s="822"/>
      <c r="Q1225" s="822"/>
      <c r="R1225" s="822"/>
      <c r="S1225" s="822"/>
      <c r="T1225" s="821"/>
    </row>
    <row r="1226" spans="1:20" s="820" customFormat="1" ht="18" customHeight="1">
      <c r="A1226" s="825"/>
      <c r="B1226" s="824"/>
      <c r="C1226" s="823"/>
      <c r="D1226" s="822"/>
      <c r="E1226" s="822"/>
      <c r="F1226" s="822"/>
      <c r="G1226" s="822"/>
      <c r="H1226" s="822"/>
      <c r="I1226" s="822"/>
      <c r="J1226" s="822"/>
      <c r="K1226" s="822"/>
      <c r="L1226" s="822"/>
      <c r="M1226" s="822"/>
      <c r="N1226" s="822"/>
      <c r="O1226" s="822"/>
      <c r="P1226" s="822"/>
      <c r="Q1226" s="822"/>
      <c r="R1226" s="822"/>
      <c r="S1226" s="822"/>
      <c r="T1226" s="821"/>
    </row>
    <row r="1227" spans="1:20" s="820" customFormat="1" ht="18" customHeight="1">
      <c r="A1227" s="825"/>
      <c r="B1227" s="824"/>
      <c r="C1227" s="823"/>
      <c r="D1227" s="822"/>
      <c r="E1227" s="822"/>
      <c r="F1227" s="822"/>
      <c r="G1227" s="822"/>
      <c r="H1227" s="822"/>
      <c r="I1227" s="822"/>
      <c r="J1227" s="822"/>
      <c r="K1227" s="822"/>
      <c r="L1227" s="822"/>
      <c r="M1227" s="822"/>
      <c r="N1227" s="822"/>
      <c r="O1227" s="822"/>
      <c r="P1227" s="822"/>
      <c r="Q1227" s="822"/>
      <c r="R1227" s="822"/>
      <c r="S1227" s="822"/>
      <c r="T1227" s="821"/>
    </row>
    <row r="1228" spans="1:20" s="820" customFormat="1" ht="18" customHeight="1">
      <c r="A1228" s="825"/>
      <c r="B1228" s="824"/>
      <c r="C1228" s="823"/>
      <c r="D1228" s="822"/>
      <c r="E1228" s="822"/>
      <c r="F1228" s="822"/>
      <c r="G1228" s="822"/>
      <c r="H1228" s="822"/>
      <c r="I1228" s="822"/>
      <c r="J1228" s="822"/>
      <c r="K1228" s="822"/>
      <c r="L1228" s="822"/>
      <c r="M1228" s="822"/>
      <c r="N1228" s="822"/>
      <c r="O1228" s="822"/>
      <c r="P1228" s="822"/>
      <c r="Q1228" s="822"/>
      <c r="R1228" s="822"/>
      <c r="S1228" s="822"/>
      <c r="T1228" s="821"/>
    </row>
    <row r="1229" spans="1:20" s="820" customFormat="1" ht="18" customHeight="1">
      <c r="A1229" s="825"/>
      <c r="B1229" s="824"/>
      <c r="C1229" s="823"/>
      <c r="D1229" s="822"/>
      <c r="E1229" s="822"/>
      <c r="F1229" s="822"/>
      <c r="G1229" s="822"/>
      <c r="H1229" s="822"/>
      <c r="I1229" s="822"/>
      <c r="J1229" s="822"/>
      <c r="K1229" s="822"/>
      <c r="L1229" s="822"/>
      <c r="M1229" s="822"/>
      <c r="N1229" s="822"/>
      <c r="O1229" s="822"/>
      <c r="P1229" s="822"/>
      <c r="Q1229" s="822"/>
      <c r="R1229" s="822"/>
      <c r="S1229" s="822"/>
      <c r="T1229" s="821"/>
    </row>
    <row r="1230" spans="1:20" s="820" customFormat="1" ht="18" customHeight="1">
      <c r="A1230" s="825"/>
      <c r="B1230" s="824"/>
      <c r="C1230" s="823"/>
      <c r="D1230" s="822"/>
      <c r="E1230" s="822"/>
      <c r="F1230" s="822"/>
      <c r="G1230" s="822"/>
      <c r="H1230" s="822"/>
      <c r="I1230" s="822"/>
      <c r="J1230" s="822"/>
      <c r="K1230" s="822"/>
      <c r="L1230" s="822"/>
      <c r="M1230" s="822"/>
      <c r="N1230" s="822"/>
      <c r="O1230" s="822"/>
      <c r="P1230" s="822"/>
      <c r="Q1230" s="822"/>
      <c r="R1230" s="822"/>
      <c r="S1230" s="822"/>
      <c r="T1230" s="821"/>
    </row>
    <row r="1231" spans="1:20" s="820" customFormat="1" ht="18" customHeight="1">
      <c r="A1231" s="825"/>
      <c r="B1231" s="824"/>
      <c r="C1231" s="823"/>
      <c r="D1231" s="822"/>
      <c r="E1231" s="822"/>
      <c r="F1231" s="822"/>
      <c r="G1231" s="822"/>
      <c r="H1231" s="822"/>
      <c r="I1231" s="822"/>
      <c r="J1231" s="822"/>
      <c r="K1231" s="822"/>
      <c r="L1231" s="822"/>
      <c r="M1231" s="822"/>
      <c r="N1231" s="822"/>
      <c r="O1231" s="822"/>
      <c r="P1231" s="822"/>
      <c r="Q1231" s="822"/>
      <c r="R1231" s="822"/>
      <c r="S1231" s="822"/>
      <c r="T1231" s="821"/>
    </row>
    <row r="1232" spans="1:20" s="820" customFormat="1" ht="18" customHeight="1">
      <c r="A1232" s="825"/>
      <c r="B1232" s="824"/>
      <c r="C1232" s="823"/>
      <c r="D1232" s="822"/>
      <c r="E1232" s="822"/>
      <c r="F1232" s="822"/>
      <c r="G1232" s="822"/>
      <c r="H1232" s="822"/>
      <c r="I1232" s="822"/>
      <c r="J1232" s="822"/>
      <c r="K1232" s="822"/>
      <c r="L1232" s="822"/>
      <c r="M1232" s="822"/>
      <c r="N1232" s="822"/>
      <c r="O1232" s="822"/>
      <c r="P1232" s="822"/>
      <c r="Q1232" s="822"/>
      <c r="R1232" s="822"/>
      <c r="S1232" s="822"/>
      <c r="T1232" s="821"/>
    </row>
    <row r="1233" spans="1:20" s="820" customFormat="1" ht="18" customHeight="1">
      <c r="A1233" s="825"/>
      <c r="B1233" s="824"/>
      <c r="C1233" s="823"/>
      <c r="D1233" s="822"/>
      <c r="E1233" s="822"/>
      <c r="F1233" s="822"/>
      <c r="G1233" s="822"/>
      <c r="H1233" s="822"/>
      <c r="I1233" s="822"/>
      <c r="J1233" s="822"/>
      <c r="K1233" s="822"/>
      <c r="L1233" s="822"/>
      <c r="M1233" s="822"/>
      <c r="N1233" s="822"/>
      <c r="O1233" s="822"/>
      <c r="P1233" s="822"/>
      <c r="Q1233" s="822"/>
      <c r="R1233" s="822"/>
      <c r="S1233" s="822"/>
      <c r="T1233" s="821"/>
    </row>
    <row r="1234" spans="1:20" s="820" customFormat="1" ht="18" customHeight="1">
      <c r="A1234" s="825"/>
      <c r="B1234" s="824"/>
      <c r="C1234" s="823"/>
      <c r="D1234" s="822"/>
      <c r="E1234" s="822"/>
      <c r="F1234" s="822"/>
      <c r="G1234" s="822"/>
      <c r="H1234" s="822"/>
      <c r="I1234" s="822"/>
      <c r="J1234" s="822"/>
      <c r="K1234" s="822"/>
      <c r="L1234" s="822"/>
      <c r="M1234" s="822"/>
      <c r="N1234" s="822"/>
      <c r="O1234" s="822"/>
      <c r="P1234" s="822"/>
      <c r="Q1234" s="822"/>
      <c r="R1234" s="822"/>
      <c r="S1234" s="822"/>
      <c r="T1234" s="821"/>
    </row>
    <row r="1235" spans="1:20" s="820" customFormat="1" ht="18" customHeight="1">
      <c r="A1235" s="825"/>
      <c r="B1235" s="824"/>
      <c r="C1235" s="823"/>
      <c r="D1235" s="822"/>
      <c r="E1235" s="822"/>
      <c r="F1235" s="822"/>
      <c r="G1235" s="822"/>
      <c r="H1235" s="822"/>
      <c r="I1235" s="822"/>
      <c r="J1235" s="822"/>
      <c r="K1235" s="822"/>
      <c r="L1235" s="822"/>
      <c r="M1235" s="822"/>
      <c r="N1235" s="822"/>
      <c r="O1235" s="822"/>
      <c r="P1235" s="822"/>
      <c r="Q1235" s="822"/>
      <c r="R1235" s="822"/>
      <c r="S1235" s="822"/>
      <c r="T1235" s="821"/>
    </row>
    <row r="1236" spans="1:20" s="820" customFormat="1" ht="18" customHeight="1">
      <c r="A1236" s="825"/>
      <c r="B1236" s="824"/>
      <c r="C1236" s="823"/>
      <c r="D1236" s="822"/>
      <c r="E1236" s="822"/>
      <c r="F1236" s="822"/>
      <c r="G1236" s="822"/>
      <c r="H1236" s="822"/>
      <c r="I1236" s="822"/>
      <c r="J1236" s="822"/>
      <c r="K1236" s="822"/>
      <c r="L1236" s="822"/>
      <c r="M1236" s="822"/>
      <c r="N1236" s="822"/>
      <c r="O1236" s="822"/>
      <c r="P1236" s="822"/>
      <c r="Q1236" s="822"/>
      <c r="R1236" s="822"/>
      <c r="S1236" s="822"/>
      <c r="T1236" s="821"/>
    </row>
    <row r="1237" spans="1:20" s="820" customFormat="1" ht="18" customHeight="1">
      <c r="A1237" s="825"/>
      <c r="B1237" s="824"/>
      <c r="C1237" s="823"/>
      <c r="D1237" s="822"/>
      <c r="E1237" s="822"/>
      <c r="F1237" s="822"/>
      <c r="G1237" s="822"/>
      <c r="H1237" s="822"/>
      <c r="I1237" s="822"/>
      <c r="J1237" s="822"/>
      <c r="K1237" s="822"/>
      <c r="L1237" s="822"/>
      <c r="M1237" s="822"/>
      <c r="N1237" s="822"/>
      <c r="O1237" s="822"/>
      <c r="P1237" s="822"/>
      <c r="Q1237" s="822"/>
      <c r="R1237" s="822"/>
      <c r="S1237" s="822"/>
      <c r="T1237" s="821"/>
    </row>
    <row r="1238" spans="1:20" s="820" customFormat="1" ht="18" customHeight="1">
      <c r="A1238" s="825"/>
      <c r="B1238" s="824"/>
      <c r="C1238" s="823"/>
      <c r="D1238" s="822"/>
      <c r="E1238" s="822"/>
      <c r="F1238" s="822"/>
      <c r="G1238" s="822"/>
      <c r="H1238" s="822"/>
      <c r="I1238" s="822"/>
      <c r="J1238" s="822"/>
      <c r="K1238" s="822"/>
      <c r="L1238" s="822"/>
      <c r="M1238" s="822"/>
      <c r="N1238" s="822"/>
      <c r="O1238" s="822"/>
      <c r="P1238" s="822"/>
      <c r="Q1238" s="822"/>
      <c r="R1238" s="822"/>
      <c r="S1238" s="822"/>
      <c r="T1238" s="821"/>
    </row>
    <row r="1239" spans="1:20" s="820" customFormat="1" ht="18" customHeight="1">
      <c r="A1239" s="825"/>
      <c r="B1239" s="824"/>
      <c r="C1239" s="823"/>
      <c r="D1239" s="822"/>
      <c r="E1239" s="822"/>
      <c r="F1239" s="822"/>
      <c r="G1239" s="822"/>
      <c r="H1239" s="822"/>
      <c r="I1239" s="822"/>
      <c r="J1239" s="822"/>
      <c r="K1239" s="822"/>
      <c r="L1239" s="822"/>
      <c r="M1239" s="822"/>
      <c r="N1239" s="822"/>
      <c r="O1239" s="822"/>
      <c r="P1239" s="822"/>
      <c r="Q1239" s="822"/>
      <c r="R1239" s="822"/>
      <c r="S1239" s="822"/>
      <c r="T1239" s="821"/>
    </row>
    <row r="1240" spans="1:20" s="820" customFormat="1" ht="18" customHeight="1">
      <c r="A1240" s="825"/>
      <c r="B1240" s="824"/>
      <c r="C1240" s="823"/>
      <c r="D1240" s="822"/>
      <c r="E1240" s="822"/>
      <c r="F1240" s="822"/>
      <c r="G1240" s="822"/>
      <c r="H1240" s="822"/>
      <c r="I1240" s="822"/>
      <c r="J1240" s="822"/>
      <c r="K1240" s="822"/>
      <c r="L1240" s="822"/>
      <c r="M1240" s="822"/>
      <c r="N1240" s="822"/>
      <c r="O1240" s="822"/>
      <c r="P1240" s="822"/>
      <c r="Q1240" s="822"/>
      <c r="R1240" s="822"/>
      <c r="S1240" s="822"/>
      <c r="T1240" s="821"/>
    </row>
    <row r="1241" spans="1:20" s="820" customFormat="1" ht="18" customHeight="1">
      <c r="A1241" s="825"/>
      <c r="B1241" s="824"/>
      <c r="C1241" s="823"/>
      <c r="D1241" s="822"/>
      <c r="E1241" s="822"/>
      <c r="F1241" s="822"/>
      <c r="G1241" s="822"/>
      <c r="H1241" s="822"/>
      <c r="I1241" s="822"/>
      <c r="J1241" s="822"/>
      <c r="K1241" s="822"/>
      <c r="L1241" s="822"/>
      <c r="M1241" s="822"/>
      <c r="N1241" s="822"/>
      <c r="O1241" s="822"/>
      <c r="P1241" s="822"/>
      <c r="Q1241" s="822"/>
      <c r="R1241" s="822"/>
      <c r="S1241" s="822"/>
      <c r="T1241" s="821"/>
    </row>
    <row r="1242" spans="1:20" s="820" customFormat="1" ht="18" customHeight="1">
      <c r="A1242" s="825"/>
      <c r="B1242" s="824"/>
      <c r="C1242" s="823"/>
      <c r="D1242" s="822"/>
      <c r="E1242" s="822"/>
      <c r="F1242" s="822"/>
      <c r="G1242" s="822"/>
      <c r="H1242" s="822"/>
      <c r="I1242" s="822"/>
      <c r="J1242" s="822"/>
      <c r="K1242" s="822"/>
      <c r="L1242" s="822"/>
      <c r="M1242" s="822"/>
      <c r="N1242" s="822"/>
      <c r="O1242" s="822"/>
      <c r="P1242" s="822"/>
      <c r="Q1242" s="822"/>
      <c r="R1242" s="822"/>
      <c r="S1242" s="822"/>
      <c r="T1242" s="821"/>
    </row>
    <row r="1243" spans="1:20" s="820" customFormat="1" ht="18" customHeight="1">
      <c r="A1243" s="825"/>
      <c r="B1243" s="824"/>
      <c r="C1243" s="823"/>
      <c r="D1243" s="822"/>
      <c r="E1243" s="822"/>
      <c r="F1243" s="822"/>
      <c r="G1243" s="822"/>
      <c r="H1243" s="822"/>
      <c r="I1243" s="822"/>
      <c r="J1243" s="822"/>
      <c r="K1243" s="822"/>
      <c r="L1243" s="822"/>
      <c r="M1243" s="822"/>
      <c r="N1243" s="822"/>
      <c r="O1243" s="822"/>
      <c r="P1243" s="822"/>
      <c r="Q1243" s="822"/>
      <c r="R1243" s="822"/>
      <c r="S1243" s="822"/>
      <c r="T1243" s="821"/>
    </row>
    <row r="1244" spans="1:20" s="820" customFormat="1" ht="18" customHeight="1">
      <c r="A1244" s="825"/>
      <c r="B1244" s="824"/>
      <c r="C1244" s="823"/>
      <c r="D1244" s="822"/>
      <c r="E1244" s="822"/>
      <c r="F1244" s="822"/>
      <c r="G1244" s="822"/>
      <c r="H1244" s="822"/>
      <c r="I1244" s="822"/>
      <c r="J1244" s="822"/>
      <c r="K1244" s="822"/>
      <c r="L1244" s="822"/>
      <c r="M1244" s="822"/>
      <c r="N1244" s="822"/>
      <c r="O1244" s="822"/>
      <c r="P1244" s="822"/>
      <c r="Q1244" s="822"/>
      <c r="R1244" s="822"/>
      <c r="S1244" s="822"/>
      <c r="T1244" s="821"/>
    </row>
    <row r="1245" spans="1:20" s="820" customFormat="1" ht="18" customHeight="1">
      <c r="A1245" s="825"/>
      <c r="B1245" s="824"/>
      <c r="C1245" s="823"/>
      <c r="D1245" s="822"/>
      <c r="E1245" s="822"/>
      <c r="F1245" s="822"/>
      <c r="G1245" s="822"/>
      <c r="H1245" s="822"/>
      <c r="I1245" s="822"/>
      <c r="J1245" s="822"/>
      <c r="K1245" s="822"/>
      <c r="L1245" s="822"/>
      <c r="M1245" s="822"/>
      <c r="N1245" s="822"/>
      <c r="O1245" s="822"/>
      <c r="P1245" s="822"/>
      <c r="Q1245" s="822"/>
      <c r="R1245" s="822"/>
      <c r="S1245" s="822"/>
      <c r="T1245" s="821"/>
    </row>
    <row r="1246" spans="1:20" s="820" customFormat="1" ht="18" customHeight="1">
      <c r="A1246" s="825"/>
      <c r="B1246" s="824"/>
      <c r="C1246" s="823"/>
      <c r="D1246" s="822"/>
      <c r="E1246" s="822"/>
      <c r="F1246" s="822"/>
      <c r="G1246" s="822"/>
      <c r="H1246" s="822"/>
      <c r="I1246" s="822"/>
      <c r="J1246" s="822"/>
      <c r="K1246" s="822"/>
      <c r="L1246" s="822"/>
      <c r="M1246" s="822"/>
      <c r="N1246" s="822"/>
      <c r="O1246" s="822"/>
      <c r="P1246" s="822"/>
      <c r="Q1246" s="822"/>
      <c r="R1246" s="822"/>
      <c r="S1246" s="822"/>
      <c r="T1246" s="821"/>
    </row>
    <row r="1247" spans="1:20" s="820" customFormat="1" ht="18" customHeight="1">
      <c r="A1247" s="825"/>
      <c r="B1247" s="824"/>
      <c r="C1247" s="823"/>
      <c r="D1247" s="822"/>
      <c r="E1247" s="822"/>
      <c r="F1247" s="822"/>
      <c r="G1247" s="822"/>
      <c r="H1247" s="822"/>
      <c r="I1247" s="822"/>
      <c r="J1247" s="822"/>
      <c r="K1247" s="822"/>
      <c r="L1247" s="822"/>
      <c r="M1247" s="822"/>
      <c r="N1247" s="822"/>
      <c r="O1247" s="822"/>
      <c r="P1247" s="822"/>
      <c r="Q1247" s="822"/>
      <c r="R1247" s="822"/>
      <c r="S1247" s="822"/>
      <c r="T1247" s="821"/>
    </row>
    <row r="1248" spans="1:20" s="820" customFormat="1" ht="18" customHeight="1">
      <c r="A1248" s="825"/>
      <c r="B1248" s="824"/>
      <c r="C1248" s="823"/>
      <c r="D1248" s="822"/>
      <c r="E1248" s="822"/>
      <c r="F1248" s="822"/>
      <c r="G1248" s="822"/>
      <c r="H1248" s="822"/>
      <c r="I1248" s="822"/>
      <c r="J1248" s="822"/>
      <c r="K1248" s="822"/>
      <c r="L1248" s="822"/>
      <c r="M1248" s="822"/>
      <c r="N1248" s="822"/>
      <c r="O1248" s="822"/>
      <c r="P1248" s="822"/>
      <c r="Q1248" s="822"/>
      <c r="R1248" s="822"/>
      <c r="S1248" s="822"/>
      <c r="T1248" s="821"/>
    </row>
    <row r="1249" spans="1:20" s="820" customFormat="1" ht="18" customHeight="1">
      <c r="A1249" s="825"/>
      <c r="B1249" s="824"/>
      <c r="C1249" s="823"/>
      <c r="D1249" s="822"/>
      <c r="E1249" s="822"/>
      <c r="F1249" s="822"/>
      <c r="G1249" s="822"/>
      <c r="H1249" s="822"/>
      <c r="I1249" s="822"/>
      <c r="J1249" s="822"/>
      <c r="K1249" s="822"/>
      <c r="L1249" s="822"/>
      <c r="M1249" s="822"/>
      <c r="N1249" s="822"/>
      <c r="O1249" s="822"/>
      <c r="P1249" s="822"/>
      <c r="Q1249" s="822"/>
      <c r="R1249" s="822"/>
      <c r="S1249" s="822"/>
      <c r="T1249" s="821"/>
    </row>
    <row r="1250" spans="1:20" s="820" customFormat="1" ht="18" customHeight="1">
      <c r="A1250" s="825"/>
      <c r="B1250" s="824"/>
      <c r="C1250" s="823"/>
      <c r="D1250" s="822"/>
      <c r="E1250" s="822"/>
      <c r="F1250" s="822"/>
      <c r="G1250" s="822"/>
      <c r="H1250" s="822"/>
      <c r="I1250" s="822"/>
      <c r="J1250" s="822"/>
      <c r="K1250" s="822"/>
      <c r="L1250" s="822"/>
      <c r="M1250" s="822"/>
      <c r="N1250" s="822"/>
      <c r="O1250" s="822"/>
      <c r="P1250" s="822"/>
      <c r="Q1250" s="822"/>
      <c r="R1250" s="822"/>
      <c r="S1250" s="822"/>
      <c r="T1250" s="821"/>
    </row>
    <row r="1251" spans="1:20" s="820" customFormat="1" ht="18" customHeight="1">
      <c r="A1251" s="825"/>
      <c r="B1251" s="824"/>
      <c r="C1251" s="823"/>
      <c r="D1251" s="822"/>
      <c r="E1251" s="822"/>
      <c r="F1251" s="822"/>
      <c r="G1251" s="822"/>
      <c r="H1251" s="822"/>
      <c r="I1251" s="822"/>
      <c r="J1251" s="822"/>
      <c r="K1251" s="822"/>
      <c r="L1251" s="822"/>
      <c r="M1251" s="822"/>
      <c r="N1251" s="822"/>
      <c r="O1251" s="822"/>
      <c r="P1251" s="822"/>
      <c r="Q1251" s="822"/>
      <c r="R1251" s="822"/>
      <c r="S1251" s="822"/>
      <c r="T1251" s="821"/>
    </row>
    <row r="1252" spans="1:20" s="820" customFormat="1" ht="18" customHeight="1">
      <c r="A1252" s="825"/>
      <c r="B1252" s="824"/>
      <c r="C1252" s="823"/>
      <c r="D1252" s="822"/>
      <c r="E1252" s="822"/>
      <c r="F1252" s="822"/>
      <c r="G1252" s="822"/>
      <c r="H1252" s="822"/>
      <c r="I1252" s="822"/>
      <c r="J1252" s="822"/>
      <c r="K1252" s="822"/>
      <c r="L1252" s="822"/>
      <c r="M1252" s="822"/>
      <c r="N1252" s="822"/>
      <c r="O1252" s="822"/>
      <c r="P1252" s="822"/>
      <c r="Q1252" s="822"/>
      <c r="R1252" s="822"/>
      <c r="S1252" s="822"/>
      <c r="T1252" s="821"/>
    </row>
    <row r="1253" spans="1:20" s="820" customFormat="1" ht="18" customHeight="1">
      <c r="A1253" s="825"/>
      <c r="B1253" s="824"/>
      <c r="C1253" s="823"/>
      <c r="D1253" s="822"/>
      <c r="E1253" s="822"/>
      <c r="F1253" s="822"/>
      <c r="G1253" s="822"/>
      <c r="H1253" s="822"/>
      <c r="I1253" s="822"/>
      <c r="J1253" s="822"/>
      <c r="K1253" s="822"/>
      <c r="L1253" s="822"/>
      <c r="M1253" s="822"/>
      <c r="N1253" s="822"/>
      <c r="O1253" s="822"/>
      <c r="P1253" s="822"/>
      <c r="Q1253" s="822"/>
      <c r="R1253" s="822"/>
      <c r="S1253" s="822"/>
      <c r="T1253" s="821"/>
    </row>
    <row r="1254" spans="1:20" s="820" customFormat="1" ht="18" customHeight="1">
      <c r="A1254" s="825"/>
      <c r="B1254" s="824"/>
      <c r="C1254" s="823"/>
      <c r="D1254" s="822"/>
      <c r="E1254" s="822"/>
      <c r="F1254" s="822"/>
      <c r="G1254" s="822"/>
      <c r="H1254" s="822"/>
      <c r="I1254" s="822"/>
      <c r="J1254" s="822"/>
      <c r="K1254" s="822"/>
      <c r="L1254" s="822"/>
      <c r="M1254" s="822"/>
      <c r="N1254" s="822"/>
      <c r="O1254" s="822"/>
      <c r="P1254" s="822"/>
      <c r="Q1254" s="822"/>
      <c r="R1254" s="822"/>
      <c r="S1254" s="822"/>
      <c r="T1254" s="821"/>
    </row>
    <row r="1255" spans="1:20" s="820" customFormat="1" ht="18" customHeight="1">
      <c r="A1255" s="825"/>
      <c r="B1255" s="824"/>
      <c r="C1255" s="823"/>
      <c r="D1255" s="822"/>
      <c r="E1255" s="822"/>
      <c r="F1255" s="822"/>
      <c r="G1255" s="822"/>
      <c r="H1255" s="822"/>
      <c r="I1255" s="822"/>
      <c r="J1255" s="822"/>
      <c r="K1255" s="822"/>
      <c r="L1255" s="822"/>
      <c r="M1255" s="822"/>
      <c r="N1255" s="822"/>
      <c r="O1255" s="822"/>
      <c r="P1255" s="822"/>
      <c r="Q1255" s="822"/>
      <c r="R1255" s="822"/>
      <c r="S1255" s="822"/>
      <c r="T1255" s="821"/>
    </row>
    <row r="1256" spans="1:20" s="820" customFormat="1" ht="18" customHeight="1">
      <c r="A1256" s="825"/>
      <c r="B1256" s="824"/>
      <c r="C1256" s="823"/>
      <c r="D1256" s="822"/>
      <c r="E1256" s="822"/>
      <c r="F1256" s="822"/>
      <c r="G1256" s="822"/>
      <c r="H1256" s="822"/>
      <c r="I1256" s="822"/>
      <c r="J1256" s="822"/>
      <c r="K1256" s="822"/>
      <c r="L1256" s="822"/>
      <c r="M1256" s="822"/>
      <c r="N1256" s="822"/>
      <c r="O1256" s="822"/>
      <c r="P1256" s="822"/>
      <c r="Q1256" s="822"/>
      <c r="R1256" s="822"/>
      <c r="S1256" s="822"/>
      <c r="T1256" s="821"/>
    </row>
    <row r="1257" spans="1:20" s="820" customFormat="1" ht="18" customHeight="1">
      <c r="A1257" s="825"/>
      <c r="B1257" s="824"/>
      <c r="C1257" s="823"/>
      <c r="D1257" s="822"/>
      <c r="E1257" s="822"/>
      <c r="F1257" s="822"/>
      <c r="G1257" s="822"/>
      <c r="H1257" s="822"/>
      <c r="I1257" s="822"/>
      <c r="J1257" s="822"/>
      <c r="K1257" s="822"/>
      <c r="L1257" s="822"/>
      <c r="M1257" s="822"/>
      <c r="N1257" s="822"/>
      <c r="O1257" s="822"/>
      <c r="P1257" s="822"/>
      <c r="Q1257" s="822"/>
      <c r="R1257" s="822"/>
      <c r="S1257" s="822"/>
      <c r="T1257" s="821"/>
    </row>
    <row r="1258" spans="1:20" s="820" customFormat="1" ht="18" customHeight="1">
      <c r="A1258" s="825"/>
      <c r="B1258" s="824"/>
      <c r="C1258" s="823"/>
      <c r="D1258" s="822"/>
      <c r="E1258" s="822"/>
      <c r="F1258" s="822"/>
      <c r="G1258" s="822"/>
      <c r="H1258" s="822"/>
      <c r="I1258" s="822"/>
      <c r="J1258" s="822"/>
      <c r="K1258" s="822"/>
      <c r="L1258" s="822"/>
      <c r="M1258" s="822"/>
      <c r="N1258" s="822"/>
      <c r="O1258" s="822"/>
      <c r="P1258" s="822"/>
      <c r="Q1258" s="822"/>
      <c r="R1258" s="822"/>
      <c r="S1258" s="822"/>
      <c r="T1258" s="821"/>
    </row>
    <row r="1259" spans="1:20" s="820" customFormat="1" ht="18" customHeight="1">
      <c r="A1259" s="825"/>
      <c r="B1259" s="824"/>
      <c r="C1259" s="823"/>
      <c r="D1259" s="822"/>
      <c r="E1259" s="822"/>
      <c r="F1259" s="822"/>
      <c r="G1259" s="822"/>
      <c r="H1259" s="822"/>
      <c r="I1259" s="822"/>
      <c r="J1259" s="822"/>
      <c r="K1259" s="822"/>
      <c r="L1259" s="822"/>
      <c r="M1259" s="822"/>
      <c r="N1259" s="822"/>
      <c r="O1259" s="822"/>
      <c r="P1259" s="822"/>
      <c r="Q1259" s="822"/>
      <c r="R1259" s="822"/>
      <c r="S1259" s="822"/>
      <c r="T1259" s="821"/>
    </row>
    <row r="1260" spans="1:20" s="820" customFormat="1" ht="18" customHeight="1">
      <c r="A1260" s="825"/>
      <c r="B1260" s="824"/>
      <c r="C1260" s="823"/>
      <c r="D1260" s="822"/>
      <c r="E1260" s="822"/>
      <c r="F1260" s="822"/>
      <c r="G1260" s="822"/>
      <c r="H1260" s="822"/>
      <c r="I1260" s="822"/>
      <c r="J1260" s="822"/>
      <c r="K1260" s="822"/>
      <c r="L1260" s="822"/>
      <c r="M1260" s="822"/>
      <c r="N1260" s="822"/>
      <c r="O1260" s="822"/>
      <c r="P1260" s="822"/>
      <c r="Q1260" s="822"/>
      <c r="R1260" s="822"/>
      <c r="S1260" s="822"/>
      <c r="T1260" s="821"/>
    </row>
    <row r="1261" spans="1:20" s="820" customFormat="1" ht="18" customHeight="1">
      <c r="A1261" s="825"/>
      <c r="B1261" s="824"/>
      <c r="C1261" s="823"/>
      <c r="D1261" s="822"/>
      <c r="E1261" s="822"/>
      <c r="F1261" s="822"/>
      <c r="G1261" s="822"/>
      <c r="H1261" s="822"/>
      <c r="I1261" s="822"/>
      <c r="J1261" s="822"/>
      <c r="K1261" s="822"/>
      <c r="L1261" s="822"/>
      <c r="M1261" s="822"/>
      <c r="N1261" s="822"/>
      <c r="O1261" s="822"/>
      <c r="P1261" s="822"/>
      <c r="Q1261" s="822"/>
      <c r="R1261" s="822"/>
      <c r="S1261" s="822"/>
      <c r="T1261" s="821"/>
    </row>
    <row r="1262" spans="1:20" s="820" customFormat="1" ht="18" customHeight="1">
      <c r="A1262" s="825"/>
      <c r="B1262" s="824"/>
      <c r="C1262" s="823"/>
      <c r="D1262" s="822"/>
      <c r="E1262" s="822"/>
      <c r="F1262" s="822"/>
      <c r="G1262" s="822"/>
      <c r="H1262" s="822"/>
      <c r="I1262" s="822"/>
      <c r="J1262" s="822"/>
      <c r="K1262" s="822"/>
      <c r="L1262" s="822"/>
      <c r="M1262" s="822"/>
      <c r="N1262" s="822"/>
      <c r="O1262" s="822"/>
      <c r="P1262" s="822"/>
      <c r="Q1262" s="822"/>
      <c r="R1262" s="822"/>
      <c r="S1262" s="822"/>
      <c r="T1262" s="821"/>
    </row>
    <row r="1263" spans="1:20" s="820" customFormat="1" ht="18" customHeight="1">
      <c r="A1263" s="825"/>
      <c r="B1263" s="824"/>
      <c r="C1263" s="823"/>
      <c r="D1263" s="822"/>
      <c r="E1263" s="822"/>
      <c r="F1263" s="822"/>
      <c r="G1263" s="822"/>
      <c r="H1263" s="822"/>
      <c r="I1263" s="822"/>
      <c r="J1263" s="822"/>
      <c r="K1263" s="822"/>
      <c r="L1263" s="822"/>
      <c r="M1263" s="822"/>
      <c r="N1263" s="822"/>
      <c r="O1263" s="822"/>
      <c r="P1263" s="822"/>
      <c r="Q1263" s="822"/>
      <c r="R1263" s="822"/>
      <c r="S1263" s="822"/>
      <c r="T1263" s="821"/>
    </row>
    <row r="1264" spans="1:20" s="820" customFormat="1" ht="18" customHeight="1">
      <c r="A1264" s="825"/>
      <c r="B1264" s="824"/>
      <c r="C1264" s="823"/>
      <c r="D1264" s="822"/>
      <c r="E1264" s="822"/>
      <c r="F1264" s="822"/>
      <c r="G1264" s="822"/>
      <c r="H1264" s="822"/>
      <c r="I1264" s="822"/>
      <c r="J1264" s="822"/>
      <c r="K1264" s="822"/>
      <c r="L1264" s="822"/>
      <c r="M1264" s="822"/>
      <c r="N1264" s="822"/>
      <c r="O1264" s="822"/>
      <c r="P1264" s="822"/>
      <c r="Q1264" s="822"/>
      <c r="R1264" s="822"/>
      <c r="S1264" s="822"/>
      <c r="T1264" s="821"/>
    </row>
    <row r="1265" spans="1:20" s="820" customFormat="1" ht="18" customHeight="1">
      <c r="A1265" s="825"/>
      <c r="B1265" s="824"/>
      <c r="C1265" s="823"/>
      <c r="D1265" s="822"/>
      <c r="E1265" s="822"/>
      <c r="F1265" s="822"/>
      <c r="G1265" s="822"/>
      <c r="H1265" s="822"/>
      <c r="I1265" s="822"/>
      <c r="J1265" s="822"/>
      <c r="K1265" s="822"/>
      <c r="L1265" s="822"/>
      <c r="M1265" s="822"/>
      <c r="N1265" s="822"/>
      <c r="O1265" s="822"/>
      <c r="P1265" s="822"/>
      <c r="Q1265" s="822"/>
      <c r="R1265" s="822"/>
      <c r="S1265" s="822"/>
      <c r="T1265" s="821"/>
    </row>
    <row r="1266" spans="1:20" s="820" customFormat="1" ht="18" customHeight="1">
      <c r="A1266" s="825"/>
      <c r="B1266" s="824"/>
      <c r="C1266" s="823"/>
      <c r="D1266" s="822"/>
      <c r="E1266" s="822"/>
      <c r="F1266" s="822"/>
      <c r="G1266" s="822"/>
      <c r="H1266" s="822"/>
      <c r="I1266" s="822"/>
      <c r="J1266" s="822"/>
      <c r="K1266" s="822"/>
      <c r="L1266" s="822"/>
      <c r="M1266" s="822"/>
      <c r="N1266" s="822"/>
      <c r="O1266" s="822"/>
      <c r="P1266" s="822"/>
      <c r="Q1266" s="822"/>
      <c r="R1266" s="822"/>
      <c r="S1266" s="822"/>
      <c r="T1266" s="821"/>
    </row>
    <row r="1267" spans="1:20" s="820" customFormat="1" ht="18" customHeight="1">
      <c r="A1267" s="825"/>
      <c r="B1267" s="824"/>
      <c r="C1267" s="823"/>
      <c r="D1267" s="822"/>
      <c r="E1267" s="822"/>
      <c r="F1267" s="822"/>
      <c r="G1267" s="822"/>
      <c r="H1267" s="822"/>
      <c r="I1267" s="822"/>
      <c r="J1267" s="822"/>
      <c r="K1267" s="822"/>
      <c r="L1267" s="822"/>
      <c r="M1267" s="822"/>
      <c r="N1267" s="822"/>
      <c r="O1267" s="822"/>
      <c r="P1267" s="822"/>
      <c r="Q1267" s="822"/>
      <c r="R1267" s="822"/>
      <c r="S1267" s="822"/>
      <c r="T1267" s="821"/>
    </row>
    <row r="1268" spans="1:20" s="820" customFormat="1" ht="18" customHeight="1">
      <c r="A1268" s="825"/>
      <c r="B1268" s="824"/>
      <c r="C1268" s="823"/>
      <c r="D1268" s="822"/>
      <c r="E1268" s="822"/>
      <c r="F1268" s="822"/>
      <c r="G1268" s="822"/>
      <c r="H1268" s="822"/>
      <c r="I1268" s="822"/>
      <c r="J1268" s="822"/>
      <c r="K1268" s="822"/>
      <c r="L1268" s="822"/>
      <c r="M1268" s="822"/>
      <c r="N1268" s="822"/>
      <c r="O1268" s="822"/>
      <c r="P1268" s="822"/>
      <c r="Q1268" s="822"/>
      <c r="R1268" s="822"/>
      <c r="S1268" s="822"/>
      <c r="T1268" s="821"/>
    </row>
    <row r="1269" spans="1:20" s="820" customFormat="1" ht="18" customHeight="1">
      <c r="A1269" s="825"/>
      <c r="B1269" s="824"/>
      <c r="C1269" s="823"/>
      <c r="D1269" s="822"/>
      <c r="E1269" s="822"/>
      <c r="F1269" s="822"/>
      <c r="G1269" s="822"/>
      <c r="H1269" s="822"/>
      <c r="I1269" s="822"/>
      <c r="J1269" s="822"/>
      <c r="K1269" s="822"/>
      <c r="L1269" s="822"/>
      <c r="M1269" s="822"/>
      <c r="N1269" s="822"/>
      <c r="O1269" s="822"/>
      <c r="P1269" s="822"/>
      <c r="Q1269" s="822"/>
      <c r="R1269" s="822"/>
      <c r="S1269" s="822"/>
      <c r="T1269" s="821"/>
    </row>
    <row r="1270" spans="1:20" s="820" customFormat="1" ht="18" customHeight="1">
      <c r="A1270" s="825"/>
      <c r="B1270" s="824"/>
      <c r="C1270" s="823"/>
      <c r="D1270" s="822"/>
      <c r="E1270" s="822"/>
      <c r="F1270" s="822"/>
      <c r="G1270" s="822"/>
      <c r="H1270" s="822"/>
      <c r="I1270" s="822"/>
      <c r="J1270" s="822"/>
      <c r="K1270" s="822"/>
      <c r="L1270" s="822"/>
      <c r="M1270" s="822"/>
      <c r="N1270" s="822"/>
      <c r="O1270" s="822"/>
      <c r="P1270" s="822"/>
      <c r="Q1270" s="822"/>
      <c r="R1270" s="822"/>
      <c r="S1270" s="822"/>
      <c r="T1270" s="821"/>
    </row>
    <row r="1271" spans="1:20" s="820" customFormat="1" ht="18" customHeight="1">
      <c r="A1271" s="825"/>
      <c r="B1271" s="824"/>
      <c r="C1271" s="823"/>
      <c r="D1271" s="822"/>
      <c r="E1271" s="822"/>
      <c r="F1271" s="822"/>
      <c r="G1271" s="822"/>
      <c r="H1271" s="822"/>
      <c r="I1271" s="822"/>
      <c r="J1271" s="822"/>
      <c r="K1271" s="822"/>
      <c r="L1271" s="822"/>
      <c r="M1271" s="822"/>
      <c r="N1271" s="822"/>
      <c r="O1271" s="822"/>
      <c r="P1271" s="822"/>
      <c r="Q1271" s="822"/>
      <c r="R1271" s="822"/>
      <c r="S1271" s="822"/>
      <c r="T1271" s="821"/>
    </row>
    <row r="1272" spans="1:20" s="820" customFormat="1" ht="18" customHeight="1">
      <c r="A1272" s="825"/>
      <c r="B1272" s="824"/>
      <c r="C1272" s="823"/>
      <c r="D1272" s="822"/>
      <c r="E1272" s="822"/>
      <c r="F1272" s="822"/>
      <c r="G1272" s="822"/>
      <c r="H1272" s="822"/>
      <c r="I1272" s="822"/>
      <c r="J1272" s="822"/>
      <c r="K1272" s="822"/>
      <c r="L1272" s="822"/>
      <c r="M1272" s="822"/>
      <c r="N1272" s="822"/>
      <c r="O1272" s="822"/>
      <c r="P1272" s="822"/>
      <c r="Q1272" s="822"/>
      <c r="R1272" s="822"/>
      <c r="S1272" s="822"/>
      <c r="T1272" s="821"/>
    </row>
    <row r="1273" spans="1:20" s="820" customFormat="1" ht="18" customHeight="1">
      <c r="A1273" s="825"/>
      <c r="B1273" s="824"/>
      <c r="C1273" s="823"/>
      <c r="D1273" s="822"/>
      <c r="E1273" s="822"/>
      <c r="F1273" s="822"/>
      <c r="G1273" s="822"/>
      <c r="H1273" s="822"/>
      <c r="I1273" s="822"/>
      <c r="J1273" s="822"/>
      <c r="K1273" s="822"/>
      <c r="L1273" s="822"/>
      <c r="M1273" s="822"/>
      <c r="N1273" s="822"/>
      <c r="O1273" s="822"/>
      <c r="P1273" s="822"/>
      <c r="Q1273" s="822"/>
      <c r="R1273" s="822"/>
      <c r="S1273" s="822"/>
      <c r="T1273" s="821"/>
    </row>
  </sheetData>
  <mergeCells count="122">
    <mergeCell ref="A971:B971"/>
    <mergeCell ref="A973:B973"/>
    <mergeCell ref="A1000:B1000"/>
    <mergeCell ref="A1002:B1002"/>
    <mergeCell ref="A1015:B1015"/>
    <mergeCell ref="A1026:B1026"/>
    <mergeCell ref="A1131:B1131"/>
    <mergeCell ref="A1140:B1140"/>
    <mergeCell ref="A1037:B1037"/>
    <mergeCell ref="A1048:B1048"/>
    <mergeCell ref="A1071:B1071"/>
    <mergeCell ref="A1093:B1093"/>
    <mergeCell ref="A1095:B1095"/>
    <mergeCell ref="A1113:B1113"/>
    <mergeCell ref="A855:B855"/>
    <mergeCell ref="A857:B857"/>
    <mergeCell ref="A867:B867"/>
    <mergeCell ref="A869:B869"/>
    <mergeCell ref="A873:B873"/>
    <mergeCell ref="A900:B900"/>
    <mergeCell ref="A935:B935"/>
    <mergeCell ref="A950:B950"/>
    <mergeCell ref="A952:B952"/>
    <mergeCell ref="A785:B785"/>
    <mergeCell ref="A786:B786"/>
    <mergeCell ref="A796:B796"/>
    <mergeCell ref="A797:B797"/>
    <mergeCell ref="A804:B804"/>
    <mergeCell ref="A817:B817"/>
    <mergeCell ref="A818:B818"/>
    <mergeCell ref="A824:B824"/>
    <mergeCell ref="A836:B836"/>
    <mergeCell ref="A705:B705"/>
    <mergeCell ref="A707:B707"/>
    <mergeCell ref="A725:B725"/>
    <mergeCell ref="A727:B727"/>
    <mergeCell ref="A735:B735"/>
    <mergeCell ref="A744:B744"/>
    <mergeCell ref="A762:B762"/>
    <mergeCell ref="A765:B765"/>
    <mergeCell ref="A766:B766"/>
    <mergeCell ref="A593:B593"/>
    <mergeCell ref="A595:B595"/>
    <mergeCell ref="A621:B621"/>
    <mergeCell ref="A623:B623"/>
    <mergeCell ref="A636:B636"/>
    <mergeCell ref="A647:B647"/>
    <mergeCell ref="A649:B649"/>
    <mergeCell ref="A664:B664"/>
    <mergeCell ref="A687:B687"/>
    <mergeCell ref="A503:B503"/>
    <mergeCell ref="A505:B505"/>
    <mergeCell ref="A508:B508"/>
    <mergeCell ref="A509:B509"/>
    <mergeCell ref="A511:B511"/>
    <mergeCell ref="A522:B522"/>
    <mergeCell ref="A557:B557"/>
    <mergeCell ref="A572:B572"/>
    <mergeCell ref="A574:B574"/>
    <mergeCell ref="A459:B459"/>
    <mergeCell ref="A475:B475"/>
    <mergeCell ref="A486:B486"/>
    <mergeCell ref="A477:B477"/>
    <mergeCell ref="A479:B479"/>
    <mergeCell ref="A457:B457"/>
    <mergeCell ref="A489:B489"/>
    <mergeCell ref="A493:B493"/>
    <mergeCell ref="A494:B494"/>
    <mergeCell ref="A346:B346"/>
    <mergeCell ref="A370:B370"/>
    <mergeCell ref="A372:B372"/>
    <mergeCell ref="A387:B387"/>
    <mergeCell ref="A389:B389"/>
    <mergeCell ref="A396:B396"/>
    <mergeCell ref="A404:B404"/>
    <mergeCell ref="A415:B415"/>
    <mergeCell ref="A437:B437"/>
    <mergeCell ref="A298:B298"/>
    <mergeCell ref="A300:B300"/>
    <mergeCell ref="A310:B310"/>
    <mergeCell ref="A322:B322"/>
    <mergeCell ref="A344:B344"/>
    <mergeCell ref="A245:B245"/>
    <mergeCell ref="A256:B256"/>
    <mergeCell ref="A261:B261"/>
    <mergeCell ref="A263:B263"/>
    <mergeCell ref="A265:B265"/>
    <mergeCell ref="A127:B127"/>
    <mergeCell ref="A138:B138"/>
    <mergeCell ref="A151:B151"/>
    <mergeCell ref="A162:B162"/>
    <mergeCell ref="A285:B285"/>
    <mergeCell ref="A185:B185"/>
    <mergeCell ref="A202:B202"/>
    <mergeCell ref="A204:B204"/>
    <mergeCell ref="A222:B222"/>
    <mergeCell ref="A224:B224"/>
    <mergeCell ref="A239:B239"/>
    <mergeCell ref="T7:T8"/>
    <mergeCell ref="A11:B11"/>
    <mergeCell ref="A46:B46"/>
    <mergeCell ref="A61:B61"/>
    <mergeCell ref="A63:B63"/>
    <mergeCell ref="A82:B82"/>
    <mergeCell ref="A84:B84"/>
    <mergeCell ref="A112:B112"/>
    <mergeCell ref="A114:B114"/>
    <mergeCell ref="D6:D8"/>
    <mergeCell ref="R6:S7"/>
    <mergeCell ref="E7:E8"/>
    <mergeCell ref="F7:F8"/>
    <mergeCell ref="G7:G8"/>
    <mergeCell ref="H7:H8"/>
    <mergeCell ref="I7:I8"/>
    <mergeCell ref="J7:J8"/>
    <mergeCell ref="K7:K8"/>
    <mergeCell ref="L7:L8"/>
    <mergeCell ref="M7:M8"/>
    <mergeCell ref="N7:N8"/>
    <mergeCell ref="O7:O8"/>
    <mergeCell ref="P7:P8"/>
    <mergeCell ref="Q7:Q8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3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18"/>
  <sheetViews>
    <sheetView zoomScaleNormal="100" workbookViewId="0">
      <pane ySplit="9" topLeftCell="A807" activePane="bottomLeft" state="frozen"/>
      <selection pane="bottomLeft" activeCell="A835" sqref="A835:B850"/>
    </sheetView>
  </sheetViews>
  <sheetFormatPr baseColWidth="10" defaultColWidth="11.42578125" defaultRowHeight="9"/>
  <cols>
    <col min="1" max="1" width="3.7109375" style="287" customWidth="1"/>
    <col min="2" max="2" width="25.140625" style="287" customWidth="1"/>
    <col min="3" max="3" width="1.85546875" style="819" customWidth="1"/>
    <col min="4" max="4" width="7.7109375" style="287" customWidth="1"/>
    <col min="5" max="5" width="7.42578125" style="287" customWidth="1"/>
    <col min="6" max="6" width="6.5703125" style="287" customWidth="1"/>
    <col min="7" max="7" width="7.140625" style="287" customWidth="1"/>
    <col min="8" max="8" width="6.42578125" style="287" customWidth="1"/>
    <col min="9" max="9" width="6.5703125" style="287" customWidth="1"/>
    <col min="10" max="10" width="5.28515625" style="287" customWidth="1"/>
    <col min="11" max="11" width="7.5703125" style="287" customWidth="1"/>
    <col min="12" max="12" width="6" style="287" customWidth="1"/>
    <col min="13" max="13" width="5.7109375" style="6" customWidth="1"/>
    <col min="14" max="16384" width="11.42578125" style="287"/>
  </cols>
  <sheetData>
    <row r="1" spans="1:13" s="707" customFormat="1" ht="12">
      <c r="A1" s="55" t="s">
        <v>2086</v>
      </c>
      <c r="B1" s="862"/>
      <c r="C1" s="879"/>
      <c r="D1" s="122"/>
      <c r="E1" s="122"/>
      <c r="F1" s="122"/>
      <c r="G1" s="122"/>
      <c r="H1" s="122"/>
      <c r="I1" s="122"/>
      <c r="J1" s="122"/>
      <c r="K1" s="122"/>
      <c r="L1" s="122"/>
      <c r="M1" s="122"/>
    </row>
    <row r="2" spans="1:13" s="6" customFormat="1" ht="11.25">
      <c r="A2" s="3"/>
      <c r="B2" s="828"/>
      <c r="C2" s="700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3" s="100" customFormat="1" ht="11.25">
      <c r="A3" s="88" t="s">
        <v>2124</v>
      </c>
      <c r="B3" s="858"/>
      <c r="C3" s="182"/>
      <c r="D3" s="1"/>
      <c r="E3" s="1"/>
      <c r="F3" s="1"/>
      <c r="G3" s="1"/>
      <c r="H3" s="1"/>
      <c r="I3" s="1"/>
      <c r="J3" s="1"/>
      <c r="K3" s="1"/>
      <c r="L3" s="1"/>
      <c r="M3" s="1"/>
    </row>
    <row r="4" spans="1:13" s="100" customFormat="1" ht="11.25">
      <c r="A4" s="88" t="s">
        <v>2123</v>
      </c>
      <c r="B4" s="858"/>
      <c r="C4" s="182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s="6" customFormat="1">
      <c r="B5" s="828"/>
      <c r="C5" s="668"/>
      <c r="D5" s="681"/>
      <c r="E5" s="681"/>
      <c r="F5" s="681"/>
      <c r="G5" s="681"/>
      <c r="H5" s="681"/>
      <c r="I5" s="681"/>
      <c r="J5" s="681"/>
      <c r="K5" s="46"/>
      <c r="L5" s="46"/>
      <c r="M5" s="147"/>
    </row>
    <row r="6" spans="1:13" s="6" customFormat="1" ht="10.5" customHeight="1">
      <c r="A6" s="855" t="s">
        <v>218</v>
      </c>
      <c r="B6" s="855"/>
      <c r="C6" s="878"/>
      <c r="D6" s="1494" t="s">
        <v>518</v>
      </c>
      <c r="E6" s="875" t="s">
        <v>531</v>
      </c>
      <c r="F6" s="874"/>
      <c r="G6" s="874"/>
      <c r="H6" s="874"/>
      <c r="I6" s="874"/>
      <c r="J6" s="874"/>
      <c r="K6" s="1496" t="s">
        <v>530</v>
      </c>
      <c r="L6" s="1497"/>
      <c r="M6" s="1498" t="s">
        <v>529</v>
      </c>
    </row>
    <row r="7" spans="1:13" s="6" customFormat="1" ht="9" customHeight="1">
      <c r="A7" s="877" t="s">
        <v>2083</v>
      </c>
      <c r="B7" s="877"/>
      <c r="C7" s="876"/>
      <c r="D7" s="1495"/>
      <c r="E7" s="1494" t="s">
        <v>527</v>
      </c>
      <c r="F7" s="875" t="s">
        <v>528</v>
      </c>
      <c r="G7" s="874"/>
      <c r="H7" s="874"/>
      <c r="I7" s="874"/>
      <c r="J7" s="873"/>
      <c r="K7" s="1494" t="s">
        <v>527</v>
      </c>
      <c r="L7" s="1494" t="s">
        <v>2122</v>
      </c>
      <c r="M7" s="1499"/>
    </row>
    <row r="8" spans="1:13" s="6" customFormat="1" ht="10.5" customHeight="1">
      <c r="A8" s="872" t="s">
        <v>454</v>
      </c>
      <c r="B8" s="872"/>
      <c r="C8" s="871"/>
      <c r="D8" s="1495"/>
      <c r="E8" s="1495"/>
      <c r="F8" s="22" t="s">
        <v>522</v>
      </c>
      <c r="G8" s="870" t="s">
        <v>526</v>
      </c>
      <c r="H8" s="870" t="s">
        <v>525</v>
      </c>
      <c r="I8" s="869" t="s">
        <v>524</v>
      </c>
      <c r="J8" s="868" t="s">
        <v>523</v>
      </c>
      <c r="K8" s="1495"/>
      <c r="L8" s="1495"/>
      <c r="M8" s="1499"/>
    </row>
    <row r="9" spans="1:13" s="6" customFormat="1" ht="18">
      <c r="A9" s="867" t="s">
        <v>2121</v>
      </c>
      <c r="B9" s="866"/>
      <c r="C9" s="865"/>
      <c r="D9" s="1493"/>
      <c r="E9" s="1493"/>
      <c r="F9" s="16" t="s">
        <v>520</v>
      </c>
      <c r="G9" s="16"/>
      <c r="H9" s="23"/>
      <c r="I9" s="23"/>
      <c r="J9" s="23" t="s">
        <v>521</v>
      </c>
      <c r="K9" s="1493"/>
      <c r="L9" s="1493"/>
      <c r="M9" s="1500"/>
    </row>
    <row r="10" spans="1:13" ht="18.75" customHeight="1">
      <c r="D10" s="369" t="s">
        <v>499</v>
      </c>
    </row>
    <row r="11" spans="1:13" ht="18.75" customHeight="1">
      <c r="D11" s="369" t="s">
        <v>1644</v>
      </c>
    </row>
    <row r="12" spans="1:13" ht="27" customHeight="1">
      <c r="A12" s="218" t="s">
        <v>446</v>
      </c>
    </row>
    <row r="13" spans="1:13" s="817" customFormat="1" ht="17.45" customHeight="1">
      <c r="A13" s="287"/>
      <c r="B13" s="828" t="s">
        <v>1636</v>
      </c>
      <c r="C13" s="819" t="s">
        <v>1586</v>
      </c>
      <c r="D13" s="130">
        <v>261</v>
      </c>
      <c r="E13" s="130">
        <v>9</v>
      </c>
      <c r="F13" s="130">
        <v>3</v>
      </c>
      <c r="G13" s="130">
        <v>5</v>
      </c>
      <c r="H13" s="130">
        <v>1</v>
      </c>
      <c r="I13" s="130">
        <v>0</v>
      </c>
      <c r="J13" s="130">
        <v>0</v>
      </c>
      <c r="K13" s="130">
        <v>252</v>
      </c>
      <c r="L13" s="130">
        <v>27</v>
      </c>
      <c r="M13" s="130">
        <v>0</v>
      </c>
    </row>
    <row r="14" spans="1:13" s="820" customFormat="1" ht="18" customHeight="1">
      <c r="A14" s="825"/>
      <c r="B14" s="824"/>
      <c r="C14" s="823" t="s">
        <v>2055</v>
      </c>
      <c r="D14" s="822">
        <v>31</v>
      </c>
      <c r="E14" s="822">
        <v>0</v>
      </c>
      <c r="F14" s="822">
        <v>0</v>
      </c>
      <c r="G14" s="822">
        <v>0</v>
      </c>
      <c r="H14" s="822">
        <v>0</v>
      </c>
      <c r="I14" s="822">
        <v>0</v>
      </c>
      <c r="J14" s="822">
        <v>0</v>
      </c>
      <c r="K14" s="822">
        <v>31</v>
      </c>
      <c r="L14" s="822">
        <v>5</v>
      </c>
      <c r="M14" s="822">
        <v>0</v>
      </c>
    </row>
    <row r="15" spans="1:13" s="817" customFormat="1">
      <c r="A15" s="287"/>
      <c r="B15" s="660" t="s">
        <v>822</v>
      </c>
      <c r="C15" s="819" t="s">
        <v>1586</v>
      </c>
      <c r="D15" s="130">
        <v>124</v>
      </c>
      <c r="E15" s="130">
        <v>3</v>
      </c>
      <c r="F15" s="130">
        <v>1</v>
      </c>
      <c r="G15" s="130">
        <v>1</v>
      </c>
      <c r="H15" s="130">
        <v>1</v>
      </c>
      <c r="I15" s="130">
        <v>0</v>
      </c>
      <c r="J15" s="130">
        <v>0</v>
      </c>
      <c r="K15" s="130">
        <v>121</v>
      </c>
      <c r="L15" s="130">
        <v>4</v>
      </c>
      <c r="M15" s="130">
        <v>0</v>
      </c>
    </row>
    <row r="16" spans="1:13" s="820" customFormat="1" ht="18" customHeight="1">
      <c r="A16" s="825"/>
      <c r="B16" s="824"/>
      <c r="C16" s="823" t="s">
        <v>2055</v>
      </c>
      <c r="D16" s="822">
        <v>16</v>
      </c>
      <c r="E16" s="822">
        <v>0</v>
      </c>
      <c r="F16" s="822">
        <v>0</v>
      </c>
      <c r="G16" s="822">
        <v>0</v>
      </c>
      <c r="H16" s="822">
        <v>0</v>
      </c>
      <c r="I16" s="822">
        <v>0</v>
      </c>
      <c r="J16" s="822">
        <v>0</v>
      </c>
      <c r="K16" s="822">
        <v>16</v>
      </c>
      <c r="L16" s="822">
        <v>0</v>
      </c>
      <c r="M16" s="822">
        <v>0</v>
      </c>
    </row>
    <row r="17" spans="1:13" s="817" customFormat="1">
      <c r="A17" s="287"/>
      <c r="B17" s="660" t="s">
        <v>821</v>
      </c>
      <c r="C17" s="819" t="s">
        <v>1586</v>
      </c>
      <c r="D17" s="130">
        <v>126</v>
      </c>
      <c r="E17" s="130">
        <v>3</v>
      </c>
      <c r="F17" s="130">
        <v>0</v>
      </c>
      <c r="G17" s="130">
        <v>3</v>
      </c>
      <c r="H17" s="130">
        <v>0</v>
      </c>
      <c r="I17" s="130">
        <v>0</v>
      </c>
      <c r="J17" s="130">
        <v>0</v>
      </c>
      <c r="K17" s="130">
        <v>123</v>
      </c>
      <c r="L17" s="130">
        <v>2</v>
      </c>
      <c r="M17" s="130">
        <v>0</v>
      </c>
    </row>
    <row r="18" spans="1:13" s="820" customFormat="1" ht="18" customHeight="1">
      <c r="A18" s="825"/>
      <c r="B18" s="824"/>
      <c r="C18" s="823" t="s">
        <v>2055</v>
      </c>
      <c r="D18" s="822">
        <v>9</v>
      </c>
      <c r="E18" s="822">
        <v>0</v>
      </c>
      <c r="F18" s="822">
        <v>0</v>
      </c>
      <c r="G18" s="822">
        <v>0</v>
      </c>
      <c r="H18" s="822">
        <v>0</v>
      </c>
      <c r="I18" s="822">
        <v>0</v>
      </c>
      <c r="J18" s="822">
        <v>0</v>
      </c>
      <c r="K18" s="822">
        <v>9</v>
      </c>
      <c r="L18" s="822">
        <v>0</v>
      </c>
      <c r="M18" s="822">
        <v>0</v>
      </c>
    </row>
    <row r="19" spans="1:13" s="817" customFormat="1">
      <c r="A19" s="287"/>
      <c r="B19" s="660" t="s">
        <v>820</v>
      </c>
      <c r="C19" s="819" t="s">
        <v>1586</v>
      </c>
      <c r="D19" s="130">
        <v>172</v>
      </c>
      <c r="E19" s="130">
        <v>4</v>
      </c>
      <c r="F19" s="130">
        <v>1</v>
      </c>
      <c r="G19" s="130">
        <v>2</v>
      </c>
      <c r="H19" s="130">
        <v>1</v>
      </c>
      <c r="I19" s="130">
        <v>0</v>
      </c>
      <c r="J19" s="130">
        <v>0</v>
      </c>
      <c r="K19" s="130">
        <v>168</v>
      </c>
      <c r="L19" s="130">
        <v>10</v>
      </c>
      <c r="M19" s="130">
        <v>0</v>
      </c>
    </row>
    <row r="20" spans="1:13" s="820" customFormat="1" ht="18" customHeight="1">
      <c r="A20" s="825"/>
      <c r="B20" s="824"/>
      <c r="C20" s="823" t="s">
        <v>2055</v>
      </c>
      <c r="D20" s="822">
        <v>18</v>
      </c>
      <c r="E20" s="822">
        <v>1</v>
      </c>
      <c r="F20" s="822">
        <v>0</v>
      </c>
      <c r="G20" s="822">
        <v>0</v>
      </c>
      <c r="H20" s="822">
        <v>1</v>
      </c>
      <c r="I20" s="822">
        <v>0</v>
      </c>
      <c r="J20" s="822">
        <v>0</v>
      </c>
      <c r="K20" s="822">
        <v>17</v>
      </c>
      <c r="L20" s="822">
        <v>1</v>
      </c>
      <c r="M20" s="822">
        <v>0</v>
      </c>
    </row>
    <row r="21" spans="1:13" s="817" customFormat="1">
      <c r="A21" s="287"/>
      <c r="B21" s="660" t="s">
        <v>819</v>
      </c>
      <c r="C21" s="819" t="s">
        <v>1586</v>
      </c>
      <c r="D21" s="130">
        <v>316</v>
      </c>
      <c r="E21" s="130">
        <v>12</v>
      </c>
      <c r="F21" s="130">
        <v>2</v>
      </c>
      <c r="G21" s="130">
        <v>6</v>
      </c>
      <c r="H21" s="130">
        <v>4</v>
      </c>
      <c r="I21" s="130">
        <v>0</v>
      </c>
      <c r="J21" s="130">
        <v>0</v>
      </c>
      <c r="K21" s="130">
        <v>305</v>
      </c>
      <c r="L21" s="130">
        <v>9</v>
      </c>
      <c r="M21" s="130">
        <v>0</v>
      </c>
    </row>
    <row r="22" spans="1:13" s="820" customFormat="1" ht="18" customHeight="1">
      <c r="A22" s="825"/>
      <c r="B22" s="824"/>
      <c r="C22" s="823" t="s">
        <v>2055</v>
      </c>
      <c r="D22" s="822">
        <v>23</v>
      </c>
      <c r="E22" s="822">
        <v>1</v>
      </c>
      <c r="F22" s="822">
        <v>0</v>
      </c>
      <c r="G22" s="822">
        <v>0</v>
      </c>
      <c r="H22" s="822">
        <v>1</v>
      </c>
      <c r="I22" s="822">
        <v>0</v>
      </c>
      <c r="J22" s="822">
        <v>0</v>
      </c>
      <c r="K22" s="822">
        <v>22</v>
      </c>
      <c r="L22" s="822">
        <v>1</v>
      </c>
      <c r="M22" s="822">
        <v>0</v>
      </c>
    </row>
    <row r="23" spans="1:13" s="817" customFormat="1" ht="17.45" customHeight="1">
      <c r="A23" s="287"/>
      <c r="B23" s="828" t="s">
        <v>2113</v>
      </c>
      <c r="C23" s="819" t="s">
        <v>1586</v>
      </c>
      <c r="D23" s="130">
        <v>78</v>
      </c>
      <c r="E23" s="130">
        <v>3</v>
      </c>
      <c r="F23" s="130">
        <v>0</v>
      </c>
      <c r="G23" s="130">
        <v>3</v>
      </c>
      <c r="H23" s="130">
        <v>0</v>
      </c>
      <c r="I23" s="130">
        <v>0</v>
      </c>
      <c r="J23" s="130">
        <v>0</v>
      </c>
      <c r="K23" s="130">
        <v>74</v>
      </c>
      <c r="L23" s="130">
        <v>6</v>
      </c>
      <c r="M23" s="130">
        <v>1</v>
      </c>
    </row>
    <row r="24" spans="1:13" s="820" customFormat="1" ht="18" customHeight="1">
      <c r="A24" s="825"/>
      <c r="B24" s="824"/>
      <c r="C24" s="823" t="s">
        <v>2055</v>
      </c>
      <c r="D24" s="822">
        <v>4</v>
      </c>
      <c r="E24" s="822">
        <v>0</v>
      </c>
      <c r="F24" s="822">
        <v>0</v>
      </c>
      <c r="G24" s="822">
        <v>0</v>
      </c>
      <c r="H24" s="822">
        <v>0</v>
      </c>
      <c r="I24" s="822">
        <v>0</v>
      </c>
      <c r="J24" s="822">
        <v>0</v>
      </c>
      <c r="K24" s="822">
        <v>4</v>
      </c>
      <c r="L24" s="822">
        <v>0</v>
      </c>
      <c r="M24" s="822">
        <v>0</v>
      </c>
    </row>
    <row r="25" spans="1:13" s="817" customFormat="1" ht="27.6" customHeight="1">
      <c r="A25" s="287"/>
      <c r="B25" s="828" t="s">
        <v>2112</v>
      </c>
      <c r="C25" s="819" t="s">
        <v>1586</v>
      </c>
      <c r="D25" s="130">
        <v>182</v>
      </c>
      <c r="E25" s="130">
        <v>10</v>
      </c>
      <c r="F25" s="130">
        <v>3</v>
      </c>
      <c r="G25" s="130">
        <v>6</v>
      </c>
      <c r="H25" s="130">
        <v>1</v>
      </c>
      <c r="I25" s="130">
        <v>0</v>
      </c>
      <c r="J25" s="130">
        <v>0</v>
      </c>
      <c r="K25" s="130">
        <v>172</v>
      </c>
      <c r="L25" s="130">
        <v>8</v>
      </c>
      <c r="M25" s="130">
        <v>0</v>
      </c>
    </row>
    <row r="26" spans="1:13" s="820" customFormat="1" ht="18" customHeight="1">
      <c r="A26" s="825"/>
      <c r="B26" s="824"/>
      <c r="C26" s="823" t="s">
        <v>2055</v>
      </c>
      <c r="D26" s="822">
        <v>9</v>
      </c>
      <c r="E26" s="822">
        <v>1</v>
      </c>
      <c r="F26" s="822">
        <v>1</v>
      </c>
      <c r="G26" s="822">
        <v>0</v>
      </c>
      <c r="H26" s="822">
        <v>0</v>
      </c>
      <c r="I26" s="822">
        <v>0</v>
      </c>
      <c r="J26" s="822">
        <v>0</v>
      </c>
      <c r="K26" s="822">
        <v>8</v>
      </c>
      <c r="L26" s="822">
        <v>2</v>
      </c>
      <c r="M26" s="822">
        <v>0</v>
      </c>
    </row>
    <row r="27" spans="1:13" s="817" customFormat="1" ht="17.45" customHeight="1">
      <c r="A27" s="287"/>
      <c r="B27" s="828" t="s">
        <v>2111</v>
      </c>
      <c r="C27" s="819" t="s">
        <v>1586</v>
      </c>
      <c r="D27" s="130">
        <v>41</v>
      </c>
      <c r="E27" s="130">
        <v>2</v>
      </c>
      <c r="F27" s="130">
        <v>1</v>
      </c>
      <c r="G27" s="130">
        <v>1</v>
      </c>
      <c r="H27" s="130">
        <v>1</v>
      </c>
      <c r="I27" s="130">
        <v>0</v>
      </c>
      <c r="J27" s="130">
        <v>0</v>
      </c>
      <c r="K27" s="130">
        <v>39</v>
      </c>
      <c r="L27" s="130">
        <v>0</v>
      </c>
      <c r="M27" s="130">
        <v>0</v>
      </c>
    </row>
    <row r="28" spans="1:13" s="820" customFormat="1" ht="18" customHeight="1">
      <c r="A28" s="825"/>
      <c r="B28" s="824"/>
      <c r="C28" s="823" t="s">
        <v>2055</v>
      </c>
      <c r="D28" s="822">
        <v>3</v>
      </c>
      <c r="E28" s="822">
        <v>0</v>
      </c>
      <c r="F28" s="822">
        <v>0</v>
      </c>
      <c r="G28" s="822">
        <v>0</v>
      </c>
      <c r="H28" s="822">
        <v>0</v>
      </c>
      <c r="I28" s="822">
        <v>0</v>
      </c>
      <c r="J28" s="822">
        <v>0</v>
      </c>
      <c r="K28" s="822">
        <v>3</v>
      </c>
      <c r="L28" s="822">
        <v>0</v>
      </c>
      <c r="M28" s="822">
        <v>0</v>
      </c>
    </row>
    <row r="29" spans="1:13" s="817" customFormat="1" ht="27.6" customHeight="1">
      <c r="A29" s="287"/>
      <c r="B29" s="828" t="s">
        <v>2110</v>
      </c>
      <c r="C29" s="819" t="s">
        <v>1586</v>
      </c>
      <c r="D29" s="130">
        <v>213</v>
      </c>
      <c r="E29" s="130">
        <v>5</v>
      </c>
      <c r="F29" s="130">
        <v>0</v>
      </c>
      <c r="G29" s="130">
        <v>1</v>
      </c>
      <c r="H29" s="130">
        <v>3</v>
      </c>
      <c r="I29" s="130">
        <v>0</v>
      </c>
      <c r="J29" s="130">
        <v>0</v>
      </c>
      <c r="K29" s="130">
        <v>208</v>
      </c>
      <c r="L29" s="130">
        <v>9</v>
      </c>
      <c r="M29" s="130">
        <v>0</v>
      </c>
    </row>
    <row r="30" spans="1:13" s="820" customFormat="1" ht="18" customHeight="1">
      <c r="A30" s="825"/>
      <c r="B30" s="824"/>
      <c r="C30" s="823" t="s">
        <v>2055</v>
      </c>
      <c r="D30" s="822">
        <v>19</v>
      </c>
      <c r="E30" s="822">
        <v>0</v>
      </c>
      <c r="F30" s="822">
        <v>0</v>
      </c>
      <c r="G30" s="822">
        <v>0</v>
      </c>
      <c r="H30" s="822">
        <v>0</v>
      </c>
      <c r="I30" s="822">
        <v>0</v>
      </c>
      <c r="J30" s="822">
        <v>0</v>
      </c>
      <c r="K30" s="822">
        <v>19</v>
      </c>
      <c r="L30" s="822">
        <v>3</v>
      </c>
      <c r="M30" s="822">
        <v>0</v>
      </c>
    </row>
    <row r="31" spans="1:13" s="817" customFormat="1">
      <c r="A31" s="287"/>
      <c r="B31" s="660" t="s">
        <v>812</v>
      </c>
      <c r="C31" s="819" t="s">
        <v>1586</v>
      </c>
      <c r="D31" s="130">
        <v>128</v>
      </c>
      <c r="E31" s="130">
        <v>2</v>
      </c>
      <c r="F31" s="130">
        <v>0</v>
      </c>
      <c r="G31" s="130">
        <v>1</v>
      </c>
      <c r="H31" s="130">
        <v>0</v>
      </c>
      <c r="I31" s="130">
        <v>0</v>
      </c>
      <c r="J31" s="130">
        <v>0</v>
      </c>
      <c r="K31" s="130">
        <v>126</v>
      </c>
      <c r="L31" s="130">
        <v>1</v>
      </c>
      <c r="M31" s="130">
        <v>0</v>
      </c>
    </row>
    <row r="32" spans="1:13" s="820" customFormat="1" ht="18" customHeight="1">
      <c r="A32" s="825"/>
      <c r="B32" s="824"/>
      <c r="C32" s="823" t="s">
        <v>2055</v>
      </c>
      <c r="D32" s="822">
        <v>9</v>
      </c>
      <c r="E32" s="822">
        <v>0</v>
      </c>
      <c r="F32" s="822">
        <v>0</v>
      </c>
      <c r="G32" s="822">
        <v>0</v>
      </c>
      <c r="H32" s="822">
        <v>0</v>
      </c>
      <c r="I32" s="822">
        <v>0</v>
      </c>
      <c r="J32" s="822">
        <v>0</v>
      </c>
      <c r="K32" s="822">
        <v>9</v>
      </c>
      <c r="L32" s="822">
        <v>0</v>
      </c>
      <c r="M32" s="822">
        <v>0</v>
      </c>
    </row>
    <row r="33" spans="1:13" s="817" customFormat="1">
      <c r="A33" s="287"/>
      <c r="B33" s="660" t="s">
        <v>811</v>
      </c>
      <c r="C33" s="819" t="s">
        <v>1586</v>
      </c>
      <c r="D33" s="130">
        <v>101</v>
      </c>
      <c r="E33" s="130">
        <v>0</v>
      </c>
      <c r="F33" s="130">
        <v>0</v>
      </c>
      <c r="G33" s="130">
        <v>0</v>
      </c>
      <c r="H33" s="130">
        <v>0</v>
      </c>
      <c r="I33" s="130">
        <v>0</v>
      </c>
      <c r="J33" s="130">
        <v>0</v>
      </c>
      <c r="K33" s="130">
        <v>100</v>
      </c>
      <c r="L33" s="130">
        <v>3</v>
      </c>
      <c r="M33" s="130">
        <v>1</v>
      </c>
    </row>
    <row r="34" spans="1:13" s="820" customFormat="1" ht="18" customHeight="1">
      <c r="A34" s="825"/>
      <c r="B34" s="824"/>
      <c r="C34" s="823" t="s">
        <v>2055</v>
      </c>
      <c r="D34" s="822">
        <v>16</v>
      </c>
      <c r="E34" s="822">
        <v>0</v>
      </c>
      <c r="F34" s="822">
        <v>0</v>
      </c>
      <c r="G34" s="822">
        <v>0</v>
      </c>
      <c r="H34" s="822">
        <v>0</v>
      </c>
      <c r="I34" s="822">
        <v>0</v>
      </c>
      <c r="J34" s="822">
        <v>0</v>
      </c>
      <c r="K34" s="822">
        <v>16</v>
      </c>
      <c r="L34" s="822">
        <v>2</v>
      </c>
      <c r="M34" s="822">
        <v>0</v>
      </c>
    </row>
    <row r="35" spans="1:13" s="817" customFormat="1" ht="17.45" customHeight="1">
      <c r="A35" s="287"/>
      <c r="B35" s="828" t="s">
        <v>2109</v>
      </c>
      <c r="C35" s="819" t="s">
        <v>1586</v>
      </c>
      <c r="D35" s="130">
        <v>29</v>
      </c>
      <c r="E35" s="130">
        <v>0</v>
      </c>
      <c r="F35" s="130">
        <v>0</v>
      </c>
      <c r="G35" s="130">
        <v>0</v>
      </c>
      <c r="H35" s="130">
        <v>0</v>
      </c>
      <c r="I35" s="130">
        <v>0</v>
      </c>
      <c r="J35" s="130">
        <v>0</v>
      </c>
      <c r="K35" s="130">
        <v>29</v>
      </c>
      <c r="L35" s="130">
        <v>1</v>
      </c>
      <c r="M35" s="130">
        <v>0</v>
      </c>
    </row>
    <row r="36" spans="1:13" s="820" customFormat="1" ht="18" customHeight="1">
      <c r="A36" s="825"/>
      <c r="B36" s="824"/>
      <c r="C36" s="823" t="s">
        <v>2055</v>
      </c>
      <c r="D36" s="822">
        <v>3</v>
      </c>
      <c r="E36" s="822">
        <v>0</v>
      </c>
      <c r="F36" s="822">
        <v>0</v>
      </c>
      <c r="G36" s="822">
        <v>0</v>
      </c>
      <c r="H36" s="822">
        <v>0</v>
      </c>
      <c r="I36" s="822">
        <v>0</v>
      </c>
      <c r="J36" s="822">
        <v>0</v>
      </c>
      <c r="K36" s="822">
        <v>3</v>
      </c>
      <c r="L36" s="822">
        <v>1</v>
      </c>
      <c r="M36" s="822">
        <v>0</v>
      </c>
    </row>
    <row r="37" spans="1:13" s="817" customFormat="1" ht="27.6" customHeight="1">
      <c r="A37" s="287"/>
      <c r="B37" s="828" t="s">
        <v>2108</v>
      </c>
      <c r="C37" s="819" t="s">
        <v>1586</v>
      </c>
      <c r="D37" s="130">
        <v>113</v>
      </c>
      <c r="E37" s="130">
        <v>2</v>
      </c>
      <c r="F37" s="130">
        <v>1</v>
      </c>
      <c r="G37" s="130">
        <v>0</v>
      </c>
      <c r="H37" s="130">
        <v>1</v>
      </c>
      <c r="I37" s="130">
        <v>0</v>
      </c>
      <c r="J37" s="130">
        <v>0</v>
      </c>
      <c r="K37" s="130">
        <v>111</v>
      </c>
      <c r="L37" s="130">
        <v>5</v>
      </c>
      <c r="M37" s="130">
        <v>0</v>
      </c>
    </row>
    <row r="38" spans="1:13" s="820" customFormat="1" ht="18" customHeight="1">
      <c r="A38" s="825"/>
      <c r="B38" s="824"/>
      <c r="C38" s="823" t="s">
        <v>2055</v>
      </c>
      <c r="D38" s="822">
        <v>14</v>
      </c>
      <c r="E38" s="822">
        <v>0</v>
      </c>
      <c r="F38" s="822">
        <v>0</v>
      </c>
      <c r="G38" s="822">
        <v>0</v>
      </c>
      <c r="H38" s="822">
        <v>0</v>
      </c>
      <c r="I38" s="822">
        <v>0</v>
      </c>
      <c r="J38" s="822">
        <v>0</v>
      </c>
      <c r="K38" s="822">
        <v>14</v>
      </c>
      <c r="L38" s="822">
        <v>1</v>
      </c>
      <c r="M38" s="822">
        <v>0</v>
      </c>
    </row>
    <row r="39" spans="1:13" s="817" customFormat="1">
      <c r="A39" s="287"/>
      <c r="B39" s="660" t="s">
        <v>807</v>
      </c>
      <c r="C39" s="819" t="s">
        <v>1586</v>
      </c>
      <c r="D39" s="130">
        <v>49</v>
      </c>
      <c r="E39" s="130">
        <v>1</v>
      </c>
      <c r="F39" s="130">
        <v>0</v>
      </c>
      <c r="G39" s="130">
        <v>1</v>
      </c>
      <c r="H39" s="130">
        <v>0</v>
      </c>
      <c r="I39" s="130">
        <v>0</v>
      </c>
      <c r="J39" s="130">
        <v>0</v>
      </c>
      <c r="K39" s="130">
        <v>48</v>
      </c>
      <c r="L39" s="130">
        <v>3</v>
      </c>
      <c r="M39" s="130">
        <v>0</v>
      </c>
    </row>
    <row r="40" spans="1:13" s="820" customFormat="1" ht="18" customHeight="1">
      <c r="A40" s="825"/>
      <c r="B40" s="824"/>
      <c r="C40" s="823" t="s">
        <v>2055</v>
      </c>
      <c r="D40" s="822">
        <v>4</v>
      </c>
      <c r="E40" s="822">
        <v>0</v>
      </c>
      <c r="F40" s="822">
        <v>0</v>
      </c>
      <c r="G40" s="822">
        <v>0</v>
      </c>
      <c r="H40" s="822">
        <v>0</v>
      </c>
      <c r="I40" s="822">
        <v>0</v>
      </c>
      <c r="J40" s="822">
        <v>0</v>
      </c>
      <c r="K40" s="822">
        <v>4</v>
      </c>
      <c r="L40" s="822">
        <v>1</v>
      </c>
      <c r="M40" s="822">
        <v>0</v>
      </c>
    </row>
    <row r="41" spans="1:13" s="817" customFormat="1">
      <c r="A41" s="287"/>
      <c r="B41" s="660" t="s">
        <v>806</v>
      </c>
      <c r="C41" s="819" t="s">
        <v>1586</v>
      </c>
      <c r="D41" s="130">
        <v>384</v>
      </c>
      <c r="E41" s="130">
        <v>6</v>
      </c>
      <c r="F41" s="130">
        <v>1</v>
      </c>
      <c r="G41" s="130">
        <v>3</v>
      </c>
      <c r="H41" s="130">
        <v>2</v>
      </c>
      <c r="I41" s="130">
        <v>0</v>
      </c>
      <c r="J41" s="130">
        <v>0</v>
      </c>
      <c r="K41" s="130">
        <v>375</v>
      </c>
      <c r="L41" s="130">
        <v>12</v>
      </c>
      <c r="M41" s="130">
        <v>3</v>
      </c>
    </row>
    <row r="42" spans="1:13" s="820" customFormat="1" ht="18" customHeight="1">
      <c r="A42" s="825"/>
      <c r="B42" s="824"/>
      <c r="C42" s="823" t="s">
        <v>2055</v>
      </c>
      <c r="D42" s="822">
        <v>29</v>
      </c>
      <c r="E42" s="822">
        <v>0</v>
      </c>
      <c r="F42" s="822">
        <v>0</v>
      </c>
      <c r="G42" s="822">
        <v>0</v>
      </c>
      <c r="H42" s="822">
        <v>0</v>
      </c>
      <c r="I42" s="822">
        <v>0</v>
      </c>
      <c r="J42" s="822">
        <v>0</v>
      </c>
      <c r="K42" s="822">
        <v>29</v>
      </c>
      <c r="L42" s="822">
        <v>2</v>
      </c>
      <c r="M42" s="822">
        <v>0</v>
      </c>
    </row>
    <row r="43" spans="1:13" s="817" customFormat="1">
      <c r="A43" s="287"/>
      <c r="B43" s="660" t="s">
        <v>805</v>
      </c>
      <c r="C43" s="819" t="s">
        <v>1586</v>
      </c>
      <c r="D43" s="130">
        <v>397</v>
      </c>
      <c r="E43" s="130">
        <v>18</v>
      </c>
      <c r="F43" s="130">
        <v>12</v>
      </c>
      <c r="G43" s="130">
        <v>5</v>
      </c>
      <c r="H43" s="130">
        <v>1</v>
      </c>
      <c r="I43" s="130">
        <v>0</v>
      </c>
      <c r="J43" s="130">
        <v>0</v>
      </c>
      <c r="K43" s="130">
        <v>375</v>
      </c>
      <c r="L43" s="130">
        <v>10</v>
      </c>
      <c r="M43" s="130">
        <v>5</v>
      </c>
    </row>
    <row r="44" spans="1:13" s="820" customFormat="1" ht="18" customHeight="1">
      <c r="A44" s="825"/>
      <c r="B44" s="824"/>
      <c r="C44" s="823" t="s">
        <v>2055</v>
      </c>
      <c r="D44" s="822">
        <v>28</v>
      </c>
      <c r="E44" s="822">
        <v>2</v>
      </c>
      <c r="F44" s="822">
        <v>2</v>
      </c>
      <c r="G44" s="822">
        <v>0</v>
      </c>
      <c r="H44" s="822">
        <v>0</v>
      </c>
      <c r="I44" s="822">
        <v>0</v>
      </c>
      <c r="J44" s="822">
        <v>0</v>
      </c>
      <c r="K44" s="822">
        <v>26</v>
      </c>
      <c r="L44" s="822">
        <v>2</v>
      </c>
      <c r="M44" s="822">
        <v>0</v>
      </c>
    </row>
    <row r="45" spans="1:13" s="817" customFormat="1">
      <c r="A45" s="287"/>
      <c r="B45" s="660" t="s">
        <v>804</v>
      </c>
      <c r="C45" s="819" t="s">
        <v>1586</v>
      </c>
      <c r="D45" s="130">
        <v>76</v>
      </c>
      <c r="E45" s="130">
        <v>0</v>
      </c>
      <c r="F45" s="130">
        <v>0</v>
      </c>
      <c r="G45" s="130">
        <v>0</v>
      </c>
      <c r="H45" s="130">
        <v>0</v>
      </c>
      <c r="I45" s="130">
        <v>0</v>
      </c>
      <c r="J45" s="130">
        <v>0</v>
      </c>
      <c r="K45" s="130">
        <v>76</v>
      </c>
      <c r="L45" s="130">
        <v>1</v>
      </c>
      <c r="M45" s="130">
        <v>0</v>
      </c>
    </row>
    <row r="46" spans="1:13" s="820" customFormat="1" ht="18" customHeight="1">
      <c r="A46" s="825"/>
      <c r="B46" s="824"/>
      <c r="C46" s="823" t="s">
        <v>2055</v>
      </c>
      <c r="D46" s="822">
        <v>3</v>
      </c>
      <c r="E46" s="822">
        <v>0</v>
      </c>
      <c r="F46" s="822">
        <v>0</v>
      </c>
      <c r="G46" s="822">
        <v>0</v>
      </c>
      <c r="H46" s="822">
        <v>0</v>
      </c>
      <c r="I46" s="822">
        <v>0</v>
      </c>
      <c r="J46" s="822">
        <v>0</v>
      </c>
      <c r="K46" s="822">
        <v>3</v>
      </c>
      <c r="L46" s="822">
        <v>0</v>
      </c>
      <c r="M46" s="822">
        <v>0</v>
      </c>
    </row>
    <row r="47" spans="1:13" s="817" customFormat="1">
      <c r="A47" s="1486" t="s">
        <v>2057</v>
      </c>
      <c r="B47" s="1486" t="s">
        <v>2057</v>
      </c>
      <c r="C47" s="819" t="s">
        <v>1586</v>
      </c>
      <c r="D47" s="130">
        <v>2789</v>
      </c>
      <c r="E47" s="130">
        <v>78</v>
      </c>
      <c r="F47" s="130">
        <v>23</v>
      </c>
      <c r="G47" s="130">
        <v>39</v>
      </c>
      <c r="H47" s="130">
        <v>16</v>
      </c>
      <c r="I47" s="130">
        <v>0</v>
      </c>
      <c r="J47" s="130">
        <v>0</v>
      </c>
      <c r="K47" s="130">
        <v>2702</v>
      </c>
      <c r="L47" s="130">
        <v>112</v>
      </c>
      <c r="M47" s="130">
        <v>10</v>
      </c>
    </row>
    <row r="48" spans="1:13" s="820" customFormat="1" ht="18" customHeight="1">
      <c r="A48" s="825"/>
      <c r="B48" s="824"/>
      <c r="C48" s="823" t="s">
        <v>2055</v>
      </c>
      <c r="D48" s="822">
        <v>236</v>
      </c>
      <c r="E48" s="822">
        <v>5</v>
      </c>
      <c r="F48" s="822">
        <v>3</v>
      </c>
      <c r="G48" s="822">
        <v>0</v>
      </c>
      <c r="H48" s="822">
        <v>2</v>
      </c>
      <c r="I48" s="822">
        <v>0</v>
      </c>
      <c r="J48" s="822">
        <v>0</v>
      </c>
      <c r="K48" s="822">
        <v>231</v>
      </c>
      <c r="L48" s="822">
        <v>19</v>
      </c>
      <c r="M48" s="822">
        <v>0</v>
      </c>
    </row>
    <row r="54" spans="1:13">
      <c r="A54" s="825" t="s">
        <v>51</v>
      </c>
    </row>
    <row r="55" spans="1:13" ht="18.75" customHeight="1">
      <c r="D55" s="369" t="s">
        <v>499</v>
      </c>
    </row>
    <row r="56" spans="1:13" ht="18.75" customHeight="1">
      <c r="D56" s="369" t="s">
        <v>1644</v>
      </c>
    </row>
    <row r="57" spans="1:13" ht="27" customHeight="1">
      <c r="A57" s="218" t="s">
        <v>424</v>
      </c>
    </row>
    <row r="58" spans="1:13" s="817" customFormat="1">
      <c r="A58" s="287"/>
      <c r="B58" s="660" t="s">
        <v>424</v>
      </c>
      <c r="C58" s="819" t="s">
        <v>1586</v>
      </c>
      <c r="D58" s="130">
        <v>294</v>
      </c>
      <c r="E58" s="130">
        <v>11</v>
      </c>
      <c r="F58" s="130">
        <v>0</v>
      </c>
      <c r="G58" s="130">
        <v>3</v>
      </c>
      <c r="H58" s="130">
        <v>6</v>
      </c>
      <c r="I58" s="130">
        <v>2</v>
      </c>
      <c r="J58" s="130">
        <v>0</v>
      </c>
      <c r="K58" s="130">
        <v>277</v>
      </c>
      <c r="L58" s="130">
        <v>6</v>
      </c>
      <c r="M58" s="130">
        <v>6</v>
      </c>
    </row>
    <row r="59" spans="1:13" s="820" customFormat="1" ht="18" customHeight="1">
      <c r="A59" s="825"/>
      <c r="B59" s="824"/>
      <c r="C59" s="823" t="s">
        <v>2055</v>
      </c>
      <c r="D59" s="822">
        <v>20</v>
      </c>
      <c r="E59" s="822">
        <v>0</v>
      </c>
      <c r="F59" s="822">
        <v>0</v>
      </c>
      <c r="G59" s="822">
        <v>0</v>
      </c>
      <c r="H59" s="822">
        <v>0</v>
      </c>
      <c r="I59" s="822">
        <v>0</v>
      </c>
      <c r="J59" s="822">
        <v>0</v>
      </c>
      <c r="K59" s="822">
        <v>17</v>
      </c>
      <c r="L59" s="822">
        <v>0</v>
      </c>
      <c r="M59" s="822">
        <v>3</v>
      </c>
    </row>
    <row r="60" spans="1:13" s="817" customFormat="1">
      <c r="A60" s="1486" t="s">
        <v>2057</v>
      </c>
      <c r="B60" s="1486"/>
      <c r="C60" s="819" t="s">
        <v>1586</v>
      </c>
      <c r="D60" s="130">
        <v>294</v>
      </c>
      <c r="E60" s="130">
        <v>11</v>
      </c>
      <c r="F60" s="130">
        <v>0</v>
      </c>
      <c r="G60" s="130">
        <v>3</v>
      </c>
      <c r="H60" s="130">
        <v>6</v>
      </c>
      <c r="I60" s="130">
        <v>2</v>
      </c>
      <c r="J60" s="130">
        <v>0</v>
      </c>
      <c r="K60" s="130">
        <v>277</v>
      </c>
      <c r="L60" s="130">
        <v>6</v>
      </c>
      <c r="M60" s="130">
        <v>6</v>
      </c>
    </row>
    <row r="61" spans="1:13" s="820" customFormat="1" ht="18" customHeight="1">
      <c r="A61" s="825"/>
      <c r="B61" s="824"/>
      <c r="C61" s="823" t="s">
        <v>2055</v>
      </c>
      <c r="D61" s="822">
        <v>20</v>
      </c>
      <c r="E61" s="822">
        <v>0</v>
      </c>
      <c r="F61" s="822">
        <v>0</v>
      </c>
      <c r="G61" s="822">
        <v>0</v>
      </c>
      <c r="H61" s="822">
        <v>0</v>
      </c>
      <c r="I61" s="822">
        <v>0</v>
      </c>
      <c r="J61" s="822">
        <v>0</v>
      </c>
      <c r="K61" s="822">
        <v>17</v>
      </c>
      <c r="L61" s="822">
        <v>0</v>
      </c>
      <c r="M61" s="822">
        <v>3</v>
      </c>
    </row>
    <row r="62" spans="1:13" ht="27" customHeight="1">
      <c r="A62" s="218" t="s">
        <v>803</v>
      </c>
    </row>
    <row r="63" spans="1:13" s="817" customFormat="1" ht="27.6" customHeight="1">
      <c r="A63" s="287"/>
      <c r="B63" s="828" t="s">
        <v>2107</v>
      </c>
      <c r="C63" s="819" t="s">
        <v>1586</v>
      </c>
      <c r="D63" s="130">
        <v>195</v>
      </c>
      <c r="E63" s="130">
        <v>12</v>
      </c>
      <c r="F63" s="130">
        <v>2</v>
      </c>
      <c r="G63" s="130">
        <v>9</v>
      </c>
      <c r="H63" s="130">
        <v>2</v>
      </c>
      <c r="I63" s="130">
        <v>0</v>
      </c>
      <c r="J63" s="130">
        <v>0</v>
      </c>
      <c r="K63" s="130">
        <v>182</v>
      </c>
      <c r="L63" s="130">
        <v>26</v>
      </c>
      <c r="M63" s="130">
        <v>1</v>
      </c>
    </row>
    <row r="64" spans="1:13" s="820" customFormat="1" ht="18" customHeight="1">
      <c r="A64" s="825"/>
      <c r="B64" s="824"/>
      <c r="C64" s="823" t="s">
        <v>2055</v>
      </c>
      <c r="D64" s="822">
        <v>21</v>
      </c>
      <c r="E64" s="822">
        <v>2</v>
      </c>
      <c r="F64" s="822">
        <v>1</v>
      </c>
      <c r="G64" s="822">
        <v>1</v>
      </c>
      <c r="H64" s="822">
        <v>0</v>
      </c>
      <c r="I64" s="822">
        <v>0</v>
      </c>
      <c r="J64" s="822">
        <v>0</v>
      </c>
      <c r="K64" s="822">
        <v>19</v>
      </c>
      <c r="L64" s="822">
        <v>6</v>
      </c>
      <c r="M64" s="822">
        <v>0</v>
      </c>
    </row>
    <row r="65" spans="1:13" s="817" customFormat="1">
      <c r="A65" s="287"/>
      <c r="B65" s="660" t="s">
        <v>802</v>
      </c>
      <c r="C65" s="819" t="s">
        <v>1586</v>
      </c>
      <c r="D65" s="130">
        <v>9</v>
      </c>
      <c r="E65" s="130">
        <v>0</v>
      </c>
      <c r="F65" s="130">
        <v>0</v>
      </c>
      <c r="G65" s="130">
        <v>0</v>
      </c>
      <c r="H65" s="130">
        <v>0</v>
      </c>
      <c r="I65" s="130">
        <v>0</v>
      </c>
      <c r="J65" s="130">
        <v>0</v>
      </c>
      <c r="K65" s="130">
        <v>9</v>
      </c>
      <c r="L65" s="130">
        <v>0</v>
      </c>
      <c r="M65" s="130">
        <v>0</v>
      </c>
    </row>
    <row r="66" spans="1:13" s="820" customFormat="1" ht="18" customHeight="1">
      <c r="A66" s="825"/>
      <c r="B66" s="824"/>
      <c r="C66" s="823" t="s">
        <v>2055</v>
      </c>
      <c r="D66" s="822">
        <v>1</v>
      </c>
      <c r="E66" s="822">
        <v>0</v>
      </c>
      <c r="F66" s="822">
        <v>0</v>
      </c>
      <c r="G66" s="822">
        <v>0</v>
      </c>
      <c r="H66" s="822">
        <v>0</v>
      </c>
      <c r="I66" s="822">
        <v>0</v>
      </c>
      <c r="J66" s="822">
        <v>0</v>
      </c>
      <c r="K66" s="822">
        <v>1</v>
      </c>
      <c r="L66" s="822">
        <v>0</v>
      </c>
      <c r="M66" s="822">
        <v>0</v>
      </c>
    </row>
    <row r="67" spans="1:13" s="817" customFormat="1">
      <c r="A67" s="287"/>
      <c r="B67" s="660" t="s">
        <v>800</v>
      </c>
      <c r="C67" s="819" t="s">
        <v>1586</v>
      </c>
      <c r="D67" s="130">
        <v>154</v>
      </c>
      <c r="E67" s="130">
        <v>15</v>
      </c>
      <c r="F67" s="130">
        <v>3</v>
      </c>
      <c r="G67" s="130">
        <v>11</v>
      </c>
      <c r="H67" s="130">
        <v>1</v>
      </c>
      <c r="I67" s="130">
        <v>0</v>
      </c>
      <c r="J67" s="130">
        <v>0</v>
      </c>
      <c r="K67" s="130">
        <v>139</v>
      </c>
      <c r="L67" s="130">
        <v>3</v>
      </c>
      <c r="M67" s="130">
        <v>0</v>
      </c>
    </row>
    <row r="68" spans="1:13" s="820" customFormat="1" ht="18" customHeight="1">
      <c r="A68" s="825"/>
      <c r="B68" s="824"/>
      <c r="C68" s="823" t="s">
        <v>2055</v>
      </c>
      <c r="D68" s="822">
        <v>12</v>
      </c>
      <c r="E68" s="822">
        <v>0</v>
      </c>
      <c r="F68" s="822">
        <v>0</v>
      </c>
      <c r="G68" s="822">
        <v>0</v>
      </c>
      <c r="H68" s="822">
        <v>0</v>
      </c>
      <c r="I68" s="822">
        <v>0</v>
      </c>
      <c r="J68" s="822">
        <v>0</v>
      </c>
      <c r="K68" s="822">
        <v>12</v>
      </c>
      <c r="L68" s="822">
        <v>1</v>
      </c>
      <c r="M68" s="822">
        <v>0</v>
      </c>
    </row>
    <row r="69" spans="1:13" s="817" customFormat="1">
      <c r="A69" s="287"/>
      <c r="B69" s="660" t="s">
        <v>799</v>
      </c>
      <c r="C69" s="819" t="s">
        <v>1586</v>
      </c>
      <c r="D69" s="130">
        <v>213</v>
      </c>
      <c r="E69" s="130">
        <v>3</v>
      </c>
      <c r="F69" s="130">
        <v>0</v>
      </c>
      <c r="G69" s="130">
        <v>2</v>
      </c>
      <c r="H69" s="130">
        <v>1</v>
      </c>
      <c r="I69" s="130">
        <v>0</v>
      </c>
      <c r="J69" s="130">
        <v>0</v>
      </c>
      <c r="K69" s="130">
        <v>209</v>
      </c>
      <c r="L69" s="130">
        <v>9</v>
      </c>
      <c r="M69" s="130">
        <v>1</v>
      </c>
    </row>
    <row r="70" spans="1:13" s="820" customFormat="1" ht="18" customHeight="1">
      <c r="A70" s="825"/>
      <c r="B70" s="824"/>
      <c r="C70" s="823" t="s">
        <v>2055</v>
      </c>
      <c r="D70" s="822">
        <v>26</v>
      </c>
      <c r="E70" s="822">
        <v>0</v>
      </c>
      <c r="F70" s="822">
        <v>0</v>
      </c>
      <c r="G70" s="822">
        <v>0</v>
      </c>
      <c r="H70" s="822">
        <v>0</v>
      </c>
      <c r="I70" s="822">
        <v>0</v>
      </c>
      <c r="J70" s="822">
        <v>0</v>
      </c>
      <c r="K70" s="822">
        <v>26</v>
      </c>
      <c r="L70" s="822">
        <v>4</v>
      </c>
      <c r="M70" s="822">
        <v>0</v>
      </c>
    </row>
    <row r="71" spans="1:13" s="817" customFormat="1">
      <c r="A71" s="287"/>
      <c r="B71" s="660" t="s">
        <v>798</v>
      </c>
      <c r="C71" s="819" t="s">
        <v>1586</v>
      </c>
      <c r="D71" s="130">
        <v>22</v>
      </c>
      <c r="E71" s="130">
        <v>0</v>
      </c>
      <c r="F71" s="130">
        <v>0</v>
      </c>
      <c r="G71" s="130">
        <v>0</v>
      </c>
      <c r="H71" s="130">
        <v>0</v>
      </c>
      <c r="I71" s="130">
        <v>0</v>
      </c>
      <c r="J71" s="130">
        <v>0</v>
      </c>
      <c r="K71" s="130">
        <v>21</v>
      </c>
      <c r="L71" s="130">
        <v>3</v>
      </c>
      <c r="M71" s="130">
        <v>1</v>
      </c>
    </row>
    <row r="72" spans="1:13" s="820" customFormat="1" ht="18" customHeight="1">
      <c r="A72" s="825"/>
      <c r="B72" s="824"/>
      <c r="C72" s="823" t="s">
        <v>2055</v>
      </c>
      <c r="D72" s="822">
        <v>4</v>
      </c>
      <c r="E72" s="822">
        <v>0</v>
      </c>
      <c r="F72" s="822">
        <v>0</v>
      </c>
      <c r="G72" s="822">
        <v>0</v>
      </c>
      <c r="H72" s="822">
        <v>0</v>
      </c>
      <c r="I72" s="822">
        <v>0</v>
      </c>
      <c r="J72" s="822">
        <v>0</v>
      </c>
      <c r="K72" s="822">
        <v>4</v>
      </c>
      <c r="L72" s="822">
        <v>2</v>
      </c>
      <c r="M72" s="822">
        <v>0</v>
      </c>
    </row>
    <row r="73" spans="1:13" s="817" customFormat="1">
      <c r="A73" s="287"/>
      <c r="B73" s="660" t="s">
        <v>797</v>
      </c>
      <c r="C73" s="819" t="s">
        <v>1586</v>
      </c>
      <c r="D73" s="130">
        <v>607</v>
      </c>
      <c r="E73" s="130">
        <v>17</v>
      </c>
      <c r="F73" s="130">
        <v>3</v>
      </c>
      <c r="G73" s="130">
        <v>10</v>
      </c>
      <c r="H73" s="130">
        <v>4</v>
      </c>
      <c r="I73" s="130">
        <v>0</v>
      </c>
      <c r="J73" s="130">
        <v>0</v>
      </c>
      <c r="K73" s="130">
        <v>590</v>
      </c>
      <c r="L73" s="130">
        <v>24</v>
      </c>
      <c r="M73" s="130">
        <v>0</v>
      </c>
    </row>
    <row r="74" spans="1:13" s="820" customFormat="1" ht="18" customHeight="1">
      <c r="A74" s="825"/>
      <c r="B74" s="824"/>
      <c r="C74" s="823" t="s">
        <v>2055</v>
      </c>
      <c r="D74" s="822">
        <v>59</v>
      </c>
      <c r="E74" s="822">
        <v>2</v>
      </c>
      <c r="F74" s="822">
        <v>0</v>
      </c>
      <c r="G74" s="822">
        <v>1</v>
      </c>
      <c r="H74" s="822">
        <v>1</v>
      </c>
      <c r="I74" s="822">
        <v>0</v>
      </c>
      <c r="J74" s="822">
        <v>0</v>
      </c>
      <c r="K74" s="822">
        <v>57</v>
      </c>
      <c r="L74" s="822">
        <v>6</v>
      </c>
      <c r="M74" s="822">
        <v>0</v>
      </c>
    </row>
    <row r="75" spans="1:13" s="817" customFormat="1">
      <c r="A75" s="287"/>
      <c r="B75" s="660" t="s">
        <v>1626</v>
      </c>
      <c r="C75" s="819" t="s">
        <v>1586</v>
      </c>
      <c r="D75" s="130">
        <v>13</v>
      </c>
      <c r="E75" s="130">
        <v>0</v>
      </c>
      <c r="F75" s="130">
        <v>0</v>
      </c>
      <c r="G75" s="130">
        <v>0</v>
      </c>
      <c r="H75" s="130">
        <v>0</v>
      </c>
      <c r="I75" s="130">
        <v>0</v>
      </c>
      <c r="J75" s="130">
        <v>0</v>
      </c>
      <c r="K75" s="130">
        <v>13</v>
      </c>
      <c r="L75" s="130">
        <v>0</v>
      </c>
      <c r="M75" s="130">
        <v>0</v>
      </c>
    </row>
    <row r="76" spans="1:13" s="817" customFormat="1" ht="18" customHeight="1">
      <c r="A76" s="287"/>
      <c r="B76" s="660" t="s">
        <v>795</v>
      </c>
      <c r="C76" s="819" t="s">
        <v>1586</v>
      </c>
      <c r="D76" s="130">
        <v>944</v>
      </c>
      <c r="E76" s="130">
        <v>16</v>
      </c>
      <c r="F76" s="130">
        <v>7</v>
      </c>
      <c r="G76" s="130">
        <v>3</v>
      </c>
      <c r="H76" s="130">
        <v>6</v>
      </c>
      <c r="I76" s="130">
        <v>0</v>
      </c>
      <c r="J76" s="130">
        <v>0</v>
      </c>
      <c r="K76" s="130">
        <v>924</v>
      </c>
      <c r="L76" s="130">
        <v>42</v>
      </c>
      <c r="M76" s="130">
        <v>4</v>
      </c>
    </row>
    <row r="77" spans="1:13" s="820" customFormat="1" ht="18" customHeight="1">
      <c r="A77" s="825"/>
      <c r="B77" s="824"/>
      <c r="C77" s="823" t="s">
        <v>2055</v>
      </c>
      <c r="D77" s="822">
        <v>103</v>
      </c>
      <c r="E77" s="822">
        <v>3</v>
      </c>
      <c r="F77" s="822">
        <v>1</v>
      </c>
      <c r="G77" s="822">
        <v>0</v>
      </c>
      <c r="H77" s="822">
        <v>2</v>
      </c>
      <c r="I77" s="822">
        <v>0</v>
      </c>
      <c r="J77" s="822">
        <v>0</v>
      </c>
      <c r="K77" s="822">
        <v>98</v>
      </c>
      <c r="L77" s="822">
        <v>15</v>
      </c>
      <c r="M77" s="822">
        <v>3</v>
      </c>
    </row>
    <row r="78" spans="1:13" s="817" customFormat="1" ht="27.6" customHeight="1">
      <c r="A78" s="287"/>
      <c r="B78" s="828" t="s">
        <v>2106</v>
      </c>
      <c r="C78" s="819" t="s">
        <v>1586</v>
      </c>
      <c r="D78" s="130">
        <v>39</v>
      </c>
      <c r="E78" s="130">
        <v>0</v>
      </c>
      <c r="F78" s="130">
        <v>0</v>
      </c>
      <c r="G78" s="130">
        <v>0</v>
      </c>
      <c r="H78" s="130">
        <v>0</v>
      </c>
      <c r="I78" s="130">
        <v>0</v>
      </c>
      <c r="J78" s="130">
        <v>0</v>
      </c>
      <c r="K78" s="130">
        <v>37</v>
      </c>
      <c r="L78" s="130">
        <v>0</v>
      </c>
      <c r="M78" s="130">
        <v>2</v>
      </c>
    </row>
    <row r="79" spans="1:13" s="820" customFormat="1" ht="18" customHeight="1">
      <c r="A79" s="825"/>
      <c r="B79" s="824"/>
      <c r="C79" s="823" t="s">
        <v>2055</v>
      </c>
      <c r="D79" s="822">
        <v>9</v>
      </c>
      <c r="E79" s="822">
        <v>0</v>
      </c>
      <c r="F79" s="822">
        <v>0</v>
      </c>
      <c r="G79" s="822">
        <v>0</v>
      </c>
      <c r="H79" s="822">
        <v>0</v>
      </c>
      <c r="I79" s="822">
        <v>0</v>
      </c>
      <c r="J79" s="822">
        <v>0</v>
      </c>
      <c r="K79" s="822">
        <v>9</v>
      </c>
      <c r="L79" s="822">
        <v>0</v>
      </c>
      <c r="M79" s="822">
        <v>0</v>
      </c>
    </row>
    <row r="80" spans="1:13" s="817" customFormat="1">
      <c r="A80" s="1486" t="s">
        <v>2057</v>
      </c>
      <c r="B80" s="1486"/>
      <c r="C80" s="819" t="s">
        <v>1586</v>
      </c>
      <c r="D80" s="130">
        <v>2196</v>
      </c>
      <c r="E80" s="130">
        <v>63</v>
      </c>
      <c r="F80" s="130">
        <v>15</v>
      </c>
      <c r="G80" s="130">
        <v>35</v>
      </c>
      <c r="H80" s="130">
        <v>14</v>
      </c>
      <c r="I80" s="130">
        <v>0</v>
      </c>
      <c r="J80" s="130">
        <v>0</v>
      </c>
      <c r="K80" s="130">
        <v>2124</v>
      </c>
      <c r="L80" s="130">
        <v>107</v>
      </c>
      <c r="M80" s="130">
        <v>9</v>
      </c>
    </row>
    <row r="81" spans="1:13" s="820" customFormat="1" ht="18" customHeight="1">
      <c r="A81" s="825"/>
      <c r="B81" s="824"/>
      <c r="C81" s="823" t="s">
        <v>2055</v>
      </c>
      <c r="D81" s="822">
        <v>234</v>
      </c>
      <c r="E81" s="822">
        <v>6</v>
      </c>
      <c r="F81" s="822">
        <v>2</v>
      </c>
      <c r="G81" s="822">
        <v>2</v>
      </c>
      <c r="H81" s="822">
        <v>3</v>
      </c>
      <c r="I81" s="822">
        <v>0</v>
      </c>
      <c r="J81" s="822">
        <v>0</v>
      </c>
      <c r="K81" s="822">
        <v>225</v>
      </c>
      <c r="L81" s="822">
        <v>33</v>
      </c>
      <c r="M81" s="822">
        <v>3</v>
      </c>
    </row>
    <row r="82" spans="1:13" ht="27" customHeight="1">
      <c r="A82" s="218" t="s">
        <v>413</v>
      </c>
    </row>
    <row r="83" spans="1:13" s="817" customFormat="1" ht="17.45" customHeight="1">
      <c r="A83" s="287"/>
      <c r="B83" s="828" t="s">
        <v>1623</v>
      </c>
      <c r="C83" s="819" t="s">
        <v>1586</v>
      </c>
      <c r="D83" s="130">
        <v>227</v>
      </c>
      <c r="E83" s="130">
        <v>6</v>
      </c>
      <c r="F83" s="130">
        <v>1</v>
      </c>
      <c r="G83" s="130">
        <v>4</v>
      </c>
      <c r="H83" s="130">
        <v>1</v>
      </c>
      <c r="I83" s="130">
        <v>0</v>
      </c>
      <c r="J83" s="130">
        <v>0</v>
      </c>
      <c r="K83" s="130">
        <v>221</v>
      </c>
      <c r="L83" s="130">
        <v>15</v>
      </c>
      <c r="M83" s="130">
        <v>0</v>
      </c>
    </row>
    <row r="84" spans="1:13" s="820" customFormat="1" ht="18" customHeight="1">
      <c r="A84" s="825"/>
      <c r="B84" s="824"/>
      <c r="C84" s="823" t="s">
        <v>2055</v>
      </c>
      <c r="D84" s="822">
        <v>24</v>
      </c>
      <c r="E84" s="822">
        <v>1</v>
      </c>
      <c r="F84" s="822">
        <v>0</v>
      </c>
      <c r="G84" s="822">
        <v>1</v>
      </c>
      <c r="H84" s="822">
        <v>0</v>
      </c>
      <c r="I84" s="822">
        <v>0</v>
      </c>
      <c r="J84" s="822">
        <v>0</v>
      </c>
      <c r="K84" s="822">
        <v>23</v>
      </c>
      <c r="L84" s="822">
        <v>1</v>
      </c>
      <c r="M84" s="822">
        <v>0</v>
      </c>
    </row>
    <row r="85" spans="1:13" s="817" customFormat="1">
      <c r="A85" s="287"/>
      <c r="B85" s="660" t="s">
        <v>792</v>
      </c>
      <c r="C85" s="819" t="s">
        <v>1586</v>
      </c>
      <c r="D85" s="130">
        <v>493</v>
      </c>
      <c r="E85" s="130">
        <v>8</v>
      </c>
      <c r="F85" s="130">
        <v>4</v>
      </c>
      <c r="G85" s="130">
        <v>4</v>
      </c>
      <c r="H85" s="130">
        <v>0</v>
      </c>
      <c r="I85" s="130">
        <v>0</v>
      </c>
      <c r="J85" s="130">
        <v>0</v>
      </c>
      <c r="K85" s="130">
        <v>481</v>
      </c>
      <c r="L85" s="130">
        <v>15</v>
      </c>
      <c r="M85" s="130">
        <v>4</v>
      </c>
    </row>
    <row r="86" spans="1:13" s="820" customFormat="1" ht="18" customHeight="1">
      <c r="A86" s="825"/>
      <c r="B86" s="824"/>
      <c r="C86" s="823" t="s">
        <v>2055</v>
      </c>
      <c r="D86" s="822">
        <v>39</v>
      </c>
      <c r="E86" s="822">
        <v>1</v>
      </c>
      <c r="F86" s="822">
        <v>1</v>
      </c>
      <c r="G86" s="822">
        <v>0</v>
      </c>
      <c r="H86" s="822">
        <v>0</v>
      </c>
      <c r="I86" s="822">
        <v>0</v>
      </c>
      <c r="J86" s="822">
        <v>0</v>
      </c>
      <c r="K86" s="822">
        <v>38</v>
      </c>
      <c r="L86" s="822">
        <v>5</v>
      </c>
      <c r="M86" s="822">
        <v>0</v>
      </c>
    </row>
    <row r="87" spans="1:13" s="817" customFormat="1">
      <c r="A87" s="287"/>
      <c r="B87" s="660" t="s">
        <v>791</v>
      </c>
      <c r="C87" s="819" t="s">
        <v>1586</v>
      </c>
      <c r="D87" s="130">
        <v>904</v>
      </c>
      <c r="E87" s="130">
        <v>12</v>
      </c>
      <c r="F87" s="130">
        <v>5</v>
      </c>
      <c r="G87" s="130">
        <v>6</v>
      </c>
      <c r="H87" s="130">
        <v>2</v>
      </c>
      <c r="I87" s="130">
        <v>0</v>
      </c>
      <c r="J87" s="130">
        <v>0</v>
      </c>
      <c r="K87" s="130">
        <v>881</v>
      </c>
      <c r="L87" s="130">
        <v>30</v>
      </c>
      <c r="M87" s="130">
        <v>11</v>
      </c>
    </row>
    <row r="88" spans="1:13" s="820" customFormat="1" ht="18" customHeight="1">
      <c r="A88" s="825"/>
      <c r="B88" s="824"/>
      <c r="C88" s="823" t="s">
        <v>2055</v>
      </c>
      <c r="D88" s="822">
        <v>92</v>
      </c>
      <c r="E88" s="822">
        <v>3</v>
      </c>
      <c r="F88" s="822">
        <v>1</v>
      </c>
      <c r="G88" s="822">
        <v>2</v>
      </c>
      <c r="H88" s="822">
        <v>0</v>
      </c>
      <c r="I88" s="822">
        <v>0</v>
      </c>
      <c r="J88" s="822">
        <v>0</v>
      </c>
      <c r="K88" s="822">
        <v>86</v>
      </c>
      <c r="L88" s="822">
        <v>4</v>
      </c>
      <c r="M88" s="822">
        <v>4</v>
      </c>
    </row>
    <row r="89" spans="1:13" s="817" customFormat="1">
      <c r="A89" s="287"/>
      <c r="B89" s="660" t="s">
        <v>790</v>
      </c>
      <c r="C89" s="819" t="s">
        <v>1586</v>
      </c>
      <c r="D89" s="130">
        <v>2380</v>
      </c>
      <c r="E89" s="130">
        <v>15</v>
      </c>
      <c r="F89" s="130">
        <v>1</v>
      </c>
      <c r="G89" s="130">
        <v>8</v>
      </c>
      <c r="H89" s="130">
        <v>6</v>
      </c>
      <c r="I89" s="130">
        <v>0</v>
      </c>
      <c r="J89" s="130">
        <v>0</v>
      </c>
      <c r="K89" s="130">
        <v>2230</v>
      </c>
      <c r="L89" s="130">
        <v>45</v>
      </c>
      <c r="M89" s="130">
        <v>135</v>
      </c>
    </row>
    <row r="90" spans="1:13" s="820" customFormat="1" ht="18" customHeight="1">
      <c r="A90" s="825"/>
      <c r="B90" s="824"/>
      <c r="C90" s="823" t="s">
        <v>2055</v>
      </c>
      <c r="D90" s="822">
        <v>207</v>
      </c>
      <c r="E90" s="822">
        <v>1</v>
      </c>
      <c r="F90" s="822">
        <v>0</v>
      </c>
      <c r="G90" s="822">
        <v>0</v>
      </c>
      <c r="H90" s="822">
        <v>1</v>
      </c>
      <c r="I90" s="822">
        <v>0</v>
      </c>
      <c r="J90" s="822">
        <v>0</v>
      </c>
      <c r="K90" s="822">
        <v>188</v>
      </c>
      <c r="L90" s="822">
        <v>7</v>
      </c>
      <c r="M90" s="822">
        <v>17</v>
      </c>
    </row>
    <row r="91" spans="1:13" s="817" customFormat="1">
      <c r="A91" s="287"/>
      <c r="B91" s="660" t="s">
        <v>789</v>
      </c>
      <c r="C91" s="819" t="s">
        <v>1586</v>
      </c>
      <c r="D91" s="130">
        <v>2776</v>
      </c>
      <c r="E91" s="130">
        <v>21</v>
      </c>
      <c r="F91" s="130">
        <v>6</v>
      </c>
      <c r="G91" s="130">
        <v>5</v>
      </c>
      <c r="H91" s="130">
        <v>10</v>
      </c>
      <c r="I91" s="130">
        <v>0</v>
      </c>
      <c r="J91" s="130">
        <v>0</v>
      </c>
      <c r="K91" s="130">
        <v>2539</v>
      </c>
      <c r="L91" s="130">
        <v>34</v>
      </c>
      <c r="M91" s="130">
        <v>216</v>
      </c>
    </row>
    <row r="92" spans="1:13" s="820" customFormat="1" ht="18" customHeight="1">
      <c r="A92" s="825"/>
      <c r="B92" s="824"/>
      <c r="C92" s="823" t="s">
        <v>2055</v>
      </c>
      <c r="D92" s="822">
        <v>246</v>
      </c>
      <c r="E92" s="822">
        <v>2</v>
      </c>
      <c r="F92" s="822">
        <v>2</v>
      </c>
      <c r="G92" s="822">
        <v>0</v>
      </c>
      <c r="H92" s="822">
        <v>0</v>
      </c>
      <c r="I92" s="822">
        <v>0</v>
      </c>
      <c r="J92" s="822">
        <v>0</v>
      </c>
      <c r="K92" s="822">
        <v>213</v>
      </c>
      <c r="L92" s="822">
        <v>5</v>
      </c>
      <c r="M92" s="822">
        <v>31</v>
      </c>
    </row>
    <row r="93" spans="1:13" s="817" customFormat="1">
      <c r="A93" s="287"/>
      <c r="B93" s="660" t="s">
        <v>788</v>
      </c>
      <c r="C93" s="819" t="s">
        <v>1586</v>
      </c>
      <c r="D93" s="130">
        <v>419</v>
      </c>
      <c r="E93" s="130">
        <v>4</v>
      </c>
      <c r="F93" s="130">
        <v>2</v>
      </c>
      <c r="G93" s="130">
        <v>1</v>
      </c>
      <c r="H93" s="130">
        <v>1</v>
      </c>
      <c r="I93" s="130">
        <v>0</v>
      </c>
      <c r="J93" s="130">
        <v>0</v>
      </c>
      <c r="K93" s="130">
        <v>408</v>
      </c>
      <c r="L93" s="130">
        <v>3</v>
      </c>
      <c r="M93" s="130">
        <v>7</v>
      </c>
    </row>
    <row r="94" spans="1:13" s="820" customFormat="1" ht="18" customHeight="1">
      <c r="A94" s="825"/>
      <c r="B94" s="824"/>
      <c r="C94" s="823" t="s">
        <v>2055</v>
      </c>
      <c r="D94" s="822">
        <v>30</v>
      </c>
      <c r="E94" s="822">
        <v>1</v>
      </c>
      <c r="F94" s="822">
        <v>1</v>
      </c>
      <c r="G94" s="822">
        <v>0</v>
      </c>
      <c r="H94" s="822">
        <v>0</v>
      </c>
      <c r="I94" s="822">
        <v>0</v>
      </c>
      <c r="J94" s="822">
        <v>0</v>
      </c>
      <c r="K94" s="822">
        <v>27</v>
      </c>
      <c r="L94" s="822">
        <v>1</v>
      </c>
      <c r="M94" s="822">
        <v>2</v>
      </c>
    </row>
    <row r="98" spans="1:13">
      <c r="A98" s="825" t="s">
        <v>51</v>
      </c>
    </row>
    <row r="99" spans="1:13" ht="18.75" customHeight="1">
      <c r="D99" s="369" t="s">
        <v>499</v>
      </c>
    </row>
    <row r="100" spans="1:13" ht="18.75" customHeight="1">
      <c r="D100" s="369" t="s">
        <v>1644</v>
      </c>
    </row>
    <row r="101" spans="1:13" s="817" customFormat="1" ht="18" customHeight="1">
      <c r="A101" s="287"/>
      <c r="B101" s="828" t="s">
        <v>787</v>
      </c>
      <c r="C101" s="819" t="s">
        <v>1586</v>
      </c>
      <c r="D101" s="130">
        <v>2976</v>
      </c>
      <c r="E101" s="130">
        <v>33</v>
      </c>
      <c r="F101" s="130">
        <v>3</v>
      </c>
      <c r="G101" s="130">
        <v>18</v>
      </c>
      <c r="H101" s="130">
        <v>11</v>
      </c>
      <c r="I101" s="130">
        <v>1</v>
      </c>
      <c r="J101" s="130">
        <v>0</v>
      </c>
      <c r="K101" s="130">
        <v>2829</v>
      </c>
      <c r="L101" s="130">
        <v>26</v>
      </c>
      <c r="M101" s="130">
        <v>114</v>
      </c>
    </row>
    <row r="102" spans="1:13" s="820" customFormat="1" ht="18" customHeight="1">
      <c r="A102" s="825"/>
      <c r="B102" s="824"/>
      <c r="C102" s="823" t="s">
        <v>2055</v>
      </c>
      <c r="D102" s="822">
        <v>257</v>
      </c>
      <c r="E102" s="822">
        <v>2</v>
      </c>
      <c r="F102" s="822">
        <v>0</v>
      </c>
      <c r="G102" s="822">
        <v>2</v>
      </c>
      <c r="H102" s="822">
        <v>0</v>
      </c>
      <c r="I102" s="822">
        <v>0</v>
      </c>
      <c r="J102" s="822">
        <v>0</v>
      </c>
      <c r="K102" s="822">
        <v>237</v>
      </c>
      <c r="L102" s="822">
        <v>1</v>
      </c>
      <c r="M102" s="822">
        <v>18</v>
      </c>
    </row>
    <row r="103" spans="1:13" s="817" customFormat="1" ht="17.45" customHeight="1">
      <c r="A103" s="287"/>
      <c r="B103" s="828" t="s">
        <v>2105</v>
      </c>
      <c r="C103" s="819" t="s">
        <v>1586</v>
      </c>
      <c r="D103" s="130">
        <v>613</v>
      </c>
      <c r="E103" s="130">
        <v>9</v>
      </c>
      <c r="F103" s="130">
        <v>4</v>
      </c>
      <c r="G103" s="130">
        <v>4</v>
      </c>
      <c r="H103" s="130">
        <v>1</v>
      </c>
      <c r="I103" s="130">
        <v>0</v>
      </c>
      <c r="J103" s="130">
        <v>0</v>
      </c>
      <c r="K103" s="130">
        <v>586</v>
      </c>
      <c r="L103" s="130">
        <v>11</v>
      </c>
      <c r="M103" s="130">
        <v>18</v>
      </c>
    </row>
    <row r="104" spans="1:13" s="820" customFormat="1" ht="18" customHeight="1">
      <c r="A104" s="825"/>
      <c r="B104" s="824"/>
      <c r="C104" s="823" t="s">
        <v>2055</v>
      </c>
      <c r="D104" s="822">
        <v>46</v>
      </c>
      <c r="E104" s="822">
        <v>0</v>
      </c>
      <c r="F104" s="822">
        <v>0</v>
      </c>
      <c r="G104" s="822">
        <v>0</v>
      </c>
      <c r="H104" s="822">
        <v>0</v>
      </c>
      <c r="I104" s="822">
        <v>0</v>
      </c>
      <c r="J104" s="822">
        <v>0</v>
      </c>
      <c r="K104" s="822">
        <v>42</v>
      </c>
      <c r="L104" s="822">
        <v>1</v>
      </c>
      <c r="M104" s="822">
        <v>4</v>
      </c>
    </row>
    <row r="105" spans="1:13" s="817" customFormat="1">
      <c r="A105" s="287"/>
      <c r="B105" s="660" t="s">
        <v>785</v>
      </c>
      <c r="C105" s="819" t="s">
        <v>1586</v>
      </c>
      <c r="D105" s="130">
        <v>239</v>
      </c>
      <c r="E105" s="130">
        <v>2</v>
      </c>
      <c r="F105" s="130">
        <v>0</v>
      </c>
      <c r="G105" s="130">
        <v>2</v>
      </c>
      <c r="H105" s="130">
        <v>0</v>
      </c>
      <c r="I105" s="130">
        <v>0</v>
      </c>
      <c r="J105" s="130">
        <v>0</v>
      </c>
      <c r="K105" s="130">
        <v>237</v>
      </c>
      <c r="L105" s="130">
        <v>2</v>
      </c>
      <c r="M105" s="130">
        <v>0</v>
      </c>
    </row>
    <row r="106" spans="1:13" s="820" customFormat="1" ht="18" customHeight="1">
      <c r="A106" s="825"/>
      <c r="B106" s="824"/>
      <c r="C106" s="823" t="s">
        <v>2055</v>
      </c>
      <c r="D106" s="822">
        <v>13</v>
      </c>
      <c r="E106" s="822">
        <v>0</v>
      </c>
      <c r="F106" s="822">
        <v>0</v>
      </c>
      <c r="G106" s="822">
        <v>0</v>
      </c>
      <c r="H106" s="822">
        <v>0</v>
      </c>
      <c r="I106" s="822">
        <v>0</v>
      </c>
      <c r="J106" s="822">
        <v>0</v>
      </c>
      <c r="K106" s="822">
        <v>13</v>
      </c>
      <c r="L106" s="822">
        <v>0</v>
      </c>
      <c r="M106" s="822">
        <v>0</v>
      </c>
    </row>
    <row r="107" spans="1:13" s="817" customFormat="1">
      <c r="A107" s="1486" t="s">
        <v>2057</v>
      </c>
      <c r="B107" s="1486"/>
      <c r="C107" s="819" t="s">
        <v>1586</v>
      </c>
      <c r="D107" s="130">
        <v>11027</v>
      </c>
      <c r="E107" s="130">
        <v>110</v>
      </c>
      <c r="F107" s="130">
        <v>26</v>
      </c>
      <c r="G107" s="130">
        <v>51</v>
      </c>
      <c r="H107" s="130">
        <v>31</v>
      </c>
      <c r="I107" s="130">
        <v>1</v>
      </c>
      <c r="J107" s="130">
        <v>0</v>
      </c>
      <c r="K107" s="130">
        <v>10412</v>
      </c>
      <c r="L107" s="130">
        <v>181</v>
      </c>
      <c r="M107" s="130">
        <v>505</v>
      </c>
    </row>
    <row r="108" spans="1:13" s="820" customFormat="1" ht="18" customHeight="1">
      <c r="A108" s="825"/>
      <c r="B108" s="824"/>
      <c r="C108" s="823" t="s">
        <v>2055</v>
      </c>
      <c r="D108" s="822">
        <v>953</v>
      </c>
      <c r="E108" s="822">
        <v>11</v>
      </c>
      <c r="F108" s="822">
        <v>5</v>
      </c>
      <c r="G108" s="822">
        <v>5</v>
      </c>
      <c r="H108" s="822">
        <v>1</v>
      </c>
      <c r="I108" s="822">
        <v>0</v>
      </c>
      <c r="J108" s="822">
        <v>0</v>
      </c>
      <c r="K108" s="822">
        <v>867</v>
      </c>
      <c r="L108" s="822">
        <v>24</v>
      </c>
      <c r="M108" s="822">
        <v>76</v>
      </c>
    </row>
    <row r="109" spans="1:13" ht="27" customHeight="1">
      <c r="A109" s="218" t="s">
        <v>403</v>
      </c>
    </row>
    <row r="110" spans="1:13" s="817" customFormat="1">
      <c r="A110" s="287"/>
      <c r="B110" s="660" t="s">
        <v>784</v>
      </c>
      <c r="C110" s="819" t="s">
        <v>1586</v>
      </c>
      <c r="D110" s="130">
        <v>252</v>
      </c>
      <c r="E110" s="130">
        <v>16</v>
      </c>
      <c r="F110" s="130">
        <v>8</v>
      </c>
      <c r="G110" s="130">
        <v>7</v>
      </c>
      <c r="H110" s="130">
        <v>1</v>
      </c>
      <c r="I110" s="130">
        <v>0</v>
      </c>
      <c r="J110" s="130">
        <v>0</v>
      </c>
      <c r="K110" s="130">
        <v>233</v>
      </c>
      <c r="L110" s="130">
        <v>29</v>
      </c>
      <c r="M110" s="130">
        <v>3</v>
      </c>
    </row>
    <row r="111" spans="1:13" s="820" customFormat="1" ht="18" customHeight="1">
      <c r="A111" s="825"/>
      <c r="B111" s="824"/>
      <c r="C111" s="823" t="s">
        <v>2055</v>
      </c>
      <c r="D111" s="822">
        <v>11</v>
      </c>
      <c r="E111" s="822">
        <v>6</v>
      </c>
      <c r="F111" s="822">
        <v>2</v>
      </c>
      <c r="G111" s="822">
        <v>4</v>
      </c>
      <c r="H111" s="822">
        <v>0</v>
      </c>
      <c r="I111" s="822">
        <v>0</v>
      </c>
      <c r="J111" s="822">
        <v>0</v>
      </c>
      <c r="K111" s="822">
        <v>5</v>
      </c>
      <c r="L111" s="822">
        <v>3</v>
      </c>
      <c r="M111" s="822">
        <v>0</v>
      </c>
    </row>
    <row r="112" spans="1:13" s="817" customFormat="1" ht="17.45" customHeight="1">
      <c r="A112" s="287"/>
      <c r="B112" s="828" t="s">
        <v>2104</v>
      </c>
      <c r="C112" s="819" t="s">
        <v>1586</v>
      </c>
      <c r="D112" s="130">
        <v>61</v>
      </c>
      <c r="E112" s="130">
        <v>0</v>
      </c>
      <c r="F112" s="130">
        <v>0</v>
      </c>
      <c r="G112" s="130">
        <v>0</v>
      </c>
      <c r="H112" s="130">
        <v>0</v>
      </c>
      <c r="I112" s="130">
        <v>0</v>
      </c>
      <c r="J112" s="130">
        <v>0</v>
      </c>
      <c r="K112" s="130">
        <v>61</v>
      </c>
      <c r="L112" s="130">
        <v>3</v>
      </c>
      <c r="M112" s="130">
        <v>0</v>
      </c>
    </row>
    <row r="113" spans="1:13" s="820" customFormat="1" ht="18" customHeight="1">
      <c r="A113" s="825"/>
      <c r="B113" s="824"/>
      <c r="C113" s="823" t="s">
        <v>2055</v>
      </c>
      <c r="D113" s="822">
        <v>3</v>
      </c>
      <c r="E113" s="822">
        <v>0</v>
      </c>
      <c r="F113" s="822">
        <v>0</v>
      </c>
      <c r="G113" s="822">
        <v>0</v>
      </c>
      <c r="H113" s="822">
        <v>0</v>
      </c>
      <c r="I113" s="822">
        <v>0</v>
      </c>
      <c r="J113" s="822">
        <v>0</v>
      </c>
      <c r="K113" s="822">
        <v>3</v>
      </c>
      <c r="L113" s="822">
        <v>0</v>
      </c>
      <c r="M113" s="822">
        <v>0</v>
      </c>
    </row>
    <row r="114" spans="1:13" s="817" customFormat="1" ht="17.45" customHeight="1">
      <c r="A114" s="287"/>
      <c r="B114" s="828" t="s">
        <v>2103</v>
      </c>
      <c r="C114" s="819" t="s">
        <v>1586</v>
      </c>
      <c r="D114" s="130">
        <v>1893</v>
      </c>
      <c r="E114" s="130">
        <v>62</v>
      </c>
      <c r="F114" s="130">
        <v>43</v>
      </c>
      <c r="G114" s="130">
        <v>11</v>
      </c>
      <c r="H114" s="130">
        <v>8</v>
      </c>
      <c r="I114" s="130">
        <v>0</v>
      </c>
      <c r="J114" s="130">
        <v>0</v>
      </c>
      <c r="K114" s="130">
        <v>1792</v>
      </c>
      <c r="L114" s="130">
        <v>190</v>
      </c>
      <c r="M114" s="130">
        <v>39</v>
      </c>
    </row>
    <row r="115" spans="1:13" s="820" customFormat="1" ht="18" customHeight="1">
      <c r="A115" s="825"/>
      <c r="B115" s="824"/>
      <c r="C115" s="823" t="s">
        <v>2055</v>
      </c>
      <c r="D115" s="822">
        <v>161</v>
      </c>
      <c r="E115" s="822">
        <v>3</v>
      </c>
      <c r="F115" s="822">
        <v>1</v>
      </c>
      <c r="G115" s="822">
        <v>0</v>
      </c>
      <c r="H115" s="822">
        <v>2</v>
      </c>
      <c r="I115" s="822">
        <v>0</v>
      </c>
      <c r="J115" s="822">
        <v>0</v>
      </c>
      <c r="K115" s="822">
        <v>150</v>
      </c>
      <c r="L115" s="822">
        <v>16</v>
      </c>
      <c r="M115" s="822">
        <v>9</v>
      </c>
    </row>
    <row r="116" spans="1:13" s="817" customFormat="1" ht="27.6" customHeight="1">
      <c r="A116" s="287"/>
      <c r="B116" s="828" t="s">
        <v>2102</v>
      </c>
      <c r="C116" s="819" t="s">
        <v>1586</v>
      </c>
      <c r="D116" s="130">
        <v>5897</v>
      </c>
      <c r="E116" s="130">
        <v>43</v>
      </c>
      <c r="F116" s="130">
        <v>31</v>
      </c>
      <c r="G116" s="130">
        <v>4</v>
      </c>
      <c r="H116" s="130">
        <v>6</v>
      </c>
      <c r="I116" s="130">
        <v>1</v>
      </c>
      <c r="J116" s="130">
        <v>1</v>
      </c>
      <c r="K116" s="130">
        <v>5771</v>
      </c>
      <c r="L116" s="130">
        <v>535</v>
      </c>
      <c r="M116" s="130">
        <v>83</v>
      </c>
    </row>
    <row r="117" spans="1:13" s="820" customFormat="1" ht="18" customHeight="1">
      <c r="A117" s="825"/>
      <c r="B117" s="824"/>
      <c r="C117" s="823" t="s">
        <v>2055</v>
      </c>
      <c r="D117" s="822">
        <v>466</v>
      </c>
      <c r="E117" s="822">
        <v>7</v>
      </c>
      <c r="F117" s="822">
        <v>3</v>
      </c>
      <c r="G117" s="822">
        <v>1</v>
      </c>
      <c r="H117" s="822">
        <v>2</v>
      </c>
      <c r="I117" s="822">
        <v>1</v>
      </c>
      <c r="J117" s="822">
        <v>0</v>
      </c>
      <c r="K117" s="822">
        <v>451</v>
      </c>
      <c r="L117" s="822">
        <v>59</v>
      </c>
      <c r="M117" s="822">
        <v>8</v>
      </c>
    </row>
    <row r="118" spans="1:13" s="817" customFormat="1" ht="27.6" customHeight="1">
      <c r="A118" s="287"/>
      <c r="B118" s="828" t="s">
        <v>2120</v>
      </c>
      <c r="C118" s="819" t="s">
        <v>1586</v>
      </c>
      <c r="D118" s="130">
        <v>40831</v>
      </c>
      <c r="E118" s="130">
        <v>71</v>
      </c>
      <c r="F118" s="130">
        <v>42</v>
      </c>
      <c r="G118" s="130">
        <v>11</v>
      </c>
      <c r="H118" s="130">
        <v>16</v>
      </c>
      <c r="I118" s="130">
        <v>3</v>
      </c>
      <c r="J118" s="130">
        <v>0</v>
      </c>
      <c r="K118" s="130">
        <v>39912</v>
      </c>
      <c r="L118" s="130">
        <v>2033</v>
      </c>
      <c r="M118" s="130">
        <v>848</v>
      </c>
    </row>
    <row r="119" spans="1:13" s="820" customFormat="1" ht="18" customHeight="1">
      <c r="A119" s="825"/>
      <c r="B119" s="824"/>
      <c r="C119" s="823" t="s">
        <v>2055</v>
      </c>
      <c r="D119" s="822">
        <v>2610</v>
      </c>
      <c r="E119" s="822">
        <v>34</v>
      </c>
      <c r="F119" s="822">
        <v>20</v>
      </c>
      <c r="G119" s="822">
        <v>3</v>
      </c>
      <c r="H119" s="822">
        <v>9</v>
      </c>
      <c r="I119" s="822">
        <v>2</v>
      </c>
      <c r="J119" s="822">
        <v>0</v>
      </c>
      <c r="K119" s="822">
        <v>2541</v>
      </c>
      <c r="L119" s="822">
        <v>174</v>
      </c>
      <c r="M119" s="822">
        <v>35</v>
      </c>
    </row>
    <row r="120" spans="1:13" s="817" customFormat="1">
      <c r="A120" s="287"/>
      <c r="B120" s="660" t="s">
        <v>777</v>
      </c>
      <c r="C120" s="819" t="s">
        <v>1586</v>
      </c>
      <c r="D120" s="130">
        <v>1577</v>
      </c>
      <c r="E120" s="130">
        <v>3</v>
      </c>
      <c r="F120" s="130">
        <v>0</v>
      </c>
      <c r="G120" s="130">
        <v>0</v>
      </c>
      <c r="H120" s="130">
        <v>2</v>
      </c>
      <c r="I120" s="130">
        <v>1</v>
      </c>
      <c r="J120" s="130">
        <v>0</v>
      </c>
      <c r="K120" s="130">
        <v>1466</v>
      </c>
      <c r="L120" s="130">
        <v>76</v>
      </c>
      <c r="M120" s="130">
        <v>108</v>
      </c>
    </row>
    <row r="121" spans="1:13" s="820" customFormat="1" ht="18" customHeight="1">
      <c r="A121" s="825"/>
      <c r="B121" s="824"/>
      <c r="C121" s="823" t="s">
        <v>2055</v>
      </c>
      <c r="D121" s="822">
        <v>107</v>
      </c>
      <c r="E121" s="822">
        <v>1</v>
      </c>
      <c r="F121" s="822">
        <v>0</v>
      </c>
      <c r="G121" s="822">
        <v>0</v>
      </c>
      <c r="H121" s="822">
        <v>0</v>
      </c>
      <c r="I121" s="822">
        <v>1</v>
      </c>
      <c r="J121" s="822">
        <v>0</v>
      </c>
      <c r="K121" s="822">
        <v>97</v>
      </c>
      <c r="L121" s="822">
        <v>7</v>
      </c>
      <c r="M121" s="822">
        <v>9</v>
      </c>
    </row>
    <row r="122" spans="1:13" s="817" customFormat="1">
      <c r="A122" s="1486" t="s">
        <v>2057</v>
      </c>
      <c r="B122" s="1486"/>
      <c r="C122" s="819" t="s">
        <v>1586</v>
      </c>
      <c r="D122" s="130">
        <v>50510</v>
      </c>
      <c r="E122" s="130">
        <v>195</v>
      </c>
      <c r="F122" s="130">
        <v>123</v>
      </c>
      <c r="G122" s="130">
        <v>33</v>
      </c>
      <c r="H122" s="130">
        <v>32</v>
      </c>
      <c r="I122" s="130">
        <v>5</v>
      </c>
      <c r="J122" s="130">
        <v>1</v>
      </c>
      <c r="K122" s="130">
        <v>49235</v>
      </c>
      <c r="L122" s="130">
        <v>2867</v>
      </c>
      <c r="M122" s="130">
        <v>1081</v>
      </c>
    </row>
    <row r="123" spans="1:13" s="820" customFormat="1" ht="18" customHeight="1">
      <c r="A123" s="825"/>
      <c r="B123" s="824"/>
      <c r="C123" s="823" t="s">
        <v>2055</v>
      </c>
      <c r="D123" s="822">
        <v>3358</v>
      </c>
      <c r="E123" s="822">
        <v>51</v>
      </c>
      <c r="F123" s="822">
        <v>26</v>
      </c>
      <c r="G123" s="822">
        <v>8</v>
      </c>
      <c r="H123" s="822">
        <v>13</v>
      </c>
      <c r="I123" s="822">
        <v>4</v>
      </c>
      <c r="J123" s="822">
        <v>0</v>
      </c>
      <c r="K123" s="822">
        <v>3246</v>
      </c>
      <c r="L123" s="822">
        <v>258</v>
      </c>
      <c r="M123" s="822">
        <v>61</v>
      </c>
    </row>
    <row r="124" spans="1:13" ht="27" customHeight="1">
      <c r="A124" s="218" t="s">
        <v>394</v>
      </c>
    </row>
    <row r="125" spans="1:13" s="817" customFormat="1">
      <c r="A125" s="287"/>
      <c r="B125" s="660" t="s">
        <v>776</v>
      </c>
      <c r="C125" s="819" t="s">
        <v>1586</v>
      </c>
      <c r="D125" s="130">
        <v>41</v>
      </c>
      <c r="E125" s="130">
        <v>3</v>
      </c>
      <c r="F125" s="130">
        <v>2</v>
      </c>
      <c r="G125" s="130">
        <v>1</v>
      </c>
      <c r="H125" s="130">
        <v>0</v>
      </c>
      <c r="I125" s="130">
        <v>0</v>
      </c>
      <c r="J125" s="130">
        <v>0</v>
      </c>
      <c r="K125" s="130">
        <v>38</v>
      </c>
      <c r="L125" s="130">
        <v>0</v>
      </c>
      <c r="M125" s="130">
        <v>0</v>
      </c>
    </row>
    <row r="126" spans="1:13" s="820" customFormat="1" ht="18" customHeight="1">
      <c r="A126" s="825"/>
      <c r="B126" s="824"/>
      <c r="C126" s="823" t="s">
        <v>2055</v>
      </c>
      <c r="D126" s="822">
        <v>1</v>
      </c>
      <c r="E126" s="822">
        <v>0</v>
      </c>
      <c r="F126" s="822">
        <v>0</v>
      </c>
      <c r="G126" s="822">
        <v>0</v>
      </c>
      <c r="H126" s="822">
        <v>0</v>
      </c>
      <c r="I126" s="822">
        <v>0</v>
      </c>
      <c r="J126" s="822">
        <v>0</v>
      </c>
      <c r="K126" s="822">
        <v>1</v>
      </c>
      <c r="L126" s="822">
        <v>0</v>
      </c>
      <c r="M126" s="822">
        <v>0</v>
      </c>
    </row>
    <row r="127" spans="1:13" s="817" customFormat="1">
      <c r="A127" s="287"/>
      <c r="B127" s="660" t="s">
        <v>775</v>
      </c>
      <c r="C127" s="819" t="s">
        <v>1586</v>
      </c>
      <c r="D127" s="130">
        <v>245</v>
      </c>
      <c r="E127" s="130">
        <v>2</v>
      </c>
      <c r="F127" s="130">
        <v>0</v>
      </c>
      <c r="G127" s="130">
        <v>0</v>
      </c>
      <c r="H127" s="130">
        <v>2</v>
      </c>
      <c r="I127" s="130">
        <v>0</v>
      </c>
      <c r="J127" s="130">
        <v>0</v>
      </c>
      <c r="K127" s="130">
        <v>241</v>
      </c>
      <c r="L127" s="130">
        <v>2</v>
      </c>
      <c r="M127" s="130">
        <v>3</v>
      </c>
    </row>
    <row r="128" spans="1:13" s="820" customFormat="1" ht="18" customHeight="1">
      <c r="A128" s="825"/>
      <c r="B128" s="824"/>
      <c r="C128" s="823" t="s">
        <v>2055</v>
      </c>
      <c r="D128" s="822">
        <v>16</v>
      </c>
      <c r="E128" s="822">
        <v>1</v>
      </c>
      <c r="F128" s="822">
        <v>0</v>
      </c>
      <c r="G128" s="822">
        <v>0</v>
      </c>
      <c r="H128" s="822">
        <v>1</v>
      </c>
      <c r="I128" s="822">
        <v>0</v>
      </c>
      <c r="J128" s="822">
        <v>0</v>
      </c>
      <c r="K128" s="822">
        <v>16</v>
      </c>
      <c r="L128" s="822">
        <v>0</v>
      </c>
      <c r="M128" s="822">
        <v>0</v>
      </c>
    </row>
    <row r="129" spans="1:13" s="817" customFormat="1" ht="17.45" customHeight="1">
      <c r="A129" s="287"/>
      <c r="B129" s="828" t="s">
        <v>2099</v>
      </c>
      <c r="C129" s="819" t="s">
        <v>1586</v>
      </c>
      <c r="D129" s="130">
        <v>304</v>
      </c>
      <c r="E129" s="130">
        <v>0</v>
      </c>
      <c r="F129" s="130">
        <v>0</v>
      </c>
      <c r="G129" s="130">
        <v>0</v>
      </c>
      <c r="H129" s="130">
        <v>0</v>
      </c>
      <c r="I129" s="130">
        <v>0</v>
      </c>
      <c r="J129" s="130">
        <v>0</v>
      </c>
      <c r="K129" s="130">
        <v>277</v>
      </c>
      <c r="L129" s="130">
        <v>6</v>
      </c>
      <c r="M129" s="130">
        <v>27</v>
      </c>
    </row>
    <row r="130" spans="1:13" s="820" customFormat="1" ht="18" customHeight="1">
      <c r="A130" s="825"/>
      <c r="B130" s="824"/>
      <c r="C130" s="823" t="s">
        <v>2055</v>
      </c>
      <c r="D130" s="822">
        <v>20</v>
      </c>
      <c r="E130" s="822">
        <v>0</v>
      </c>
      <c r="F130" s="822">
        <v>0</v>
      </c>
      <c r="G130" s="822">
        <v>0</v>
      </c>
      <c r="H130" s="822">
        <v>0</v>
      </c>
      <c r="I130" s="822">
        <v>0</v>
      </c>
      <c r="J130" s="822">
        <v>0</v>
      </c>
      <c r="K130" s="822">
        <v>20</v>
      </c>
      <c r="L130" s="822">
        <v>0</v>
      </c>
      <c r="M130" s="822">
        <v>0</v>
      </c>
    </row>
    <row r="131" spans="1:13" s="817" customFormat="1" ht="17.45" customHeight="1">
      <c r="A131" s="287"/>
      <c r="B131" s="828" t="s">
        <v>2098</v>
      </c>
      <c r="C131" s="819" t="s">
        <v>1586</v>
      </c>
      <c r="D131" s="130">
        <v>429</v>
      </c>
      <c r="E131" s="130">
        <v>2</v>
      </c>
      <c r="F131" s="130">
        <v>0</v>
      </c>
      <c r="G131" s="130">
        <v>0</v>
      </c>
      <c r="H131" s="130">
        <v>2</v>
      </c>
      <c r="I131" s="130">
        <v>0</v>
      </c>
      <c r="J131" s="130">
        <v>0</v>
      </c>
      <c r="K131" s="130">
        <v>392</v>
      </c>
      <c r="L131" s="130">
        <v>3</v>
      </c>
      <c r="M131" s="130">
        <v>35</v>
      </c>
    </row>
    <row r="132" spans="1:13" s="820" customFormat="1" ht="18" customHeight="1">
      <c r="A132" s="825"/>
      <c r="B132" s="824"/>
      <c r="C132" s="823" t="s">
        <v>2055</v>
      </c>
      <c r="D132" s="822">
        <v>17</v>
      </c>
      <c r="E132" s="822">
        <v>0</v>
      </c>
      <c r="F132" s="822">
        <v>0</v>
      </c>
      <c r="G132" s="822">
        <v>0</v>
      </c>
      <c r="H132" s="822">
        <v>0</v>
      </c>
      <c r="I132" s="822">
        <v>0</v>
      </c>
      <c r="J132" s="822">
        <v>0</v>
      </c>
      <c r="K132" s="822">
        <v>15</v>
      </c>
      <c r="L132" s="822">
        <v>0</v>
      </c>
      <c r="M132" s="822">
        <v>2</v>
      </c>
    </row>
    <row r="133" spans="1:13" s="817" customFormat="1">
      <c r="A133" s="1486" t="s">
        <v>2057</v>
      </c>
      <c r="B133" s="1486"/>
      <c r="C133" s="819" t="s">
        <v>1586</v>
      </c>
      <c r="D133" s="130">
        <v>1020</v>
      </c>
      <c r="E133" s="130">
        <v>7</v>
      </c>
      <c r="F133" s="130">
        <v>2</v>
      </c>
      <c r="G133" s="130">
        <v>1</v>
      </c>
      <c r="H133" s="130">
        <v>4</v>
      </c>
      <c r="I133" s="130">
        <v>0</v>
      </c>
      <c r="J133" s="130">
        <v>0</v>
      </c>
      <c r="K133" s="130">
        <v>948</v>
      </c>
      <c r="L133" s="130">
        <v>11</v>
      </c>
      <c r="M133" s="130">
        <v>65</v>
      </c>
    </row>
    <row r="134" spans="1:13" s="820" customFormat="1" ht="18" customHeight="1">
      <c r="A134" s="825"/>
      <c r="B134" s="824"/>
      <c r="C134" s="823" t="s">
        <v>2055</v>
      </c>
      <c r="D134" s="822">
        <v>55</v>
      </c>
      <c r="E134" s="822">
        <v>1</v>
      </c>
      <c r="F134" s="822">
        <v>0</v>
      </c>
      <c r="G134" s="822">
        <v>0</v>
      </c>
      <c r="H134" s="822">
        <v>1</v>
      </c>
      <c r="I134" s="822">
        <v>0</v>
      </c>
      <c r="J134" s="822">
        <v>0</v>
      </c>
      <c r="K134" s="822">
        <v>52</v>
      </c>
      <c r="L134" s="822">
        <v>0</v>
      </c>
      <c r="M134" s="822">
        <v>2</v>
      </c>
    </row>
    <row r="135" spans="1:13">
      <c r="A135" s="825"/>
    </row>
    <row r="136" spans="1:13">
      <c r="A136" s="825"/>
    </row>
    <row r="137" spans="1:13">
      <c r="A137" s="825"/>
    </row>
    <row r="138" spans="1:13">
      <c r="A138" s="825"/>
    </row>
    <row r="139" spans="1:13">
      <c r="A139" s="825"/>
    </row>
    <row r="140" spans="1:13">
      <c r="A140" s="825"/>
    </row>
    <row r="141" spans="1:13">
      <c r="A141" s="825"/>
    </row>
    <row r="142" spans="1:13">
      <c r="A142" s="825"/>
    </row>
    <row r="143" spans="1:13">
      <c r="A143" s="825" t="s">
        <v>51</v>
      </c>
    </row>
    <row r="144" spans="1:13" ht="18.75" customHeight="1">
      <c r="D144" s="369" t="s">
        <v>499</v>
      </c>
    </row>
    <row r="145" spans="1:13" ht="18.75" customHeight="1">
      <c r="D145" s="369" t="s">
        <v>1644</v>
      </c>
    </row>
    <row r="146" spans="1:13" ht="27" customHeight="1">
      <c r="A146" s="218" t="s">
        <v>772</v>
      </c>
    </row>
    <row r="147" spans="1:13" s="817" customFormat="1" ht="17.45" customHeight="1">
      <c r="A147" s="287"/>
      <c r="B147" s="828" t="s">
        <v>1611</v>
      </c>
      <c r="C147" s="819" t="s">
        <v>1586</v>
      </c>
      <c r="D147" s="130">
        <v>207</v>
      </c>
      <c r="E147" s="130">
        <v>3</v>
      </c>
      <c r="F147" s="130">
        <v>1</v>
      </c>
      <c r="G147" s="130">
        <v>2</v>
      </c>
      <c r="H147" s="130">
        <v>0</v>
      </c>
      <c r="I147" s="130">
        <v>0</v>
      </c>
      <c r="J147" s="130">
        <v>0</v>
      </c>
      <c r="K147" s="130">
        <v>183</v>
      </c>
      <c r="L147" s="130">
        <v>4</v>
      </c>
      <c r="M147" s="130">
        <v>21</v>
      </c>
    </row>
    <row r="148" spans="1:13" s="820" customFormat="1" ht="18" customHeight="1">
      <c r="A148" s="825"/>
      <c r="B148" s="824"/>
      <c r="C148" s="823" t="s">
        <v>2055</v>
      </c>
      <c r="D148" s="822">
        <v>36</v>
      </c>
      <c r="E148" s="822">
        <v>1</v>
      </c>
      <c r="F148" s="822">
        <v>1</v>
      </c>
      <c r="G148" s="822">
        <v>0</v>
      </c>
      <c r="H148" s="822">
        <v>0</v>
      </c>
      <c r="I148" s="822">
        <v>0</v>
      </c>
      <c r="J148" s="822">
        <v>0</v>
      </c>
      <c r="K148" s="822">
        <v>26</v>
      </c>
      <c r="L148" s="822">
        <v>0</v>
      </c>
      <c r="M148" s="822">
        <v>9</v>
      </c>
    </row>
    <row r="149" spans="1:13" s="817" customFormat="1">
      <c r="A149" s="287"/>
      <c r="B149" s="660" t="s">
        <v>770</v>
      </c>
      <c r="C149" s="819" t="s">
        <v>1586</v>
      </c>
      <c r="D149" s="130">
        <v>48</v>
      </c>
      <c r="E149" s="130">
        <v>1</v>
      </c>
      <c r="F149" s="130">
        <v>0</v>
      </c>
      <c r="G149" s="130">
        <v>1</v>
      </c>
      <c r="H149" s="130">
        <v>0</v>
      </c>
      <c r="I149" s="130">
        <v>0</v>
      </c>
      <c r="J149" s="130">
        <v>0</v>
      </c>
      <c r="K149" s="130">
        <v>46</v>
      </c>
      <c r="L149" s="130">
        <v>5</v>
      </c>
      <c r="M149" s="130">
        <v>1</v>
      </c>
    </row>
    <row r="150" spans="1:13" s="820" customFormat="1" ht="18" customHeight="1">
      <c r="A150" s="825"/>
      <c r="B150" s="824"/>
      <c r="C150" s="823" t="s">
        <v>2055</v>
      </c>
      <c r="D150" s="822">
        <v>5</v>
      </c>
      <c r="E150" s="822">
        <v>0</v>
      </c>
      <c r="F150" s="822">
        <v>0</v>
      </c>
      <c r="G150" s="822">
        <v>0</v>
      </c>
      <c r="H150" s="822">
        <v>0</v>
      </c>
      <c r="I150" s="822">
        <v>0</v>
      </c>
      <c r="J150" s="822">
        <v>0</v>
      </c>
      <c r="K150" s="822">
        <v>4</v>
      </c>
      <c r="L150" s="822">
        <v>3</v>
      </c>
      <c r="M150" s="822">
        <v>1</v>
      </c>
    </row>
    <row r="151" spans="1:13" s="817" customFormat="1" ht="27.6" customHeight="1">
      <c r="A151" s="287"/>
      <c r="B151" s="828" t="s">
        <v>2097</v>
      </c>
      <c r="C151" s="819" t="s">
        <v>1586</v>
      </c>
      <c r="D151" s="130">
        <v>962</v>
      </c>
      <c r="E151" s="130">
        <v>6</v>
      </c>
      <c r="F151" s="130">
        <v>2</v>
      </c>
      <c r="G151" s="130">
        <v>3</v>
      </c>
      <c r="H151" s="130">
        <v>1</v>
      </c>
      <c r="I151" s="130">
        <v>0</v>
      </c>
      <c r="J151" s="130">
        <v>0</v>
      </c>
      <c r="K151" s="130">
        <v>858</v>
      </c>
      <c r="L151" s="130">
        <v>12</v>
      </c>
      <c r="M151" s="130">
        <v>98</v>
      </c>
    </row>
    <row r="152" spans="1:13" s="820" customFormat="1" ht="18" customHeight="1">
      <c r="A152" s="825"/>
      <c r="B152" s="824"/>
      <c r="C152" s="823" t="s">
        <v>2055</v>
      </c>
      <c r="D152" s="822">
        <v>128</v>
      </c>
      <c r="E152" s="822">
        <v>1</v>
      </c>
      <c r="F152" s="822">
        <v>1</v>
      </c>
      <c r="G152" s="822">
        <v>0</v>
      </c>
      <c r="H152" s="822">
        <v>0</v>
      </c>
      <c r="I152" s="822">
        <v>0</v>
      </c>
      <c r="J152" s="822">
        <v>0</v>
      </c>
      <c r="K152" s="822">
        <v>98</v>
      </c>
      <c r="L152" s="822">
        <v>1</v>
      </c>
      <c r="M152" s="822">
        <v>29</v>
      </c>
    </row>
    <row r="153" spans="1:13" s="817" customFormat="1" ht="17.45" customHeight="1">
      <c r="A153" s="287"/>
      <c r="B153" s="828" t="s">
        <v>2096</v>
      </c>
      <c r="C153" s="819" t="s">
        <v>1586</v>
      </c>
      <c r="D153" s="130">
        <v>151</v>
      </c>
      <c r="E153" s="130">
        <v>5</v>
      </c>
      <c r="F153" s="130">
        <v>1</v>
      </c>
      <c r="G153" s="130">
        <v>1</v>
      </c>
      <c r="H153" s="130">
        <v>3</v>
      </c>
      <c r="I153" s="130">
        <v>0</v>
      </c>
      <c r="J153" s="130">
        <v>0</v>
      </c>
      <c r="K153" s="130">
        <v>145</v>
      </c>
      <c r="L153" s="130">
        <v>2</v>
      </c>
      <c r="M153" s="130">
        <v>1</v>
      </c>
    </row>
    <row r="154" spans="1:13" s="820" customFormat="1" ht="18" customHeight="1">
      <c r="A154" s="825"/>
      <c r="B154" s="824"/>
      <c r="C154" s="823" t="s">
        <v>2055</v>
      </c>
      <c r="D154" s="822">
        <v>10</v>
      </c>
      <c r="E154" s="822">
        <v>1</v>
      </c>
      <c r="F154" s="822">
        <v>0</v>
      </c>
      <c r="G154" s="822">
        <v>1</v>
      </c>
      <c r="H154" s="822">
        <v>0</v>
      </c>
      <c r="I154" s="822">
        <v>0</v>
      </c>
      <c r="J154" s="822">
        <v>0</v>
      </c>
      <c r="K154" s="822">
        <v>10</v>
      </c>
      <c r="L154" s="822">
        <v>0</v>
      </c>
      <c r="M154" s="822">
        <v>0</v>
      </c>
    </row>
    <row r="155" spans="1:13" s="817" customFormat="1" ht="17.45" customHeight="1">
      <c r="A155" s="287"/>
      <c r="B155" s="828" t="s">
        <v>1608</v>
      </c>
      <c r="C155" s="819" t="s">
        <v>1586</v>
      </c>
      <c r="D155" s="130">
        <v>94</v>
      </c>
      <c r="E155" s="130">
        <v>1</v>
      </c>
      <c r="F155" s="130">
        <v>1</v>
      </c>
      <c r="G155" s="130">
        <v>0</v>
      </c>
      <c r="H155" s="130">
        <v>0</v>
      </c>
      <c r="I155" s="130">
        <v>0</v>
      </c>
      <c r="J155" s="130">
        <v>0</v>
      </c>
      <c r="K155" s="130">
        <v>91</v>
      </c>
      <c r="L155" s="130">
        <v>1</v>
      </c>
      <c r="M155" s="130">
        <v>2</v>
      </c>
    </row>
    <row r="156" spans="1:13" s="820" customFormat="1" ht="18" customHeight="1">
      <c r="A156" s="825"/>
      <c r="B156" s="824"/>
      <c r="C156" s="823" t="s">
        <v>2055</v>
      </c>
      <c r="D156" s="822">
        <v>7</v>
      </c>
      <c r="E156" s="822">
        <v>0</v>
      </c>
      <c r="F156" s="822">
        <v>0</v>
      </c>
      <c r="G156" s="822">
        <v>0</v>
      </c>
      <c r="H156" s="822">
        <v>0</v>
      </c>
      <c r="I156" s="822">
        <v>0</v>
      </c>
      <c r="J156" s="822">
        <v>0</v>
      </c>
      <c r="K156" s="822">
        <v>7</v>
      </c>
      <c r="L156" s="822">
        <v>0</v>
      </c>
      <c r="M156" s="822">
        <v>0</v>
      </c>
    </row>
    <row r="157" spans="1:13" s="817" customFormat="1">
      <c r="A157" s="1486" t="s">
        <v>2057</v>
      </c>
      <c r="B157" s="1486"/>
      <c r="C157" s="819" t="s">
        <v>1586</v>
      </c>
      <c r="D157" s="130">
        <v>1461</v>
      </c>
      <c r="E157" s="130">
        <v>16</v>
      </c>
      <c r="F157" s="130">
        <v>5</v>
      </c>
      <c r="G157" s="130">
        <v>7</v>
      </c>
      <c r="H157" s="130">
        <v>4</v>
      </c>
      <c r="I157" s="130">
        <v>0</v>
      </c>
      <c r="J157" s="130">
        <v>0</v>
      </c>
      <c r="K157" s="130">
        <v>1322</v>
      </c>
      <c r="L157" s="130">
        <v>22</v>
      </c>
      <c r="M157" s="130">
        <v>123</v>
      </c>
    </row>
    <row r="158" spans="1:13" s="820" customFormat="1" ht="18" customHeight="1">
      <c r="A158" s="825"/>
      <c r="B158" s="824"/>
      <c r="C158" s="823" t="s">
        <v>2055</v>
      </c>
      <c r="D158" s="822">
        <v>187</v>
      </c>
      <c r="E158" s="822">
        <v>3</v>
      </c>
      <c r="F158" s="822">
        <v>2</v>
      </c>
      <c r="G158" s="822">
        <v>1</v>
      </c>
      <c r="H158" s="822">
        <v>0</v>
      </c>
      <c r="I158" s="822">
        <v>0</v>
      </c>
      <c r="J158" s="822">
        <v>0</v>
      </c>
      <c r="K158" s="822">
        <v>145</v>
      </c>
      <c r="L158" s="822">
        <v>4</v>
      </c>
      <c r="M158" s="822">
        <v>39</v>
      </c>
    </row>
    <row r="159" spans="1:13" ht="27" customHeight="1">
      <c r="A159" s="218" t="s">
        <v>380</v>
      </c>
    </row>
    <row r="160" spans="1:13" s="817" customFormat="1" ht="17.45" customHeight="1">
      <c r="A160" s="287"/>
      <c r="B160" s="828" t="s">
        <v>2095</v>
      </c>
      <c r="C160" s="819" t="s">
        <v>1586</v>
      </c>
      <c r="D160" s="130">
        <v>316</v>
      </c>
      <c r="E160" s="130">
        <v>13</v>
      </c>
      <c r="F160" s="130">
        <v>10</v>
      </c>
      <c r="G160" s="130">
        <v>3</v>
      </c>
      <c r="H160" s="130">
        <v>0</v>
      </c>
      <c r="I160" s="130">
        <v>0</v>
      </c>
      <c r="J160" s="130">
        <v>0</v>
      </c>
      <c r="K160" s="130">
        <v>282</v>
      </c>
      <c r="L160" s="130">
        <v>9</v>
      </c>
      <c r="M160" s="130">
        <v>21</v>
      </c>
    </row>
    <row r="161" spans="1:13" s="820" customFormat="1" ht="18" customHeight="1">
      <c r="A161" s="825"/>
      <c r="B161" s="824"/>
      <c r="C161" s="823" t="s">
        <v>2055</v>
      </c>
      <c r="D161" s="822">
        <v>18</v>
      </c>
      <c r="E161" s="822">
        <v>1</v>
      </c>
      <c r="F161" s="822">
        <v>1</v>
      </c>
      <c r="G161" s="822">
        <v>0</v>
      </c>
      <c r="H161" s="822">
        <v>0</v>
      </c>
      <c r="I161" s="822">
        <v>0</v>
      </c>
      <c r="J161" s="822">
        <v>0</v>
      </c>
      <c r="K161" s="822">
        <v>13</v>
      </c>
      <c r="L161" s="822">
        <v>0</v>
      </c>
      <c r="M161" s="822">
        <v>4</v>
      </c>
    </row>
    <row r="162" spans="1:13" s="817" customFormat="1">
      <c r="A162" s="287"/>
      <c r="B162" s="660" t="s">
        <v>762</v>
      </c>
      <c r="C162" s="819" t="s">
        <v>1586</v>
      </c>
      <c r="D162" s="130">
        <v>298</v>
      </c>
      <c r="E162" s="130">
        <v>6</v>
      </c>
      <c r="F162" s="130">
        <v>6</v>
      </c>
      <c r="G162" s="130">
        <v>0</v>
      </c>
      <c r="H162" s="130">
        <v>0</v>
      </c>
      <c r="I162" s="130">
        <v>0</v>
      </c>
      <c r="J162" s="130">
        <v>0</v>
      </c>
      <c r="K162" s="130">
        <v>207</v>
      </c>
      <c r="L162" s="130">
        <v>1</v>
      </c>
      <c r="M162" s="130">
        <v>85</v>
      </c>
    </row>
    <row r="163" spans="1:13" s="820" customFormat="1" ht="18" customHeight="1">
      <c r="A163" s="825"/>
      <c r="B163" s="824"/>
      <c r="C163" s="823" t="s">
        <v>2055</v>
      </c>
      <c r="D163" s="822">
        <v>13</v>
      </c>
      <c r="E163" s="822">
        <v>1</v>
      </c>
      <c r="F163" s="822">
        <v>1</v>
      </c>
      <c r="G163" s="822">
        <v>0</v>
      </c>
      <c r="H163" s="822">
        <v>0</v>
      </c>
      <c r="I163" s="822">
        <v>0</v>
      </c>
      <c r="J163" s="822">
        <v>0</v>
      </c>
      <c r="K163" s="822">
        <v>3</v>
      </c>
      <c r="L163" s="822">
        <v>0</v>
      </c>
      <c r="M163" s="822">
        <v>9</v>
      </c>
    </row>
    <row r="164" spans="1:13" s="817" customFormat="1" ht="17.45" customHeight="1">
      <c r="A164" s="287"/>
      <c r="B164" s="828" t="s">
        <v>1604</v>
      </c>
      <c r="C164" s="819" t="s">
        <v>1586</v>
      </c>
      <c r="D164" s="130">
        <v>2925</v>
      </c>
      <c r="E164" s="130">
        <v>45</v>
      </c>
      <c r="F164" s="130">
        <v>18</v>
      </c>
      <c r="G164" s="130">
        <v>11</v>
      </c>
      <c r="H164" s="130">
        <v>16</v>
      </c>
      <c r="I164" s="130">
        <v>0</v>
      </c>
      <c r="J164" s="130">
        <v>0</v>
      </c>
      <c r="K164" s="130">
        <v>2572</v>
      </c>
      <c r="L164" s="130">
        <v>51</v>
      </c>
      <c r="M164" s="130">
        <v>309</v>
      </c>
    </row>
    <row r="165" spans="1:13" s="820" customFormat="1" ht="18" customHeight="1">
      <c r="A165" s="825"/>
      <c r="B165" s="824"/>
      <c r="C165" s="823" t="s">
        <v>2055</v>
      </c>
      <c r="D165" s="822">
        <v>228</v>
      </c>
      <c r="E165" s="822">
        <v>6</v>
      </c>
      <c r="F165" s="822">
        <v>2</v>
      </c>
      <c r="G165" s="822">
        <v>1</v>
      </c>
      <c r="H165" s="822">
        <v>3</v>
      </c>
      <c r="I165" s="822">
        <v>0</v>
      </c>
      <c r="J165" s="822">
        <v>0</v>
      </c>
      <c r="K165" s="822">
        <v>203</v>
      </c>
      <c r="L165" s="822">
        <v>4</v>
      </c>
      <c r="M165" s="822">
        <v>19</v>
      </c>
    </row>
    <row r="166" spans="1:13" s="817" customFormat="1">
      <c r="A166" s="287"/>
      <c r="B166" s="660" t="s">
        <v>760</v>
      </c>
      <c r="C166" s="819" t="s">
        <v>1586</v>
      </c>
      <c r="D166" s="130">
        <v>1515</v>
      </c>
      <c r="E166" s="130">
        <v>19</v>
      </c>
      <c r="F166" s="130">
        <v>1</v>
      </c>
      <c r="G166" s="130">
        <v>9</v>
      </c>
      <c r="H166" s="130">
        <v>9</v>
      </c>
      <c r="I166" s="130">
        <v>0</v>
      </c>
      <c r="J166" s="130">
        <v>0</v>
      </c>
      <c r="K166" s="130">
        <v>1401</v>
      </c>
      <c r="L166" s="130">
        <v>30</v>
      </c>
      <c r="M166" s="130">
        <v>95</v>
      </c>
    </row>
    <row r="167" spans="1:13" s="820" customFormat="1" ht="18" customHeight="1">
      <c r="A167" s="825"/>
      <c r="B167" s="824"/>
      <c r="C167" s="823" t="s">
        <v>2055</v>
      </c>
      <c r="D167" s="822">
        <v>151</v>
      </c>
      <c r="E167" s="822">
        <v>3</v>
      </c>
      <c r="F167" s="822">
        <v>0</v>
      </c>
      <c r="G167" s="822">
        <v>2</v>
      </c>
      <c r="H167" s="822">
        <v>1</v>
      </c>
      <c r="I167" s="822">
        <v>0</v>
      </c>
      <c r="J167" s="822">
        <v>0</v>
      </c>
      <c r="K167" s="822">
        <v>124</v>
      </c>
      <c r="L167" s="822">
        <v>5</v>
      </c>
      <c r="M167" s="822">
        <v>25</v>
      </c>
    </row>
    <row r="168" spans="1:13" s="817" customFormat="1">
      <c r="A168" s="287"/>
      <c r="B168" s="660" t="s">
        <v>759</v>
      </c>
      <c r="C168" s="819" t="s">
        <v>1586</v>
      </c>
      <c r="D168" s="130">
        <v>197</v>
      </c>
      <c r="E168" s="130">
        <v>2</v>
      </c>
      <c r="F168" s="130">
        <v>0</v>
      </c>
      <c r="G168" s="130">
        <v>1</v>
      </c>
      <c r="H168" s="130">
        <v>1</v>
      </c>
      <c r="I168" s="130">
        <v>0</v>
      </c>
      <c r="J168" s="130">
        <v>0</v>
      </c>
      <c r="K168" s="130">
        <v>195</v>
      </c>
      <c r="L168" s="130">
        <v>3</v>
      </c>
      <c r="M168" s="130">
        <v>0</v>
      </c>
    </row>
    <row r="169" spans="1:13" s="820" customFormat="1" ht="18" customHeight="1">
      <c r="A169" s="825"/>
      <c r="B169" s="824"/>
      <c r="C169" s="823" t="s">
        <v>2055</v>
      </c>
      <c r="D169" s="822">
        <v>12</v>
      </c>
      <c r="E169" s="822">
        <v>0</v>
      </c>
      <c r="F169" s="822">
        <v>0</v>
      </c>
      <c r="G169" s="822">
        <v>0</v>
      </c>
      <c r="H169" s="822">
        <v>0</v>
      </c>
      <c r="I169" s="822">
        <v>0</v>
      </c>
      <c r="J169" s="822">
        <v>0</v>
      </c>
      <c r="K169" s="822">
        <v>12</v>
      </c>
      <c r="L169" s="822">
        <v>0</v>
      </c>
      <c r="M169" s="822">
        <v>0</v>
      </c>
    </row>
    <row r="170" spans="1:13" s="817" customFormat="1">
      <c r="A170" s="287"/>
      <c r="B170" s="660" t="s">
        <v>758</v>
      </c>
      <c r="C170" s="819" t="s">
        <v>1586</v>
      </c>
      <c r="D170" s="130">
        <v>269</v>
      </c>
      <c r="E170" s="130">
        <v>2</v>
      </c>
      <c r="F170" s="130">
        <v>0</v>
      </c>
      <c r="G170" s="130">
        <v>1</v>
      </c>
      <c r="H170" s="130">
        <v>1</v>
      </c>
      <c r="I170" s="130">
        <v>0</v>
      </c>
      <c r="J170" s="130">
        <v>0</v>
      </c>
      <c r="K170" s="130">
        <v>261</v>
      </c>
      <c r="L170" s="130">
        <v>5</v>
      </c>
      <c r="M170" s="130">
        <v>6</v>
      </c>
    </row>
    <row r="171" spans="1:13" s="820" customFormat="1" ht="18" customHeight="1">
      <c r="A171" s="825"/>
      <c r="B171" s="824"/>
      <c r="C171" s="823" t="s">
        <v>2055</v>
      </c>
      <c r="D171" s="822">
        <v>16</v>
      </c>
      <c r="E171" s="822">
        <v>0</v>
      </c>
      <c r="F171" s="822">
        <v>0</v>
      </c>
      <c r="G171" s="822">
        <v>0</v>
      </c>
      <c r="H171" s="822">
        <v>0</v>
      </c>
      <c r="I171" s="822">
        <v>0</v>
      </c>
      <c r="J171" s="822">
        <v>0</v>
      </c>
      <c r="K171" s="822">
        <v>16</v>
      </c>
      <c r="L171" s="822">
        <v>0</v>
      </c>
      <c r="M171" s="822">
        <v>0</v>
      </c>
    </row>
    <row r="172" spans="1:13" s="817" customFormat="1">
      <c r="A172" s="287"/>
      <c r="B172" s="660" t="s">
        <v>757</v>
      </c>
      <c r="C172" s="819" t="s">
        <v>1586</v>
      </c>
      <c r="D172" s="130">
        <v>60</v>
      </c>
      <c r="E172" s="130">
        <v>0</v>
      </c>
      <c r="F172" s="130">
        <v>0</v>
      </c>
      <c r="G172" s="130">
        <v>0</v>
      </c>
      <c r="H172" s="130">
        <v>0</v>
      </c>
      <c r="I172" s="130">
        <v>0</v>
      </c>
      <c r="J172" s="130">
        <v>0</v>
      </c>
      <c r="K172" s="130">
        <v>60</v>
      </c>
      <c r="L172" s="130">
        <v>1</v>
      </c>
      <c r="M172" s="130">
        <v>0</v>
      </c>
    </row>
    <row r="173" spans="1:13" s="820" customFormat="1" ht="18" customHeight="1">
      <c r="A173" s="825"/>
      <c r="B173" s="824"/>
      <c r="C173" s="823" t="s">
        <v>2055</v>
      </c>
      <c r="D173" s="822">
        <v>2</v>
      </c>
      <c r="E173" s="822">
        <v>0</v>
      </c>
      <c r="F173" s="822">
        <v>0</v>
      </c>
      <c r="G173" s="822">
        <v>0</v>
      </c>
      <c r="H173" s="822">
        <v>0</v>
      </c>
      <c r="I173" s="822">
        <v>0</v>
      </c>
      <c r="J173" s="822">
        <v>0</v>
      </c>
      <c r="K173" s="822">
        <v>2</v>
      </c>
      <c r="L173" s="822">
        <v>0</v>
      </c>
      <c r="M173" s="822">
        <v>0</v>
      </c>
    </row>
    <row r="174" spans="1:13" s="817" customFormat="1">
      <c r="A174" s="287"/>
      <c r="B174" s="660" t="s">
        <v>756</v>
      </c>
      <c r="C174" s="819" t="s">
        <v>1586</v>
      </c>
      <c r="D174" s="130">
        <v>927</v>
      </c>
      <c r="E174" s="130">
        <v>2</v>
      </c>
      <c r="F174" s="130">
        <v>1</v>
      </c>
      <c r="G174" s="130">
        <v>1</v>
      </c>
      <c r="H174" s="130">
        <v>0</v>
      </c>
      <c r="I174" s="130">
        <v>0</v>
      </c>
      <c r="J174" s="130">
        <v>0</v>
      </c>
      <c r="K174" s="130">
        <v>830</v>
      </c>
      <c r="L174" s="130">
        <v>21</v>
      </c>
      <c r="M174" s="130">
        <v>95</v>
      </c>
    </row>
    <row r="175" spans="1:13" s="820" customFormat="1" ht="18" customHeight="1">
      <c r="A175" s="825"/>
      <c r="B175" s="824"/>
      <c r="C175" s="823" t="s">
        <v>2055</v>
      </c>
      <c r="D175" s="822">
        <v>79</v>
      </c>
      <c r="E175" s="822">
        <v>0</v>
      </c>
      <c r="F175" s="822">
        <v>0</v>
      </c>
      <c r="G175" s="822">
        <v>0</v>
      </c>
      <c r="H175" s="822">
        <v>0</v>
      </c>
      <c r="I175" s="822">
        <v>0</v>
      </c>
      <c r="J175" s="822">
        <v>0</v>
      </c>
      <c r="K175" s="822">
        <v>73</v>
      </c>
      <c r="L175" s="822">
        <v>2</v>
      </c>
      <c r="M175" s="822">
        <v>6</v>
      </c>
    </row>
    <row r="176" spans="1:13" s="817" customFormat="1">
      <c r="A176" s="287"/>
      <c r="B176" s="660" t="s">
        <v>755</v>
      </c>
      <c r="C176" s="819" t="s">
        <v>1586</v>
      </c>
      <c r="D176" s="130">
        <v>92</v>
      </c>
      <c r="E176" s="130">
        <v>2</v>
      </c>
      <c r="F176" s="130">
        <v>0</v>
      </c>
      <c r="G176" s="130">
        <v>1</v>
      </c>
      <c r="H176" s="130">
        <v>1</v>
      </c>
      <c r="I176" s="130">
        <v>0</v>
      </c>
      <c r="J176" s="130">
        <v>0</v>
      </c>
      <c r="K176" s="130">
        <v>90</v>
      </c>
      <c r="L176" s="130">
        <v>5</v>
      </c>
      <c r="M176" s="130">
        <v>0</v>
      </c>
    </row>
    <row r="177" spans="1:13" s="820" customFormat="1" ht="18" customHeight="1">
      <c r="A177" s="825"/>
      <c r="B177" s="824"/>
      <c r="C177" s="823" t="s">
        <v>2055</v>
      </c>
      <c r="D177" s="822">
        <v>13</v>
      </c>
      <c r="E177" s="822">
        <v>0</v>
      </c>
      <c r="F177" s="822">
        <v>0</v>
      </c>
      <c r="G177" s="822">
        <v>0</v>
      </c>
      <c r="H177" s="822">
        <v>0</v>
      </c>
      <c r="I177" s="822">
        <v>0</v>
      </c>
      <c r="J177" s="822">
        <v>0</v>
      </c>
      <c r="K177" s="822">
        <v>13</v>
      </c>
      <c r="L177" s="822">
        <v>0</v>
      </c>
      <c r="M177" s="822">
        <v>0</v>
      </c>
    </row>
    <row r="178" spans="1:13" s="817" customFormat="1">
      <c r="A178" s="1486" t="s">
        <v>2057</v>
      </c>
      <c r="B178" s="1486"/>
      <c r="C178" s="819" t="s">
        <v>1586</v>
      </c>
      <c r="D178" s="130">
        <v>6599</v>
      </c>
      <c r="E178" s="130">
        <v>91</v>
      </c>
      <c r="F178" s="130">
        <v>36</v>
      </c>
      <c r="G178" s="130">
        <v>27</v>
      </c>
      <c r="H178" s="130">
        <v>28</v>
      </c>
      <c r="I178" s="130">
        <v>0</v>
      </c>
      <c r="J178" s="130">
        <v>0</v>
      </c>
      <c r="K178" s="130">
        <v>5898</v>
      </c>
      <c r="L178" s="130">
        <v>125</v>
      </c>
      <c r="M178" s="130">
        <v>611</v>
      </c>
    </row>
    <row r="179" spans="1:13" s="820" customFormat="1" ht="18" customHeight="1">
      <c r="A179" s="825"/>
      <c r="B179" s="824"/>
      <c r="C179" s="823" t="s">
        <v>2055</v>
      </c>
      <c r="D179" s="822">
        <v>532</v>
      </c>
      <c r="E179" s="822">
        <v>11</v>
      </c>
      <c r="F179" s="822">
        <v>4</v>
      </c>
      <c r="G179" s="822">
        <v>3</v>
      </c>
      <c r="H179" s="822">
        <v>4</v>
      </c>
      <c r="I179" s="822">
        <v>0</v>
      </c>
      <c r="J179" s="822">
        <v>0</v>
      </c>
      <c r="K179" s="822">
        <v>459</v>
      </c>
      <c r="L179" s="822">
        <v>11</v>
      </c>
      <c r="M179" s="822">
        <v>63</v>
      </c>
    </row>
    <row r="180" spans="1:13" ht="27" customHeight="1">
      <c r="A180" s="218" t="s">
        <v>370</v>
      </c>
    </row>
    <row r="181" spans="1:13" s="817" customFormat="1" ht="17.45" customHeight="1">
      <c r="A181" s="287"/>
      <c r="B181" s="828" t="s">
        <v>1643</v>
      </c>
      <c r="C181" s="819" t="s">
        <v>1586</v>
      </c>
      <c r="D181" s="130">
        <v>114</v>
      </c>
      <c r="E181" s="130">
        <v>1</v>
      </c>
      <c r="F181" s="130">
        <v>0</v>
      </c>
      <c r="G181" s="130">
        <v>1</v>
      </c>
      <c r="H181" s="130">
        <v>0</v>
      </c>
      <c r="I181" s="130">
        <v>0</v>
      </c>
      <c r="J181" s="130">
        <v>0</v>
      </c>
      <c r="K181" s="130">
        <v>112</v>
      </c>
      <c r="L181" s="130">
        <v>1</v>
      </c>
      <c r="M181" s="130">
        <v>1</v>
      </c>
    </row>
    <row r="182" spans="1:13" s="820" customFormat="1" ht="18" customHeight="1">
      <c r="A182" s="825"/>
      <c r="B182" s="824"/>
      <c r="C182" s="823" t="s">
        <v>2055</v>
      </c>
      <c r="D182" s="822">
        <v>15</v>
      </c>
      <c r="E182" s="822">
        <v>0</v>
      </c>
      <c r="F182" s="822">
        <v>0</v>
      </c>
      <c r="G182" s="822">
        <v>0</v>
      </c>
      <c r="H182" s="822">
        <v>0</v>
      </c>
      <c r="I182" s="822">
        <v>0</v>
      </c>
      <c r="J182" s="822">
        <v>0</v>
      </c>
      <c r="K182" s="822">
        <v>14</v>
      </c>
      <c r="L182" s="822">
        <v>0</v>
      </c>
      <c r="M182" s="822">
        <v>1</v>
      </c>
    </row>
    <row r="183" spans="1:13">
      <c r="A183" s="825"/>
    </row>
    <row r="184" spans="1:13">
      <c r="A184" s="825"/>
    </row>
    <row r="185" spans="1:13">
      <c r="A185" s="825"/>
    </row>
    <row r="186" spans="1:13">
      <c r="A186" s="825"/>
    </row>
    <row r="187" spans="1:13">
      <c r="A187" s="825" t="s">
        <v>51</v>
      </c>
    </row>
    <row r="188" spans="1:13" ht="18.75" customHeight="1">
      <c r="D188" s="369" t="s">
        <v>499</v>
      </c>
    </row>
    <row r="189" spans="1:13" ht="18.75" customHeight="1">
      <c r="D189" s="369" t="s">
        <v>1644</v>
      </c>
    </row>
    <row r="190" spans="1:13" s="817" customFormat="1" ht="18" customHeight="1">
      <c r="A190" s="287"/>
      <c r="B190" s="828" t="s">
        <v>753</v>
      </c>
      <c r="C190" s="819" t="s">
        <v>1586</v>
      </c>
      <c r="D190" s="130">
        <v>31</v>
      </c>
      <c r="E190" s="130">
        <v>0</v>
      </c>
      <c r="F190" s="130">
        <v>0</v>
      </c>
      <c r="G190" s="130">
        <v>0</v>
      </c>
      <c r="H190" s="130">
        <v>0</v>
      </c>
      <c r="I190" s="130">
        <v>0</v>
      </c>
      <c r="J190" s="130">
        <v>0</v>
      </c>
      <c r="K190" s="130">
        <v>31</v>
      </c>
      <c r="L190" s="130">
        <v>5</v>
      </c>
      <c r="M190" s="130">
        <v>0</v>
      </c>
    </row>
    <row r="191" spans="1:13" s="820" customFormat="1" ht="18" customHeight="1">
      <c r="A191" s="825"/>
      <c r="B191" s="824"/>
      <c r="C191" s="823" t="s">
        <v>2055</v>
      </c>
      <c r="D191" s="822">
        <v>1</v>
      </c>
      <c r="E191" s="822">
        <v>0</v>
      </c>
      <c r="F191" s="822">
        <v>0</v>
      </c>
      <c r="G191" s="822">
        <v>0</v>
      </c>
      <c r="H191" s="822">
        <v>0</v>
      </c>
      <c r="I191" s="822">
        <v>0</v>
      </c>
      <c r="J191" s="822">
        <v>0</v>
      </c>
      <c r="K191" s="822">
        <v>1</v>
      </c>
      <c r="L191" s="822">
        <v>0</v>
      </c>
      <c r="M191" s="822">
        <v>0</v>
      </c>
    </row>
    <row r="192" spans="1:13" s="817" customFormat="1">
      <c r="A192" s="287"/>
      <c r="B192" s="660" t="s">
        <v>752</v>
      </c>
      <c r="C192" s="819" t="s">
        <v>1586</v>
      </c>
      <c r="D192" s="130">
        <v>42</v>
      </c>
      <c r="E192" s="130">
        <v>0</v>
      </c>
      <c r="F192" s="130">
        <v>0</v>
      </c>
      <c r="G192" s="130">
        <v>0</v>
      </c>
      <c r="H192" s="130">
        <v>0</v>
      </c>
      <c r="I192" s="130">
        <v>0</v>
      </c>
      <c r="J192" s="130">
        <v>0</v>
      </c>
      <c r="K192" s="130">
        <v>42</v>
      </c>
      <c r="L192" s="130">
        <v>1</v>
      </c>
      <c r="M192" s="130">
        <v>0</v>
      </c>
    </row>
    <row r="193" spans="1:13" s="820" customFormat="1" ht="18" customHeight="1">
      <c r="A193" s="825"/>
      <c r="B193" s="824"/>
      <c r="C193" s="823" t="s">
        <v>2055</v>
      </c>
      <c r="D193" s="822">
        <v>3</v>
      </c>
      <c r="E193" s="822">
        <v>0</v>
      </c>
      <c r="F193" s="822">
        <v>0</v>
      </c>
      <c r="G193" s="822">
        <v>0</v>
      </c>
      <c r="H193" s="822">
        <v>0</v>
      </c>
      <c r="I193" s="822">
        <v>0</v>
      </c>
      <c r="J193" s="822">
        <v>0</v>
      </c>
      <c r="K193" s="822">
        <v>3</v>
      </c>
      <c r="L193" s="822">
        <v>0</v>
      </c>
      <c r="M193" s="822">
        <v>0</v>
      </c>
    </row>
    <row r="194" spans="1:13" s="817" customFormat="1" ht="27.6" customHeight="1">
      <c r="A194" s="287"/>
      <c r="B194" s="828" t="s">
        <v>2093</v>
      </c>
      <c r="C194" s="819" t="s">
        <v>1586</v>
      </c>
      <c r="D194" s="130">
        <v>25</v>
      </c>
      <c r="E194" s="130">
        <v>0</v>
      </c>
      <c r="F194" s="130">
        <v>0</v>
      </c>
      <c r="G194" s="130">
        <v>0</v>
      </c>
      <c r="H194" s="130">
        <v>0</v>
      </c>
      <c r="I194" s="130">
        <v>0</v>
      </c>
      <c r="J194" s="130">
        <v>0</v>
      </c>
      <c r="K194" s="130">
        <v>25</v>
      </c>
      <c r="L194" s="130">
        <v>0</v>
      </c>
      <c r="M194" s="130">
        <v>0</v>
      </c>
    </row>
    <row r="195" spans="1:13" s="820" customFormat="1" ht="18" customHeight="1">
      <c r="A195" s="825"/>
      <c r="B195" s="824"/>
      <c r="C195" s="823" t="s">
        <v>2055</v>
      </c>
      <c r="D195" s="822">
        <v>3</v>
      </c>
      <c r="E195" s="822">
        <v>0</v>
      </c>
      <c r="F195" s="822">
        <v>0</v>
      </c>
      <c r="G195" s="822">
        <v>0</v>
      </c>
      <c r="H195" s="822">
        <v>0</v>
      </c>
      <c r="I195" s="822">
        <v>0</v>
      </c>
      <c r="J195" s="822">
        <v>0</v>
      </c>
      <c r="K195" s="822">
        <v>3</v>
      </c>
      <c r="L195" s="822">
        <v>0</v>
      </c>
      <c r="M195" s="822">
        <v>0</v>
      </c>
    </row>
    <row r="196" spans="1:13" s="817" customFormat="1">
      <c r="A196" s="287"/>
      <c r="B196" s="660" t="s">
        <v>749</v>
      </c>
      <c r="C196" s="819" t="s">
        <v>1586</v>
      </c>
      <c r="D196" s="130">
        <v>78</v>
      </c>
      <c r="E196" s="130">
        <v>2</v>
      </c>
      <c r="F196" s="130">
        <v>1</v>
      </c>
      <c r="G196" s="130">
        <v>2</v>
      </c>
      <c r="H196" s="130">
        <v>0</v>
      </c>
      <c r="I196" s="130">
        <v>0</v>
      </c>
      <c r="J196" s="130">
        <v>0</v>
      </c>
      <c r="K196" s="130">
        <v>76</v>
      </c>
      <c r="L196" s="130">
        <v>6</v>
      </c>
      <c r="M196" s="130">
        <v>0</v>
      </c>
    </row>
    <row r="197" spans="1:13" s="820" customFormat="1" ht="18" customHeight="1">
      <c r="A197" s="825"/>
      <c r="B197" s="824"/>
      <c r="C197" s="823" t="s">
        <v>2055</v>
      </c>
      <c r="D197" s="822">
        <v>3</v>
      </c>
      <c r="E197" s="822">
        <v>1</v>
      </c>
      <c r="F197" s="822">
        <v>0</v>
      </c>
      <c r="G197" s="822">
        <v>1</v>
      </c>
      <c r="H197" s="822">
        <v>0</v>
      </c>
      <c r="I197" s="822">
        <v>0</v>
      </c>
      <c r="J197" s="822">
        <v>0</v>
      </c>
      <c r="K197" s="822">
        <v>2</v>
      </c>
      <c r="L197" s="822">
        <v>0</v>
      </c>
      <c r="M197" s="822">
        <v>0</v>
      </c>
    </row>
    <row r="198" spans="1:13" s="817" customFormat="1">
      <c r="A198" s="1486" t="s">
        <v>2057</v>
      </c>
      <c r="B198" s="1486"/>
      <c r="C198" s="819" t="s">
        <v>1586</v>
      </c>
      <c r="D198" s="130">
        <v>290</v>
      </c>
      <c r="E198" s="130">
        <v>3</v>
      </c>
      <c r="F198" s="130">
        <v>1</v>
      </c>
      <c r="G198" s="130">
        <v>2</v>
      </c>
      <c r="H198" s="130">
        <v>0</v>
      </c>
      <c r="I198" s="130">
        <v>0</v>
      </c>
      <c r="J198" s="130">
        <v>0</v>
      </c>
      <c r="K198" s="130">
        <v>286</v>
      </c>
      <c r="L198" s="130">
        <v>13</v>
      </c>
      <c r="M198" s="130">
        <v>1</v>
      </c>
    </row>
    <row r="199" spans="1:13" s="820" customFormat="1" ht="18" customHeight="1">
      <c r="A199" s="825"/>
      <c r="B199" s="824"/>
      <c r="C199" s="823" t="s">
        <v>2055</v>
      </c>
      <c r="D199" s="822">
        <v>25</v>
      </c>
      <c r="E199" s="822">
        <v>1</v>
      </c>
      <c r="F199" s="822">
        <v>0</v>
      </c>
      <c r="G199" s="822">
        <v>1</v>
      </c>
      <c r="H199" s="822">
        <v>0</v>
      </c>
      <c r="I199" s="822">
        <v>0</v>
      </c>
      <c r="J199" s="822">
        <v>0</v>
      </c>
      <c r="K199" s="822">
        <v>23</v>
      </c>
      <c r="L199" s="822">
        <v>0</v>
      </c>
      <c r="M199" s="822">
        <v>1</v>
      </c>
    </row>
    <row r="200" spans="1:13" ht="36" customHeight="1">
      <c r="A200" s="1501" t="s">
        <v>2092</v>
      </c>
      <c r="B200" s="1501"/>
    </row>
    <row r="201" spans="1:13" s="817" customFormat="1">
      <c r="A201" s="287"/>
      <c r="B201" s="660" t="s">
        <v>746</v>
      </c>
      <c r="C201" s="819" t="s">
        <v>1586</v>
      </c>
      <c r="D201" s="130">
        <v>2800</v>
      </c>
      <c r="E201" s="130">
        <v>161</v>
      </c>
      <c r="F201" s="130">
        <v>64</v>
      </c>
      <c r="G201" s="130">
        <v>67</v>
      </c>
      <c r="H201" s="130">
        <v>28</v>
      </c>
      <c r="I201" s="130">
        <v>2</v>
      </c>
      <c r="J201" s="130">
        <v>0</v>
      </c>
      <c r="K201" s="130">
        <v>2030</v>
      </c>
      <c r="L201" s="130">
        <v>277</v>
      </c>
      <c r="M201" s="130">
        <v>609</v>
      </c>
    </row>
    <row r="202" spans="1:13" s="820" customFormat="1" ht="18" customHeight="1">
      <c r="A202" s="825"/>
      <c r="B202" s="824"/>
      <c r="C202" s="823" t="s">
        <v>2055</v>
      </c>
      <c r="D202" s="822">
        <v>803</v>
      </c>
      <c r="E202" s="822">
        <v>79</v>
      </c>
      <c r="F202" s="822">
        <v>27</v>
      </c>
      <c r="G202" s="822">
        <v>32</v>
      </c>
      <c r="H202" s="822">
        <v>20</v>
      </c>
      <c r="I202" s="822">
        <v>0</v>
      </c>
      <c r="J202" s="822">
        <v>0</v>
      </c>
      <c r="K202" s="822">
        <v>580</v>
      </c>
      <c r="L202" s="822">
        <v>59</v>
      </c>
      <c r="M202" s="822">
        <v>144</v>
      </c>
    </row>
    <row r="203" spans="1:13" s="817" customFormat="1">
      <c r="A203" s="287"/>
      <c r="B203" s="660" t="s">
        <v>745</v>
      </c>
      <c r="C203" s="819" t="s">
        <v>1586</v>
      </c>
      <c r="D203" s="130">
        <v>21081</v>
      </c>
      <c r="E203" s="130">
        <v>4283</v>
      </c>
      <c r="F203" s="130">
        <v>1071</v>
      </c>
      <c r="G203" s="130">
        <v>2364</v>
      </c>
      <c r="H203" s="130">
        <v>831</v>
      </c>
      <c r="I203" s="130">
        <v>17</v>
      </c>
      <c r="J203" s="130">
        <v>0</v>
      </c>
      <c r="K203" s="130">
        <v>15341</v>
      </c>
      <c r="L203" s="130">
        <v>2173</v>
      </c>
      <c r="M203" s="130">
        <v>1457</v>
      </c>
    </row>
    <row r="204" spans="1:13" s="820" customFormat="1" ht="18" customHeight="1">
      <c r="A204" s="825"/>
      <c r="B204" s="824"/>
      <c r="C204" s="823" t="s">
        <v>2055</v>
      </c>
      <c r="D204" s="822">
        <v>2037</v>
      </c>
      <c r="E204" s="822">
        <v>414</v>
      </c>
      <c r="F204" s="822">
        <v>101</v>
      </c>
      <c r="G204" s="822">
        <v>231</v>
      </c>
      <c r="H204" s="822">
        <v>81</v>
      </c>
      <c r="I204" s="822">
        <v>1</v>
      </c>
      <c r="J204" s="822">
        <v>0</v>
      </c>
      <c r="K204" s="822">
        <v>1403</v>
      </c>
      <c r="L204" s="822">
        <v>203</v>
      </c>
      <c r="M204" s="822">
        <v>220</v>
      </c>
    </row>
    <row r="205" spans="1:13" s="817" customFormat="1">
      <c r="A205" s="287"/>
      <c r="B205" s="660" t="s">
        <v>743</v>
      </c>
      <c r="C205" s="819" t="s">
        <v>1586</v>
      </c>
      <c r="D205" s="130">
        <v>6673</v>
      </c>
      <c r="E205" s="130">
        <v>3235</v>
      </c>
      <c r="F205" s="130">
        <v>680</v>
      </c>
      <c r="G205" s="130">
        <v>1870</v>
      </c>
      <c r="H205" s="130">
        <v>682</v>
      </c>
      <c r="I205" s="130">
        <v>4</v>
      </c>
      <c r="J205" s="130">
        <v>0</v>
      </c>
      <c r="K205" s="130">
        <v>3326</v>
      </c>
      <c r="L205" s="130">
        <v>175</v>
      </c>
      <c r="M205" s="130">
        <v>111</v>
      </c>
    </row>
    <row r="206" spans="1:13" s="820" customFormat="1" ht="18" customHeight="1">
      <c r="A206" s="825"/>
      <c r="B206" s="824"/>
      <c r="C206" s="823" t="s">
        <v>2055</v>
      </c>
      <c r="D206" s="822">
        <v>555</v>
      </c>
      <c r="E206" s="822">
        <v>235</v>
      </c>
      <c r="F206" s="822">
        <v>54</v>
      </c>
      <c r="G206" s="822">
        <v>142</v>
      </c>
      <c r="H206" s="822">
        <v>39</v>
      </c>
      <c r="I206" s="822">
        <v>0</v>
      </c>
      <c r="J206" s="822">
        <v>0</v>
      </c>
      <c r="K206" s="822">
        <v>291</v>
      </c>
      <c r="L206" s="822">
        <v>16</v>
      </c>
      <c r="M206" s="822">
        <v>29</v>
      </c>
    </row>
    <row r="207" spans="1:13" s="817" customFormat="1">
      <c r="A207" s="287"/>
      <c r="B207" s="660" t="s">
        <v>742</v>
      </c>
      <c r="C207" s="819" t="s">
        <v>1586</v>
      </c>
      <c r="D207" s="130">
        <v>2085</v>
      </c>
      <c r="E207" s="130">
        <v>102</v>
      </c>
      <c r="F207" s="130">
        <v>69</v>
      </c>
      <c r="G207" s="130">
        <v>31</v>
      </c>
      <c r="H207" s="130">
        <v>2</v>
      </c>
      <c r="I207" s="130">
        <v>0</v>
      </c>
      <c r="J207" s="130">
        <v>0</v>
      </c>
      <c r="K207" s="130">
        <v>1812</v>
      </c>
      <c r="L207" s="130">
        <v>363</v>
      </c>
      <c r="M207" s="130">
        <v>170</v>
      </c>
    </row>
    <row r="208" spans="1:13" s="820" customFormat="1" ht="18" customHeight="1">
      <c r="A208" s="825"/>
      <c r="B208" s="824"/>
      <c r="C208" s="823" t="s">
        <v>2055</v>
      </c>
      <c r="D208" s="822">
        <v>149</v>
      </c>
      <c r="E208" s="822">
        <v>10</v>
      </c>
      <c r="F208" s="822">
        <v>6</v>
      </c>
      <c r="G208" s="822">
        <v>4</v>
      </c>
      <c r="H208" s="822">
        <v>0</v>
      </c>
      <c r="I208" s="822">
        <v>0</v>
      </c>
      <c r="J208" s="822">
        <v>0</v>
      </c>
      <c r="K208" s="822">
        <v>125</v>
      </c>
      <c r="L208" s="822">
        <v>26</v>
      </c>
      <c r="M208" s="822">
        <v>14</v>
      </c>
    </row>
    <row r="209" spans="1:13" s="817" customFormat="1">
      <c r="A209" s="287"/>
      <c r="B209" s="660" t="s">
        <v>1598</v>
      </c>
      <c r="C209" s="819" t="s">
        <v>1586</v>
      </c>
      <c r="D209" s="130">
        <v>2188</v>
      </c>
      <c r="E209" s="130">
        <v>89</v>
      </c>
      <c r="F209" s="130">
        <v>31</v>
      </c>
      <c r="G209" s="130">
        <v>46</v>
      </c>
      <c r="H209" s="130">
        <v>11</v>
      </c>
      <c r="I209" s="130">
        <v>1</v>
      </c>
      <c r="J209" s="130">
        <v>0</v>
      </c>
      <c r="K209" s="130">
        <v>2014</v>
      </c>
      <c r="L209" s="130">
        <v>228</v>
      </c>
      <c r="M209" s="130">
        <v>85</v>
      </c>
    </row>
    <row r="210" spans="1:13" s="820" customFormat="1" ht="18" customHeight="1">
      <c r="A210" s="825"/>
      <c r="B210" s="824"/>
      <c r="C210" s="823" t="s">
        <v>2055</v>
      </c>
      <c r="D210" s="822">
        <v>258</v>
      </c>
      <c r="E210" s="822">
        <v>14</v>
      </c>
      <c r="F210" s="822">
        <v>4</v>
      </c>
      <c r="G210" s="822">
        <v>7</v>
      </c>
      <c r="H210" s="822">
        <v>2</v>
      </c>
      <c r="I210" s="822">
        <v>1</v>
      </c>
      <c r="J210" s="822">
        <v>0</v>
      </c>
      <c r="K210" s="822">
        <v>231</v>
      </c>
      <c r="L210" s="822">
        <v>34</v>
      </c>
      <c r="M210" s="822">
        <v>13</v>
      </c>
    </row>
    <row r="211" spans="1:13" s="817" customFormat="1" ht="17.45" customHeight="1">
      <c r="A211" s="287"/>
      <c r="B211" s="828" t="s">
        <v>2090</v>
      </c>
      <c r="C211" s="819" t="s">
        <v>1586</v>
      </c>
      <c r="D211" s="130">
        <v>3931</v>
      </c>
      <c r="E211" s="130">
        <v>176</v>
      </c>
      <c r="F211" s="130">
        <v>34</v>
      </c>
      <c r="G211" s="130">
        <v>77</v>
      </c>
      <c r="H211" s="130">
        <v>66</v>
      </c>
      <c r="I211" s="130">
        <v>0</v>
      </c>
      <c r="J211" s="130">
        <v>0</v>
      </c>
      <c r="K211" s="130">
        <v>3696</v>
      </c>
      <c r="L211" s="130">
        <v>113</v>
      </c>
      <c r="M211" s="130">
        <v>59</v>
      </c>
    </row>
    <row r="212" spans="1:13" s="820" customFormat="1" ht="18" customHeight="1">
      <c r="A212" s="825"/>
      <c r="B212" s="824"/>
      <c r="C212" s="823" t="s">
        <v>2055</v>
      </c>
      <c r="D212" s="822">
        <v>262</v>
      </c>
      <c r="E212" s="822">
        <v>11</v>
      </c>
      <c r="F212" s="822">
        <v>3</v>
      </c>
      <c r="G212" s="822">
        <v>5</v>
      </c>
      <c r="H212" s="822">
        <v>3</v>
      </c>
      <c r="I212" s="822">
        <v>0</v>
      </c>
      <c r="J212" s="822">
        <v>0</v>
      </c>
      <c r="K212" s="822">
        <v>229</v>
      </c>
      <c r="L212" s="822">
        <v>7</v>
      </c>
      <c r="M212" s="822">
        <v>22</v>
      </c>
    </row>
    <row r="213" spans="1:13" s="817" customFormat="1">
      <c r="A213" s="287"/>
      <c r="B213" s="660" t="s">
        <v>739</v>
      </c>
      <c r="C213" s="819" t="s">
        <v>1586</v>
      </c>
      <c r="D213" s="130">
        <v>57</v>
      </c>
      <c r="E213" s="130">
        <v>4</v>
      </c>
      <c r="F213" s="130">
        <v>2</v>
      </c>
      <c r="G213" s="130">
        <v>1</v>
      </c>
      <c r="H213" s="130">
        <v>0</v>
      </c>
      <c r="I213" s="130">
        <v>1</v>
      </c>
      <c r="J213" s="130">
        <v>0</v>
      </c>
      <c r="K213" s="130">
        <v>53</v>
      </c>
      <c r="L213" s="130">
        <v>10</v>
      </c>
      <c r="M213" s="130">
        <v>0</v>
      </c>
    </row>
    <row r="214" spans="1:13" s="820" customFormat="1" ht="18" customHeight="1">
      <c r="A214" s="825"/>
      <c r="B214" s="824"/>
      <c r="C214" s="823" t="s">
        <v>2055</v>
      </c>
      <c r="D214" s="822">
        <v>5</v>
      </c>
      <c r="E214" s="822">
        <v>0</v>
      </c>
      <c r="F214" s="822">
        <v>0</v>
      </c>
      <c r="G214" s="822">
        <v>0</v>
      </c>
      <c r="H214" s="822">
        <v>0</v>
      </c>
      <c r="I214" s="822">
        <v>0</v>
      </c>
      <c r="J214" s="822">
        <v>0</v>
      </c>
      <c r="K214" s="822">
        <v>5</v>
      </c>
      <c r="L214" s="822">
        <v>1</v>
      </c>
      <c r="M214" s="822">
        <v>0</v>
      </c>
    </row>
    <row r="215" spans="1:13" s="817" customFormat="1">
      <c r="A215" s="287"/>
      <c r="B215" s="660" t="s">
        <v>738</v>
      </c>
      <c r="C215" s="819" t="s">
        <v>1586</v>
      </c>
      <c r="D215" s="130">
        <v>458</v>
      </c>
      <c r="E215" s="130">
        <v>35</v>
      </c>
      <c r="F215" s="130">
        <v>22</v>
      </c>
      <c r="G215" s="130">
        <v>10</v>
      </c>
      <c r="H215" s="130">
        <v>3</v>
      </c>
      <c r="I215" s="130">
        <v>0</v>
      </c>
      <c r="J215" s="130">
        <v>0</v>
      </c>
      <c r="K215" s="130">
        <v>271</v>
      </c>
      <c r="L215" s="130">
        <v>18</v>
      </c>
      <c r="M215" s="130">
        <v>152</v>
      </c>
    </row>
    <row r="216" spans="1:13" s="820" customFormat="1" ht="18" customHeight="1">
      <c r="A216" s="825"/>
      <c r="B216" s="824"/>
      <c r="C216" s="823" t="s">
        <v>2055</v>
      </c>
      <c r="D216" s="822">
        <v>69</v>
      </c>
      <c r="E216" s="822">
        <v>3</v>
      </c>
      <c r="F216" s="822">
        <v>2</v>
      </c>
      <c r="G216" s="822">
        <v>1</v>
      </c>
      <c r="H216" s="822">
        <v>0</v>
      </c>
      <c r="I216" s="822">
        <v>0</v>
      </c>
      <c r="J216" s="822">
        <v>0</v>
      </c>
      <c r="K216" s="822">
        <v>9</v>
      </c>
      <c r="L216" s="822">
        <v>2</v>
      </c>
      <c r="M216" s="822">
        <v>58</v>
      </c>
    </row>
    <row r="217" spans="1:13" s="817" customFormat="1" ht="27.6" customHeight="1">
      <c r="A217" s="287"/>
      <c r="B217" s="828" t="s">
        <v>1596</v>
      </c>
      <c r="C217" s="819" t="s">
        <v>1586</v>
      </c>
      <c r="D217" s="130">
        <v>144</v>
      </c>
      <c r="E217" s="130">
        <v>7</v>
      </c>
      <c r="F217" s="130">
        <v>2</v>
      </c>
      <c r="G217" s="130">
        <v>5</v>
      </c>
      <c r="H217" s="130">
        <v>0</v>
      </c>
      <c r="I217" s="130">
        <v>0</v>
      </c>
      <c r="J217" s="130">
        <v>0</v>
      </c>
      <c r="K217" s="130">
        <v>132</v>
      </c>
      <c r="L217" s="130">
        <v>13</v>
      </c>
      <c r="M217" s="130">
        <v>6</v>
      </c>
    </row>
    <row r="218" spans="1:13" s="820" customFormat="1" ht="18" customHeight="1">
      <c r="A218" s="825"/>
      <c r="B218" s="824"/>
      <c r="C218" s="823" t="s">
        <v>2055</v>
      </c>
      <c r="D218" s="822">
        <v>28</v>
      </c>
      <c r="E218" s="822">
        <v>3</v>
      </c>
      <c r="F218" s="822">
        <v>0</v>
      </c>
      <c r="G218" s="822">
        <v>3</v>
      </c>
      <c r="H218" s="822">
        <v>0</v>
      </c>
      <c r="I218" s="822">
        <v>0</v>
      </c>
      <c r="J218" s="822">
        <v>0</v>
      </c>
      <c r="K218" s="822">
        <v>26</v>
      </c>
      <c r="L218" s="822">
        <v>1</v>
      </c>
      <c r="M218" s="822">
        <v>0</v>
      </c>
    </row>
    <row r="219" spans="1:13" s="817" customFormat="1">
      <c r="A219" s="1486" t="s">
        <v>2057</v>
      </c>
      <c r="B219" s="1486"/>
      <c r="C219" s="819" t="s">
        <v>1586</v>
      </c>
      <c r="D219" s="130">
        <v>39417</v>
      </c>
      <c r="E219" s="130">
        <v>8092</v>
      </c>
      <c r="F219" s="130">
        <v>1975</v>
      </c>
      <c r="G219" s="130">
        <v>4470</v>
      </c>
      <c r="H219" s="130">
        <v>1623</v>
      </c>
      <c r="I219" s="130">
        <v>25</v>
      </c>
      <c r="J219" s="130">
        <v>0</v>
      </c>
      <c r="K219" s="130">
        <v>28676</v>
      </c>
      <c r="L219" s="130">
        <v>3369</v>
      </c>
      <c r="M219" s="130">
        <v>2649</v>
      </c>
    </row>
    <row r="220" spans="1:13" s="820" customFormat="1" ht="18" customHeight="1">
      <c r="A220" s="825"/>
      <c r="B220" s="824"/>
      <c r="C220" s="823" t="s">
        <v>2055</v>
      </c>
      <c r="D220" s="822">
        <v>4166</v>
      </c>
      <c r="E220" s="822">
        <v>767</v>
      </c>
      <c r="F220" s="822">
        <v>197</v>
      </c>
      <c r="G220" s="822">
        <v>423</v>
      </c>
      <c r="H220" s="822">
        <v>145</v>
      </c>
      <c r="I220" s="822">
        <v>2</v>
      </c>
      <c r="J220" s="822">
        <v>0</v>
      </c>
      <c r="K220" s="822">
        <v>2899</v>
      </c>
      <c r="L220" s="822">
        <v>349</v>
      </c>
      <c r="M220" s="822">
        <v>500</v>
      </c>
    </row>
    <row r="221" spans="1:13" ht="36" customHeight="1">
      <c r="A221" s="1501" t="s">
        <v>2089</v>
      </c>
      <c r="B221" s="1501"/>
    </row>
    <row r="222" spans="1:13" s="817" customFormat="1" ht="17.45" customHeight="1">
      <c r="A222" s="287"/>
      <c r="B222" s="828" t="s">
        <v>2088</v>
      </c>
      <c r="C222" s="819" t="s">
        <v>1586</v>
      </c>
      <c r="D222" s="130">
        <v>24992</v>
      </c>
      <c r="E222" s="130">
        <v>663</v>
      </c>
      <c r="F222" s="130">
        <v>137</v>
      </c>
      <c r="G222" s="130">
        <v>329</v>
      </c>
      <c r="H222" s="130">
        <v>178</v>
      </c>
      <c r="I222" s="130">
        <v>20</v>
      </c>
      <c r="J222" s="130">
        <v>0</v>
      </c>
      <c r="K222" s="130">
        <v>23646</v>
      </c>
      <c r="L222" s="130">
        <v>1387</v>
      </c>
      <c r="M222" s="130">
        <v>683</v>
      </c>
    </row>
    <row r="223" spans="1:13" s="820" customFormat="1" ht="18" customHeight="1">
      <c r="A223" s="825"/>
      <c r="B223" s="824"/>
      <c r="C223" s="823" t="s">
        <v>2055</v>
      </c>
      <c r="D223" s="822">
        <v>1490</v>
      </c>
      <c r="E223" s="822">
        <v>77</v>
      </c>
      <c r="F223" s="822">
        <v>8</v>
      </c>
      <c r="G223" s="822">
        <v>28</v>
      </c>
      <c r="H223" s="822">
        <v>26</v>
      </c>
      <c r="I223" s="822">
        <v>15</v>
      </c>
      <c r="J223" s="822">
        <v>0</v>
      </c>
      <c r="K223" s="822">
        <v>1319</v>
      </c>
      <c r="L223" s="822">
        <v>64</v>
      </c>
      <c r="M223" s="822">
        <v>94</v>
      </c>
    </row>
    <row r="224" spans="1:13" s="817" customFormat="1" ht="17.45" customHeight="1">
      <c r="A224" s="287"/>
      <c r="B224" s="828" t="s">
        <v>2087</v>
      </c>
      <c r="C224" s="819" t="s">
        <v>1586</v>
      </c>
      <c r="D224" s="130">
        <v>424</v>
      </c>
      <c r="E224" s="130">
        <v>20</v>
      </c>
      <c r="F224" s="130">
        <v>7</v>
      </c>
      <c r="G224" s="130">
        <v>12</v>
      </c>
      <c r="H224" s="130">
        <v>1</v>
      </c>
      <c r="I224" s="130">
        <v>0</v>
      </c>
      <c r="J224" s="130">
        <v>0</v>
      </c>
      <c r="K224" s="130">
        <v>387</v>
      </c>
      <c r="L224" s="130">
        <v>11</v>
      </c>
      <c r="M224" s="130">
        <v>17</v>
      </c>
    </row>
    <row r="225" spans="1:13" s="820" customFormat="1" ht="18" customHeight="1">
      <c r="A225" s="825"/>
      <c r="B225" s="824"/>
      <c r="C225" s="823" t="s">
        <v>2055</v>
      </c>
      <c r="D225" s="822">
        <v>23</v>
      </c>
      <c r="E225" s="822">
        <v>3</v>
      </c>
      <c r="F225" s="822">
        <v>3</v>
      </c>
      <c r="G225" s="822">
        <v>0</v>
      </c>
      <c r="H225" s="822">
        <v>0</v>
      </c>
      <c r="I225" s="822">
        <v>0</v>
      </c>
      <c r="J225" s="822">
        <v>0</v>
      </c>
      <c r="K225" s="822">
        <v>20</v>
      </c>
      <c r="L225" s="822">
        <v>2</v>
      </c>
      <c r="M225" s="822">
        <v>0</v>
      </c>
    </row>
    <row r="226" spans="1:13">
      <c r="A226" s="825"/>
    </row>
    <row r="227" spans="1:13">
      <c r="A227" s="825"/>
    </row>
    <row r="228" spans="1:13">
      <c r="A228" s="825"/>
    </row>
    <row r="229" spans="1:13">
      <c r="A229" s="825"/>
    </row>
    <row r="230" spans="1:13">
      <c r="A230" s="825"/>
    </row>
    <row r="231" spans="1:13">
      <c r="A231" s="825" t="s">
        <v>51</v>
      </c>
    </row>
    <row r="232" spans="1:13" ht="18.75" customHeight="1">
      <c r="D232" s="369" t="s">
        <v>499</v>
      </c>
    </row>
    <row r="233" spans="1:13" ht="18.75" customHeight="1">
      <c r="D233" s="369" t="s">
        <v>1644</v>
      </c>
    </row>
    <row r="234" spans="1:13" s="817" customFormat="1" ht="27" customHeight="1">
      <c r="A234" s="287"/>
      <c r="B234" s="828" t="s">
        <v>1591</v>
      </c>
      <c r="C234" s="819" t="s">
        <v>1586</v>
      </c>
      <c r="D234" s="130">
        <v>3613</v>
      </c>
      <c r="E234" s="130">
        <v>1</v>
      </c>
      <c r="F234" s="130">
        <v>0</v>
      </c>
      <c r="G234" s="130">
        <v>1</v>
      </c>
      <c r="H234" s="130">
        <v>0</v>
      </c>
      <c r="I234" s="130">
        <v>0</v>
      </c>
      <c r="J234" s="130">
        <v>0</v>
      </c>
      <c r="K234" s="130">
        <v>572</v>
      </c>
      <c r="L234" s="130">
        <v>26</v>
      </c>
      <c r="M234" s="130">
        <v>3041</v>
      </c>
    </row>
    <row r="235" spans="1:13" s="820" customFormat="1" ht="18" customHeight="1">
      <c r="A235" s="825"/>
      <c r="B235" s="824"/>
      <c r="C235" s="823" t="s">
        <v>2055</v>
      </c>
      <c r="D235" s="822">
        <v>127</v>
      </c>
      <c r="E235" s="822">
        <v>0</v>
      </c>
      <c r="F235" s="822">
        <v>0</v>
      </c>
      <c r="G235" s="822">
        <v>0</v>
      </c>
      <c r="H235" s="822">
        <v>0</v>
      </c>
      <c r="I235" s="822">
        <v>0</v>
      </c>
      <c r="J235" s="822">
        <v>0</v>
      </c>
      <c r="K235" s="822">
        <v>34</v>
      </c>
      <c r="L235" s="822">
        <v>1</v>
      </c>
      <c r="M235" s="822">
        <v>93</v>
      </c>
    </row>
    <row r="236" spans="1:13" s="817" customFormat="1" ht="27.6" customHeight="1">
      <c r="A236" s="287"/>
      <c r="B236" s="828" t="s">
        <v>1590</v>
      </c>
      <c r="C236" s="819" t="s">
        <v>1586</v>
      </c>
      <c r="D236" s="130">
        <v>54</v>
      </c>
      <c r="E236" s="130">
        <v>0</v>
      </c>
      <c r="F236" s="130">
        <v>0</v>
      </c>
      <c r="G236" s="130">
        <v>0</v>
      </c>
      <c r="H236" s="130">
        <v>0</v>
      </c>
      <c r="I236" s="130">
        <v>0</v>
      </c>
      <c r="J236" s="130">
        <v>0</v>
      </c>
      <c r="K236" s="130">
        <v>42</v>
      </c>
      <c r="L236" s="130">
        <v>3</v>
      </c>
      <c r="M236" s="130">
        <v>12</v>
      </c>
    </row>
    <row r="237" spans="1:13" s="820" customFormat="1" ht="18" customHeight="1">
      <c r="A237" s="825"/>
      <c r="B237" s="824"/>
      <c r="C237" s="823" t="s">
        <v>2055</v>
      </c>
      <c r="D237" s="822">
        <v>12</v>
      </c>
      <c r="E237" s="822">
        <v>0</v>
      </c>
      <c r="F237" s="822">
        <v>0</v>
      </c>
      <c r="G237" s="822">
        <v>0</v>
      </c>
      <c r="H237" s="822">
        <v>0</v>
      </c>
      <c r="I237" s="822">
        <v>0</v>
      </c>
      <c r="J237" s="822">
        <v>0</v>
      </c>
      <c r="K237" s="822">
        <v>12</v>
      </c>
      <c r="L237" s="822">
        <v>0</v>
      </c>
      <c r="M237" s="822">
        <v>0</v>
      </c>
    </row>
    <row r="238" spans="1:13" s="817" customFormat="1">
      <c r="A238" s="1486" t="s">
        <v>2057</v>
      </c>
      <c r="B238" s="1486"/>
      <c r="C238" s="819" t="s">
        <v>1586</v>
      </c>
      <c r="D238" s="130">
        <v>29082</v>
      </c>
      <c r="E238" s="130">
        <v>684</v>
      </c>
      <c r="F238" s="130">
        <v>144</v>
      </c>
      <c r="G238" s="130">
        <v>341</v>
      </c>
      <c r="H238" s="130">
        <v>179</v>
      </c>
      <c r="I238" s="130">
        <v>20</v>
      </c>
      <c r="J238" s="130">
        <v>0</v>
      </c>
      <c r="K238" s="130">
        <v>24646</v>
      </c>
      <c r="L238" s="130">
        <v>1426</v>
      </c>
      <c r="M238" s="130">
        <v>3753</v>
      </c>
    </row>
    <row r="239" spans="1:13" s="820" customFormat="1" ht="18" customHeight="1">
      <c r="A239" s="825"/>
      <c r="B239" s="824"/>
      <c r="C239" s="823" t="s">
        <v>2055</v>
      </c>
      <c r="D239" s="822">
        <v>1653</v>
      </c>
      <c r="E239" s="822">
        <v>80</v>
      </c>
      <c r="F239" s="822">
        <v>11</v>
      </c>
      <c r="G239" s="822">
        <v>28</v>
      </c>
      <c r="H239" s="822">
        <v>26</v>
      </c>
      <c r="I239" s="822">
        <v>15</v>
      </c>
      <c r="J239" s="822">
        <v>0</v>
      </c>
      <c r="K239" s="822">
        <v>1386</v>
      </c>
      <c r="L239" s="822">
        <v>67</v>
      </c>
      <c r="M239" s="822">
        <v>187</v>
      </c>
    </row>
    <row r="240" spans="1:13">
      <c r="A240" s="1486" t="s">
        <v>2117</v>
      </c>
      <c r="B240" s="1486" t="s">
        <v>2117</v>
      </c>
      <c r="C240" s="819" t="s">
        <v>1586</v>
      </c>
      <c r="D240" s="130">
        <v>144685</v>
      </c>
      <c r="E240" s="130">
        <v>9347</v>
      </c>
      <c r="F240" s="130">
        <v>2349</v>
      </c>
      <c r="G240" s="130">
        <v>5009</v>
      </c>
      <c r="H240" s="130">
        <v>1936</v>
      </c>
      <c r="I240" s="130">
        <v>53</v>
      </c>
      <c r="J240" s="130">
        <v>1</v>
      </c>
      <c r="K240" s="130">
        <v>126525</v>
      </c>
      <c r="L240" s="130">
        <v>8237</v>
      </c>
      <c r="M240" s="130">
        <v>8813</v>
      </c>
    </row>
    <row r="241" spans="1:13" ht="18.75" customHeight="1">
      <c r="C241" s="823" t="s">
        <v>2055</v>
      </c>
      <c r="D241" s="822">
        <v>11418</v>
      </c>
      <c r="E241" s="822">
        <v>935</v>
      </c>
      <c r="F241" s="822">
        <v>249</v>
      </c>
      <c r="G241" s="822">
        <v>470</v>
      </c>
      <c r="H241" s="822">
        <v>195</v>
      </c>
      <c r="I241" s="822">
        <v>21</v>
      </c>
      <c r="J241" s="822">
        <v>0</v>
      </c>
      <c r="K241" s="822">
        <v>9549</v>
      </c>
      <c r="L241" s="822">
        <v>766</v>
      </c>
      <c r="M241" s="822">
        <v>934</v>
      </c>
    </row>
    <row r="242" spans="1:13" s="817" customFormat="1" ht="18" customHeight="1">
      <c r="A242" s="287"/>
      <c r="B242" s="660"/>
      <c r="C242" s="819"/>
      <c r="D242" s="226" t="s">
        <v>57</v>
      </c>
      <c r="E242" s="130"/>
      <c r="F242" s="130"/>
      <c r="G242" s="130"/>
      <c r="H242" s="130"/>
      <c r="I242" s="130"/>
      <c r="J242" s="130"/>
      <c r="K242" s="130"/>
      <c r="L242" s="130"/>
      <c r="M242" s="130"/>
    </row>
    <row r="243" spans="1:13" ht="27" customHeight="1">
      <c r="A243" s="218" t="s">
        <v>446</v>
      </c>
    </row>
    <row r="244" spans="1:13" s="817" customFormat="1" ht="17.45" customHeight="1">
      <c r="A244" s="287"/>
      <c r="B244" s="828" t="s">
        <v>1636</v>
      </c>
      <c r="C244" s="819" t="s">
        <v>1586</v>
      </c>
      <c r="D244" s="130">
        <v>1</v>
      </c>
      <c r="E244" s="130">
        <v>0</v>
      </c>
      <c r="F244" s="130">
        <v>0</v>
      </c>
      <c r="G244" s="130">
        <v>0</v>
      </c>
      <c r="H244" s="130">
        <v>0</v>
      </c>
      <c r="I244" s="130">
        <v>0</v>
      </c>
      <c r="J244" s="130">
        <v>0</v>
      </c>
      <c r="K244" s="130">
        <v>1</v>
      </c>
      <c r="L244" s="130">
        <v>0</v>
      </c>
      <c r="M244" s="130">
        <v>0</v>
      </c>
    </row>
    <row r="245" spans="1:13" s="817" customFormat="1" ht="18" customHeight="1">
      <c r="A245" s="287"/>
      <c r="B245" s="660" t="s">
        <v>807</v>
      </c>
      <c r="C245" s="819" t="s">
        <v>1586</v>
      </c>
      <c r="D245" s="130">
        <v>7</v>
      </c>
      <c r="E245" s="130">
        <v>0</v>
      </c>
      <c r="F245" s="130">
        <v>0</v>
      </c>
      <c r="G245" s="130">
        <v>0</v>
      </c>
      <c r="H245" s="130">
        <v>0</v>
      </c>
      <c r="I245" s="130">
        <v>0</v>
      </c>
      <c r="J245" s="130">
        <v>0</v>
      </c>
      <c r="K245" s="130">
        <v>7</v>
      </c>
      <c r="L245" s="130">
        <v>0</v>
      </c>
      <c r="M245" s="130">
        <v>0</v>
      </c>
    </row>
    <row r="246" spans="1:13" s="817" customFormat="1" ht="18" customHeight="1">
      <c r="A246" s="287"/>
      <c r="B246" s="130" t="s">
        <v>805</v>
      </c>
      <c r="C246" s="819" t="s">
        <v>1586</v>
      </c>
      <c r="D246" s="130">
        <v>2</v>
      </c>
      <c r="E246" s="130">
        <v>0</v>
      </c>
      <c r="F246" s="130">
        <v>0</v>
      </c>
      <c r="G246" s="130">
        <v>0</v>
      </c>
      <c r="H246" s="130">
        <v>0</v>
      </c>
      <c r="I246" s="130">
        <v>0</v>
      </c>
      <c r="J246" s="130">
        <v>0</v>
      </c>
      <c r="K246" s="130">
        <v>2</v>
      </c>
      <c r="L246" s="130">
        <v>0</v>
      </c>
      <c r="M246" s="130">
        <v>0</v>
      </c>
    </row>
    <row r="247" spans="1:13" s="817" customFormat="1" ht="18" customHeight="1">
      <c r="A247" s="1486" t="s">
        <v>2057</v>
      </c>
      <c r="B247" s="1486"/>
      <c r="C247" s="819" t="s">
        <v>1586</v>
      </c>
      <c r="D247" s="130">
        <v>10</v>
      </c>
      <c r="E247" s="130">
        <v>0</v>
      </c>
      <c r="F247" s="130">
        <v>0</v>
      </c>
      <c r="G247" s="130">
        <v>0</v>
      </c>
      <c r="H247" s="130">
        <v>0</v>
      </c>
      <c r="I247" s="130">
        <v>0</v>
      </c>
      <c r="J247" s="130">
        <v>0</v>
      </c>
      <c r="K247" s="130">
        <v>10</v>
      </c>
      <c r="L247" s="130">
        <v>0</v>
      </c>
      <c r="M247" s="130">
        <v>0</v>
      </c>
    </row>
    <row r="248" spans="1:13" ht="30.6" customHeight="1">
      <c r="A248" s="1501" t="s">
        <v>803</v>
      </c>
      <c r="B248" s="1501"/>
      <c r="D248" s="822"/>
      <c r="E248" s="822"/>
      <c r="F248" s="822"/>
      <c r="G248" s="822"/>
      <c r="H248" s="822"/>
      <c r="I248" s="822"/>
      <c r="J248" s="822"/>
      <c r="K248" s="822"/>
      <c r="L248" s="822"/>
      <c r="M248" s="822"/>
    </row>
    <row r="249" spans="1:13" ht="27.6" customHeight="1">
      <c r="B249" s="828" t="s">
        <v>2107</v>
      </c>
      <c r="C249" s="819" t="s">
        <v>1586</v>
      </c>
      <c r="D249" s="130">
        <v>3</v>
      </c>
      <c r="E249" s="130">
        <v>0</v>
      </c>
      <c r="F249" s="130">
        <v>0</v>
      </c>
      <c r="G249" s="130">
        <v>0</v>
      </c>
      <c r="H249" s="130">
        <v>0</v>
      </c>
      <c r="I249" s="130">
        <v>0</v>
      </c>
      <c r="J249" s="130">
        <v>0</v>
      </c>
      <c r="K249" s="130">
        <v>3</v>
      </c>
      <c r="L249" s="130">
        <v>0</v>
      </c>
      <c r="M249" s="130">
        <v>0</v>
      </c>
    </row>
    <row r="250" spans="1:13" s="817" customFormat="1" ht="18" customHeight="1">
      <c r="A250" s="287"/>
      <c r="B250" s="660" t="s">
        <v>795</v>
      </c>
      <c r="C250" s="819" t="s">
        <v>1586</v>
      </c>
      <c r="D250" s="130">
        <v>11</v>
      </c>
      <c r="E250" s="130">
        <v>0</v>
      </c>
      <c r="F250" s="130">
        <v>0</v>
      </c>
      <c r="G250" s="130">
        <v>0</v>
      </c>
      <c r="H250" s="130">
        <v>0</v>
      </c>
      <c r="I250" s="130">
        <v>0</v>
      </c>
      <c r="J250" s="130">
        <v>0</v>
      </c>
      <c r="K250" s="130">
        <v>11</v>
      </c>
      <c r="L250" s="130">
        <v>0</v>
      </c>
      <c r="M250" s="130">
        <v>0</v>
      </c>
    </row>
    <row r="251" spans="1:13" ht="18" customHeight="1">
      <c r="A251" s="1486" t="s">
        <v>2057</v>
      </c>
      <c r="B251" s="1486"/>
      <c r="C251" s="819" t="s">
        <v>1586</v>
      </c>
      <c r="D251" s="130">
        <v>14</v>
      </c>
      <c r="E251" s="130">
        <v>0</v>
      </c>
      <c r="F251" s="130">
        <v>0</v>
      </c>
      <c r="G251" s="130">
        <v>0</v>
      </c>
      <c r="H251" s="130">
        <v>0</v>
      </c>
      <c r="I251" s="130">
        <v>0</v>
      </c>
      <c r="J251" s="130">
        <v>0</v>
      </c>
      <c r="K251" s="130">
        <v>14</v>
      </c>
      <c r="L251" s="130">
        <v>0</v>
      </c>
      <c r="M251" s="130">
        <v>0</v>
      </c>
    </row>
    <row r="252" spans="1:13" ht="30.6" customHeight="1">
      <c r="A252" s="1501" t="s">
        <v>380</v>
      </c>
      <c r="B252" s="1501"/>
      <c r="D252" s="822"/>
      <c r="E252" s="822"/>
      <c r="F252" s="822"/>
      <c r="G252" s="822"/>
      <c r="H252" s="822"/>
      <c r="I252" s="822"/>
      <c r="J252" s="822"/>
      <c r="K252" s="822"/>
      <c r="L252" s="822"/>
      <c r="M252" s="822"/>
    </row>
    <row r="253" spans="1:13">
      <c r="B253" s="828" t="s">
        <v>758</v>
      </c>
      <c r="C253" s="819" t="s">
        <v>1586</v>
      </c>
      <c r="D253" s="130">
        <v>7</v>
      </c>
      <c r="E253" s="130">
        <v>0</v>
      </c>
      <c r="F253" s="130">
        <v>0</v>
      </c>
      <c r="G253" s="130">
        <v>0</v>
      </c>
      <c r="H253" s="130">
        <v>0</v>
      </c>
      <c r="I253" s="130">
        <v>0</v>
      </c>
      <c r="J253" s="130">
        <v>0</v>
      </c>
      <c r="K253" s="130">
        <v>7</v>
      </c>
      <c r="L253" s="130">
        <v>0</v>
      </c>
      <c r="M253" s="130">
        <v>0</v>
      </c>
    </row>
    <row r="254" spans="1:13" ht="18" customHeight="1">
      <c r="A254" s="1486" t="s">
        <v>2057</v>
      </c>
      <c r="B254" s="1486"/>
      <c r="C254" s="819" t="s">
        <v>1586</v>
      </c>
      <c r="D254" s="130">
        <v>7</v>
      </c>
      <c r="E254" s="130">
        <v>0</v>
      </c>
      <c r="F254" s="130">
        <v>0</v>
      </c>
      <c r="G254" s="130">
        <v>0</v>
      </c>
      <c r="H254" s="130">
        <v>0</v>
      </c>
      <c r="I254" s="130">
        <v>0</v>
      </c>
      <c r="J254" s="130">
        <v>0</v>
      </c>
      <c r="K254" s="130">
        <v>7</v>
      </c>
      <c r="L254" s="130">
        <v>0</v>
      </c>
      <c r="M254" s="130">
        <v>0</v>
      </c>
    </row>
    <row r="255" spans="1:13" ht="30.6" customHeight="1">
      <c r="A255" s="1501" t="s">
        <v>370</v>
      </c>
      <c r="B255" s="1501"/>
      <c r="D255" s="822"/>
      <c r="E255" s="822"/>
      <c r="F255" s="822"/>
      <c r="G255" s="822"/>
      <c r="H255" s="822"/>
      <c r="I255" s="822"/>
      <c r="J255" s="822"/>
      <c r="K255" s="822"/>
      <c r="L255" s="822"/>
      <c r="M255" s="822"/>
    </row>
    <row r="256" spans="1:13" s="817" customFormat="1" ht="17.45" customHeight="1">
      <c r="A256" s="287"/>
      <c r="B256" s="828" t="s">
        <v>1643</v>
      </c>
      <c r="C256" s="819" t="s">
        <v>1586</v>
      </c>
      <c r="D256" s="130">
        <v>8</v>
      </c>
      <c r="E256" s="130">
        <v>0</v>
      </c>
      <c r="F256" s="130">
        <v>0</v>
      </c>
      <c r="G256" s="130">
        <v>0</v>
      </c>
      <c r="H256" s="130">
        <v>0</v>
      </c>
      <c r="I256" s="130">
        <v>0</v>
      </c>
      <c r="J256" s="130">
        <v>0</v>
      </c>
      <c r="K256" s="130">
        <v>8</v>
      </c>
      <c r="L256" s="130">
        <v>3</v>
      </c>
      <c r="M256" s="130">
        <v>0</v>
      </c>
    </row>
    <row r="257" spans="1:13" s="820" customFormat="1" ht="18" customHeight="1">
      <c r="A257" s="825"/>
      <c r="B257" s="824"/>
      <c r="C257" s="823" t="s">
        <v>2055</v>
      </c>
      <c r="D257" s="822">
        <v>1</v>
      </c>
      <c r="E257" s="822">
        <v>0</v>
      </c>
      <c r="F257" s="822">
        <v>0</v>
      </c>
      <c r="G257" s="822">
        <v>0</v>
      </c>
      <c r="H257" s="822">
        <v>0</v>
      </c>
      <c r="I257" s="822">
        <v>0</v>
      </c>
      <c r="J257" s="822">
        <v>0</v>
      </c>
      <c r="K257" s="822">
        <v>1</v>
      </c>
      <c r="L257" s="822">
        <v>1</v>
      </c>
      <c r="M257" s="822">
        <v>0</v>
      </c>
    </row>
    <row r="258" spans="1:13" s="817" customFormat="1" ht="9" customHeight="1">
      <c r="A258" s="287"/>
      <c r="B258" s="660" t="s">
        <v>753</v>
      </c>
      <c r="C258" s="819" t="s">
        <v>1586</v>
      </c>
      <c r="D258" s="130">
        <v>47</v>
      </c>
      <c r="E258" s="130">
        <v>0</v>
      </c>
      <c r="F258" s="130">
        <v>0</v>
      </c>
      <c r="G258" s="130">
        <v>0</v>
      </c>
      <c r="H258" s="130">
        <v>0</v>
      </c>
      <c r="I258" s="130">
        <v>0</v>
      </c>
      <c r="J258" s="130">
        <v>0</v>
      </c>
      <c r="K258" s="130">
        <v>46</v>
      </c>
      <c r="L258" s="130">
        <v>2</v>
      </c>
      <c r="M258" s="130">
        <v>1</v>
      </c>
    </row>
    <row r="259" spans="1:13" s="820" customFormat="1" ht="18" customHeight="1">
      <c r="A259" s="825"/>
      <c r="B259" s="824"/>
      <c r="C259" s="823" t="s">
        <v>2055</v>
      </c>
      <c r="D259" s="822">
        <v>1</v>
      </c>
      <c r="E259" s="822">
        <v>0</v>
      </c>
      <c r="F259" s="822">
        <v>0</v>
      </c>
      <c r="G259" s="822">
        <v>0</v>
      </c>
      <c r="H259" s="822">
        <v>0</v>
      </c>
      <c r="I259" s="822">
        <v>0</v>
      </c>
      <c r="J259" s="822">
        <v>0</v>
      </c>
      <c r="K259" s="822">
        <v>1</v>
      </c>
      <c r="L259" s="822">
        <v>0</v>
      </c>
      <c r="M259" s="822">
        <v>0</v>
      </c>
    </row>
    <row r="260" spans="1:13" s="817" customFormat="1">
      <c r="A260" s="287"/>
      <c r="B260" s="660" t="s">
        <v>752</v>
      </c>
      <c r="C260" s="819" t="s">
        <v>1586</v>
      </c>
      <c r="D260" s="130">
        <v>50</v>
      </c>
      <c r="E260" s="130">
        <v>0</v>
      </c>
      <c r="F260" s="130">
        <v>0</v>
      </c>
      <c r="G260" s="130">
        <v>0</v>
      </c>
      <c r="H260" s="130">
        <v>0</v>
      </c>
      <c r="I260" s="130">
        <v>0</v>
      </c>
      <c r="J260" s="130">
        <v>0</v>
      </c>
      <c r="K260" s="130">
        <v>48</v>
      </c>
      <c r="L260" s="130">
        <v>1</v>
      </c>
      <c r="M260" s="130">
        <v>2</v>
      </c>
    </row>
    <row r="261" spans="1:13" s="820" customFormat="1" ht="18" customHeight="1">
      <c r="A261" s="825"/>
      <c r="B261" s="824"/>
      <c r="C261" s="823" t="s">
        <v>2055</v>
      </c>
      <c r="D261" s="822">
        <v>3</v>
      </c>
      <c r="E261" s="822">
        <v>0</v>
      </c>
      <c r="F261" s="822">
        <v>0</v>
      </c>
      <c r="G261" s="822">
        <v>0</v>
      </c>
      <c r="H261" s="822">
        <v>0</v>
      </c>
      <c r="I261" s="822">
        <v>0</v>
      </c>
      <c r="J261" s="822">
        <v>0</v>
      </c>
      <c r="K261" s="822">
        <v>3</v>
      </c>
      <c r="L261" s="822">
        <v>0</v>
      </c>
      <c r="M261" s="822">
        <v>0</v>
      </c>
    </row>
    <row r="262" spans="1:13" s="817" customFormat="1" ht="27.6" customHeight="1">
      <c r="A262" s="287"/>
      <c r="B262" s="828" t="s">
        <v>2093</v>
      </c>
      <c r="C262" s="819" t="s">
        <v>1586</v>
      </c>
      <c r="D262" s="130">
        <v>57</v>
      </c>
      <c r="E262" s="130">
        <v>0</v>
      </c>
      <c r="F262" s="130">
        <v>0</v>
      </c>
      <c r="G262" s="130">
        <v>0</v>
      </c>
      <c r="H262" s="130">
        <v>0</v>
      </c>
      <c r="I262" s="130">
        <v>0</v>
      </c>
      <c r="J262" s="130">
        <v>0</v>
      </c>
      <c r="K262" s="130">
        <v>57</v>
      </c>
      <c r="L262" s="130">
        <v>2</v>
      </c>
      <c r="M262" s="130">
        <v>0</v>
      </c>
    </row>
    <row r="263" spans="1:13" s="820" customFormat="1" ht="18" customHeight="1">
      <c r="A263" s="825"/>
      <c r="B263" s="824"/>
      <c r="C263" s="823" t="s">
        <v>2055</v>
      </c>
      <c r="D263" s="822">
        <v>11</v>
      </c>
      <c r="E263" s="822">
        <v>0</v>
      </c>
      <c r="F263" s="822">
        <v>0</v>
      </c>
      <c r="G263" s="822">
        <v>0</v>
      </c>
      <c r="H263" s="822">
        <v>0</v>
      </c>
      <c r="I263" s="822">
        <v>0</v>
      </c>
      <c r="J263" s="822">
        <v>0</v>
      </c>
      <c r="K263" s="822">
        <v>11</v>
      </c>
      <c r="L263" s="822">
        <v>1</v>
      </c>
      <c r="M263" s="822">
        <v>0</v>
      </c>
    </row>
    <row r="264" spans="1:13" s="817" customFormat="1">
      <c r="A264" s="287"/>
      <c r="B264" s="660" t="s">
        <v>749</v>
      </c>
      <c r="C264" s="819" t="s">
        <v>1586</v>
      </c>
      <c r="D264" s="130">
        <v>52</v>
      </c>
      <c r="E264" s="130">
        <v>9</v>
      </c>
      <c r="F264" s="130">
        <v>3</v>
      </c>
      <c r="G264" s="130">
        <v>5</v>
      </c>
      <c r="H264" s="130">
        <v>1</v>
      </c>
      <c r="I264" s="130">
        <v>0</v>
      </c>
      <c r="J264" s="130">
        <v>0</v>
      </c>
      <c r="K264" s="130">
        <v>42</v>
      </c>
      <c r="L264" s="130">
        <v>1</v>
      </c>
      <c r="M264" s="130">
        <v>1</v>
      </c>
    </row>
    <row r="265" spans="1:13" s="820" customFormat="1" ht="18" customHeight="1">
      <c r="A265" s="825"/>
      <c r="B265" s="824"/>
      <c r="C265" s="823" t="s">
        <v>2055</v>
      </c>
      <c r="D265" s="822">
        <v>5</v>
      </c>
      <c r="E265" s="822">
        <v>1</v>
      </c>
      <c r="F265" s="822">
        <v>1</v>
      </c>
      <c r="G265" s="822">
        <v>0</v>
      </c>
      <c r="H265" s="822">
        <v>0</v>
      </c>
      <c r="I265" s="822">
        <v>0</v>
      </c>
      <c r="J265" s="822">
        <v>0</v>
      </c>
      <c r="K265" s="822">
        <v>3</v>
      </c>
      <c r="L265" s="822">
        <v>0</v>
      </c>
      <c r="M265" s="822">
        <v>1</v>
      </c>
    </row>
    <row r="266" spans="1:13">
      <c r="A266" s="1486" t="s">
        <v>2057</v>
      </c>
      <c r="B266" s="1486"/>
      <c r="C266" s="819" t="s">
        <v>1586</v>
      </c>
      <c r="D266" s="130">
        <v>214</v>
      </c>
      <c r="E266" s="130">
        <v>9</v>
      </c>
      <c r="F266" s="130">
        <v>3</v>
      </c>
      <c r="G266" s="130">
        <v>5</v>
      </c>
      <c r="H266" s="130">
        <v>1</v>
      </c>
      <c r="I266" s="130">
        <v>0</v>
      </c>
      <c r="J266" s="130">
        <v>0</v>
      </c>
      <c r="K266" s="130">
        <v>201</v>
      </c>
      <c r="L266" s="130">
        <v>9</v>
      </c>
      <c r="M266" s="130">
        <v>4</v>
      </c>
    </row>
    <row r="267" spans="1:13" ht="12.75">
      <c r="B267"/>
      <c r="C267" s="823" t="s">
        <v>2055</v>
      </c>
      <c r="D267" s="822">
        <v>21</v>
      </c>
      <c r="E267" s="822">
        <v>1</v>
      </c>
      <c r="F267" s="822">
        <v>1</v>
      </c>
      <c r="G267" s="822">
        <v>0</v>
      </c>
      <c r="H267" s="822">
        <v>0</v>
      </c>
      <c r="I267" s="822">
        <v>0</v>
      </c>
      <c r="J267" s="822">
        <v>0</v>
      </c>
      <c r="K267" s="822">
        <v>19</v>
      </c>
      <c r="L267" s="822">
        <v>2</v>
      </c>
      <c r="M267" s="822">
        <v>1</v>
      </c>
    </row>
    <row r="268" spans="1:13">
      <c r="A268" s="825"/>
    </row>
    <row r="269" spans="1:13">
      <c r="A269" s="825"/>
    </row>
    <row r="270" spans="1:13">
      <c r="A270" s="825" t="s">
        <v>51</v>
      </c>
    </row>
    <row r="271" spans="1:13" ht="18.75" customHeight="1">
      <c r="D271" s="369" t="s">
        <v>499</v>
      </c>
    </row>
    <row r="272" spans="1:13" s="817" customFormat="1" ht="18" customHeight="1">
      <c r="A272" s="287"/>
      <c r="B272" s="660"/>
      <c r="C272" s="819"/>
      <c r="D272" s="226" t="s">
        <v>57</v>
      </c>
      <c r="E272" s="130"/>
      <c r="F272" s="130"/>
      <c r="G272" s="130"/>
      <c r="H272" s="130"/>
      <c r="I272" s="130"/>
      <c r="J272" s="130"/>
      <c r="K272" s="130"/>
      <c r="L272" s="130"/>
      <c r="M272" s="130"/>
    </row>
    <row r="273" spans="1:13" ht="36" customHeight="1">
      <c r="A273" s="1501" t="s">
        <v>2092</v>
      </c>
      <c r="B273" s="1501"/>
    </row>
    <row r="274" spans="1:13" s="817" customFormat="1">
      <c r="A274" s="287"/>
      <c r="B274" s="660" t="s">
        <v>746</v>
      </c>
      <c r="C274" s="819" t="s">
        <v>1586</v>
      </c>
      <c r="D274" s="130">
        <v>9</v>
      </c>
      <c r="E274" s="130">
        <v>2</v>
      </c>
      <c r="F274" s="130">
        <v>2</v>
      </c>
      <c r="G274" s="130">
        <v>0</v>
      </c>
      <c r="H274" s="130">
        <v>0</v>
      </c>
      <c r="I274" s="130">
        <v>0</v>
      </c>
      <c r="J274" s="130">
        <v>0</v>
      </c>
      <c r="K274" s="130">
        <v>7</v>
      </c>
      <c r="L274" s="130">
        <v>0</v>
      </c>
      <c r="M274" s="130">
        <v>0</v>
      </c>
    </row>
    <row r="275" spans="1:13" s="820" customFormat="1" ht="18" customHeight="1">
      <c r="A275" s="825"/>
      <c r="B275" s="824"/>
      <c r="C275" s="823" t="s">
        <v>2055</v>
      </c>
      <c r="D275" s="822">
        <v>1</v>
      </c>
      <c r="E275" s="822">
        <v>0</v>
      </c>
      <c r="F275" s="822">
        <v>0</v>
      </c>
      <c r="G275" s="822">
        <v>0</v>
      </c>
      <c r="H275" s="822">
        <v>0</v>
      </c>
      <c r="I275" s="822">
        <v>0</v>
      </c>
      <c r="J275" s="822">
        <v>0</v>
      </c>
      <c r="K275" s="822">
        <v>1</v>
      </c>
      <c r="L275" s="822">
        <v>0</v>
      </c>
      <c r="M275" s="822">
        <v>0</v>
      </c>
    </row>
    <row r="276" spans="1:13" s="817" customFormat="1">
      <c r="A276" s="287"/>
      <c r="B276" s="660" t="s">
        <v>745</v>
      </c>
      <c r="C276" s="819" t="s">
        <v>1586</v>
      </c>
      <c r="D276" s="130">
        <v>1338</v>
      </c>
      <c r="E276" s="130">
        <v>263</v>
      </c>
      <c r="F276" s="130">
        <v>94</v>
      </c>
      <c r="G276" s="130">
        <v>135</v>
      </c>
      <c r="H276" s="130">
        <v>30</v>
      </c>
      <c r="I276" s="130">
        <v>4</v>
      </c>
      <c r="J276" s="130">
        <v>0</v>
      </c>
      <c r="K276" s="130">
        <v>1060</v>
      </c>
      <c r="L276" s="130">
        <v>82</v>
      </c>
      <c r="M276" s="130">
        <v>15</v>
      </c>
    </row>
    <row r="277" spans="1:13" s="820" customFormat="1" ht="18" customHeight="1">
      <c r="A277" s="825"/>
      <c r="B277" s="824"/>
      <c r="C277" s="823" t="s">
        <v>2055</v>
      </c>
      <c r="D277" s="822">
        <v>145</v>
      </c>
      <c r="E277" s="822">
        <v>15</v>
      </c>
      <c r="F277" s="822">
        <v>5</v>
      </c>
      <c r="G277" s="822">
        <v>7</v>
      </c>
      <c r="H277" s="822">
        <v>3</v>
      </c>
      <c r="I277" s="822">
        <v>0</v>
      </c>
      <c r="J277" s="822">
        <v>0</v>
      </c>
      <c r="K277" s="822">
        <v>125</v>
      </c>
      <c r="L277" s="822">
        <v>11</v>
      </c>
      <c r="M277" s="822">
        <v>6</v>
      </c>
    </row>
    <row r="278" spans="1:13" s="817" customFormat="1" ht="18" customHeight="1">
      <c r="A278" s="287"/>
      <c r="B278" s="660" t="s">
        <v>743</v>
      </c>
      <c r="C278" s="819" t="s">
        <v>1586</v>
      </c>
      <c r="D278" s="130">
        <v>139</v>
      </c>
      <c r="E278" s="130">
        <v>34</v>
      </c>
      <c r="F278" s="130">
        <v>7</v>
      </c>
      <c r="G278" s="130">
        <v>25</v>
      </c>
      <c r="H278" s="130">
        <v>2</v>
      </c>
      <c r="I278" s="130">
        <v>0</v>
      </c>
      <c r="J278" s="130">
        <v>0</v>
      </c>
      <c r="K278" s="130">
        <v>103</v>
      </c>
      <c r="L278" s="130">
        <v>2</v>
      </c>
      <c r="M278" s="130">
        <v>2</v>
      </c>
    </row>
    <row r="279" spans="1:13" s="820" customFormat="1" ht="18" customHeight="1">
      <c r="A279" s="825"/>
      <c r="B279" s="824"/>
      <c r="C279" s="823" t="s">
        <v>2055</v>
      </c>
      <c r="D279" s="822">
        <v>10</v>
      </c>
      <c r="E279" s="822">
        <v>2</v>
      </c>
      <c r="F279" s="822">
        <v>0</v>
      </c>
      <c r="G279" s="822">
        <v>2</v>
      </c>
      <c r="H279" s="822">
        <v>0</v>
      </c>
      <c r="I279" s="822">
        <v>0</v>
      </c>
      <c r="J279" s="822">
        <v>0</v>
      </c>
      <c r="K279" s="822">
        <v>9</v>
      </c>
      <c r="L279" s="822">
        <v>0</v>
      </c>
      <c r="M279" s="822">
        <v>0</v>
      </c>
    </row>
    <row r="280" spans="1:13" s="817" customFormat="1" ht="18" customHeight="1">
      <c r="A280" s="287"/>
      <c r="B280" s="660" t="s">
        <v>742</v>
      </c>
      <c r="C280" s="819" t="s">
        <v>1586</v>
      </c>
      <c r="D280" s="130">
        <v>10</v>
      </c>
      <c r="E280" s="130">
        <v>0</v>
      </c>
      <c r="F280" s="130">
        <v>0</v>
      </c>
      <c r="G280" s="130">
        <v>0</v>
      </c>
      <c r="H280" s="130">
        <v>0</v>
      </c>
      <c r="I280" s="130">
        <v>0</v>
      </c>
      <c r="J280" s="130">
        <v>0</v>
      </c>
      <c r="K280" s="130">
        <v>8</v>
      </c>
      <c r="L280" s="130">
        <v>1</v>
      </c>
      <c r="M280" s="130">
        <v>2</v>
      </c>
    </row>
    <row r="281" spans="1:13" s="820" customFormat="1" ht="18" customHeight="1">
      <c r="A281" s="825"/>
      <c r="B281" s="824"/>
      <c r="C281" s="823" t="s">
        <v>2055</v>
      </c>
      <c r="D281" s="822">
        <v>3</v>
      </c>
      <c r="E281" s="822">
        <v>0</v>
      </c>
      <c r="F281" s="822">
        <v>0</v>
      </c>
      <c r="G281" s="822">
        <v>0</v>
      </c>
      <c r="H281" s="822">
        <v>0</v>
      </c>
      <c r="I281" s="822">
        <v>0</v>
      </c>
      <c r="J281" s="822">
        <v>0</v>
      </c>
      <c r="K281" s="822">
        <v>2</v>
      </c>
      <c r="L281" s="822">
        <v>0</v>
      </c>
      <c r="M281" s="822">
        <v>1</v>
      </c>
    </row>
    <row r="282" spans="1:13" s="817" customFormat="1" ht="18" customHeight="1">
      <c r="A282" s="287"/>
      <c r="B282" s="660" t="s">
        <v>1638</v>
      </c>
      <c r="C282" s="819" t="s">
        <v>1586</v>
      </c>
      <c r="D282" s="130">
        <v>49</v>
      </c>
      <c r="E282" s="130">
        <v>0</v>
      </c>
      <c r="F282" s="130">
        <v>0</v>
      </c>
      <c r="G282" s="130">
        <v>0</v>
      </c>
      <c r="H282" s="130">
        <v>0</v>
      </c>
      <c r="I282" s="130">
        <v>0</v>
      </c>
      <c r="J282" s="130">
        <v>0</v>
      </c>
      <c r="K282" s="130">
        <v>48</v>
      </c>
      <c r="L282" s="130">
        <v>8</v>
      </c>
      <c r="M282" s="130">
        <v>1</v>
      </c>
    </row>
    <row r="283" spans="1:13" s="820" customFormat="1" ht="18" customHeight="1">
      <c r="A283" s="825"/>
      <c r="B283" s="824"/>
      <c r="C283" s="823" t="s">
        <v>2055</v>
      </c>
      <c r="D283" s="822">
        <v>5</v>
      </c>
      <c r="E283" s="822">
        <v>0</v>
      </c>
      <c r="F283" s="822">
        <v>0</v>
      </c>
      <c r="G283" s="822">
        <v>0</v>
      </c>
      <c r="H283" s="822">
        <v>0</v>
      </c>
      <c r="I283" s="822">
        <v>0</v>
      </c>
      <c r="J283" s="822">
        <v>0</v>
      </c>
      <c r="K283" s="822">
        <v>4</v>
      </c>
      <c r="L283" s="822">
        <v>2</v>
      </c>
      <c r="M283" s="822">
        <v>1</v>
      </c>
    </row>
    <row r="284" spans="1:13" s="817" customFormat="1" ht="17.45" customHeight="1">
      <c r="A284" s="287"/>
      <c r="B284" s="828" t="s">
        <v>2090</v>
      </c>
      <c r="C284" s="819" t="s">
        <v>1586</v>
      </c>
      <c r="D284" s="130">
        <v>154</v>
      </c>
      <c r="E284" s="130">
        <v>10</v>
      </c>
      <c r="F284" s="130">
        <v>0</v>
      </c>
      <c r="G284" s="130">
        <v>5</v>
      </c>
      <c r="H284" s="130">
        <v>5</v>
      </c>
      <c r="I284" s="130">
        <v>0</v>
      </c>
      <c r="J284" s="130">
        <v>0</v>
      </c>
      <c r="K284" s="130">
        <v>144</v>
      </c>
      <c r="L284" s="130">
        <v>1</v>
      </c>
      <c r="M284" s="130">
        <v>0</v>
      </c>
    </row>
    <row r="285" spans="1:13" s="820" customFormat="1" ht="18" customHeight="1">
      <c r="A285" s="825"/>
      <c r="B285" s="824"/>
      <c r="C285" s="823" t="s">
        <v>2055</v>
      </c>
      <c r="D285" s="822">
        <v>11</v>
      </c>
      <c r="E285" s="822">
        <v>0</v>
      </c>
      <c r="F285" s="822">
        <v>0</v>
      </c>
      <c r="G285" s="822">
        <v>0</v>
      </c>
      <c r="H285" s="822">
        <v>0</v>
      </c>
      <c r="I285" s="822">
        <v>0</v>
      </c>
      <c r="J285" s="822">
        <v>0</v>
      </c>
      <c r="K285" s="822">
        <v>11</v>
      </c>
      <c r="L285" s="822">
        <v>0</v>
      </c>
      <c r="M285" s="822">
        <v>0</v>
      </c>
    </row>
    <row r="286" spans="1:13" s="817" customFormat="1">
      <c r="A286" s="287"/>
      <c r="B286" s="660" t="s">
        <v>739</v>
      </c>
      <c r="C286" s="819" t="s">
        <v>1586</v>
      </c>
      <c r="D286" s="130">
        <v>9</v>
      </c>
      <c r="E286" s="130">
        <v>0</v>
      </c>
      <c r="F286" s="130">
        <v>0</v>
      </c>
      <c r="G286" s="130">
        <v>0</v>
      </c>
      <c r="H286" s="130">
        <v>0</v>
      </c>
      <c r="I286" s="130">
        <v>0</v>
      </c>
      <c r="J286" s="130">
        <v>0</v>
      </c>
      <c r="K286" s="130">
        <v>9</v>
      </c>
      <c r="L286" s="130">
        <v>0</v>
      </c>
      <c r="M286" s="130">
        <v>0</v>
      </c>
    </row>
    <row r="287" spans="1:13" s="820" customFormat="1" ht="18" customHeight="1">
      <c r="A287" s="825"/>
      <c r="B287" s="824"/>
      <c r="C287" s="823" t="s">
        <v>2055</v>
      </c>
      <c r="D287" s="822">
        <v>1</v>
      </c>
      <c r="E287" s="822">
        <v>0</v>
      </c>
      <c r="F287" s="822">
        <v>0</v>
      </c>
      <c r="G287" s="822">
        <v>0</v>
      </c>
      <c r="H287" s="822">
        <v>0</v>
      </c>
      <c r="I287" s="822">
        <v>0</v>
      </c>
      <c r="J287" s="822">
        <v>0</v>
      </c>
      <c r="K287" s="822">
        <v>1</v>
      </c>
      <c r="L287" s="822">
        <v>0</v>
      </c>
      <c r="M287" s="822">
        <v>0</v>
      </c>
    </row>
    <row r="288" spans="1:13" s="817" customFormat="1" ht="9.6" customHeight="1">
      <c r="A288" s="287"/>
      <c r="B288" s="660" t="s">
        <v>738</v>
      </c>
      <c r="C288" s="819" t="s">
        <v>1586</v>
      </c>
      <c r="D288" s="130">
        <v>1</v>
      </c>
      <c r="E288" s="130">
        <v>0</v>
      </c>
      <c r="F288" s="130">
        <v>0</v>
      </c>
      <c r="G288" s="130">
        <v>0</v>
      </c>
      <c r="H288" s="130">
        <v>0</v>
      </c>
      <c r="I288" s="130">
        <v>0</v>
      </c>
      <c r="J288" s="130">
        <v>0</v>
      </c>
      <c r="K288" s="130">
        <v>1</v>
      </c>
      <c r="L288" s="130">
        <v>0</v>
      </c>
      <c r="M288" s="130">
        <v>0</v>
      </c>
    </row>
    <row r="289" spans="1:13" s="817" customFormat="1" ht="36" customHeight="1">
      <c r="A289" s="287"/>
      <c r="B289" s="828" t="s">
        <v>1596</v>
      </c>
      <c r="C289" s="819" t="s">
        <v>1586</v>
      </c>
      <c r="D289" s="130">
        <v>7</v>
      </c>
      <c r="E289" s="130">
        <v>0</v>
      </c>
      <c r="F289" s="130">
        <v>0</v>
      </c>
      <c r="G289" s="130">
        <v>0</v>
      </c>
      <c r="H289" s="130">
        <v>0</v>
      </c>
      <c r="I289" s="130">
        <v>0</v>
      </c>
      <c r="J289" s="130">
        <v>0</v>
      </c>
      <c r="K289" s="130">
        <v>7</v>
      </c>
      <c r="L289" s="130">
        <v>4</v>
      </c>
      <c r="M289" s="130">
        <v>0</v>
      </c>
    </row>
    <row r="290" spans="1:13" s="820" customFormat="1" ht="18" customHeight="1">
      <c r="A290" s="825"/>
      <c r="B290" s="824"/>
      <c r="C290" s="823" t="s">
        <v>2055</v>
      </c>
      <c r="D290" s="822">
        <v>1</v>
      </c>
      <c r="E290" s="822">
        <v>0</v>
      </c>
      <c r="F290" s="822">
        <v>0</v>
      </c>
      <c r="G290" s="822">
        <v>0</v>
      </c>
      <c r="H290" s="822">
        <v>0</v>
      </c>
      <c r="I290" s="822">
        <v>0</v>
      </c>
      <c r="J290" s="822">
        <v>0</v>
      </c>
      <c r="K290" s="822">
        <v>1</v>
      </c>
      <c r="L290" s="822">
        <v>0</v>
      </c>
      <c r="M290" s="822">
        <v>0</v>
      </c>
    </row>
    <row r="291" spans="1:13" ht="18" customHeight="1">
      <c r="A291" s="1486" t="s">
        <v>2057</v>
      </c>
      <c r="B291" s="1486"/>
      <c r="C291" s="819" t="s">
        <v>1586</v>
      </c>
      <c r="D291" s="130">
        <v>1715</v>
      </c>
      <c r="E291" s="130">
        <v>309</v>
      </c>
      <c r="F291" s="130">
        <v>103</v>
      </c>
      <c r="G291" s="130">
        <v>164</v>
      </c>
      <c r="H291" s="130">
        <v>37</v>
      </c>
      <c r="I291" s="130">
        <v>4</v>
      </c>
      <c r="J291" s="130">
        <v>0</v>
      </c>
      <c r="K291" s="130">
        <v>1387</v>
      </c>
      <c r="L291" s="130">
        <v>98</v>
      </c>
      <c r="M291" s="130">
        <v>20</v>
      </c>
    </row>
    <row r="292" spans="1:13" s="820" customFormat="1" ht="18" customHeight="1">
      <c r="A292" s="825"/>
      <c r="B292" s="824"/>
      <c r="C292" s="823" t="s">
        <v>2055</v>
      </c>
      <c r="D292" s="822">
        <v>177</v>
      </c>
      <c r="E292" s="822">
        <v>16</v>
      </c>
      <c r="F292" s="822">
        <v>5</v>
      </c>
      <c r="G292" s="822">
        <v>8</v>
      </c>
      <c r="H292" s="822">
        <v>3</v>
      </c>
      <c r="I292" s="822">
        <v>0</v>
      </c>
      <c r="J292" s="822">
        <v>0</v>
      </c>
      <c r="K292" s="822">
        <v>152</v>
      </c>
      <c r="L292" s="822">
        <v>13</v>
      </c>
      <c r="M292" s="822">
        <v>8</v>
      </c>
    </row>
    <row r="293" spans="1:13">
      <c r="A293" s="1486" t="s">
        <v>2117</v>
      </c>
      <c r="B293" s="1486" t="s">
        <v>2117</v>
      </c>
      <c r="C293" s="819" t="s">
        <v>1586</v>
      </c>
      <c r="D293" s="130">
        <v>1959</v>
      </c>
      <c r="E293" s="130">
        <v>318</v>
      </c>
      <c r="F293" s="130">
        <v>106</v>
      </c>
      <c r="G293" s="130">
        <v>169</v>
      </c>
      <c r="H293" s="130">
        <v>38</v>
      </c>
      <c r="I293" s="130">
        <v>4</v>
      </c>
      <c r="J293" s="130">
        <v>0</v>
      </c>
      <c r="K293" s="130">
        <v>1618</v>
      </c>
      <c r="L293" s="130">
        <v>106</v>
      </c>
      <c r="M293" s="130">
        <v>24</v>
      </c>
    </row>
    <row r="294" spans="1:13" ht="18.75" customHeight="1">
      <c r="C294" s="823" t="s">
        <v>2055</v>
      </c>
      <c r="D294" s="822">
        <v>197</v>
      </c>
      <c r="E294" s="822">
        <v>17</v>
      </c>
      <c r="F294" s="822">
        <v>6</v>
      </c>
      <c r="G294" s="822">
        <v>8</v>
      </c>
      <c r="H294" s="822">
        <v>3</v>
      </c>
      <c r="I294" s="822">
        <v>0</v>
      </c>
      <c r="J294" s="822">
        <v>0</v>
      </c>
      <c r="K294" s="822">
        <v>171</v>
      </c>
      <c r="L294" s="822">
        <v>15</v>
      </c>
      <c r="M294" s="822">
        <v>9</v>
      </c>
    </row>
    <row r="295" spans="1:13" ht="18" customHeight="1">
      <c r="A295" s="6"/>
      <c r="B295" s="863"/>
      <c r="C295" s="42"/>
      <c r="D295" s="369" t="s">
        <v>1640</v>
      </c>
      <c r="E295" s="864"/>
      <c r="F295" s="864"/>
      <c r="G295" s="864"/>
      <c r="H295" s="864"/>
      <c r="I295" s="864"/>
      <c r="J295" s="864"/>
      <c r="K295" s="864"/>
      <c r="L295" s="864"/>
    </row>
    <row r="296" spans="1:13" ht="27" customHeight="1">
      <c r="A296" s="1501" t="s">
        <v>446</v>
      </c>
      <c r="B296" s="1501"/>
    </row>
    <row r="297" spans="1:13" s="817" customFormat="1" ht="17.45" customHeight="1">
      <c r="A297" s="287"/>
      <c r="B297" s="828" t="s">
        <v>1636</v>
      </c>
      <c r="C297" s="819" t="s">
        <v>1586</v>
      </c>
      <c r="D297" s="130">
        <v>23</v>
      </c>
      <c r="E297" s="130">
        <v>7</v>
      </c>
      <c r="F297" s="130">
        <v>0</v>
      </c>
      <c r="G297" s="130">
        <v>4</v>
      </c>
      <c r="H297" s="130">
        <v>3</v>
      </c>
      <c r="I297" s="130">
        <v>0</v>
      </c>
      <c r="J297" s="130">
        <v>0</v>
      </c>
      <c r="K297" s="130">
        <v>16</v>
      </c>
      <c r="L297" s="130">
        <v>7</v>
      </c>
      <c r="M297" s="130">
        <v>0</v>
      </c>
    </row>
    <row r="298" spans="1:13" s="820" customFormat="1" ht="18" customHeight="1">
      <c r="A298" s="825"/>
      <c r="B298" s="824"/>
      <c r="C298" s="823" t="s">
        <v>2055</v>
      </c>
      <c r="D298" s="822">
        <v>2</v>
      </c>
      <c r="E298" s="822">
        <v>0</v>
      </c>
      <c r="F298" s="822">
        <v>0</v>
      </c>
      <c r="G298" s="822">
        <v>0</v>
      </c>
      <c r="H298" s="822">
        <v>0</v>
      </c>
      <c r="I298" s="822">
        <v>0</v>
      </c>
      <c r="J298" s="822">
        <v>0</v>
      </c>
      <c r="K298" s="822">
        <v>2</v>
      </c>
      <c r="L298" s="822">
        <v>1</v>
      </c>
      <c r="M298" s="822">
        <v>0</v>
      </c>
    </row>
    <row r="299" spans="1:13" s="817" customFormat="1">
      <c r="A299" s="287"/>
      <c r="B299" s="660" t="s">
        <v>822</v>
      </c>
      <c r="C299" s="819" t="s">
        <v>1586</v>
      </c>
      <c r="D299" s="130">
        <v>2</v>
      </c>
      <c r="E299" s="130">
        <v>0</v>
      </c>
      <c r="F299" s="130">
        <v>0</v>
      </c>
      <c r="G299" s="130">
        <v>0</v>
      </c>
      <c r="H299" s="130">
        <v>0</v>
      </c>
      <c r="I299" s="130">
        <v>0</v>
      </c>
      <c r="J299" s="130">
        <v>0</v>
      </c>
      <c r="K299" s="130">
        <v>2</v>
      </c>
      <c r="L299" s="130">
        <v>0</v>
      </c>
      <c r="M299" s="130">
        <v>0</v>
      </c>
    </row>
    <row r="300" spans="1:13" s="817" customFormat="1" ht="18" customHeight="1">
      <c r="A300" s="287"/>
      <c r="B300" s="660" t="s">
        <v>821</v>
      </c>
      <c r="C300" s="819" t="s">
        <v>1586</v>
      </c>
      <c r="D300" s="130">
        <v>3</v>
      </c>
      <c r="E300" s="130">
        <v>0</v>
      </c>
      <c r="F300" s="130">
        <v>0</v>
      </c>
      <c r="G300" s="130">
        <v>0</v>
      </c>
      <c r="H300" s="130">
        <v>0</v>
      </c>
      <c r="I300" s="130">
        <v>0</v>
      </c>
      <c r="J300" s="130">
        <v>0</v>
      </c>
      <c r="K300" s="130">
        <v>3</v>
      </c>
      <c r="L300" s="130">
        <v>0</v>
      </c>
      <c r="M300" s="130">
        <v>0</v>
      </c>
    </row>
    <row r="301" spans="1:13" s="817" customFormat="1" ht="27.6" customHeight="1">
      <c r="A301" s="287"/>
      <c r="B301" s="828" t="s">
        <v>2113</v>
      </c>
      <c r="C301" s="819" t="s">
        <v>1586</v>
      </c>
      <c r="D301" s="130">
        <v>22</v>
      </c>
      <c r="E301" s="130">
        <v>3</v>
      </c>
      <c r="F301" s="130">
        <v>0</v>
      </c>
      <c r="G301" s="130">
        <v>3</v>
      </c>
      <c r="H301" s="130">
        <v>0</v>
      </c>
      <c r="I301" s="130">
        <v>0</v>
      </c>
      <c r="J301" s="130">
        <v>0</v>
      </c>
      <c r="K301" s="130">
        <v>19</v>
      </c>
      <c r="L301" s="130">
        <v>1</v>
      </c>
      <c r="M301" s="130">
        <v>0</v>
      </c>
    </row>
    <row r="302" spans="1:13" s="817" customFormat="1" ht="36" customHeight="1">
      <c r="A302" s="287"/>
      <c r="B302" s="828" t="s">
        <v>2112</v>
      </c>
      <c r="C302" s="819" t="s">
        <v>1586</v>
      </c>
      <c r="D302" s="130">
        <v>16</v>
      </c>
      <c r="E302" s="130">
        <v>0</v>
      </c>
      <c r="F302" s="130">
        <v>0</v>
      </c>
      <c r="G302" s="130">
        <v>0</v>
      </c>
      <c r="H302" s="130">
        <v>0</v>
      </c>
      <c r="I302" s="130">
        <v>0</v>
      </c>
      <c r="J302" s="130">
        <v>0</v>
      </c>
      <c r="K302" s="130">
        <v>16</v>
      </c>
      <c r="L302" s="130">
        <v>1</v>
      </c>
      <c r="M302" s="130">
        <v>0</v>
      </c>
    </row>
    <row r="303" spans="1:13" s="817" customFormat="1" ht="18" customHeight="1">
      <c r="A303" s="287"/>
      <c r="B303" s="828" t="s">
        <v>806</v>
      </c>
      <c r="C303" s="819" t="s">
        <v>1586</v>
      </c>
      <c r="D303" s="130">
        <v>11</v>
      </c>
      <c r="E303" s="130">
        <v>2</v>
      </c>
      <c r="F303" s="130">
        <v>1</v>
      </c>
      <c r="G303" s="130">
        <v>1</v>
      </c>
      <c r="H303" s="130">
        <v>0</v>
      </c>
      <c r="I303" s="130">
        <v>0</v>
      </c>
      <c r="J303" s="130">
        <v>0</v>
      </c>
      <c r="K303" s="130">
        <v>9</v>
      </c>
      <c r="L303" s="130">
        <v>0</v>
      </c>
      <c r="M303" s="130">
        <v>0</v>
      </c>
    </row>
    <row r="304" spans="1:13" s="820" customFormat="1" ht="18" customHeight="1">
      <c r="A304" s="825"/>
      <c r="B304" s="824"/>
      <c r="C304" s="823" t="s">
        <v>2055</v>
      </c>
      <c r="D304" s="822">
        <v>1</v>
      </c>
      <c r="E304" s="822">
        <v>0</v>
      </c>
      <c r="F304" s="822">
        <v>0</v>
      </c>
      <c r="G304" s="822">
        <v>0</v>
      </c>
      <c r="H304" s="822">
        <v>0</v>
      </c>
      <c r="I304" s="822">
        <v>0</v>
      </c>
      <c r="J304" s="822">
        <v>0</v>
      </c>
      <c r="K304" s="822">
        <v>1</v>
      </c>
      <c r="L304" s="822">
        <v>0</v>
      </c>
      <c r="M304" s="822">
        <v>0</v>
      </c>
    </row>
    <row r="305" spans="1:13" s="817" customFormat="1">
      <c r="A305" s="287"/>
      <c r="B305" s="660" t="s">
        <v>805</v>
      </c>
      <c r="C305" s="819" t="s">
        <v>1586</v>
      </c>
      <c r="D305" s="130">
        <v>3</v>
      </c>
      <c r="E305" s="130">
        <v>0</v>
      </c>
      <c r="F305" s="130">
        <v>0</v>
      </c>
      <c r="G305" s="130">
        <v>0</v>
      </c>
      <c r="H305" s="130">
        <v>0</v>
      </c>
      <c r="I305" s="130">
        <v>0</v>
      </c>
      <c r="J305" s="130">
        <v>0</v>
      </c>
      <c r="K305" s="130">
        <v>3</v>
      </c>
      <c r="L305" s="130">
        <v>0</v>
      </c>
      <c r="M305" s="130">
        <v>0</v>
      </c>
    </row>
    <row r="309" spans="1:13">
      <c r="A309" s="825" t="s">
        <v>51</v>
      </c>
    </row>
    <row r="310" spans="1:13" ht="18.75" customHeight="1">
      <c r="D310" s="369" t="s">
        <v>499</v>
      </c>
    </row>
    <row r="311" spans="1:13" ht="18" customHeight="1">
      <c r="A311" s="6"/>
      <c r="B311" s="863"/>
      <c r="C311" s="42"/>
      <c r="D311" s="369" t="s">
        <v>1640</v>
      </c>
      <c r="E311" s="864"/>
      <c r="F311" s="864"/>
      <c r="G311" s="864"/>
      <c r="H311" s="864"/>
      <c r="I311" s="864"/>
      <c r="J311" s="864"/>
      <c r="K311" s="864"/>
      <c r="L311" s="864"/>
    </row>
    <row r="312" spans="1:13" ht="18" customHeight="1">
      <c r="A312" s="1486" t="s">
        <v>2057</v>
      </c>
      <c r="B312" s="1486"/>
      <c r="C312" s="819" t="s">
        <v>1586</v>
      </c>
      <c r="D312" s="130">
        <v>80</v>
      </c>
      <c r="E312" s="130">
        <v>12</v>
      </c>
      <c r="F312" s="130">
        <v>1</v>
      </c>
      <c r="G312" s="130">
        <v>8</v>
      </c>
      <c r="H312" s="130">
        <v>3</v>
      </c>
      <c r="I312" s="130">
        <v>0</v>
      </c>
      <c r="J312" s="130">
        <v>0</v>
      </c>
      <c r="K312" s="130">
        <v>68</v>
      </c>
      <c r="L312" s="130">
        <v>9</v>
      </c>
      <c r="M312" s="130">
        <v>0</v>
      </c>
    </row>
    <row r="313" spans="1:13" s="820" customFormat="1" ht="18" customHeight="1">
      <c r="A313" s="825"/>
      <c r="B313" s="824"/>
      <c r="C313" s="823" t="s">
        <v>2055</v>
      </c>
      <c r="D313" s="822">
        <v>3</v>
      </c>
      <c r="E313" s="822">
        <v>1</v>
      </c>
      <c r="F313" s="822">
        <v>0</v>
      </c>
      <c r="G313" s="822">
        <v>1</v>
      </c>
      <c r="H313" s="822">
        <v>0</v>
      </c>
      <c r="I313" s="822">
        <v>0</v>
      </c>
      <c r="J313" s="822">
        <v>0</v>
      </c>
      <c r="K313" s="822">
        <v>3</v>
      </c>
      <c r="L313" s="822">
        <v>1</v>
      </c>
      <c r="M313" s="822">
        <v>0</v>
      </c>
    </row>
    <row r="314" spans="1:13" ht="27" customHeight="1">
      <c r="A314" s="1501" t="s">
        <v>424</v>
      </c>
      <c r="B314" s="1501"/>
    </row>
    <row r="315" spans="1:13" s="817" customFormat="1">
      <c r="A315" s="287"/>
      <c r="B315" s="660" t="s">
        <v>424</v>
      </c>
      <c r="C315" s="819" t="s">
        <v>1586</v>
      </c>
      <c r="D315" s="130">
        <v>3</v>
      </c>
      <c r="E315" s="130">
        <v>0</v>
      </c>
      <c r="F315" s="130">
        <v>0</v>
      </c>
      <c r="G315" s="130">
        <v>0</v>
      </c>
      <c r="H315" s="130">
        <v>0</v>
      </c>
      <c r="I315" s="130">
        <v>0</v>
      </c>
      <c r="J315" s="130">
        <v>0</v>
      </c>
      <c r="K315" s="130">
        <v>3</v>
      </c>
      <c r="L315" s="130">
        <v>0</v>
      </c>
      <c r="M315" s="130">
        <v>0</v>
      </c>
    </row>
    <row r="316" spans="1:13" ht="18" customHeight="1">
      <c r="A316" s="1486" t="s">
        <v>2057</v>
      </c>
      <c r="B316" s="1486"/>
      <c r="C316" s="819" t="s">
        <v>1586</v>
      </c>
      <c r="D316" s="130">
        <v>3</v>
      </c>
      <c r="E316" s="130">
        <v>0</v>
      </c>
      <c r="F316" s="130">
        <v>0</v>
      </c>
      <c r="G316" s="130">
        <v>0</v>
      </c>
      <c r="H316" s="130">
        <v>0</v>
      </c>
      <c r="I316" s="130">
        <v>0</v>
      </c>
      <c r="J316" s="130">
        <v>0</v>
      </c>
      <c r="K316" s="130">
        <v>3</v>
      </c>
      <c r="L316" s="130">
        <v>0</v>
      </c>
      <c r="M316" s="130">
        <v>0</v>
      </c>
    </row>
    <row r="317" spans="1:13" ht="30.6" customHeight="1">
      <c r="A317" s="1501" t="s">
        <v>803</v>
      </c>
      <c r="B317" s="1501"/>
    </row>
    <row r="318" spans="1:13" s="817" customFormat="1" ht="27.6" customHeight="1">
      <c r="A318" s="287"/>
      <c r="B318" s="828" t="s">
        <v>2107</v>
      </c>
      <c r="C318" s="819" t="s">
        <v>1586</v>
      </c>
      <c r="D318" s="130">
        <v>99</v>
      </c>
      <c r="E318" s="130">
        <v>9</v>
      </c>
      <c r="F318" s="130">
        <v>0</v>
      </c>
      <c r="G318" s="130">
        <v>8</v>
      </c>
      <c r="H318" s="130">
        <v>1</v>
      </c>
      <c r="I318" s="130">
        <v>0</v>
      </c>
      <c r="J318" s="130">
        <v>0</v>
      </c>
      <c r="K318" s="130">
        <v>88</v>
      </c>
      <c r="L318" s="130">
        <v>7</v>
      </c>
      <c r="M318" s="130">
        <v>2</v>
      </c>
    </row>
    <row r="319" spans="1:13" s="820" customFormat="1" ht="18" customHeight="1">
      <c r="A319" s="825"/>
      <c r="B319" s="824"/>
      <c r="C319" s="823" t="s">
        <v>2055</v>
      </c>
      <c r="D319" s="822">
        <v>9</v>
      </c>
      <c r="E319" s="822">
        <v>2</v>
      </c>
      <c r="F319" s="822">
        <v>0</v>
      </c>
      <c r="G319" s="822">
        <v>2</v>
      </c>
      <c r="H319" s="822">
        <v>0</v>
      </c>
      <c r="I319" s="822">
        <v>0</v>
      </c>
      <c r="J319" s="822">
        <v>0</v>
      </c>
      <c r="K319" s="822">
        <v>7</v>
      </c>
      <c r="L319" s="822">
        <v>2</v>
      </c>
      <c r="M319" s="822">
        <v>0</v>
      </c>
    </row>
    <row r="320" spans="1:13" s="817" customFormat="1">
      <c r="A320" s="287"/>
      <c r="B320" s="828" t="s">
        <v>799</v>
      </c>
      <c r="C320" s="819" t="s">
        <v>1586</v>
      </c>
      <c r="D320" s="130">
        <v>28</v>
      </c>
      <c r="E320" s="130">
        <v>4</v>
      </c>
      <c r="F320" s="130">
        <v>0</v>
      </c>
      <c r="G320" s="130">
        <v>2</v>
      </c>
      <c r="H320" s="130">
        <v>2</v>
      </c>
      <c r="I320" s="130">
        <v>0</v>
      </c>
      <c r="J320" s="130">
        <v>0</v>
      </c>
      <c r="K320" s="130">
        <v>25</v>
      </c>
      <c r="L320" s="130">
        <v>1</v>
      </c>
      <c r="M320" s="130">
        <v>0</v>
      </c>
    </row>
    <row r="321" spans="1:13" s="820" customFormat="1" ht="18" customHeight="1">
      <c r="A321" s="825"/>
      <c r="B321" s="824"/>
      <c r="C321" s="823" t="s">
        <v>2055</v>
      </c>
      <c r="D321" s="822">
        <v>3</v>
      </c>
      <c r="E321" s="822">
        <v>0</v>
      </c>
      <c r="F321" s="822">
        <v>0</v>
      </c>
      <c r="G321" s="822">
        <v>0</v>
      </c>
      <c r="H321" s="822">
        <v>0</v>
      </c>
      <c r="I321" s="822">
        <v>0</v>
      </c>
      <c r="J321" s="822">
        <v>0</v>
      </c>
      <c r="K321" s="822">
        <v>3</v>
      </c>
      <c r="L321" s="822">
        <v>1</v>
      </c>
      <c r="M321" s="822">
        <v>0</v>
      </c>
    </row>
    <row r="322" spans="1:13" s="817" customFormat="1">
      <c r="A322" s="287"/>
      <c r="B322" s="828" t="s">
        <v>798</v>
      </c>
      <c r="C322" s="819" t="s">
        <v>1586</v>
      </c>
      <c r="D322" s="130">
        <v>288</v>
      </c>
      <c r="E322" s="130">
        <v>10</v>
      </c>
      <c r="F322" s="130">
        <v>3</v>
      </c>
      <c r="G322" s="130">
        <v>4</v>
      </c>
      <c r="H322" s="130">
        <v>3</v>
      </c>
      <c r="I322" s="130">
        <v>0</v>
      </c>
      <c r="J322" s="130">
        <v>0</v>
      </c>
      <c r="K322" s="130">
        <v>271</v>
      </c>
      <c r="L322" s="130">
        <v>10</v>
      </c>
      <c r="M322" s="130">
        <v>7</v>
      </c>
    </row>
    <row r="323" spans="1:13" s="820" customFormat="1" ht="18" customHeight="1">
      <c r="A323" s="825"/>
      <c r="B323" s="824"/>
      <c r="C323" s="823" t="s">
        <v>2055</v>
      </c>
      <c r="D323" s="822">
        <v>23</v>
      </c>
      <c r="E323" s="822">
        <v>3</v>
      </c>
      <c r="F323" s="822">
        <v>0</v>
      </c>
      <c r="G323" s="822">
        <v>2</v>
      </c>
      <c r="H323" s="822">
        <v>1</v>
      </c>
      <c r="I323" s="822">
        <v>0</v>
      </c>
      <c r="J323" s="822">
        <v>0</v>
      </c>
      <c r="K323" s="822">
        <v>20</v>
      </c>
      <c r="L323" s="822">
        <v>1</v>
      </c>
      <c r="M323" s="822">
        <v>1</v>
      </c>
    </row>
    <row r="324" spans="1:13" s="817" customFormat="1">
      <c r="A324" s="287"/>
      <c r="B324" s="828" t="s">
        <v>797</v>
      </c>
      <c r="C324" s="819" t="s">
        <v>1586</v>
      </c>
      <c r="D324" s="130">
        <v>16</v>
      </c>
      <c r="E324" s="130">
        <v>0</v>
      </c>
      <c r="F324" s="130">
        <v>0</v>
      </c>
      <c r="G324" s="130">
        <v>0</v>
      </c>
      <c r="H324" s="130">
        <v>0</v>
      </c>
      <c r="I324" s="130">
        <v>0</v>
      </c>
      <c r="J324" s="130">
        <v>0</v>
      </c>
      <c r="K324" s="130">
        <v>16</v>
      </c>
      <c r="L324" s="130">
        <v>0</v>
      </c>
      <c r="M324" s="130">
        <v>0</v>
      </c>
    </row>
    <row r="325" spans="1:13" s="820" customFormat="1" ht="18" customHeight="1">
      <c r="A325" s="825"/>
      <c r="B325" s="824"/>
      <c r="C325" s="823" t="s">
        <v>2055</v>
      </c>
      <c r="D325" s="822">
        <v>3</v>
      </c>
      <c r="E325" s="822">
        <v>0</v>
      </c>
      <c r="F325" s="822">
        <v>0</v>
      </c>
      <c r="G325" s="822">
        <v>0</v>
      </c>
      <c r="H325" s="822">
        <v>0</v>
      </c>
      <c r="I325" s="822">
        <v>0</v>
      </c>
      <c r="J325" s="822">
        <v>0</v>
      </c>
      <c r="K325" s="822">
        <v>3</v>
      </c>
      <c r="L325" s="822">
        <v>0</v>
      </c>
      <c r="M325" s="822">
        <v>0</v>
      </c>
    </row>
    <row r="326" spans="1:13" s="817" customFormat="1" ht="10.9" customHeight="1">
      <c r="A326" s="287"/>
      <c r="B326" s="828" t="s">
        <v>1626</v>
      </c>
      <c r="C326" s="819" t="s">
        <v>1586</v>
      </c>
      <c r="D326" s="130">
        <v>12</v>
      </c>
      <c r="E326" s="130">
        <v>2</v>
      </c>
      <c r="F326" s="130">
        <v>2</v>
      </c>
      <c r="G326" s="130">
        <v>0</v>
      </c>
      <c r="H326" s="130">
        <v>0</v>
      </c>
      <c r="I326" s="130">
        <v>0</v>
      </c>
      <c r="J326" s="130">
        <v>0</v>
      </c>
      <c r="K326" s="130">
        <v>10</v>
      </c>
      <c r="L326" s="130">
        <v>2</v>
      </c>
      <c r="M326" s="130">
        <v>0</v>
      </c>
    </row>
    <row r="327" spans="1:13" s="817" customFormat="1" ht="10.9" customHeight="1">
      <c r="A327" s="287"/>
      <c r="B327" s="828"/>
      <c r="C327" s="823" t="s">
        <v>2055</v>
      </c>
      <c r="D327" s="822">
        <v>1</v>
      </c>
      <c r="E327" s="822">
        <v>0</v>
      </c>
      <c r="F327" s="822">
        <v>0</v>
      </c>
      <c r="G327" s="822">
        <v>0</v>
      </c>
      <c r="H327" s="822">
        <v>0</v>
      </c>
      <c r="I327" s="822">
        <v>0</v>
      </c>
      <c r="J327" s="822">
        <v>0</v>
      </c>
      <c r="K327" s="822">
        <v>1</v>
      </c>
      <c r="L327" s="822">
        <v>0</v>
      </c>
      <c r="M327" s="822">
        <v>0</v>
      </c>
    </row>
    <row r="328" spans="1:13" s="817" customFormat="1" ht="18" customHeight="1">
      <c r="A328" s="287"/>
      <c r="B328" s="828" t="s">
        <v>795</v>
      </c>
      <c r="C328" s="819" t="s">
        <v>1586</v>
      </c>
      <c r="D328" s="130">
        <v>863</v>
      </c>
      <c r="E328" s="130">
        <v>35</v>
      </c>
      <c r="F328" s="130">
        <v>3</v>
      </c>
      <c r="G328" s="130">
        <v>21</v>
      </c>
      <c r="H328" s="130">
        <v>11</v>
      </c>
      <c r="I328" s="130">
        <v>0</v>
      </c>
      <c r="J328" s="130">
        <v>0</v>
      </c>
      <c r="K328" s="130">
        <v>824</v>
      </c>
      <c r="L328" s="130">
        <v>59</v>
      </c>
      <c r="M328" s="130">
        <v>4</v>
      </c>
    </row>
    <row r="329" spans="1:13" s="820" customFormat="1" ht="18" customHeight="1">
      <c r="A329" s="825"/>
      <c r="B329" s="824"/>
      <c r="C329" s="823" t="s">
        <v>2055</v>
      </c>
      <c r="D329" s="822">
        <v>39</v>
      </c>
      <c r="E329" s="822">
        <v>1</v>
      </c>
      <c r="F329" s="822">
        <v>0</v>
      </c>
      <c r="G329" s="822">
        <v>0</v>
      </c>
      <c r="H329" s="822">
        <v>1</v>
      </c>
      <c r="I329" s="822">
        <v>0</v>
      </c>
      <c r="J329" s="822">
        <v>0</v>
      </c>
      <c r="K329" s="822">
        <v>39</v>
      </c>
      <c r="L329" s="822">
        <v>1</v>
      </c>
      <c r="M329" s="822">
        <v>0</v>
      </c>
    </row>
    <row r="330" spans="1:13" s="817" customFormat="1" ht="27.6" customHeight="1">
      <c r="A330" s="287"/>
      <c r="B330" s="828" t="s">
        <v>2106</v>
      </c>
      <c r="C330" s="819" t="s">
        <v>1586</v>
      </c>
      <c r="D330" s="130">
        <v>127</v>
      </c>
      <c r="E330" s="130">
        <v>13</v>
      </c>
      <c r="F330" s="130">
        <v>1</v>
      </c>
      <c r="G330" s="130">
        <v>9</v>
      </c>
      <c r="H330" s="130">
        <v>3</v>
      </c>
      <c r="I330" s="130">
        <v>0</v>
      </c>
      <c r="J330" s="130">
        <v>0</v>
      </c>
      <c r="K330" s="130">
        <v>111</v>
      </c>
      <c r="L330" s="130">
        <v>7</v>
      </c>
      <c r="M330" s="130">
        <v>3</v>
      </c>
    </row>
    <row r="331" spans="1:13" s="820" customFormat="1" ht="18" customHeight="1">
      <c r="A331" s="825"/>
      <c r="B331" s="824"/>
      <c r="C331" s="823" t="s">
        <v>2055</v>
      </c>
      <c r="D331" s="822">
        <v>10</v>
      </c>
      <c r="E331" s="822">
        <v>1</v>
      </c>
      <c r="F331" s="822">
        <v>0</v>
      </c>
      <c r="G331" s="822">
        <v>1</v>
      </c>
      <c r="H331" s="822">
        <v>0</v>
      </c>
      <c r="I331" s="822">
        <v>0</v>
      </c>
      <c r="J331" s="822">
        <v>0</v>
      </c>
      <c r="K331" s="822">
        <v>9</v>
      </c>
      <c r="L331" s="822">
        <v>1</v>
      </c>
      <c r="M331" s="822">
        <v>0</v>
      </c>
    </row>
    <row r="332" spans="1:13">
      <c r="A332" s="1486" t="s">
        <v>2057</v>
      </c>
      <c r="B332" s="1486"/>
      <c r="C332" s="819" t="s">
        <v>1586</v>
      </c>
      <c r="D332" s="130">
        <v>1432</v>
      </c>
      <c r="E332" s="130">
        <v>72</v>
      </c>
      <c r="F332" s="130">
        <v>9</v>
      </c>
      <c r="G332" s="130">
        <v>44</v>
      </c>
      <c r="H332" s="130">
        <v>20</v>
      </c>
      <c r="I332" s="130">
        <v>0</v>
      </c>
      <c r="J332" s="130">
        <v>0</v>
      </c>
      <c r="K332" s="130">
        <v>1345</v>
      </c>
      <c r="L332" s="130">
        <v>85</v>
      </c>
      <c r="M332" s="130">
        <v>16</v>
      </c>
    </row>
    <row r="333" spans="1:13" s="820" customFormat="1" ht="18" customHeight="1">
      <c r="A333" s="825"/>
      <c r="B333" s="824"/>
      <c r="C333" s="823" t="s">
        <v>2055</v>
      </c>
      <c r="D333" s="822">
        <v>88</v>
      </c>
      <c r="E333" s="822">
        <v>6</v>
      </c>
      <c r="F333" s="822">
        <v>0</v>
      </c>
      <c r="G333" s="822">
        <v>5</v>
      </c>
      <c r="H333" s="822">
        <v>2</v>
      </c>
      <c r="I333" s="822">
        <v>0</v>
      </c>
      <c r="J333" s="822">
        <v>0</v>
      </c>
      <c r="K333" s="822">
        <v>81</v>
      </c>
      <c r="L333" s="822">
        <v>6</v>
      </c>
      <c r="M333" s="822">
        <v>1</v>
      </c>
    </row>
    <row r="334" spans="1:13" ht="27" customHeight="1">
      <c r="A334" s="1501" t="s">
        <v>413</v>
      </c>
      <c r="B334" s="1501"/>
    </row>
    <row r="335" spans="1:13" s="817" customFormat="1" ht="18" customHeight="1">
      <c r="A335" s="287"/>
      <c r="B335" s="828" t="s">
        <v>1623</v>
      </c>
      <c r="C335" s="819" t="s">
        <v>1586</v>
      </c>
      <c r="D335" s="130">
        <v>47</v>
      </c>
      <c r="E335" s="130">
        <v>3</v>
      </c>
      <c r="F335" s="130">
        <v>0</v>
      </c>
      <c r="G335" s="130">
        <v>3</v>
      </c>
      <c r="H335" s="130">
        <v>0</v>
      </c>
      <c r="I335" s="130">
        <v>0</v>
      </c>
      <c r="J335" s="130">
        <v>0</v>
      </c>
      <c r="K335" s="130">
        <v>39</v>
      </c>
      <c r="L335" s="130">
        <v>2</v>
      </c>
      <c r="M335" s="130">
        <v>5</v>
      </c>
    </row>
    <row r="336" spans="1:13" s="820" customFormat="1" ht="18" customHeight="1">
      <c r="A336" s="825"/>
      <c r="B336" s="824"/>
      <c r="C336" s="823" t="s">
        <v>2055</v>
      </c>
      <c r="D336" s="822">
        <v>7</v>
      </c>
      <c r="E336" s="822">
        <v>0</v>
      </c>
      <c r="F336" s="822">
        <v>0</v>
      </c>
      <c r="G336" s="822">
        <v>0</v>
      </c>
      <c r="H336" s="822">
        <v>0</v>
      </c>
      <c r="I336" s="822">
        <v>0</v>
      </c>
      <c r="J336" s="822">
        <v>0</v>
      </c>
      <c r="K336" s="822">
        <v>5</v>
      </c>
      <c r="L336" s="822">
        <v>0</v>
      </c>
      <c r="M336" s="822">
        <v>2</v>
      </c>
    </row>
    <row r="337" spans="1:13" s="817" customFormat="1" ht="9" customHeight="1">
      <c r="A337" s="287"/>
      <c r="B337" s="828" t="s">
        <v>792</v>
      </c>
      <c r="C337" s="819" t="s">
        <v>1586</v>
      </c>
      <c r="D337" s="130">
        <v>9</v>
      </c>
      <c r="E337" s="130">
        <v>0</v>
      </c>
      <c r="F337" s="130">
        <v>0</v>
      </c>
      <c r="G337" s="130">
        <v>0</v>
      </c>
      <c r="H337" s="130">
        <v>0</v>
      </c>
      <c r="I337" s="130">
        <v>0</v>
      </c>
      <c r="J337" s="130">
        <v>0</v>
      </c>
      <c r="K337" s="130">
        <v>9</v>
      </c>
      <c r="L337" s="130">
        <v>0</v>
      </c>
      <c r="M337" s="130">
        <v>0</v>
      </c>
    </row>
    <row r="338" spans="1:13" s="820" customFormat="1" ht="18" customHeight="1">
      <c r="A338" s="825"/>
      <c r="B338" s="824"/>
      <c r="C338" s="823" t="s">
        <v>2055</v>
      </c>
      <c r="D338" s="822">
        <v>1</v>
      </c>
      <c r="E338" s="822">
        <v>0</v>
      </c>
      <c r="F338" s="822">
        <v>0</v>
      </c>
      <c r="G338" s="822">
        <v>0</v>
      </c>
      <c r="H338" s="822">
        <v>0</v>
      </c>
      <c r="I338" s="822">
        <v>0</v>
      </c>
      <c r="J338" s="822">
        <v>0</v>
      </c>
      <c r="K338" s="822">
        <v>1</v>
      </c>
      <c r="L338" s="822">
        <v>0</v>
      </c>
      <c r="M338" s="822">
        <v>0</v>
      </c>
    </row>
    <row r="339" spans="1:13" s="817" customFormat="1" ht="9" customHeight="1">
      <c r="A339" s="287"/>
      <c r="B339" s="828" t="s">
        <v>791</v>
      </c>
      <c r="C339" s="819" t="s">
        <v>1586</v>
      </c>
      <c r="D339" s="130">
        <v>379</v>
      </c>
      <c r="E339" s="130">
        <v>64</v>
      </c>
      <c r="F339" s="130">
        <v>7</v>
      </c>
      <c r="G339" s="130">
        <v>46</v>
      </c>
      <c r="H339" s="130">
        <v>11</v>
      </c>
      <c r="I339" s="130">
        <v>0</v>
      </c>
      <c r="J339" s="130">
        <v>0</v>
      </c>
      <c r="K339" s="130">
        <v>310</v>
      </c>
      <c r="L339" s="130">
        <v>20</v>
      </c>
      <c r="M339" s="130">
        <v>5</v>
      </c>
    </row>
    <row r="340" spans="1:13" s="820" customFormat="1" ht="18" customHeight="1">
      <c r="A340" s="825"/>
      <c r="B340" s="824"/>
      <c r="C340" s="823" t="s">
        <v>2055</v>
      </c>
      <c r="D340" s="822">
        <v>31</v>
      </c>
      <c r="E340" s="822">
        <v>4</v>
      </c>
      <c r="F340" s="822">
        <v>1</v>
      </c>
      <c r="G340" s="822">
        <v>3</v>
      </c>
      <c r="H340" s="822">
        <v>0</v>
      </c>
      <c r="I340" s="822">
        <v>0</v>
      </c>
      <c r="J340" s="822">
        <v>0</v>
      </c>
      <c r="K340" s="822">
        <v>27</v>
      </c>
      <c r="L340" s="822">
        <v>4</v>
      </c>
      <c r="M340" s="822">
        <v>0</v>
      </c>
    </row>
    <row r="341" spans="1:13" s="817" customFormat="1">
      <c r="A341" s="287"/>
      <c r="B341" s="828" t="s">
        <v>790</v>
      </c>
      <c r="C341" s="819" t="s">
        <v>1586</v>
      </c>
      <c r="D341" s="130">
        <v>67</v>
      </c>
      <c r="E341" s="130">
        <v>3</v>
      </c>
      <c r="F341" s="130">
        <v>0</v>
      </c>
      <c r="G341" s="130">
        <v>2</v>
      </c>
      <c r="H341" s="130">
        <v>1</v>
      </c>
      <c r="I341" s="130">
        <v>0</v>
      </c>
      <c r="J341" s="130">
        <v>0</v>
      </c>
      <c r="K341" s="130">
        <v>64</v>
      </c>
      <c r="L341" s="130">
        <v>1</v>
      </c>
      <c r="M341" s="130">
        <v>0</v>
      </c>
    </row>
    <row r="342" spans="1:13" s="820" customFormat="1" ht="18" customHeight="1">
      <c r="A342" s="825"/>
      <c r="B342" s="824"/>
      <c r="C342" s="823" t="s">
        <v>2055</v>
      </c>
      <c r="D342" s="822">
        <v>3</v>
      </c>
      <c r="E342" s="822">
        <v>0</v>
      </c>
      <c r="F342" s="822">
        <v>0</v>
      </c>
      <c r="G342" s="822">
        <v>0</v>
      </c>
      <c r="H342" s="822">
        <v>0</v>
      </c>
      <c r="I342" s="822">
        <v>0</v>
      </c>
      <c r="J342" s="822">
        <v>0</v>
      </c>
      <c r="K342" s="822">
        <v>3</v>
      </c>
      <c r="L342" s="822">
        <v>0</v>
      </c>
      <c r="M342" s="822">
        <v>0</v>
      </c>
    </row>
    <row r="343" spans="1:13" s="817" customFormat="1">
      <c r="A343" s="287"/>
      <c r="B343" s="828" t="s">
        <v>789</v>
      </c>
      <c r="C343" s="819" t="s">
        <v>1586</v>
      </c>
      <c r="D343" s="130">
        <v>94</v>
      </c>
      <c r="E343" s="130">
        <v>2</v>
      </c>
      <c r="F343" s="130">
        <v>0</v>
      </c>
      <c r="G343" s="130">
        <v>0</v>
      </c>
      <c r="H343" s="130">
        <v>2</v>
      </c>
      <c r="I343" s="130">
        <v>0</v>
      </c>
      <c r="J343" s="130">
        <v>0</v>
      </c>
      <c r="K343" s="130">
        <v>68</v>
      </c>
      <c r="L343" s="130">
        <v>0</v>
      </c>
      <c r="M343" s="130">
        <v>24</v>
      </c>
    </row>
    <row r="344" spans="1:13" s="820" customFormat="1" ht="18" customHeight="1">
      <c r="A344" s="825"/>
      <c r="B344" s="824"/>
      <c r="C344" s="823" t="s">
        <v>2055</v>
      </c>
      <c r="D344" s="822">
        <v>17</v>
      </c>
      <c r="E344" s="822">
        <v>0</v>
      </c>
      <c r="F344" s="822">
        <v>0</v>
      </c>
      <c r="G344" s="822">
        <v>0</v>
      </c>
      <c r="H344" s="822">
        <v>0</v>
      </c>
      <c r="I344" s="822">
        <v>0</v>
      </c>
      <c r="J344" s="822">
        <v>0</v>
      </c>
      <c r="K344" s="822">
        <v>10</v>
      </c>
      <c r="L344" s="822">
        <v>0</v>
      </c>
      <c r="M344" s="822">
        <v>7</v>
      </c>
    </row>
    <row r="345" spans="1:13" s="817" customFormat="1">
      <c r="A345" s="287"/>
      <c r="B345" s="828" t="s">
        <v>787</v>
      </c>
      <c r="C345" s="819" t="s">
        <v>1586</v>
      </c>
      <c r="D345" s="130">
        <v>65</v>
      </c>
      <c r="E345" s="130">
        <v>12</v>
      </c>
      <c r="F345" s="130">
        <v>1</v>
      </c>
      <c r="G345" s="130">
        <v>10</v>
      </c>
      <c r="H345" s="130">
        <v>1</v>
      </c>
      <c r="I345" s="130">
        <v>0</v>
      </c>
      <c r="J345" s="130">
        <v>0</v>
      </c>
      <c r="K345" s="130">
        <v>54</v>
      </c>
      <c r="L345" s="130">
        <v>2</v>
      </c>
      <c r="M345" s="130">
        <v>0</v>
      </c>
    </row>
    <row r="346" spans="1:13" s="820" customFormat="1" ht="18" customHeight="1">
      <c r="A346" s="825"/>
      <c r="B346" s="824"/>
      <c r="C346" s="823" t="s">
        <v>2055</v>
      </c>
      <c r="D346" s="822">
        <v>11</v>
      </c>
      <c r="E346" s="822">
        <v>2</v>
      </c>
      <c r="F346" s="822">
        <v>1</v>
      </c>
      <c r="G346" s="822">
        <v>1</v>
      </c>
      <c r="H346" s="822">
        <v>0</v>
      </c>
      <c r="I346" s="822">
        <v>0</v>
      </c>
      <c r="J346" s="822">
        <v>0</v>
      </c>
      <c r="K346" s="822">
        <v>9</v>
      </c>
      <c r="L346" s="822">
        <v>0</v>
      </c>
      <c r="M346" s="822">
        <v>0</v>
      </c>
    </row>
    <row r="347" spans="1:13" s="817" customFormat="1" ht="17.45" customHeight="1">
      <c r="A347" s="287"/>
      <c r="B347" s="828" t="s">
        <v>2105</v>
      </c>
      <c r="C347" s="819" t="s">
        <v>1586</v>
      </c>
      <c r="D347" s="130">
        <v>7</v>
      </c>
      <c r="E347" s="130">
        <v>5</v>
      </c>
      <c r="F347" s="130">
        <v>1</v>
      </c>
      <c r="G347" s="130">
        <v>3</v>
      </c>
      <c r="H347" s="130">
        <v>1</v>
      </c>
      <c r="I347" s="130">
        <v>0</v>
      </c>
      <c r="J347" s="130">
        <v>0</v>
      </c>
      <c r="K347" s="130">
        <v>2</v>
      </c>
      <c r="L347" s="130">
        <v>0</v>
      </c>
      <c r="M347" s="130">
        <v>0</v>
      </c>
    </row>
    <row r="348" spans="1:13" ht="18" customHeight="1">
      <c r="A348" s="1486" t="s">
        <v>2057</v>
      </c>
      <c r="B348" s="1486"/>
      <c r="C348" s="819" t="s">
        <v>1586</v>
      </c>
      <c r="D348" s="130">
        <v>668</v>
      </c>
      <c r="E348" s="130">
        <v>89</v>
      </c>
      <c r="F348" s="130">
        <v>9</v>
      </c>
      <c r="G348" s="130">
        <v>64</v>
      </c>
      <c r="H348" s="130">
        <v>16</v>
      </c>
      <c r="I348" s="130">
        <v>0</v>
      </c>
      <c r="J348" s="130">
        <v>0</v>
      </c>
      <c r="K348" s="130">
        <v>546</v>
      </c>
      <c r="L348" s="130">
        <v>25</v>
      </c>
      <c r="M348" s="130">
        <v>34</v>
      </c>
    </row>
    <row r="349" spans="1:13" s="820" customFormat="1" ht="18" customHeight="1">
      <c r="A349" s="825"/>
      <c r="B349" s="824"/>
      <c r="C349" s="823" t="s">
        <v>2055</v>
      </c>
      <c r="D349" s="822">
        <v>69</v>
      </c>
      <c r="E349" s="822">
        <v>6</v>
      </c>
      <c r="F349" s="822">
        <v>2</v>
      </c>
      <c r="G349" s="822">
        <v>4</v>
      </c>
      <c r="H349" s="822">
        <v>0</v>
      </c>
      <c r="I349" s="822">
        <v>0</v>
      </c>
      <c r="J349" s="822">
        <v>0</v>
      </c>
      <c r="K349" s="822">
        <v>54</v>
      </c>
      <c r="L349" s="822">
        <v>4</v>
      </c>
      <c r="M349" s="822">
        <v>9</v>
      </c>
    </row>
    <row r="350" spans="1:13" s="820" customFormat="1" ht="9" customHeight="1">
      <c r="A350" s="825"/>
      <c r="B350" s="824"/>
      <c r="C350" s="823"/>
      <c r="D350" s="822"/>
      <c r="E350" s="822"/>
      <c r="F350" s="822"/>
      <c r="G350" s="822"/>
      <c r="H350" s="822"/>
      <c r="I350" s="822"/>
      <c r="J350" s="822"/>
      <c r="K350" s="822"/>
      <c r="L350" s="822"/>
      <c r="M350" s="822"/>
    </row>
    <row r="351" spans="1:13" s="820" customFormat="1" ht="9" customHeight="1">
      <c r="A351" s="825"/>
      <c r="B351" s="824"/>
      <c r="C351" s="823"/>
      <c r="D351" s="822"/>
      <c r="E351" s="822"/>
      <c r="F351" s="822"/>
      <c r="G351" s="822"/>
      <c r="H351" s="822"/>
      <c r="I351" s="822"/>
      <c r="J351" s="822"/>
      <c r="K351" s="822"/>
      <c r="L351" s="822"/>
      <c r="M351" s="822"/>
    </row>
    <row r="352" spans="1:13">
      <c r="A352" s="825" t="s">
        <v>51</v>
      </c>
    </row>
    <row r="353" spans="1:13" ht="18.75" customHeight="1">
      <c r="D353" s="369" t="s">
        <v>499</v>
      </c>
    </row>
    <row r="354" spans="1:13" ht="18" customHeight="1">
      <c r="A354" s="6"/>
      <c r="B354" s="863"/>
      <c r="C354" s="42"/>
      <c r="D354" s="369" t="s">
        <v>1640</v>
      </c>
      <c r="E354" s="864"/>
      <c r="F354" s="864"/>
      <c r="G354" s="864"/>
      <c r="H354" s="864"/>
      <c r="I354" s="864"/>
      <c r="J354" s="864"/>
      <c r="K354" s="864"/>
      <c r="L354" s="864"/>
    </row>
    <row r="355" spans="1:13" ht="27" customHeight="1">
      <c r="A355" s="1501" t="s">
        <v>403</v>
      </c>
      <c r="B355" s="1501"/>
    </row>
    <row r="356" spans="1:13" s="817" customFormat="1" ht="18" customHeight="1">
      <c r="A356" s="287"/>
      <c r="B356" s="828" t="s">
        <v>2104</v>
      </c>
      <c r="C356" s="819" t="s">
        <v>1586</v>
      </c>
      <c r="D356" s="130">
        <v>38</v>
      </c>
      <c r="E356" s="130">
        <v>1</v>
      </c>
      <c r="F356" s="130">
        <v>0</v>
      </c>
      <c r="G356" s="130">
        <v>1</v>
      </c>
      <c r="H356" s="130">
        <v>0</v>
      </c>
      <c r="I356" s="130">
        <v>0</v>
      </c>
      <c r="J356" s="130">
        <v>0</v>
      </c>
      <c r="K356" s="130">
        <v>37</v>
      </c>
      <c r="L356" s="130">
        <v>2</v>
      </c>
      <c r="M356" s="130">
        <v>0</v>
      </c>
    </row>
    <row r="357" spans="1:13" s="820" customFormat="1" ht="18" customHeight="1">
      <c r="A357" s="825"/>
      <c r="B357" s="824"/>
      <c r="C357" s="823" t="s">
        <v>2055</v>
      </c>
      <c r="D357" s="822">
        <v>4</v>
      </c>
      <c r="E357" s="822">
        <v>0</v>
      </c>
      <c r="F357" s="822">
        <v>0</v>
      </c>
      <c r="G357" s="822">
        <v>0</v>
      </c>
      <c r="H357" s="822">
        <v>0</v>
      </c>
      <c r="I357" s="822">
        <v>0</v>
      </c>
      <c r="J357" s="822">
        <v>0</v>
      </c>
      <c r="K357" s="822">
        <v>4</v>
      </c>
      <c r="L357" s="822">
        <v>0</v>
      </c>
      <c r="M357" s="822">
        <v>0</v>
      </c>
    </row>
    <row r="358" spans="1:13" s="820" customFormat="1" ht="18" customHeight="1">
      <c r="A358" s="825"/>
      <c r="B358" s="828" t="s">
        <v>2103</v>
      </c>
      <c r="C358" s="819" t="s">
        <v>1586</v>
      </c>
      <c r="D358" s="130">
        <v>1</v>
      </c>
      <c r="E358" s="130">
        <v>0</v>
      </c>
      <c r="F358" s="130">
        <v>0</v>
      </c>
      <c r="G358" s="130">
        <v>0</v>
      </c>
      <c r="H358" s="130">
        <v>0</v>
      </c>
      <c r="I358" s="130">
        <v>0</v>
      </c>
      <c r="J358" s="130">
        <v>0</v>
      </c>
      <c r="K358" s="130">
        <v>1</v>
      </c>
      <c r="L358" s="130">
        <v>0</v>
      </c>
      <c r="M358" s="130">
        <v>0</v>
      </c>
    </row>
    <row r="359" spans="1:13" s="817" customFormat="1" ht="36" customHeight="1">
      <c r="A359" s="287"/>
      <c r="B359" s="828" t="s">
        <v>2119</v>
      </c>
      <c r="C359" s="819" t="s">
        <v>1586</v>
      </c>
      <c r="D359" s="130">
        <v>2</v>
      </c>
      <c r="E359" s="130">
        <v>0</v>
      </c>
      <c r="F359" s="130">
        <v>0</v>
      </c>
      <c r="G359" s="130">
        <v>0</v>
      </c>
      <c r="H359" s="130">
        <v>0</v>
      </c>
      <c r="I359" s="130">
        <v>0</v>
      </c>
      <c r="J359" s="130">
        <v>0</v>
      </c>
      <c r="K359" s="130">
        <v>2</v>
      </c>
      <c r="L359" s="130">
        <v>0</v>
      </c>
      <c r="M359" s="130">
        <v>0</v>
      </c>
    </row>
    <row r="360" spans="1:13" ht="18" customHeight="1">
      <c r="A360" s="1486" t="s">
        <v>2057</v>
      </c>
      <c r="B360" s="1486"/>
      <c r="C360" s="819" t="s">
        <v>1586</v>
      </c>
      <c r="D360" s="130">
        <v>41</v>
      </c>
      <c r="E360" s="130">
        <v>1</v>
      </c>
      <c r="F360" s="130">
        <v>0</v>
      </c>
      <c r="G360" s="130">
        <v>1</v>
      </c>
      <c r="H360" s="130">
        <v>0</v>
      </c>
      <c r="I360" s="130">
        <v>0</v>
      </c>
      <c r="J360" s="130">
        <v>0</v>
      </c>
      <c r="K360" s="130">
        <v>40</v>
      </c>
      <c r="L360" s="130">
        <v>2</v>
      </c>
      <c r="M360" s="130">
        <v>0</v>
      </c>
    </row>
    <row r="361" spans="1:13" s="820" customFormat="1" ht="18" customHeight="1">
      <c r="A361" s="825"/>
      <c r="B361" s="824"/>
      <c r="C361" s="823" t="s">
        <v>2055</v>
      </c>
      <c r="D361" s="822">
        <v>4</v>
      </c>
      <c r="E361" s="822">
        <v>0</v>
      </c>
      <c r="F361" s="822">
        <v>0</v>
      </c>
      <c r="G361" s="822">
        <v>0</v>
      </c>
      <c r="H361" s="822">
        <v>0</v>
      </c>
      <c r="I361" s="822">
        <v>0</v>
      </c>
      <c r="J361" s="822">
        <v>0</v>
      </c>
      <c r="K361" s="822">
        <v>4</v>
      </c>
      <c r="L361" s="822">
        <v>0</v>
      </c>
      <c r="M361" s="822">
        <v>0</v>
      </c>
    </row>
    <row r="362" spans="1:13" ht="27" customHeight="1">
      <c r="A362" s="1501" t="s">
        <v>772</v>
      </c>
      <c r="B362" s="1501"/>
    </row>
    <row r="363" spans="1:13" s="817" customFormat="1" ht="18" customHeight="1">
      <c r="A363" s="287"/>
      <c r="B363" s="828" t="s">
        <v>1611</v>
      </c>
      <c r="C363" s="819" t="s">
        <v>1586</v>
      </c>
      <c r="D363" s="130">
        <v>112</v>
      </c>
      <c r="E363" s="130">
        <v>3</v>
      </c>
      <c r="F363" s="130">
        <v>1</v>
      </c>
      <c r="G363" s="130">
        <v>2</v>
      </c>
      <c r="H363" s="130">
        <v>0</v>
      </c>
      <c r="I363" s="130">
        <v>0</v>
      </c>
      <c r="J363" s="130">
        <v>0</v>
      </c>
      <c r="K363" s="130">
        <v>109</v>
      </c>
      <c r="L363" s="130">
        <v>1</v>
      </c>
      <c r="M363" s="130">
        <v>0</v>
      </c>
    </row>
    <row r="364" spans="1:13" s="820" customFormat="1" ht="18" customHeight="1">
      <c r="A364" s="825"/>
      <c r="B364" s="824"/>
      <c r="C364" s="823" t="s">
        <v>2055</v>
      </c>
      <c r="D364" s="822">
        <v>4</v>
      </c>
      <c r="E364" s="822">
        <v>0</v>
      </c>
      <c r="F364" s="822">
        <v>0</v>
      </c>
      <c r="G364" s="822">
        <v>0</v>
      </c>
      <c r="H364" s="822">
        <v>0</v>
      </c>
      <c r="I364" s="822">
        <v>0</v>
      </c>
      <c r="J364" s="822">
        <v>0</v>
      </c>
      <c r="K364" s="822">
        <v>4</v>
      </c>
      <c r="L364" s="822">
        <v>0</v>
      </c>
      <c r="M364" s="822">
        <v>0</v>
      </c>
    </row>
    <row r="365" spans="1:13" s="817" customFormat="1">
      <c r="A365" s="287"/>
      <c r="B365" s="828" t="s">
        <v>770</v>
      </c>
      <c r="C365" s="819" t="s">
        <v>1586</v>
      </c>
      <c r="D365" s="130">
        <v>52</v>
      </c>
      <c r="E365" s="130">
        <v>14</v>
      </c>
      <c r="F365" s="130">
        <v>5</v>
      </c>
      <c r="G365" s="130">
        <v>7</v>
      </c>
      <c r="H365" s="130">
        <v>2</v>
      </c>
      <c r="I365" s="130">
        <v>0</v>
      </c>
      <c r="J365" s="130">
        <v>0</v>
      </c>
      <c r="K365" s="130">
        <v>35</v>
      </c>
      <c r="L365" s="130">
        <v>0</v>
      </c>
      <c r="M365" s="130">
        <v>4</v>
      </c>
    </row>
    <row r="366" spans="1:13" s="820" customFormat="1" ht="18" customHeight="1">
      <c r="A366" s="825"/>
      <c r="B366" s="824"/>
      <c r="C366" s="823" t="s">
        <v>2055</v>
      </c>
      <c r="D366" s="822">
        <v>5</v>
      </c>
      <c r="E366" s="822">
        <v>0</v>
      </c>
      <c r="F366" s="822">
        <v>0</v>
      </c>
      <c r="G366" s="822">
        <v>0</v>
      </c>
      <c r="H366" s="822">
        <v>0</v>
      </c>
      <c r="I366" s="822">
        <v>0</v>
      </c>
      <c r="J366" s="822">
        <v>0</v>
      </c>
      <c r="K366" s="822">
        <v>4</v>
      </c>
      <c r="L366" s="822">
        <v>0</v>
      </c>
      <c r="M366" s="822">
        <v>1</v>
      </c>
    </row>
    <row r="367" spans="1:13" s="817" customFormat="1" ht="27.6" customHeight="1">
      <c r="A367" s="287"/>
      <c r="B367" s="828" t="s">
        <v>2097</v>
      </c>
      <c r="C367" s="819" t="s">
        <v>1586</v>
      </c>
      <c r="D367" s="130">
        <v>137</v>
      </c>
      <c r="E367" s="130">
        <v>24</v>
      </c>
      <c r="F367" s="130">
        <v>4</v>
      </c>
      <c r="G367" s="130">
        <v>15</v>
      </c>
      <c r="H367" s="130">
        <v>5</v>
      </c>
      <c r="I367" s="130">
        <v>0</v>
      </c>
      <c r="J367" s="130">
        <v>0</v>
      </c>
      <c r="K367" s="130">
        <v>110</v>
      </c>
      <c r="L367" s="130">
        <v>3</v>
      </c>
      <c r="M367" s="130">
        <v>3</v>
      </c>
    </row>
    <row r="368" spans="1:13" s="820" customFormat="1" ht="18" customHeight="1">
      <c r="A368" s="825"/>
      <c r="B368" s="824"/>
      <c r="C368" s="823" t="s">
        <v>2055</v>
      </c>
      <c r="D368" s="822">
        <v>16</v>
      </c>
      <c r="E368" s="822">
        <v>3</v>
      </c>
      <c r="F368" s="822">
        <v>1</v>
      </c>
      <c r="G368" s="822">
        <v>2</v>
      </c>
      <c r="H368" s="822">
        <v>0</v>
      </c>
      <c r="I368" s="822">
        <v>0</v>
      </c>
      <c r="J368" s="822">
        <v>0</v>
      </c>
      <c r="K368" s="822">
        <v>13</v>
      </c>
      <c r="L368" s="822">
        <v>0</v>
      </c>
      <c r="M368" s="822">
        <v>0</v>
      </c>
    </row>
    <row r="369" spans="1:13" s="817" customFormat="1" ht="18" customHeight="1">
      <c r="A369" s="287"/>
      <c r="B369" s="828" t="s">
        <v>2096</v>
      </c>
      <c r="C369" s="819" t="s">
        <v>1586</v>
      </c>
      <c r="D369" s="130">
        <v>17</v>
      </c>
      <c r="E369" s="130">
        <v>5</v>
      </c>
      <c r="F369" s="130">
        <v>3</v>
      </c>
      <c r="G369" s="130">
        <v>1</v>
      </c>
      <c r="H369" s="130">
        <v>1</v>
      </c>
      <c r="I369" s="130">
        <v>0</v>
      </c>
      <c r="J369" s="130">
        <v>0</v>
      </c>
      <c r="K369" s="130">
        <v>12</v>
      </c>
      <c r="L369" s="130">
        <v>0</v>
      </c>
      <c r="M369" s="130">
        <v>0</v>
      </c>
    </row>
    <row r="370" spans="1:13" s="820" customFormat="1" ht="18" customHeight="1">
      <c r="A370" s="825"/>
      <c r="B370" s="824"/>
      <c r="C370" s="823" t="s">
        <v>2055</v>
      </c>
      <c r="D370" s="822">
        <v>2</v>
      </c>
      <c r="E370" s="822">
        <v>1</v>
      </c>
      <c r="F370" s="822">
        <v>0</v>
      </c>
      <c r="G370" s="822">
        <v>0</v>
      </c>
      <c r="H370" s="822">
        <v>1</v>
      </c>
      <c r="I370" s="822">
        <v>0</v>
      </c>
      <c r="J370" s="822">
        <v>0</v>
      </c>
      <c r="K370" s="822">
        <v>1</v>
      </c>
      <c r="L370" s="822">
        <v>0</v>
      </c>
      <c r="M370" s="822">
        <v>0</v>
      </c>
    </row>
    <row r="371" spans="1:13" s="817" customFormat="1" ht="18" customHeight="1">
      <c r="A371" s="287"/>
      <c r="B371" s="828" t="s">
        <v>2118</v>
      </c>
      <c r="C371" s="819" t="s">
        <v>1586</v>
      </c>
      <c r="D371" s="130">
        <v>53</v>
      </c>
      <c r="E371" s="130">
        <v>0</v>
      </c>
      <c r="F371" s="130">
        <v>0</v>
      </c>
      <c r="G371" s="130">
        <v>0</v>
      </c>
      <c r="H371" s="130">
        <v>0</v>
      </c>
      <c r="I371" s="130">
        <v>0</v>
      </c>
      <c r="J371" s="130">
        <v>0</v>
      </c>
      <c r="K371" s="130">
        <v>50</v>
      </c>
      <c r="L371" s="130">
        <v>1</v>
      </c>
      <c r="M371" s="130">
        <v>3</v>
      </c>
    </row>
    <row r="372" spans="1:13" s="820" customFormat="1" ht="18" customHeight="1">
      <c r="A372" s="825"/>
      <c r="B372" s="824"/>
      <c r="C372" s="823" t="s">
        <v>2055</v>
      </c>
      <c r="D372" s="822">
        <v>9</v>
      </c>
      <c r="E372" s="822">
        <v>0</v>
      </c>
      <c r="F372" s="822">
        <v>0</v>
      </c>
      <c r="G372" s="822">
        <v>0</v>
      </c>
      <c r="H372" s="822">
        <v>0</v>
      </c>
      <c r="I372" s="822">
        <v>0</v>
      </c>
      <c r="J372" s="822">
        <v>0</v>
      </c>
      <c r="K372" s="822">
        <v>9</v>
      </c>
      <c r="L372" s="822">
        <v>0</v>
      </c>
      <c r="M372" s="822">
        <v>0</v>
      </c>
    </row>
    <row r="373" spans="1:13">
      <c r="A373" s="1486" t="s">
        <v>2057</v>
      </c>
      <c r="B373" s="1486"/>
      <c r="C373" s="819" t="s">
        <v>1586</v>
      </c>
      <c r="D373" s="130">
        <v>370</v>
      </c>
      <c r="E373" s="130">
        <v>45</v>
      </c>
      <c r="F373" s="130">
        <v>13</v>
      </c>
      <c r="G373" s="130">
        <v>24</v>
      </c>
      <c r="H373" s="130">
        <v>8</v>
      </c>
      <c r="I373" s="130">
        <v>0</v>
      </c>
      <c r="J373" s="130">
        <v>0</v>
      </c>
      <c r="K373" s="130">
        <v>315</v>
      </c>
      <c r="L373" s="130">
        <v>5</v>
      </c>
      <c r="M373" s="130">
        <v>10</v>
      </c>
    </row>
    <row r="374" spans="1:13" s="820" customFormat="1" ht="18" customHeight="1">
      <c r="A374" s="825"/>
      <c r="B374" s="824"/>
      <c r="C374" s="823" t="s">
        <v>2055</v>
      </c>
      <c r="D374" s="822">
        <v>36</v>
      </c>
      <c r="E374" s="822">
        <v>4</v>
      </c>
      <c r="F374" s="822">
        <v>1</v>
      </c>
      <c r="G374" s="822">
        <v>2</v>
      </c>
      <c r="H374" s="822">
        <v>1</v>
      </c>
      <c r="I374" s="822">
        <v>0</v>
      </c>
      <c r="J374" s="822">
        <v>0</v>
      </c>
      <c r="K374" s="822">
        <v>31</v>
      </c>
      <c r="L374" s="822">
        <v>0</v>
      </c>
      <c r="M374" s="822">
        <v>1</v>
      </c>
    </row>
    <row r="375" spans="1:13" ht="27" customHeight="1">
      <c r="A375" s="1501" t="s">
        <v>380</v>
      </c>
      <c r="B375" s="1501"/>
    </row>
    <row r="376" spans="1:13" s="817" customFormat="1" ht="18" customHeight="1">
      <c r="A376" s="287"/>
      <c r="B376" s="828" t="s">
        <v>2095</v>
      </c>
      <c r="C376" s="819" t="s">
        <v>1586</v>
      </c>
      <c r="D376" s="130">
        <v>671</v>
      </c>
      <c r="E376" s="130">
        <v>80</v>
      </c>
      <c r="F376" s="130">
        <v>9</v>
      </c>
      <c r="G376" s="130">
        <v>53</v>
      </c>
      <c r="H376" s="130">
        <v>18</v>
      </c>
      <c r="I376" s="130">
        <v>0</v>
      </c>
      <c r="J376" s="130">
        <v>0</v>
      </c>
      <c r="K376" s="130">
        <v>562</v>
      </c>
      <c r="L376" s="130">
        <v>29</v>
      </c>
      <c r="M376" s="130">
        <v>30</v>
      </c>
    </row>
    <row r="377" spans="1:13" s="820" customFormat="1" ht="18" customHeight="1">
      <c r="A377" s="825"/>
      <c r="B377" s="824"/>
      <c r="C377" s="823" t="s">
        <v>2055</v>
      </c>
      <c r="D377" s="822">
        <v>62</v>
      </c>
      <c r="E377" s="822">
        <v>2</v>
      </c>
      <c r="F377" s="822">
        <v>0</v>
      </c>
      <c r="G377" s="822">
        <v>1</v>
      </c>
      <c r="H377" s="822">
        <v>1</v>
      </c>
      <c r="I377" s="822">
        <v>0</v>
      </c>
      <c r="J377" s="822">
        <v>0</v>
      </c>
      <c r="K377" s="822">
        <v>53</v>
      </c>
      <c r="L377" s="822">
        <v>4</v>
      </c>
      <c r="M377" s="822">
        <v>7</v>
      </c>
    </row>
    <row r="378" spans="1:13" s="817" customFormat="1" ht="27.6" customHeight="1">
      <c r="A378" s="287"/>
      <c r="B378" s="828" t="s">
        <v>2094</v>
      </c>
      <c r="C378" s="819" t="s">
        <v>1586</v>
      </c>
      <c r="D378" s="130">
        <v>60</v>
      </c>
      <c r="E378" s="130">
        <v>7</v>
      </c>
      <c r="F378" s="130">
        <v>0</v>
      </c>
      <c r="G378" s="130">
        <v>5</v>
      </c>
      <c r="H378" s="130">
        <v>2</v>
      </c>
      <c r="I378" s="130">
        <v>0</v>
      </c>
      <c r="J378" s="130">
        <v>0</v>
      </c>
      <c r="K378" s="130">
        <v>53</v>
      </c>
      <c r="L378" s="130">
        <v>1</v>
      </c>
      <c r="M378" s="130">
        <v>0</v>
      </c>
    </row>
    <row r="379" spans="1:13" s="820" customFormat="1" ht="18" customHeight="1">
      <c r="A379" s="825"/>
      <c r="B379" s="824"/>
      <c r="C379" s="823" t="s">
        <v>2055</v>
      </c>
      <c r="D379" s="822">
        <v>3</v>
      </c>
      <c r="E379" s="822">
        <v>1</v>
      </c>
      <c r="F379" s="822">
        <v>0</v>
      </c>
      <c r="G379" s="822">
        <v>1</v>
      </c>
      <c r="H379" s="822">
        <v>0</v>
      </c>
      <c r="I379" s="822">
        <v>0</v>
      </c>
      <c r="J379" s="822">
        <v>0</v>
      </c>
      <c r="K379" s="822">
        <v>2</v>
      </c>
      <c r="L379" s="822">
        <v>0</v>
      </c>
      <c r="M379" s="822">
        <v>0</v>
      </c>
    </row>
    <row r="380" spans="1:13" s="817" customFormat="1">
      <c r="A380" s="287"/>
      <c r="B380" s="828" t="s">
        <v>762</v>
      </c>
      <c r="C380" s="819" t="s">
        <v>1586</v>
      </c>
      <c r="D380" s="130">
        <v>4</v>
      </c>
      <c r="E380" s="130">
        <v>0</v>
      </c>
      <c r="F380" s="130">
        <v>0</v>
      </c>
      <c r="G380" s="130">
        <v>0</v>
      </c>
      <c r="H380" s="130">
        <v>0</v>
      </c>
      <c r="I380" s="130">
        <v>0</v>
      </c>
      <c r="J380" s="130">
        <v>0</v>
      </c>
      <c r="K380" s="130">
        <v>4</v>
      </c>
      <c r="L380" s="130">
        <v>0</v>
      </c>
      <c r="M380" s="130">
        <v>0</v>
      </c>
    </row>
    <row r="381" spans="1:13" s="817" customFormat="1" ht="27.6" customHeight="1">
      <c r="A381" s="287"/>
      <c r="B381" s="828" t="s">
        <v>1604</v>
      </c>
      <c r="C381" s="819" t="s">
        <v>1586</v>
      </c>
      <c r="D381" s="130">
        <v>1365</v>
      </c>
      <c r="E381" s="130">
        <v>258</v>
      </c>
      <c r="F381" s="130">
        <v>10</v>
      </c>
      <c r="G381" s="130">
        <v>152</v>
      </c>
      <c r="H381" s="130">
        <v>94</v>
      </c>
      <c r="I381" s="130">
        <v>2</v>
      </c>
      <c r="J381" s="130">
        <v>0</v>
      </c>
      <c r="K381" s="130">
        <v>1025</v>
      </c>
      <c r="L381" s="130">
        <v>36</v>
      </c>
      <c r="M381" s="130">
        <v>83</v>
      </c>
    </row>
    <row r="382" spans="1:13" s="820" customFormat="1" ht="18" customHeight="1">
      <c r="A382" s="825"/>
      <c r="B382" s="824"/>
      <c r="C382" s="823" t="s">
        <v>2055</v>
      </c>
      <c r="D382" s="822">
        <v>119</v>
      </c>
      <c r="E382" s="822">
        <v>19</v>
      </c>
      <c r="F382" s="822">
        <v>0</v>
      </c>
      <c r="G382" s="822">
        <v>11</v>
      </c>
      <c r="H382" s="822">
        <v>8</v>
      </c>
      <c r="I382" s="822">
        <v>0</v>
      </c>
      <c r="J382" s="822">
        <v>0</v>
      </c>
      <c r="K382" s="822">
        <v>86</v>
      </c>
      <c r="L382" s="822">
        <v>3</v>
      </c>
      <c r="M382" s="822">
        <v>14</v>
      </c>
    </row>
    <row r="383" spans="1:13" s="817" customFormat="1">
      <c r="A383" s="287"/>
      <c r="B383" s="828" t="s">
        <v>760</v>
      </c>
      <c r="C383" s="819" t="s">
        <v>1586</v>
      </c>
      <c r="D383" s="130">
        <v>816</v>
      </c>
      <c r="E383" s="130">
        <v>132</v>
      </c>
      <c r="F383" s="130">
        <v>12</v>
      </c>
      <c r="G383" s="130">
        <v>83</v>
      </c>
      <c r="H383" s="130">
        <v>37</v>
      </c>
      <c r="I383" s="130">
        <v>0</v>
      </c>
      <c r="J383" s="130">
        <v>0</v>
      </c>
      <c r="K383" s="130">
        <v>666</v>
      </c>
      <c r="L383" s="130">
        <v>24</v>
      </c>
      <c r="M383" s="130">
        <v>18</v>
      </c>
    </row>
    <row r="384" spans="1:13" s="820" customFormat="1" ht="18" customHeight="1">
      <c r="A384" s="825"/>
      <c r="B384" s="824"/>
      <c r="C384" s="823" t="s">
        <v>2055</v>
      </c>
      <c r="D384" s="822">
        <v>72</v>
      </c>
      <c r="E384" s="822">
        <v>21</v>
      </c>
      <c r="F384" s="822">
        <v>3</v>
      </c>
      <c r="G384" s="822">
        <v>13</v>
      </c>
      <c r="H384" s="822">
        <v>5</v>
      </c>
      <c r="I384" s="822">
        <v>0</v>
      </c>
      <c r="J384" s="822">
        <v>0</v>
      </c>
      <c r="K384" s="822">
        <v>49</v>
      </c>
      <c r="L384" s="822">
        <v>3</v>
      </c>
      <c r="M384" s="822">
        <v>2</v>
      </c>
    </row>
    <row r="385" spans="1:13" s="817" customFormat="1">
      <c r="A385" s="287"/>
      <c r="B385" s="828" t="s">
        <v>759</v>
      </c>
      <c r="C385" s="819" t="s">
        <v>1586</v>
      </c>
      <c r="D385" s="130">
        <v>93</v>
      </c>
      <c r="E385" s="130">
        <v>0</v>
      </c>
      <c r="F385" s="130">
        <v>0</v>
      </c>
      <c r="G385" s="130">
        <v>0</v>
      </c>
      <c r="H385" s="130">
        <v>0</v>
      </c>
      <c r="I385" s="130">
        <v>0</v>
      </c>
      <c r="J385" s="130">
        <v>0</v>
      </c>
      <c r="K385" s="130">
        <v>88</v>
      </c>
      <c r="L385" s="130">
        <v>4</v>
      </c>
      <c r="M385" s="130">
        <v>5</v>
      </c>
    </row>
    <row r="386" spans="1:13" s="820" customFormat="1" ht="18" customHeight="1">
      <c r="A386" s="825"/>
      <c r="B386" s="824"/>
      <c r="C386" s="823" t="s">
        <v>2055</v>
      </c>
      <c r="D386" s="822">
        <v>11</v>
      </c>
      <c r="E386" s="822">
        <v>0</v>
      </c>
      <c r="F386" s="822">
        <v>0</v>
      </c>
      <c r="G386" s="822">
        <v>0</v>
      </c>
      <c r="H386" s="822">
        <v>0</v>
      </c>
      <c r="I386" s="822">
        <v>0</v>
      </c>
      <c r="J386" s="822">
        <v>0</v>
      </c>
      <c r="K386" s="822">
        <v>11</v>
      </c>
      <c r="L386" s="822">
        <v>0</v>
      </c>
      <c r="M386" s="822">
        <v>0</v>
      </c>
    </row>
    <row r="387" spans="1:13" s="817" customFormat="1">
      <c r="A387" s="287"/>
      <c r="B387" s="828" t="s">
        <v>758</v>
      </c>
      <c r="C387" s="819" t="s">
        <v>1586</v>
      </c>
      <c r="D387" s="130">
        <v>189</v>
      </c>
      <c r="E387" s="130">
        <v>28</v>
      </c>
      <c r="F387" s="130">
        <v>0</v>
      </c>
      <c r="G387" s="130">
        <v>16</v>
      </c>
      <c r="H387" s="130">
        <v>12</v>
      </c>
      <c r="I387" s="130">
        <v>0</v>
      </c>
      <c r="J387" s="130">
        <v>0</v>
      </c>
      <c r="K387" s="130">
        <v>152</v>
      </c>
      <c r="L387" s="130">
        <v>9</v>
      </c>
      <c r="M387" s="130">
        <v>9</v>
      </c>
    </row>
    <row r="388" spans="1:13" s="820" customFormat="1" ht="18" customHeight="1">
      <c r="A388" s="825"/>
      <c r="B388" s="824"/>
      <c r="C388" s="823" t="s">
        <v>2055</v>
      </c>
      <c r="D388" s="822">
        <v>22</v>
      </c>
      <c r="E388" s="822">
        <v>2</v>
      </c>
      <c r="F388" s="822">
        <v>0</v>
      </c>
      <c r="G388" s="822">
        <v>1</v>
      </c>
      <c r="H388" s="822">
        <v>1</v>
      </c>
      <c r="I388" s="822">
        <v>0</v>
      </c>
      <c r="J388" s="822">
        <v>0</v>
      </c>
      <c r="K388" s="822">
        <v>19</v>
      </c>
      <c r="L388" s="822">
        <v>1</v>
      </c>
      <c r="M388" s="822">
        <v>1</v>
      </c>
    </row>
    <row r="389" spans="1:13" s="820" customFormat="1" ht="9" customHeight="1">
      <c r="A389" s="825"/>
      <c r="B389" s="824"/>
      <c r="C389" s="823"/>
      <c r="D389" s="822"/>
      <c r="E389" s="822"/>
      <c r="F389" s="822"/>
      <c r="G389" s="822"/>
      <c r="H389" s="822"/>
      <c r="I389" s="822"/>
      <c r="J389" s="822"/>
      <c r="K389" s="822"/>
      <c r="L389" s="822"/>
      <c r="M389" s="822"/>
    </row>
    <row r="390" spans="1:13">
      <c r="A390" s="825" t="s">
        <v>51</v>
      </c>
    </row>
    <row r="391" spans="1:13" ht="18.75" customHeight="1">
      <c r="D391" s="369" t="s">
        <v>499</v>
      </c>
    </row>
    <row r="392" spans="1:13" ht="18" customHeight="1">
      <c r="A392" s="6"/>
      <c r="B392" s="863"/>
      <c r="C392" s="42"/>
      <c r="D392" s="369" t="s">
        <v>1640</v>
      </c>
      <c r="E392" s="864"/>
      <c r="F392" s="864"/>
      <c r="G392" s="864"/>
      <c r="H392" s="864"/>
      <c r="I392" s="864"/>
      <c r="J392" s="864"/>
      <c r="K392" s="864"/>
      <c r="L392" s="864"/>
    </row>
    <row r="393" spans="1:13" s="817" customFormat="1" ht="18" customHeight="1">
      <c r="A393" s="287"/>
      <c r="B393" s="828" t="s">
        <v>757</v>
      </c>
      <c r="C393" s="819" t="s">
        <v>1586</v>
      </c>
      <c r="D393" s="130">
        <v>1</v>
      </c>
      <c r="E393" s="130">
        <v>0</v>
      </c>
      <c r="F393" s="130">
        <v>0</v>
      </c>
      <c r="G393" s="130">
        <v>0</v>
      </c>
      <c r="H393" s="130">
        <v>0</v>
      </c>
      <c r="I393" s="130">
        <v>0</v>
      </c>
      <c r="J393" s="130">
        <v>0</v>
      </c>
      <c r="K393" s="130">
        <v>1</v>
      </c>
      <c r="L393" s="130">
        <v>0</v>
      </c>
      <c r="M393" s="130">
        <v>0</v>
      </c>
    </row>
    <row r="394" spans="1:13" s="817" customFormat="1" ht="18" customHeight="1">
      <c r="A394" s="287"/>
      <c r="B394" s="828" t="s">
        <v>756</v>
      </c>
      <c r="C394" s="819" t="s">
        <v>1586</v>
      </c>
      <c r="D394" s="130">
        <v>470</v>
      </c>
      <c r="E394" s="130">
        <v>34</v>
      </c>
      <c r="F394" s="130">
        <v>4</v>
      </c>
      <c r="G394" s="130">
        <v>23</v>
      </c>
      <c r="H394" s="130">
        <v>7</v>
      </c>
      <c r="I394" s="130">
        <v>0</v>
      </c>
      <c r="J394" s="130">
        <v>0</v>
      </c>
      <c r="K394" s="130">
        <v>422</v>
      </c>
      <c r="L394" s="130">
        <v>9</v>
      </c>
      <c r="M394" s="130">
        <v>14</v>
      </c>
    </row>
    <row r="395" spans="1:13" s="820" customFormat="1" ht="18" customHeight="1">
      <c r="A395" s="825"/>
      <c r="B395" s="824"/>
      <c r="C395" s="823" t="s">
        <v>2055</v>
      </c>
      <c r="D395" s="822">
        <v>40</v>
      </c>
      <c r="E395" s="822">
        <v>2</v>
      </c>
      <c r="F395" s="822">
        <v>0</v>
      </c>
      <c r="G395" s="822">
        <v>1</v>
      </c>
      <c r="H395" s="822">
        <v>1</v>
      </c>
      <c r="I395" s="822">
        <v>0</v>
      </c>
      <c r="J395" s="822">
        <v>0</v>
      </c>
      <c r="K395" s="822">
        <v>35</v>
      </c>
      <c r="L395" s="822">
        <v>1</v>
      </c>
      <c r="M395" s="822">
        <v>3</v>
      </c>
    </row>
    <row r="396" spans="1:13" s="817" customFormat="1">
      <c r="A396" s="287"/>
      <c r="B396" s="828" t="s">
        <v>755</v>
      </c>
      <c r="C396" s="819" t="s">
        <v>1586</v>
      </c>
      <c r="D396" s="130">
        <v>46</v>
      </c>
      <c r="E396" s="130">
        <v>9</v>
      </c>
      <c r="F396" s="130">
        <v>1</v>
      </c>
      <c r="G396" s="130">
        <v>5</v>
      </c>
      <c r="H396" s="130">
        <v>3</v>
      </c>
      <c r="I396" s="130">
        <v>0</v>
      </c>
      <c r="J396" s="130">
        <v>0</v>
      </c>
      <c r="K396" s="130">
        <v>37</v>
      </c>
      <c r="L396" s="130">
        <v>0</v>
      </c>
      <c r="M396" s="130">
        <v>0</v>
      </c>
    </row>
    <row r="397" spans="1:13" s="820" customFormat="1" ht="18" customHeight="1">
      <c r="A397" s="825"/>
      <c r="B397" s="824"/>
      <c r="C397" s="823" t="s">
        <v>2055</v>
      </c>
      <c r="D397" s="822">
        <v>4</v>
      </c>
      <c r="E397" s="822">
        <v>0</v>
      </c>
      <c r="F397" s="822">
        <v>0</v>
      </c>
      <c r="G397" s="822">
        <v>0</v>
      </c>
      <c r="H397" s="822">
        <v>0</v>
      </c>
      <c r="I397" s="822">
        <v>0</v>
      </c>
      <c r="J397" s="822">
        <v>0</v>
      </c>
      <c r="K397" s="822">
        <v>4</v>
      </c>
      <c r="L397" s="822">
        <v>0</v>
      </c>
      <c r="M397" s="822">
        <v>0</v>
      </c>
    </row>
    <row r="398" spans="1:13">
      <c r="A398" s="1486" t="s">
        <v>2057</v>
      </c>
      <c r="B398" s="1486"/>
      <c r="C398" s="819" t="s">
        <v>1586</v>
      </c>
      <c r="D398" s="130">
        <v>3716</v>
      </c>
      <c r="E398" s="130">
        <v>546</v>
      </c>
      <c r="F398" s="130">
        <v>36</v>
      </c>
      <c r="G398" s="130">
        <v>337</v>
      </c>
      <c r="H398" s="130">
        <v>172</v>
      </c>
      <c r="I398" s="130">
        <v>2</v>
      </c>
      <c r="J398" s="130">
        <v>0</v>
      </c>
      <c r="K398" s="130">
        <v>3010</v>
      </c>
      <c r="L398" s="130">
        <v>111</v>
      </c>
      <c r="M398" s="130">
        <v>159</v>
      </c>
    </row>
    <row r="399" spans="1:13" s="820" customFormat="1" ht="18" customHeight="1">
      <c r="A399" s="825"/>
      <c r="B399" s="824"/>
      <c r="C399" s="823" t="s">
        <v>2055</v>
      </c>
      <c r="D399" s="822">
        <v>333</v>
      </c>
      <c r="E399" s="822">
        <v>47</v>
      </c>
      <c r="F399" s="822">
        <v>3</v>
      </c>
      <c r="G399" s="822">
        <v>28</v>
      </c>
      <c r="H399" s="822">
        <v>16</v>
      </c>
      <c r="I399" s="822">
        <v>0</v>
      </c>
      <c r="J399" s="822">
        <v>0</v>
      </c>
      <c r="K399" s="822">
        <v>259</v>
      </c>
      <c r="L399" s="822">
        <v>12</v>
      </c>
      <c r="M399" s="822">
        <v>27</v>
      </c>
    </row>
    <row r="400" spans="1:13" ht="27" customHeight="1">
      <c r="A400" s="1501" t="s">
        <v>370</v>
      </c>
      <c r="B400" s="1501"/>
    </row>
    <row r="401" spans="1:13" s="817" customFormat="1" ht="18" customHeight="1">
      <c r="A401" s="287"/>
      <c r="B401" s="828" t="s">
        <v>1643</v>
      </c>
      <c r="C401" s="819" t="s">
        <v>1586</v>
      </c>
      <c r="D401" s="130">
        <v>10</v>
      </c>
      <c r="E401" s="130">
        <v>0</v>
      </c>
      <c r="F401" s="130">
        <v>0</v>
      </c>
      <c r="G401" s="130">
        <v>0</v>
      </c>
      <c r="H401" s="130">
        <v>0</v>
      </c>
      <c r="I401" s="130">
        <v>0</v>
      </c>
      <c r="J401" s="130">
        <v>0</v>
      </c>
      <c r="K401" s="130">
        <v>10</v>
      </c>
      <c r="L401" s="130">
        <v>0</v>
      </c>
      <c r="M401" s="130">
        <v>0</v>
      </c>
    </row>
    <row r="402" spans="1:13" s="817" customFormat="1" ht="18" customHeight="1">
      <c r="A402" s="287"/>
      <c r="B402" s="828" t="s">
        <v>753</v>
      </c>
      <c r="C402" s="819" t="s">
        <v>1586</v>
      </c>
      <c r="D402" s="130">
        <v>11</v>
      </c>
      <c r="E402" s="130">
        <v>0</v>
      </c>
      <c r="F402" s="130">
        <v>0</v>
      </c>
      <c r="G402" s="130">
        <v>0</v>
      </c>
      <c r="H402" s="130">
        <v>0</v>
      </c>
      <c r="I402" s="130">
        <v>0</v>
      </c>
      <c r="J402" s="130">
        <v>0</v>
      </c>
      <c r="K402" s="130">
        <v>11</v>
      </c>
      <c r="L402" s="130">
        <v>0</v>
      </c>
      <c r="M402" s="130">
        <v>0</v>
      </c>
    </row>
    <row r="403" spans="1:13" s="820" customFormat="1" ht="18" customHeight="1">
      <c r="A403" s="825"/>
      <c r="B403" s="824"/>
      <c r="C403" s="823" t="s">
        <v>2055</v>
      </c>
      <c r="D403" s="822">
        <v>1</v>
      </c>
      <c r="E403" s="822">
        <v>0</v>
      </c>
      <c r="F403" s="822">
        <v>0</v>
      </c>
      <c r="G403" s="822">
        <v>0</v>
      </c>
      <c r="H403" s="822">
        <v>0</v>
      </c>
      <c r="I403" s="822">
        <v>0</v>
      </c>
      <c r="J403" s="822">
        <v>0</v>
      </c>
      <c r="K403" s="822">
        <v>1</v>
      </c>
      <c r="L403" s="822">
        <v>0</v>
      </c>
      <c r="M403" s="822">
        <v>0</v>
      </c>
    </row>
    <row r="404" spans="1:13" s="817" customFormat="1">
      <c r="A404" s="287"/>
      <c r="B404" s="828" t="s">
        <v>752</v>
      </c>
      <c r="C404" s="819" t="s">
        <v>1586</v>
      </c>
      <c r="D404" s="130">
        <v>259</v>
      </c>
      <c r="E404" s="130">
        <v>33</v>
      </c>
      <c r="F404" s="130">
        <v>1</v>
      </c>
      <c r="G404" s="130">
        <v>12</v>
      </c>
      <c r="H404" s="130">
        <v>20</v>
      </c>
      <c r="I404" s="130">
        <v>0</v>
      </c>
      <c r="J404" s="130">
        <v>0</v>
      </c>
      <c r="K404" s="130">
        <v>215</v>
      </c>
      <c r="L404" s="130">
        <v>3</v>
      </c>
      <c r="M404" s="130">
        <v>11</v>
      </c>
    </row>
    <row r="405" spans="1:13" s="820" customFormat="1" ht="18" customHeight="1">
      <c r="A405" s="825"/>
      <c r="B405" s="824"/>
      <c r="C405" s="823" t="s">
        <v>2055</v>
      </c>
      <c r="D405" s="822">
        <v>31</v>
      </c>
      <c r="E405" s="822">
        <v>3</v>
      </c>
      <c r="F405" s="822">
        <v>0</v>
      </c>
      <c r="G405" s="822">
        <v>1</v>
      </c>
      <c r="H405" s="822">
        <v>2</v>
      </c>
      <c r="I405" s="822">
        <v>0</v>
      </c>
      <c r="J405" s="822">
        <v>0</v>
      </c>
      <c r="K405" s="822">
        <v>27</v>
      </c>
      <c r="L405" s="822">
        <v>0</v>
      </c>
      <c r="M405" s="822">
        <v>1</v>
      </c>
    </row>
    <row r="406" spans="1:13" s="817" customFormat="1" ht="27.6" customHeight="1">
      <c r="A406" s="287"/>
      <c r="B406" s="828" t="s">
        <v>2093</v>
      </c>
      <c r="C406" s="819" t="s">
        <v>1586</v>
      </c>
      <c r="D406" s="130">
        <v>8</v>
      </c>
      <c r="E406" s="130">
        <v>2</v>
      </c>
      <c r="F406" s="130">
        <v>0</v>
      </c>
      <c r="G406" s="130">
        <v>2</v>
      </c>
      <c r="H406" s="130">
        <v>0</v>
      </c>
      <c r="I406" s="130">
        <v>0</v>
      </c>
      <c r="J406" s="130">
        <v>0</v>
      </c>
      <c r="K406" s="130">
        <v>6</v>
      </c>
      <c r="L406" s="130">
        <v>4</v>
      </c>
      <c r="M406" s="130">
        <v>0</v>
      </c>
    </row>
    <row r="407" spans="1:13" s="817" customFormat="1" ht="18" customHeight="1">
      <c r="A407" s="287"/>
      <c r="B407" s="828" t="s">
        <v>749</v>
      </c>
      <c r="C407" s="819" t="s">
        <v>1586</v>
      </c>
      <c r="D407" s="130">
        <v>14</v>
      </c>
      <c r="E407" s="130">
        <v>0</v>
      </c>
      <c r="F407" s="130">
        <v>0</v>
      </c>
      <c r="G407" s="130">
        <v>0</v>
      </c>
      <c r="H407" s="130">
        <v>0</v>
      </c>
      <c r="I407" s="130">
        <v>0</v>
      </c>
      <c r="J407" s="130">
        <v>0</v>
      </c>
      <c r="K407" s="130">
        <v>14</v>
      </c>
      <c r="L407" s="130">
        <v>0</v>
      </c>
      <c r="M407" s="130">
        <v>0</v>
      </c>
    </row>
    <row r="408" spans="1:13" ht="18" customHeight="1">
      <c r="A408" s="1486" t="s">
        <v>2057</v>
      </c>
      <c r="B408" s="1486"/>
      <c r="C408" s="819" t="s">
        <v>1586</v>
      </c>
      <c r="D408" s="130">
        <v>301</v>
      </c>
      <c r="E408" s="130">
        <v>35</v>
      </c>
      <c r="F408" s="130">
        <v>1</v>
      </c>
      <c r="G408" s="130">
        <v>14</v>
      </c>
      <c r="H408" s="130">
        <v>20</v>
      </c>
      <c r="I408" s="130">
        <v>0</v>
      </c>
      <c r="J408" s="130">
        <v>0</v>
      </c>
      <c r="K408" s="130">
        <v>255</v>
      </c>
      <c r="L408" s="130">
        <v>7</v>
      </c>
      <c r="M408" s="130">
        <v>11</v>
      </c>
    </row>
    <row r="409" spans="1:13" s="820" customFormat="1" ht="18" customHeight="1">
      <c r="A409" s="825"/>
      <c r="B409" s="824"/>
      <c r="C409" s="823" t="s">
        <v>2055</v>
      </c>
      <c r="D409" s="822">
        <v>32</v>
      </c>
      <c r="E409" s="822">
        <v>3</v>
      </c>
      <c r="F409" s="822">
        <v>0</v>
      </c>
      <c r="G409" s="822">
        <v>1</v>
      </c>
      <c r="H409" s="822">
        <v>2</v>
      </c>
      <c r="I409" s="822">
        <v>0</v>
      </c>
      <c r="J409" s="822">
        <v>0</v>
      </c>
      <c r="K409" s="822">
        <v>28</v>
      </c>
      <c r="L409" s="822">
        <v>0</v>
      </c>
      <c r="M409" s="822">
        <v>1</v>
      </c>
    </row>
    <row r="410" spans="1:13" ht="36" customHeight="1">
      <c r="A410" s="1501" t="s">
        <v>2092</v>
      </c>
      <c r="B410" s="1501"/>
    </row>
    <row r="411" spans="1:13" s="817" customFormat="1">
      <c r="A411" s="287"/>
      <c r="B411" s="828" t="s">
        <v>746</v>
      </c>
      <c r="C411" s="819" t="s">
        <v>1586</v>
      </c>
      <c r="D411" s="130">
        <v>761</v>
      </c>
      <c r="E411" s="130">
        <v>113</v>
      </c>
      <c r="F411" s="130">
        <v>32</v>
      </c>
      <c r="G411" s="130">
        <v>52</v>
      </c>
      <c r="H411" s="130">
        <v>29</v>
      </c>
      <c r="I411" s="130">
        <v>0</v>
      </c>
      <c r="J411" s="130">
        <v>0</v>
      </c>
      <c r="K411" s="130">
        <v>632</v>
      </c>
      <c r="L411" s="130">
        <v>103</v>
      </c>
      <c r="M411" s="130">
        <v>16</v>
      </c>
    </row>
    <row r="412" spans="1:13" s="820" customFormat="1" ht="18" customHeight="1">
      <c r="A412" s="825"/>
      <c r="B412" s="824"/>
      <c r="C412" s="823" t="s">
        <v>2055</v>
      </c>
      <c r="D412" s="822">
        <v>145</v>
      </c>
      <c r="E412" s="822">
        <v>27</v>
      </c>
      <c r="F412" s="822">
        <v>7</v>
      </c>
      <c r="G412" s="822">
        <v>17</v>
      </c>
      <c r="H412" s="822">
        <v>3</v>
      </c>
      <c r="I412" s="822">
        <v>0</v>
      </c>
      <c r="J412" s="822">
        <v>0</v>
      </c>
      <c r="K412" s="822">
        <v>117</v>
      </c>
      <c r="L412" s="822">
        <v>15</v>
      </c>
      <c r="M412" s="822">
        <v>1</v>
      </c>
    </row>
    <row r="413" spans="1:13" s="817" customFormat="1">
      <c r="A413" s="287"/>
      <c r="B413" s="828" t="s">
        <v>745</v>
      </c>
      <c r="C413" s="819" t="s">
        <v>1586</v>
      </c>
      <c r="D413" s="130">
        <v>7141</v>
      </c>
      <c r="E413" s="130">
        <v>1507</v>
      </c>
      <c r="F413" s="130">
        <v>472</v>
      </c>
      <c r="G413" s="130">
        <v>780</v>
      </c>
      <c r="H413" s="130">
        <v>254</v>
      </c>
      <c r="I413" s="130">
        <v>1</v>
      </c>
      <c r="J413" s="130">
        <v>0</v>
      </c>
      <c r="K413" s="130">
        <v>5316</v>
      </c>
      <c r="L413" s="130">
        <v>579</v>
      </c>
      <c r="M413" s="130">
        <v>318</v>
      </c>
    </row>
    <row r="414" spans="1:13" s="820" customFormat="1" ht="18" customHeight="1">
      <c r="A414" s="825"/>
      <c r="B414" s="824"/>
      <c r="C414" s="823" t="s">
        <v>2055</v>
      </c>
      <c r="D414" s="822">
        <v>709</v>
      </c>
      <c r="E414" s="822">
        <v>184</v>
      </c>
      <c r="F414" s="822">
        <v>45</v>
      </c>
      <c r="G414" s="822">
        <v>110</v>
      </c>
      <c r="H414" s="822">
        <v>30</v>
      </c>
      <c r="I414" s="822">
        <v>0</v>
      </c>
      <c r="J414" s="822">
        <v>0</v>
      </c>
      <c r="K414" s="822">
        <v>436</v>
      </c>
      <c r="L414" s="822">
        <v>43</v>
      </c>
      <c r="M414" s="822">
        <v>88</v>
      </c>
    </row>
    <row r="415" spans="1:13" s="817" customFormat="1" ht="18" customHeight="1">
      <c r="A415" s="287"/>
      <c r="B415" s="828" t="s">
        <v>2091</v>
      </c>
      <c r="C415" s="819" t="s">
        <v>1586</v>
      </c>
      <c r="D415" s="130">
        <v>1</v>
      </c>
      <c r="E415" s="130">
        <v>0</v>
      </c>
      <c r="F415" s="130">
        <v>0</v>
      </c>
      <c r="G415" s="130">
        <v>0</v>
      </c>
      <c r="H415" s="130">
        <v>0</v>
      </c>
      <c r="I415" s="130">
        <v>0</v>
      </c>
      <c r="J415" s="130">
        <v>0</v>
      </c>
      <c r="K415" s="130">
        <v>1</v>
      </c>
      <c r="L415" s="130">
        <v>0</v>
      </c>
      <c r="M415" s="130">
        <v>0</v>
      </c>
    </row>
    <row r="416" spans="1:13" s="817" customFormat="1" ht="18" customHeight="1">
      <c r="A416" s="287"/>
      <c r="B416" s="828" t="s">
        <v>743</v>
      </c>
      <c r="C416" s="819" t="s">
        <v>1586</v>
      </c>
      <c r="D416" s="130">
        <v>991</v>
      </c>
      <c r="E416" s="130">
        <v>254</v>
      </c>
      <c r="F416" s="130">
        <v>45</v>
      </c>
      <c r="G416" s="130">
        <v>149</v>
      </c>
      <c r="H416" s="130">
        <v>60</v>
      </c>
      <c r="I416" s="130">
        <v>0</v>
      </c>
      <c r="J416" s="130">
        <v>0</v>
      </c>
      <c r="K416" s="130">
        <v>712</v>
      </c>
      <c r="L416" s="130">
        <v>17</v>
      </c>
      <c r="M416" s="130">
        <v>26</v>
      </c>
    </row>
    <row r="417" spans="1:13" s="820" customFormat="1" ht="18" customHeight="1">
      <c r="A417" s="825"/>
      <c r="B417" s="824"/>
      <c r="C417" s="823" t="s">
        <v>2055</v>
      </c>
      <c r="D417" s="822">
        <v>97</v>
      </c>
      <c r="E417" s="822">
        <v>27</v>
      </c>
      <c r="F417" s="822">
        <v>3</v>
      </c>
      <c r="G417" s="822">
        <v>17</v>
      </c>
      <c r="H417" s="822">
        <v>6</v>
      </c>
      <c r="I417" s="822">
        <v>0</v>
      </c>
      <c r="J417" s="822">
        <v>0</v>
      </c>
      <c r="K417" s="822">
        <v>64</v>
      </c>
      <c r="L417" s="822">
        <v>0</v>
      </c>
      <c r="M417" s="822">
        <v>7</v>
      </c>
    </row>
    <row r="418" spans="1:13" s="817" customFormat="1">
      <c r="A418" s="287"/>
      <c r="B418" s="828" t="s">
        <v>742</v>
      </c>
      <c r="C418" s="819" t="s">
        <v>1586</v>
      </c>
      <c r="D418" s="130">
        <v>1012</v>
      </c>
      <c r="E418" s="130">
        <v>157</v>
      </c>
      <c r="F418" s="130">
        <v>19</v>
      </c>
      <c r="G418" s="130">
        <v>113</v>
      </c>
      <c r="H418" s="130">
        <v>26</v>
      </c>
      <c r="I418" s="130">
        <v>0</v>
      </c>
      <c r="J418" s="130">
        <v>0</v>
      </c>
      <c r="K418" s="130">
        <v>815</v>
      </c>
      <c r="L418" s="130">
        <v>105</v>
      </c>
      <c r="M418" s="130">
        <v>40</v>
      </c>
    </row>
    <row r="419" spans="1:13" s="820" customFormat="1" ht="18" customHeight="1">
      <c r="A419" s="825"/>
      <c r="B419" s="824"/>
      <c r="C419" s="823" t="s">
        <v>2055</v>
      </c>
      <c r="D419" s="822">
        <v>64</v>
      </c>
      <c r="E419" s="822">
        <v>13</v>
      </c>
      <c r="F419" s="822">
        <v>1</v>
      </c>
      <c r="G419" s="822">
        <v>8</v>
      </c>
      <c r="H419" s="822">
        <v>4</v>
      </c>
      <c r="I419" s="822">
        <v>0</v>
      </c>
      <c r="J419" s="822">
        <v>0</v>
      </c>
      <c r="K419" s="822">
        <v>40</v>
      </c>
      <c r="L419" s="822">
        <v>3</v>
      </c>
      <c r="M419" s="822">
        <v>11</v>
      </c>
    </row>
    <row r="420" spans="1:13" s="817" customFormat="1">
      <c r="A420" s="287"/>
      <c r="B420" s="828" t="s">
        <v>1598</v>
      </c>
      <c r="C420" s="819" t="s">
        <v>1586</v>
      </c>
      <c r="D420" s="130">
        <v>444</v>
      </c>
      <c r="E420" s="130">
        <v>44</v>
      </c>
      <c r="F420" s="130">
        <v>8</v>
      </c>
      <c r="G420" s="130">
        <v>28</v>
      </c>
      <c r="H420" s="130">
        <v>8</v>
      </c>
      <c r="I420" s="130">
        <v>0</v>
      </c>
      <c r="J420" s="130">
        <v>0</v>
      </c>
      <c r="K420" s="130">
        <v>382</v>
      </c>
      <c r="L420" s="130">
        <v>71</v>
      </c>
      <c r="M420" s="130">
        <v>19</v>
      </c>
    </row>
    <row r="421" spans="1:13" s="820" customFormat="1" ht="18" customHeight="1">
      <c r="A421" s="825"/>
      <c r="B421" s="824"/>
      <c r="C421" s="823" t="s">
        <v>2055</v>
      </c>
      <c r="D421" s="822">
        <v>26</v>
      </c>
      <c r="E421" s="822">
        <v>2</v>
      </c>
      <c r="F421" s="822">
        <v>0</v>
      </c>
      <c r="G421" s="822">
        <v>1</v>
      </c>
      <c r="H421" s="822">
        <v>1</v>
      </c>
      <c r="I421" s="822">
        <v>0</v>
      </c>
      <c r="J421" s="822">
        <v>0</v>
      </c>
      <c r="K421" s="822">
        <v>21</v>
      </c>
      <c r="L421" s="822">
        <v>2</v>
      </c>
      <c r="M421" s="822">
        <v>3</v>
      </c>
    </row>
    <row r="422" spans="1:13" s="817" customFormat="1" ht="18" customHeight="1">
      <c r="A422" s="287"/>
      <c r="B422" s="828" t="s">
        <v>2090</v>
      </c>
      <c r="C422" s="819" t="s">
        <v>1586</v>
      </c>
      <c r="D422" s="130">
        <v>800</v>
      </c>
      <c r="E422" s="130">
        <v>94</v>
      </c>
      <c r="F422" s="130">
        <v>6</v>
      </c>
      <c r="G422" s="130">
        <v>23</v>
      </c>
      <c r="H422" s="130">
        <v>65</v>
      </c>
      <c r="I422" s="130">
        <v>0</v>
      </c>
      <c r="J422" s="130">
        <v>0</v>
      </c>
      <c r="K422" s="130">
        <v>695</v>
      </c>
      <c r="L422" s="130">
        <v>19</v>
      </c>
      <c r="M422" s="130">
        <v>11</v>
      </c>
    </row>
    <row r="423" spans="1:13" s="820" customFormat="1" ht="18" customHeight="1">
      <c r="A423" s="825"/>
      <c r="B423" s="824"/>
      <c r="C423" s="823" t="s">
        <v>2055</v>
      </c>
      <c r="D423" s="822">
        <v>59</v>
      </c>
      <c r="E423" s="822">
        <v>9</v>
      </c>
      <c r="F423" s="822">
        <v>0</v>
      </c>
      <c r="G423" s="822">
        <v>1</v>
      </c>
      <c r="H423" s="822">
        <v>8</v>
      </c>
      <c r="I423" s="822">
        <v>0</v>
      </c>
      <c r="J423" s="822">
        <v>0</v>
      </c>
      <c r="K423" s="822">
        <v>46</v>
      </c>
      <c r="L423" s="822">
        <v>0</v>
      </c>
      <c r="M423" s="822">
        <v>4</v>
      </c>
    </row>
    <row r="424" spans="1:13" s="817" customFormat="1">
      <c r="A424" s="287"/>
      <c r="B424" s="828" t="s">
        <v>739</v>
      </c>
      <c r="C424" s="819" t="s">
        <v>1586</v>
      </c>
      <c r="D424" s="130">
        <v>5</v>
      </c>
      <c r="E424" s="130">
        <v>1</v>
      </c>
      <c r="F424" s="130">
        <v>1</v>
      </c>
      <c r="G424" s="130">
        <v>0</v>
      </c>
      <c r="H424" s="130">
        <v>0</v>
      </c>
      <c r="I424" s="130">
        <v>0</v>
      </c>
      <c r="J424" s="130">
        <v>0</v>
      </c>
      <c r="K424" s="130">
        <v>4</v>
      </c>
      <c r="L424" s="130">
        <v>0</v>
      </c>
      <c r="M424" s="130">
        <v>0</v>
      </c>
    </row>
    <row r="425" spans="1:13" s="817" customFormat="1" ht="18" customHeight="1">
      <c r="A425" s="287"/>
      <c r="B425" s="828" t="s">
        <v>738</v>
      </c>
      <c r="C425" s="819" t="s">
        <v>1586</v>
      </c>
      <c r="D425" s="130">
        <v>30</v>
      </c>
      <c r="E425" s="130">
        <v>8</v>
      </c>
      <c r="F425" s="130">
        <v>8</v>
      </c>
      <c r="G425" s="130">
        <v>0</v>
      </c>
      <c r="H425" s="130">
        <v>0</v>
      </c>
      <c r="I425" s="130">
        <v>0</v>
      </c>
      <c r="J425" s="130">
        <v>0</v>
      </c>
      <c r="K425" s="130">
        <v>21</v>
      </c>
      <c r="L425" s="130">
        <v>2</v>
      </c>
      <c r="M425" s="130">
        <v>2</v>
      </c>
    </row>
    <row r="426" spans="1:13" s="820" customFormat="1" ht="18" customHeight="1">
      <c r="A426" s="825"/>
      <c r="B426" s="824"/>
      <c r="C426" s="823" t="s">
        <v>2055</v>
      </c>
      <c r="D426" s="822">
        <v>4</v>
      </c>
      <c r="E426" s="822">
        <v>3</v>
      </c>
      <c r="F426" s="822">
        <v>3</v>
      </c>
      <c r="G426" s="822">
        <v>0</v>
      </c>
      <c r="H426" s="822">
        <v>0</v>
      </c>
      <c r="I426" s="822">
        <v>0</v>
      </c>
      <c r="J426" s="822">
        <v>0</v>
      </c>
      <c r="K426" s="822">
        <v>0</v>
      </c>
      <c r="L426" s="822">
        <v>0</v>
      </c>
      <c r="M426" s="822">
        <v>1</v>
      </c>
    </row>
    <row r="427" spans="1:13" s="820" customFormat="1" ht="18" customHeight="1">
      <c r="A427" s="825"/>
      <c r="B427" s="824"/>
      <c r="C427" s="823"/>
      <c r="D427" s="822"/>
      <c r="E427" s="822"/>
      <c r="F427" s="822"/>
      <c r="G427" s="822"/>
      <c r="H427" s="822"/>
      <c r="I427" s="822"/>
      <c r="J427" s="822"/>
      <c r="K427" s="822"/>
      <c r="L427" s="822"/>
      <c r="M427" s="822"/>
    </row>
    <row r="433" spans="1:13">
      <c r="A433" s="825" t="s">
        <v>51</v>
      </c>
    </row>
    <row r="434" spans="1:13" ht="18.75" customHeight="1">
      <c r="D434" s="369" t="s">
        <v>499</v>
      </c>
    </row>
    <row r="435" spans="1:13" ht="18" customHeight="1">
      <c r="A435" s="6"/>
      <c r="B435" s="863"/>
      <c r="C435" s="42"/>
      <c r="D435" s="369" t="s">
        <v>1640</v>
      </c>
      <c r="E435" s="864"/>
      <c r="F435" s="864"/>
      <c r="G435" s="864"/>
      <c r="H435" s="864"/>
      <c r="I435" s="864"/>
      <c r="J435" s="864"/>
      <c r="K435" s="864"/>
      <c r="L435" s="864"/>
    </row>
    <row r="436" spans="1:13" s="817" customFormat="1" ht="36" customHeight="1">
      <c r="A436" s="287"/>
      <c r="B436" s="828" t="s">
        <v>1596</v>
      </c>
      <c r="C436" s="819" t="s">
        <v>1586</v>
      </c>
      <c r="D436" s="130">
        <v>107</v>
      </c>
      <c r="E436" s="130">
        <v>10</v>
      </c>
      <c r="F436" s="130">
        <v>3</v>
      </c>
      <c r="G436" s="130">
        <v>7</v>
      </c>
      <c r="H436" s="130">
        <v>0</v>
      </c>
      <c r="I436" s="130">
        <v>0</v>
      </c>
      <c r="J436" s="130">
        <v>0</v>
      </c>
      <c r="K436" s="130">
        <v>95</v>
      </c>
      <c r="L436" s="130">
        <v>13</v>
      </c>
      <c r="M436" s="130">
        <v>2</v>
      </c>
    </row>
    <row r="437" spans="1:13" s="820" customFormat="1" ht="18" customHeight="1">
      <c r="A437" s="825"/>
      <c r="B437" s="824"/>
      <c r="C437" s="823" t="s">
        <v>2055</v>
      </c>
      <c r="D437" s="822">
        <v>15</v>
      </c>
      <c r="E437" s="822">
        <v>0</v>
      </c>
      <c r="F437" s="822">
        <v>0</v>
      </c>
      <c r="G437" s="822">
        <v>0</v>
      </c>
      <c r="H437" s="822">
        <v>0</v>
      </c>
      <c r="I437" s="822">
        <v>0</v>
      </c>
      <c r="J437" s="822">
        <v>0</v>
      </c>
      <c r="K437" s="822">
        <v>13</v>
      </c>
      <c r="L437" s="822">
        <v>1</v>
      </c>
      <c r="M437" s="822">
        <v>2</v>
      </c>
    </row>
    <row r="438" spans="1:13" ht="9" customHeight="1">
      <c r="A438" s="1486" t="s">
        <v>2057</v>
      </c>
      <c r="B438" s="1486"/>
      <c r="C438" s="819" t="s">
        <v>1586</v>
      </c>
      <c r="D438" s="130">
        <v>11294</v>
      </c>
      <c r="E438" s="130">
        <v>2187</v>
      </c>
      <c r="F438" s="130">
        <v>593</v>
      </c>
      <c r="G438" s="130">
        <v>1152</v>
      </c>
      <c r="H438" s="130">
        <v>440</v>
      </c>
      <c r="I438" s="130">
        <v>1</v>
      </c>
      <c r="J438" s="130">
        <v>0</v>
      </c>
      <c r="K438" s="130">
        <v>8673</v>
      </c>
      <c r="L438" s="130">
        <v>908</v>
      </c>
      <c r="M438" s="130">
        <v>434</v>
      </c>
    </row>
    <row r="439" spans="1:13" s="820" customFormat="1" ht="18" customHeight="1">
      <c r="A439" s="825"/>
      <c r="B439" s="824"/>
      <c r="C439" s="823" t="s">
        <v>2055</v>
      </c>
      <c r="D439" s="822">
        <v>1119</v>
      </c>
      <c r="E439" s="822">
        <v>265</v>
      </c>
      <c r="F439" s="822">
        <v>59</v>
      </c>
      <c r="G439" s="822">
        <v>155</v>
      </c>
      <c r="H439" s="822">
        <v>52</v>
      </c>
      <c r="I439" s="822">
        <v>0</v>
      </c>
      <c r="J439" s="822">
        <v>0</v>
      </c>
      <c r="K439" s="822">
        <v>736</v>
      </c>
      <c r="L439" s="822">
        <v>64</v>
      </c>
      <c r="M439" s="822">
        <v>117</v>
      </c>
    </row>
    <row r="440" spans="1:13">
      <c r="A440" s="1486" t="s">
        <v>2117</v>
      </c>
      <c r="B440" s="1486" t="s">
        <v>2117</v>
      </c>
      <c r="C440" s="819" t="s">
        <v>1586</v>
      </c>
      <c r="D440" s="130">
        <v>17904</v>
      </c>
      <c r="E440" s="130">
        <v>2986</v>
      </c>
      <c r="F440" s="130">
        <v>662</v>
      </c>
      <c r="G440" s="130">
        <v>1644</v>
      </c>
      <c r="H440" s="130">
        <v>678</v>
      </c>
      <c r="I440" s="130">
        <v>3</v>
      </c>
      <c r="J440" s="130">
        <v>0</v>
      </c>
      <c r="K440" s="130">
        <v>14254</v>
      </c>
      <c r="L440" s="130">
        <v>1152</v>
      </c>
      <c r="M440" s="130">
        <v>664</v>
      </c>
    </row>
    <row r="441" spans="1:13" s="820" customFormat="1" ht="18" customHeight="1">
      <c r="A441" s="825"/>
      <c r="B441" s="824"/>
      <c r="C441" s="823" t="s">
        <v>2055</v>
      </c>
      <c r="D441" s="822">
        <v>1684</v>
      </c>
      <c r="E441" s="822">
        <v>332</v>
      </c>
      <c r="F441" s="822">
        <v>64</v>
      </c>
      <c r="G441" s="822">
        <v>195</v>
      </c>
      <c r="H441" s="822">
        <v>72</v>
      </c>
      <c r="I441" s="822">
        <v>0</v>
      </c>
      <c r="J441" s="822">
        <v>0</v>
      </c>
      <c r="K441" s="822">
        <v>1197</v>
      </c>
      <c r="L441" s="822">
        <v>87</v>
      </c>
      <c r="M441" s="822">
        <v>156</v>
      </c>
    </row>
    <row r="442" spans="1:13" ht="18" customHeight="1">
      <c r="A442" s="6"/>
      <c r="B442" s="863"/>
      <c r="C442" s="42"/>
      <c r="D442" s="369" t="s">
        <v>64</v>
      </c>
      <c r="E442" s="864"/>
      <c r="F442" s="864"/>
      <c r="G442" s="864"/>
      <c r="H442" s="864"/>
      <c r="I442" s="864"/>
      <c r="J442" s="864"/>
      <c r="K442" s="864"/>
      <c r="L442" s="864"/>
    </row>
    <row r="443" spans="1:13" ht="27" customHeight="1">
      <c r="A443" s="1501" t="s">
        <v>803</v>
      </c>
      <c r="B443" s="1501"/>
    </row>
    <row r="444" spans="1:13" s="817" customFormat="1" ht="9" customHeight="1">
      <c r="A444" s="287"/>
      <c r="B444" s="828" t="s">
        <v>1626</v>
      </c>
      <c r="C444" s="819" t="s">
        <v>1586</v>
      </c>
      <c r="D444" s="130">
        <v>734</v>
      </c>
      <c r="E444" s="130">
        <v>334</v>
      </c>
      <c r="F444" s="130">
        <v>31</v>
      </c>
      <c r="G444" s="130">
        <v>204</v>
      </c>
      <c r="H444" s="130">
        <v>96</v>
      </c>
      <c r="I444" s="130">
        <v>3</v>
      </c>
      <c r="J444" s="130">
        <v>0</v>
      </c>
      <c r="K444" s="130">
        <v>400</v>
      </c>
      <c r="L444" s="130">
        <v>5</v>
      </c>
      <c r="M444" s="130">
        <v>0</v>
      </c>
    </row>
    <row r="445" spans="1:13" s="820" customFormat="1" ht="18" customHeight="1">
      <c r="A445" s="825"/>
      <c r="B445" s="824"/>
      <c r="C445" s="823" t="s">
        <v>2055</v>
      </c>
      <c r="D445" s="822">
        <v>11</v>
      </c>
      <c r="E445" s="822">
        <v>6</v>
      </c>
      <c r="F445" s="822">
        <v>0</v>
      </c>
      <c r="G445" s="822">
        <v>3</v>
      </c>
      <c r="H445" s="822">
        <v>3</v>
      </c>
      <c r="I445" s="822">
        <v>0</v>
      </c>
      <c r="J445" s="822">
        <v>0</v>
      </c>
      <c r="K445" s="822">
        <v>5</v>
      </c>
      <c r="L445" s="822">
        <v>2</v>
      </c>
      <c r="M445" s="822">
        <v>0</v>
      </c>
    </row>
    <row r="446" spans="1:13">
      <c r="A446" s="1486" t="s">
        <v>2057</v>
      </c>
      <c r="B446" s="1486"/>
      <c r="C446" s="819" t="s">
        <v>1586</v>
      </c>
      <c r="D446" s="130">
        <v>734</v>
      </c>
      <c r="E446" s="130">
        <v>334</v>
      </c>
      <c r="F446" s="130">
        <v>31</v>
      </c>
      <c r="G446" s="130">
        <v>204</v>
      </c>
      <c r="H446" s="130">
        <v>96</v>
      </c>
      <c r="I446" s="130">
        <v>3</v>
      </c>
      <c r="J446" s="130">
        <v>0</v>
      </c>
      <c r="K446" s="130">
        <v>400</v>
      </c>
      <c r="L446" s="130">
        <v>5</v>
      </c>
      <c r="M446" s="130">
        <v>0</v>
      </c>
    </row>
    <row r="447" spans="1:13" s="820" customFormat="1" ht="18" customHeight="1">
      <c r="A447" s="825"/>
      <c r="B447" s="824"/>
      <c r="C447" s="823" t="s">
        <v>2055</v>
      </c>
      <c r="D447" s="822">
        <v>11</v>
      </c>
      <c r="E447" s="822">
        <v>6</v>
      </c>
      <c r="F447" s="822">
        <v>0</v>
      </c>
      <c r="G447" s="822">
        <v>3</v>
      </c>
      <c r="H447" s="822">
        <v>3</v>
      </c>
      <c r="I447" s="822">
        <v>0</v>
      </c>
      <c r="J447" s="822">
        <v>0</v>
      </c>
      <c r="K447" s="822">
        <v>5</v>
      </c>
      <c r="L447" s="822">
        <v>2</v>
      </c>
      <c r="M447" s="822">
        <v>0</v>
      </c>
    </row>
    <row r="448" spans="1:13" ht="27" customHeight="1">
      <c r="A448" s="1501" t="s">
        <v>413</v>
      </c>
      <c r="B448" s="1501"/>
    </row>
    <row r="449" spans="1:13" s="817" customFormat="1" ht="18" customHeight="1">
      <c r="A449" s="287"/>
      <c r="B449" s="828" t="s">
        <v>2105</v>
      </c>
      <c r="C449" s="819" t="s">
        <v>1586</v>
      </c>
      <c r="D449" s="130">
        <v>1</v>
      </c>
      <c r="E449" s="130">
        <v>1</v>
      </c>
      <c r="F449" s="130">
        <v>1</v>
      </c>
      <c r="G449" s="130">
        <v>0</v>
      </c>
      <c r="H449" s="130">
        <v>0</v>
      </c>
      <c r="I449" s="130">
        <v>0</v>
      </c>
      <c r="J449" s="130">
        <v>0</v>
      </c>
      <c r="K449" s="130">
        <v>0</v>
      </c>
      <c r="L449" s="130">
        <v>0</v>
      </c>
      <c r="M449" s="130">
        <v>0</v>
      </c>
    </row>
    <row r="450" spans="1:13" ht="18" customHeight="1">
      <c r="A450" s="1486" t="s">
        <v>2057</v>
      </c>
      <c r="B450" s="1486"/>
      <c r="C450" s="819" t="s">
        <v>1586</v>
      </c>
      <c r="D450" s="130">
        <v>1</v>
      </c>
      <c r="E450" s="130">
        <v>1</v>
      </c>
      <c r="F450" s="130">
        <v>1</v>
      </c>
      <c r="G450" s="130">
        <v>0</v>
      </c>
      <c r="H450" s="130">
        <v>0</v>
      </c>
      <c r="I450" s="130">
        <v>0</v>
      </c>
      <c r="J450" s="130">
        <v>0</v>
      </c>
      <c r="K450" s="130">
        <v>0</v>
      </c>
      <c r="L450" s="130">
        <v>0</v>
      </c>
      <c r="M450" s="130">
        <v>0</v>
      </c>
    </row>
    <row r="451" spans="1:13" ht="39" customHeight="1">
      <c r="A451" s="1501" t="s">
        <v>2092</v>
      </c>
      <c r="B451" s="1501"/>
    </row>
    <row r="452" spans="1:13" s="817" customFormat="1" ht="9" customHeight="1">
      <c r="A452" s="287"/>
      <c r="B452" s="828" t="s">
        <v>745</v>
      </c>
      <c r="C452" s="819" t="s">
        <v>1586</v>
      </c>
      <c r="D452" s="130">
        <v>1087</v>
      </c>
      <c r="E452" s="130">
        <v>629</v>
      </c>
      <c r="F452" s="130">
        <v>97</v>
      </c>
      <c r="G452" s="130">
        <v>422</v>
      </c>
      <c r="H452" s="130">
        <v>106</v>
      </c>
      <c r="I452" s="130">
        <v>5</v>
      </c>
      <c r="J452" s="130">
        <v>0</v>
      </c>
      <c r="K452" s="130">
        <v>454</v>
      </c>
      <c r="L452" s="130">
        <v>6</v>
      </c>
      <c r="M452" s="130">
        <v>3</v>
      </c>
    </row>
    <row r="453" spans="1:13" s="820" customFormat="1" ht="18" customHeight="1">
      <c r="A453" s="825"/>
      <c r="B453" s="824"/>
      <c r="C453" s="823" t="s">
        <v>2055</v>
      </c>
      <c r="D453" s="822">
        <v>19</v>
      </c>
      <c r="E453" s="822">
        <v>10</v>
      </c>
      <c r="F453" s="822">
        <v>3</v>
      </c>
      <c r="G453" s="822">
        <v>4</v>
      </c>
      <c r="H453" s="822">
        <v>3</v>
      </c>
      <c r="I453" s="822">
        <v>0</v>
      </c>
      <c r="J453" s="822">
        <v>0</v>
      </c>
      <c r="K453" s="822">
        <v>9</v>
      </c>
      <c r="L453" s="822">
        <v>0</v>
      </c>
      <c r="M453" s="822">
        <v>0</v>
      </c>
    </row>
    <row r="454" spans="1:13" s="817" customFormat="1" ht="18" customHeight="1">
      <c r="A454" s="287"/>
      <c r="B454" s="828" t="s">
        <v>2091</v>
      </c>
      <c r="C454" s="819" t="s">
        <v>1586</v>
      </c>
      <c r="D454" s="130">
        <v>1</v>
      </c>
      <c r="E454" s="130">
        <v>1</v>
      </c>
      <c r="F454" s="130">
        <v>0</v>
      </c>
      <c r="G454" s="130">
        <v>0</v>
      </c>
      <c r="H454" s="130">
        <v>1</v>
      </c>
      <c r="I454" s="130">
        <v>0</v>
      </c>
      <c r="J454" s="130">
        <v>0</v>
      </c>
      <c r="K454" s="130">
        <v>0</v>
      </c>
      <c r="L454" s="130">
        <v>0</v>
      </c>
      <c r="M454" s="130">
        <v>0</v>
      </c>
    </row>
    <row r="455" spans="1:13" s="817" customFormat="1" ht="18" customHeight="1">
      <c r="A455" s="287"/>
      <c r="B455" s="828" t="s">
        <v>743</v>
      </c>
      <c r="C455" s="819" t="s">
        <v>1586</v>
      </c>
      <c r="D455" s="130">
        <v>29</v>
      </c>
      <c r="E455" s="130">
        <v>8</v>
      </c>
      <c r="F455" s="130">
        <v>0</v>
      </c>
      <c r="G455" s="130">
        <v>3</v>
      </c>
      <c r="H455" s="130">
        <v>5</v>
      </c>
      <c r="I455" s="130">
        <v>0</v>
      </c>
      <c r="J455" s="130">
        <v>0</v>
      </c>
      <c r="K455" s="130">
        <v>21</v>
      </c>
      <c r="L455" s="130">
        <v>0</v>
      </c>
      <c r="M455" s="130">
        <v>0</v>
      </c>
    </row>
    <row r="456" spans="1:13" s="820" customFormat="1" ht="18" customHeight="1">
      <c r="A456" s="825"/>
      <c r="B456" s="824"/>
      <c r="C456" s="823" t="s">
        <v>2055</v>
      </c>
      <c r="D456" s="822">
        <v>1</v>
      </c>
      <c r="E456" s="822">
        <v>1</v>
      </c>
      <c r="F456" s="822">
        <v>0</v>
      </c>
      <c r="G456" s="822">
        <v>0</v>
      </c>
      <c r="H456" s="822">
        <v>1</v>
      </c>
      <c r="I456" s="822">
        <v>0</v>
      </c>
      <c r="J456" s="822">
        <v>0</v>
      </c>
      <c r="K456" s="822">
        <v>0</v>
      </c>
      <c r="L456" s="822">
        <v>0</v>
      </c>
      <c r="M456" s="822">
        <v>0</v>
      </c>
    </row>
    <row r="457" spans="1:13" s="817" customFormat="1" ht="9" customHeight="1">
      <c r="A457" s="287"/>
      <c r="B457" s="828" t="s">
        <v>742</v>
      </c>
      <c r="C457" s="819" t="s">
        <v>1586</v>
      </c>
      <c r="D457" s="130">
        <v>6</v>
      </c>
      <c r="E457" s="130">
        <v>1</v>
      </c>
      <c r="F457" s="130">
        <v>0</v>
      </c>
      <c r="G457" s="130">
        <v>1</v>
      </c>
      <c r="H457" s="130">
        <v>0</v>
      </c>
      <c r="I457" s="130">
        <v>0</v>
      </c>
      <c r="J457" s="130">
        <v>0</v>
      </c>
      <c r="K457" s="130">
        <v>5</v>
      </c>
      <c r="L457" s="130">
        <v>0</v>
      </c>
      <c r="M457" s="130">
        <v>0</v>
      </c>
    </row>
    <row r="458" spans="1:13" s="817" customFormat="1" ht="27" customHeight="1">
      <c r="A458" s="287"/>
      <c r="B458" s="828" t="s">
        <v>2090</v>
      </c>
      <c r="C458" s="819" t="s">
        <v>1586</v>
      </c>
      <c r="D458" s="130">
        <v>111</v>
      </c>
      <c r="E458" s="130">
        <v>7</v>
      </c>
      <c r="F458" s="130">
        <v>0</v>
      </c>
      <c r="G458" s="130">
        <v>0</v>
      </c>
      <c r="H458" s="130">
        <v>6</v>
      </c>
      <c r="I458" s="130">
        <v>1</v>
      </c>
      <c r="J458" s="130">
        <v>0</v>
      </c>
      <c r="K458" s="130">
        <v>104</v>
      </c>
      <c r="L458" s="130">
        <v>0</v>
      </c>
      <c r="M458" s="130">
        <v>0</v>
      </c>
    </row>
    <row r="459" spans="1:13" s="820" customFormat="1" ht="18" customHeight="1">
      <c r="A459" s="825"/>
      <c r="B459" s="824"/>
      <c r="C459" s="823" t="s">
        <v>2055</v>
      </c>
      <c r="D459" s="822">
        <v>2</v>
      </c>
      <c r="E459" s="822">
        <v>0</v>
      </c>
      <c r="F459" s="822">
        <v>0</v>
      </c>
      <c r="G459" s="822">
        <v>0</v>
      </c>
      <c r="H459" s="822">
        <v>0</v>
      </c>
      <c r="I459" s="822">
        <v>0</v>
      </c>
      <c r="J459" s="822">
        <v>0</v>
      </c>
      <c r="K459" s="822">
        <v>2</v>
      </c>
      <c r="L459" s="822">
        <v>0</v>
      </c>
      <c r="M459" s="822">
        <v>0</v>
      </c>
    </row>
    <row r="460" spans="1:13" s="817" customFormat="1" ht="9" customHeight="1">
      <c r="A460" s="287"/>
      <c r="B460" s="828" t="s">
        <v>739</v>
      </c>
      <c r="C460" s="819" t="s">
        <v>1586</v>
      </c>
      <c r="D460" s="130">
        <v>27</v>
      </c>
      <c r="E460" s="130">
        <v>0</v>
      </c>
      <c r="F460" s="130">
        <v>0</v>
      </c>
      <c r="G460" s="130">
        <v>0</v>
      </c>
      <c r="H460" s="130">
        <v>0</v>
      </c>
      <c r="I460" s="130">
        <v>0</v>
      </c>
      <c r="J460" s="130">
        <v>0</v>
      </c>
      <c r="K460" s="130">
        <v>25</v>
      </c>
      <c r="L460" s="130">
        <v>0</v>
      </c>
      <c r="M460" s="130">
        <v>2</v>
      </c>
    </row>
    <row r="461" spans="1:13" ht="18" customHeight="1">
      <c r="A461" s="1486" t="s">
        <v>2057</v>
      </c>
      <c r="B461" s="1486"/>
      <c r="C461" s="819" t="s">
        <v>1586</v>
      </c>
      <c r="D461" s="130">
        <v>1260</v>
      </c>
      <c r="E461" s="130">
        <v>646</v>
      </c>
      <c r="F461" s="130">
        <v>97</v>
      </c>
      <c r="G461" s="130">
        <v>426</v>
      </c>
      <c r="H461" s="130">
        <v>118</v>
      </c>
      <c r="I461" s="130">
        <v>6</v>
      </c>
      <c r="J461" s="130">
        <v>0</v>
      </c>
      <c r="K461" s="130">
        <v>608</v>
      </c>
      <c r="L461" s="130">
        <v>6</v>
      </c>
      <c r="M461" s="130">
        <v>5</v>
      </c>
    </row>
    <row r="462" spans="1:13" s="820" customFormat="1" ht="18" customHeight="1">
      <c r="A462" s="825"/>
      <c r="B462" s="824"/>
      <c r="C462" s="823" t="s">
        <v>2055</v>
      </c>
      <c r="D462" s="822">
        <v>21</v>
      </c>
      <c r="E462" s="822">
        <v>11</v>
      </c>
      <c r="F462" s="822">
        <v>3</v>
      </c>
      <c r="G462" s="822">
        <v>4</v>
      </c>
      <c r="H462" s="822">
        <v>4</v>
      </c>
      <c r="I462" s="822">
        <v>0</v>
      </c>
      <c r="J462" s="822">
        <v>0</v>
      </c>
      <c r="K462" s="822">
        <v>10</v>
      </c>
      <c r="L462" s="822">
        <v>0</v>
      </c>
      <c r="M462" s="822">
        <v>0</v>
      </c>
    </row>
    <row r="463" spans="1:13">
      <c r="A463" s="1486" t="s">
        <v>2117</v>
      </c>
      <c r="B463" s="1486" t="s">
        <v>2117</v>
      </c>
      <c r="C463" s="819" t="s">
        <v>1586</v>
      </c>
      <c r="D463" s="130">
        <v>1995</v>
      </c>
      <c r="E463" s="130">
        <v>981</v>
      </c>
      <c r="F463" s="130">
        <v>129</v>
      </c>
      <c r="G463" s="130">
        <v>629</v>
      </c>
      <c r="H463" s="130">
        <v>214</v>
      </c>
      <c r="I463" s="130">
        <v>9</v>
      </c>
      <c r="J463" s="130">
        <v>0</v>
      </c>
      <c r="K463" s="130">
        <v>1009</v>
      </c>
      <c r="L463" s="130">
        <v>11</v>
      </c>
      <c r="M463" s="130">
        <v>5</v>
      </c>
    </row>
    <row r="464" spans="1:13" s="820" customFormat="1" ht="18" customHeight="1">
      <c r="A464" s="825"/>
      <c r="B464" s="824"/>
      <c r="C464" s="823" t="s">
        <v>2055</v>
      </c>
      <c r="D464" s="822">
        <v>32</v>
      </c>
      <c r="E464" s="822">
        <v>17</v>
      </c>
      <c r="F464" s="822">
        <v>3</v>
      </c>
      <c r="G464" s="822">
        <v>7</v>
      </c>
      <c r="H464" s="822">
        <v>7</v>
      </c>
      <c r="I464" s="822">
        <v>0</v>
      </c>
      <c r="J464" s="822">
        <v>0</v>
      </c>
      <c r="K464" s="822">
        <v>15</v>
      </c>
      <c r="L464" s="822">
        <v>2</v>
      </c>
      <c r="M464" s="822">
        <v>0</v>
      </c>
    </row>
    <row r="465" spans="1:13" s="6" customFormat="1" ht="18.75" customHeight="1">
      <c r="B465" s="705"/>
      <c r="C465" s="705"/>
      <c r="D465" s="369" t="s">
        <v>839</v>
      </c>
      <c r="E465" s="705"/>
      <c r="F465" s="705"/>
      <c r="G465" s="705"/>
      <c r="H465" s="705"/>
      <c r="I465" s="705"/>
      <c r="J465" s="705"/>
      <c r="K465" s="705"/>
      <c r="L465" s="705"/>
    </row>
    <row r="466" spans="1:13" ht="27" customHeight="1">
      <c r="A466" s="1501" t="s">
        <v>446</v>
      </c>
      <c r="B466" s="1501"/>
    </row>
    <row r="467" spans="1:13" s="817" customFormat="1" ht="18" customHeight="1">
      <c r="A467" s="287"/>
      <c r="B467" s="828" t="s">
        <v>1636</v>
      </c>
      <c r="C467" s="819" t="s">
        <v>1586</v>
      </c>
      <c r="D467" s="130">
        <v>285</v>
      </c>
      <c r="E467" s="130">
        <v>16</v>
      </c>
      <c r="F467" s="130">
        <v>3</v>
      </c>
      <c r="G467" s="130">
        <v>9</v>
      </c>
      <c r="H467" s="130">
        <v>4</v>
      </c>
      <c r="I467" s="130">
        <v>0</v>
      </c>
      <c r="J467" s="130">
        <v>0</v>
      </c>
      <c r="K467" s="130">
        <v>270</v>
      </c>
      <c r="L467" s="130">
        <v>34</v>
      </c>
      <c r="M467" s="130">
        <v>0</v>
      </c>
    </row>
    <row r="468" spans="1:13" s="817" customFormat="1" ht="18" customHeight="1">
      <c r="A468" s="287"/>
      <c r="B468" s="828"/>
      <c r="C468" s="823" t="s">
        <v>2055</v>
      </c>
      <c r="D468" s="822">
        <v>32</v>
      </c>
      <c r="E468" s="822">
        <v>0</v>
      </c>
      <c r="F468" s="822">
        <v>0</v>
      </c>
      <c r="G468" s="822">
        <v>0</v>
      </c>
      <c r="H468" s="822">
        <v>0</v>
      </c>
      <c r="I468" s="822">
        <v>0</v>
      </c>
      <c r="J468" s="822">
        <v>0</v>
      </c>
      <c r="K468" s="822">
        <v>32</v>
      </c>
      <c r="L468" s="822">
        <v>6</v>
      </c>
      <c r="M468" s="822">
        <v>0</v>
      </c>
    </row>
    <row r="469" spans="1:13" s="817" customFormat="1" ht="9" customHeight="1">
      <c r="A469" s="287"/>
      <c r="B469" s="828" t="s">
        <v>822</v>
      </c>
      <c r="C469" s="819" t="s">
        <v>1586</v>
      </c>
      <c r="D469" s="130">
        <v>125</v>
      </c>
      <c r="E469" s="130">
        <v>3</v>
      </c>
      <c r="F469" s="130">
        <v>1</v>
      </c>
      <c r="G469" s="130">
        <v>1</v>
      </c>
      <c r="H469" s="130">
        <v>1</v>
      </c>
      <c r="I469" s="130">
        <v>0</v>
      </c>
      <c r="J469" s="130">
        <v>0</v>
      </c>
      <c r="K469" s="130">
        <v>122</v>
      </c>
      <c r="L469" s="130">
        <v>4</v>
      </c>
      <c r="M469" s="130">
        <v>0</v>
      </c>
    </row>
    <row r="470" spans="1:13" s="820" customFormat="1" ht="18" customHeight="1">
      <c r="A470" s="825"/>
      <c r="B470" s="824"/>
      <c r="C470" s="823" t="s">
        <v>2055</v>
      </c>
      <c r="D470" s="822">
        <v>16</v>
      </c>
      <c r="E470" s="822">
        <v>0</v>
      </c>
      <c r="F470" s="822">
        <v>0</v>
      </c>
      <c r="G470" s="822">
        <v>0</v>
      </c>
      <c r="H470" s="822">
        <v>0</v>
      </c>
      <c r="I470" s="822">
        <v>0</v>
      </c>
      <c r="J470" s="822">
        <v>0</v>
      </c>
      <c r="K470" s="822">
        <v>16</v>
      </c>
      <c r="L470" s="822">
        <v>0</v>
      </c>
      <c r="M470" s="822">
        <v>0</v>
      </c>
    </row>
    <row r="471" spans="1:13" s="820" customFormat="1" ht="13.5" customHeight="1">
      <c r="A471" s="825"/>
      <c r="B471" s="824"/>
      <c r="C471" s="823"/>
      <c r="D471" s="822"/>
      <c r="E471" s="822"/>
      <c r="F471" s="822"/>
      <c r="G471" s="822"/>
      <c r="H471" s="822"/>
      <c r="I471" s="822"/>
      <c r="J471" s="822"/>
      <c r="K471" s="822"/>
      <c r="L471" s="822"/>
      <c r="M471" s="822"/>
    </row>
    <row r="472" spans="1:13">
      <c r="A472" s="825" t="s">
        <v>51</v>
      </c>
    </row>
    <row r="473" spans="1:13" ht="18.75" customHeight="1">
      <c r="D473" s="369" t="s">
        <v>499</v>
      </c>
    </row>
    <row r="474" spans="1:13" s="6" customFormat="1" ht="18.75" customHeight="1">
      <c r="B474" s="705"/>
      <c r="C474" s="705"/>
      <c r="D474" s="369" t="s">
        <v>839</v>
      </c>
      <c r="E474" s="705"/>
      <c r="F474" s="705"/>
      <c r="G474" s="705"/>
      <c r="H474" s="705"/>
      <c r="I474" s="705"/>
      <c r="J474" s="705"/>
      <c r="K474" s="705"/>
      <c r="L474" s="705"/>
    </row>
    <row r="475" spans="1:13" s="817" customFormat="1" ht="18" customHeight="1">
      <c r="A475" s="287"/>
      <c r="B475" s="828" t="s">
        <v>821</v>
      </c>
      <c r="C475" s="819" t="s">
        <v>1586</v>
      </c>
      <c r="D475" s="130">
        <v>129</v>
      </c>
      <c r="E475" s="130">
        <v>3</v>
      </c>
      <c r="F475" s="130">
        <v>0</v>
      </c>
      <c r="G475" s="130">
        <v>3</v>
      </c>
      <c r="H475" s="130">
        <v>0</v>
      </c>
      <c r="I475" s="130">
        <v>0</v>
      </c>
      <c r="J475" s="130">
        <v>0</v>
      </c>
      <c r="K475" s="130">
        <v>126</v>
      </c>
      <c r="L475" s="130">
        <v>2</v>
      </c>
      <c r="M475" s="130">
        <v>0</v>
      </c>
    </row>
    <row r="476" spans="1:13" s="820" customFormat="1" ht="18" customHeight="1">
      <c r="A476" s="825"/>
      <c r="B476" s="824"/>
      <c r="C476" s="823" t="s">
        <v>2055</v>
      </c>
      <c r="D476" s="822">
        <v>9</v>
      </c>
      <c r="E476" s="822">
        <v>0</v>
      </c>
      <c r="F476" s="822">
        <v>0</v>
      </c>
      <c r="G476" s="822">
        <v>0</v>
      </c>
      <c r="H476" s="822">
        <v>0</v>
      </c>
      <c r="I476" s="822">
        <v>0</v>
      </c>
      <c r="J476" s="822">
        <v>0</v>
      </c>
      <c r="K476" s="822">
        <v>9</v>
      </c>
      <c r="L476" s="822">
        <v>0</v>
      </c>
      <c r="M476" s="822">
        <v>0</v>
      </c>
    </row>
    <row r="477" spans="1:13" s="817" customFormat="1" ht="9" customHeight="1">
      <c r="A477" s="287"/>
      <c r="B477" s="828" t="s">
        <v>820</v>
      </c>
      <c r="C477" s="819" t="s">
        <v>1586</v>
      </c>
      <c r="D477" s="130">
        <v>172</v>
      </c>
      <c r="E477" s="130">
        <v>4</v>
      </c>
      <c r="F477" s="130">
        <v>1</v>
      </c>
      <c r="G477" s="130">
        <v>2</v>
      </c>
      <c r="H477" s="130">
        <v>1</v>
      </c>
      <c r="I477" s="130">
        <v>0</v>
      </c>
      <c r="J477" s="130">
        <v>0</v>
      </c>
      <c r="K477" s="130">
        <v>168</v>
      </c>
      <c r="L477" s="130">
        <v>10</v>
      </c>
      <c r="M477" s="130">
        <v>0</v>
      </c>
    </row>
    <row r="478" spans="1:13" s="820" customFormat="1" ht="18" customHeight="1">
      <c r="A478" s="825"/>
      <c r="B478" s="824"/>
      <c r="C478" s="823" t="s">
        <v>2055</v>
      </c>
      <c r="D478" s="822">
        <v>18</v>
      </c>
      <c r="E478" s="822">
        <v>1</v>
      </c>
      <c r="F478" s="822">
        <v>0</v>
      </c>
      <c r="G478" s="822">
        <v>0</v>
      </c>
      <c r="H478" s="822">
        <v>1</v>
      </c>
      <c r="I478" s="822">
        <v>0</v>
      </c>
      <c r="J478" s="822">
        <v>0</v>
      </c>
      <c r="K478" s="822">
        <v>17</v>
      </c>
      <c r="L478" s="822">
        <v>1</v>
      </c>
      <c r="M478" s="822">
        <v>0</v>
      </c>
    </row>
    <row r="479" spans="1:13" s="817" customFormat="1" ht="9" customHeight="1">
      <c r="A479" s="287"/>
      <c r="B479" s="828" t="s">
        <v>819</v>
      </c>
      <c r="C479" s="819" t="s">
        <v>1586</v>
      </c>
      <c r="D479" s="130">
        <v>316</v>
      </c>
      <c r="E479" s="130">
        <v>12</v>
      </c>
      <c r="F479" s="130">
        <v>2</v>
      </c>
      <c r="G479" s="130">
        <v>6</v>
      </c>
      <c r="H479" s="130">
        <v>4</v>
      </c>
      <c r="I479" s="130">
        <v>0</v>
      </c>
      <c r="J479" s="130">
        <v>0</v>
      </c>
      <c r="K479" s="130">
        <v>305</v>
      </c>
      <c r="L479" s="130">
        <v>9</v>
      </c>
      <c r="M479" s="130">
        <v>0</v>
      </c>
    </row>
    <row r="480" spans="1:13" s="820" customFormat="1" ht="18" customHeight="1">
      <c r="A480" s="825"/>
      <c r="B480" s="824"/>
      <c r="C480" s="823" t="s">
        <v>2055</v>
      </c>
      <c r="D480" s="822">
        <v>23</v>
      </c>
      <c r="E480" s="822">
        <v>1</v>
      </c>
      <c r="F480" s="822">
        <v>0</v>
      </c>
      <c r="G480" s="822">
        <v>0</v>
      </c>
      <c r="H480" s="822">
        <v>1</v>
      </c>
      <c r="I480" s="822">
        <v>0</v>
      </c>
      <c r="J480" s="822">
        <v>0</v>
      </c>
      <c r="K480" s="822">
        <v>22</v>
      </c>
      <c r="L480" s="822">
        <v>1</v>
      </c>
      <c r="M480" s="822">
        <v>0</v>
      </c>
    </row>
    <row r="481" spans="1:13" s="817" customFormat="1" ht="18" customHeight="1">
      <c r="A481" s="287"/>
      <c r="B481" s="828" t="s">
        <v>2113</v>
      </c>
      <c r="C481" s="819" t="s">
        <v>1586</v>
      </c>
      <c r="D481" s="130">
        <v>100</v>
      </c>
      <c r="E481" s="130">
        <v>6</v>
      </c>
      <c r="F481" s="130">
        <v>0</v>
      </c>
      <c r="G481" s="130">
        <v>6</v>
      </c>
      <c r="H481" s="130">
        <v>0</v>
      </c>
      <c r="I481" s="130">
        <v>0</v>
      </c>
      <c r="J481" s="130">
        <v>0</v>
      </c>
      <c r="K481" s="130">
        <v>93</v>
      </c>
      <c r="L481" s="130">
        <v>7</v>
      </c>
      <c r="M481" s="130">
        <v>1</v>
      </c>
    </row>
    <row r="482" spans="1:13" s="820" customFormat="1" ht="18" customHeight="1">
      <c r="A482" s="825"/>
      <c r="B482" s="824"/>
      <c r="C482" s="823" t="s">
        <v>2055</v>
      </c>
      <c r="D482" s="822">
        <v>5</v>
      </c>
      <c r="E482" s="822">
        <v>1</v>
      </c>
      <c r="F482" s="822">
        <v>0</v>
      </c>
      <c r="G482" s="822">
        <v>1</v>
      </c>
      <c r="H482" s="822">
        <v>0</v>
      </c>
      <c r="I482" s="822">
        <v>0</v>
      </c>
      <c r="J482" s="822">
        <v>0</v>
      </c>
      <c r="K482" s="822">
        <v>4</v>
      </c>
      <c r="L482" s="822">
        <v>0</v>
      </c>
      <c r="M482" s="822">
        <v>0</v>
      </c>
    </row>
    <row r="483" spans="1:13" s="817" customFormat="1" ht="27.6" customHeight="1">
      <c r="A483" s="287"/>
      <c r="B483" s="828" t="s">
        <v>2112</v>
      </c>
      <c r="C483" s="819" t="s">
        <v>1586</v>
      </c>
      <c r="D483" s="130">
        <v>198</v>
      </c>
      <c r="E483" s="130">
        <v>10</v>
      </c>
      <c r="F483" s="130">
        <v>3</v>
      </c>
      <c r="G483" s="130">
        <v>6</v>
      </c>
      <c r="H483" s="130">
        <v>1</v>
      </c>
      <c r="I483" s="130">
        <v>0</v>
      </c>
      <c r="J483" s="130">
        <v>0</v>
      </c>
      <c r="K483" s="130">
        <v>188</v>
      </c>
      <c r="L483" s="130">
        <v>9</v>
      </c>
      <c r="M483" s="130">
        <v>0</v>
      </c>
    </row>
    <row r="484" spans="1:13" s="820" customFormat="1" ht="18" customHeight="1">
      <c r="A484" s="825"/>
      <c r="B484" s="824"/>
      <c r="C484" s="823" t="s">
        <v>2055</v>
      </c>
      <c r="D484" s="822">
        <v>9</v>
      </c>
      <c r="E484" s="822">
        <v>1</v>
      </c>
      <c r="F484" s="822">
        <v>1</v>
      </c>
      <c r="G484" s="822">
        <v>0</v>
      </c>
      <c r="H484" s="822">
        <v>0</v>
      </c>
      <c r="I484" s="822">
        <v>0</v>
      </c>
      <c r="J484" s="822">
        <v>0</v>
      </c>
      <c r="K484" s="822">
        <v>8</v>
      </c>
      <c r="L484" s="822">
        <v>2</v>
      </c>
      <c r="M484" s="822">
        <v>0</v>
      </c>
    </row>
    <row r="485" spans="1:13" s="817" customFormat="1" ht="18" customHeight="1">
      <c r="A485" s="287"/>
      <c r="B485" s="828" t="s">
        <v>2111</v>
      </c>
      <c r="C485" s="819" t="s">
        <v>1586</v>
      </c>
      <c r="D485" s="130">
        <v>41</v>
      </c>
      <c r="E485" s="130">
        <v>2</v>
      </c>
      <c r="F485" s="130">
        <v>1</v>
      </c>
      <c r="G485" s="130">
        <v>1</v>
      </c>
      <c r="H485" s="130">
        <v>1</v>
      </c>
      <c r="I485" s="130">
        <v>0</v>
      </c>
      <c r="J485" s="130">
        <v>0</v>
      </c>
      <c r="K485" s="130">
        <v>39</v>
      </c>
      <c r="L485" s="130">
        <v>0</v>
      </c>
      <c r="M485" s="130">
        <v>0</v>
      </c>
    </row>
    <row r="486" spans="1:13" s="820" customFormat="1" ht="18" customHeight="1">
      <c r="A486" s="825"/>
      <c r="B486" s="824"/>
      <c r="C486" s="823" t="s">
        <v>2055</v>
      </c>
      <c r="D486" s="822">
        <v>3</v>
      </c>
      <c r="E486" s="822">
        <v>0</v>
      </c>
      <c r="F486" s="822">
        <v>0</v>
      </c>
      <c r="G486" s="822">
        <v>0</v>
      </c>
      <c r="H486" s="822">
        <v>0</v>
      </c>
      <c r="I486" s="822">
        <v>0</v>
      </c>
      <c r="J486" s="822">
        <v>0</v>
      </c>
      <c r="K486" s="822">
        <v>3</v>
      </c>
      <c r="L486" s="822">
        <v>0</v>
      </c>
      <c r="M486" s="822">
        <v>0</v>
      </c>
    </row>
    <row r="487" spans="1:13" s="817" customFormat="1" ht="27.6" customHeight="1">
      <c r="A487" s="287"/>
      <c r="B487" s="828" t="s">
        <v>2110</v>
      </c>
      <c r="C487" s="819" t="s">
        <v>1586</v>
      </c>
      <c r="D487" s="130">
        <v>213</v>
      </c>
      <c r="E487" s="130">
        <v>5</v>
      </c>
      <c r="F487" s="130">
        <v>0</v>
      </c>
      <c r="G487" s="130">
        <v>1</v>
      </c>
      <c r="H487" s="130">
        <v>3</v>
      </c>
      <c r="I487" s="130">
        <v>0</v>
      </c>
      <c r="J487" s="130">
        <v>0</v>
      </c>
      <c r="K487" s="130">
        <v>208</v>
      </c>
      <c r="L487" s="130">
        <v>9</v>
      </c>
      <c r="M487" s="130">
        <v>0</v>
      </c>
    </row>
    <row r="488" spans="1:13" s="820" customFormat="1" ht="18" customHeight="1">
      <c r="A488" s="825"/>
      <c r="B488" s="824"/>
      <c r="C488" s="823" t="s">
        <v>2055</v>
      </c>
      <c r="D488" s="822">
        <v>19</v>
      </c>
      <c r="E488" s="822">
        <v>0</v>
      </c>
      <c r="F488" s="822">
        <v>0</v>
      </c>
      <c r="G488" s="822">
        <v>0</v>
      </c>
      <c r="H488" s="822">
        <v>0</v>
      </c>
      <c r="I488" s="822">
        <v>0</v>
      </c>
      <c r="J488" s="822">
        <v>0</v>
      </c>
      <c r="K488" s="822">
        <v>19</v>
      </c>
      <c r="L488" s="822">
        <v>3</v>
      </c>
      <c r="M488" s="822">
        <v>0</v>
      </c>
    </row>
    <row r="489" spans="1:13" s="817" customFormat="1" ht="9" customHeight="1">
      <c r="A489" s="287"/>
      <c r="B489" s="828" t="s">
        <v>812</v>
      </c>
      <c r="C489" s="819" t="s">
        <v>1586</v>
      </c>
      <c r="D489" s="130">
        <v>128</v>
      </c>
      <c r="E489" s="130">
        <v>2</v>
      </c>
      <c r="F489" s="130">
        <v>0</v>
      </c>
      <c r="G489" s="130">
        <v>1</v>
      </c>
      <c r="H489" s="130">
        <v>0</v>
      </c>
      <c r="I489" s="130">
        <v>0</v>
      </c>
      <c r="J489" s="130">
        <v>0</v>
      </c>
      <c r="K489" s="130">
        <v>126</v>
      </c>
      <c r="L489" s="130">
        <v>1</v>
      </c>
      <c r="M489" s="130">
        <v>0</v>
      </c>
    </row>
    <row r="490" spans="1:13" s="820" customFormat="1" ht="18" customHeight="1">
      <c r="A490" s="825"/>
      <c r="B490" s="824"/>
      <c r="C490" s="823" t="s">
        <v>2055</v>
      </c>
      <c r="D490" s="822">
        <v>9</v>
      </c>
      <c r="E490" s="822">
        <v>0</v>
      </c>
      <c r="F490" s="822">
        <v>0</v>
      </c>
      <c r="G490" s="822">
        <v>0</v>
      </c>
      <c r="H490" s="822">
        <v>0</v>
      </c>
      <c r="I490" s="822">
        <v>0</v>
      </c>
      <c r="J490" s="822">
        <v>0</v>
      </c>
      <c r="K490" s="822">
        <v>9</v>
      </c>
      <c r="L490" s="822">
        <v>0</v>
      </c>
      <c r="M490" s="822">
        <v>0</v>
      </c>
    </row>
    <row r="491" spans="1:13" s="817" customFormat="1" ht="9" customHeight="1">
      <c r="A491" s="287"/>
      <c r="B491" s="828" t="s">
        <v>811</v>
      </c>
      <c r="C491" s="819" t="s">
        <v>1586</v>
      </c>
      <c r="D491" s="130">
        <v>101</v>
      </c>
      <c r="E491" s="130">
        <v>0</v>
      </c>
      <c r="F491" s="130">
        <v>0</v>
      </c>
      <c r="G491" s="130">
        <v>0</v>
      </c>
      <c r="H491" s="130">
        <v>0</v>
      </c>
      <c r="I491" s="130">
        <v>0</v>
      </c>
      <c r="J491" s="130">
        <v>0</v>
      </c>
      <c r="K491" s="130">
        <v>100</v>
      </c>
      <c r="L491" s="130">
        <v>3</v>
      </c>
      <c r="M491" s="130">
        <v>1</v>
      </c>
    </row>
    <row r="492" spans="1:13" s="820" customFormat="1" ht="18" customHeight="1">
      <c r="A492" s="825"/>
      <c r="B492" s="824"/>
      <c r="C492" s="823" t="s">
        <v>2055</v>
      </c>
      <c r="D492" s="822">
        <v>16</v>
      </c>
      <c r="E492" s="822">
        <v>0</v>
      </c>
      <c r="F492" s="822">
        <v>0</v>
      </c>
      <c r="G492" s="822">
        <v>0</v>
      </c>
      <c r="H492" s="822">
        <v>0</v>
      </c>
      <c r="I492" s="822">
        <v>0</v>
      </c>
      <c r="J492" s="822">
        <v>0</v>
      </c>
      <c r="K492" s="822">
        <v>16</v>
      </c>
      <c r="L492" s="822">
        <v>2</v>
      </c>
      <c r="M492" s="822">
        <v>0</v>
      </c>
    </row>
    <row r="493" spans="1:13" s="817" customFormat="1" ht="18" customHeight="1">
      <c r="A493" s="287"/>
      <c r="B493" s="828" t="s">
        <v>2109</v>
      </c>
      <c r="C493" s="819" t="s">
        <v>1586</v>
      </c>
      <c r="D493" s="130">
        <v>29</v>
      </c>
      <c r="E493" s="130">
        <v>0</v>
      </c>
      <c r="F493" s="130">
        <v>0</v>
      </c>
      <c r="G493" s="130">
        <v>0</v>
      </c>
      <c r="H493" s="130">
        <v>0</v>
      </c>
      <c r="I493" s="130">
        <v>0</v>
      </c>
      <c r="J493" s="130">
        <v>0</v>
      </c>
      <c r="K493" s="130">
        <v>29</v>
      </c>
      <c r="L493" s="130">
        <v>1</v>
      </c>
      <c r="M493" s="130">
        <v>0</v>
      </c>
    </row>
    <row r="494" spans="1:13" s="820" customFormat="1" ht="18" customHeight="1">
      <c r="A494" s="825"/>
      <c r="B494" s="824"/>
      <c r="C494" s="823" t="s">
        <v>2055</v>
      </c>
      <c r="D494" s="822">
        <v>3</v>
      </c>
      <c r="E494" s="822">
        <v>0</v>
      </c>
      <c r="F494" s="822">
        <v>0</v>
      </c>
      <c r="G494" s="822">
        <v>0</v>
      </c>
      <c r="H494" s="822">
        <v>0</v>
      </c>
      <c r="I494" s="822">
        <v>0</v>
      </c>
      <c r="J494" s="822">
        <v>0</v>
      </c>
      <c r="K494" s="822">
        <v>3</v>
      </c>
      <c r="L494" s="822">
        <v>1</v>
      </c>
      <c r="M494" s="822">
        <v>0</v>
      </c>
    </row>
    <row r="495" spans="1:13" s="817" customFormat="1" ht="27.6" customHeight="1">
      <c r="A495" s="287"/>
      <c r="B495" s="828" t="s">
        <v>2108</v>
      </c>
      <c r="C495" s="819" t="s">
        <v>1586</v>
      </c>
      <c r="D495" s="130">
        <v>113</v>
      </c>
      <c r="E495" s="130">
        <v>2</v>
      </c>
      <c r="F495" s="130">
        <v>1</v>
      </c>
      <c r="G495" s="130">
        <v>0</v>
      </c>
      <c r="H495" s="130">
        <v>1</v>
      </c>
      <c r="I495" s="130">
        <v>0</v>
      </c>
      <c r="J495" s="130">
        <v>0</v>
      </c>
      <c r="K495" s="130">
        <v>111</v>
      </c>
      <c r="L495" s="130">
        <v>5</v>
      </c>
      <c r="M495" s="130">
        <v>0</v>
      </c>
    </row>
    <row r="496" spans="1:13" s="820" customFormat="1" ht="18" customHeight="1">
      <c r="A496" s="825"/>
      <c r="B496" s="824"/>
      <c r="C496" s="823" t="s">
        <v>2055</v>
      </c>
      <c r="D496" s="822">
        <v>14</v>
      </c>
      <c r="E496" s="822">
        <v>0</v>
      </c>
      <c r="F496" s="822">
        <v>0</v>
      </c>
      <c r="G496" s="822">
        <v>0</v>
      </c>
      <c r="H496" s="822">
        <v>0</v>
      </c>
      <c r="I496" s="822">
        <v>0</v>
      </c>
      <c r="J496" s="822">
        <v>0</v>
      </c>
      <c r="K496" s="822">
        <v>14</v>
      </c>
      <c r="L496" s="822">
        <v>1</v>
      </c>
      <c r="M496" s="822">
        <v>0</v>
      </c>
    </row>
    <row r="497" spans="1:13" s="817" customFormat="1" ht="9" customHeight="1">
      <c r="A497" s="287"/>
      <c r="B497" s="828" t="s">
        <v>807</v>
      </c>
      <c r="C497" s="819" t="s">
        <v>1586</v>
      </c>
      <c r="D497" s="130">
        <v>56</v>
      </c>
      <c r="E497" s="130">
        <v>1</v>
      </c>
      <c r="F497" s="130">
        <v>0</v>
      </c>
      <c r="G497" s="130">
        <v>1</v>
      </c>
      <c r="H497" s="130">
        <v>0</v>
      </c>
      <c r="I497" s="130">
        <v>0</v>
      </c>
      <c r="J497" s="130">
        <v>0</v>
      </c>
      <c r="K497" s="130">
        <v>55</v>
      </c>
      <c r="L497" s="130">
        <v>3</v>
      </c>
      <c r="M497" s="130">
        <v>0</v>
      </c>
    </row>
    <row r="498" spans="1:13" s="820" customFormat="1" ht="18" customHeight="1">
      <c r="A498" s="825"/>
      <c r="B498" s="824"/>
      <c r="C498" s="823" t="s">
        <v>2055</v>
      </c>
      <c r="D498" s="822">
        <v>4</v>
      </c>
      <c r="E498" s="822">
        <v>0</v>
      </c>
      <c r="F498" s="822">
        <v>0</v>
      </c>
      <c r="G498" s="822">
        <v>0</v>
      </c>
      <c r="H498" s="822">
        <v>0</v>
      </c>
      <c r="I498" s="822">
        <v>0</v>
      </c>
      <c r="J498" s="822">
        <v>0</v>
      </c>
      <c r="K498" s="822">
        <v>4</v>
      </c>
      <c r="L498" s="822">
        <v>1</v>
      </c>
      <c r="M498" s="822">
        <v>0</v>
      </c>
    </row>
    <row r="499" spans="1:13" s="817" customFormat="1" ht="9" customHeight="1">
      <c r="A499" s="287"/>
      <c r="B499" s="828" t="s">
        <v>806</v>
      </c>
      <c r="C499" s="819" t="s">
        <v>1586</v>
      </c>
      <c r="D499" s="130">
        <v>395</v>
      </c>
      <c r="E499" s="130">
        <v>8</v>
      </c>
      <c r="F499" s="130">
        <v>2</v>
      </c>
      <c r="G499" s="130">
        <v>4</v>
      </c>
      <c r="H499" s="130">
        <v>2</v>
      </c>
      <c r="I499" s="130">
        <v>0</v>
      </c>
      <c r="J499" s="130">
        <v>0</v>
      </c>
      <c r="K499" s="130">
        <v>384</v>
      </c>
      <c r="L499" s="130">
        <v>12</v>
      </c>
      <c r="M499" s="130">
        <v>3</v>
      </c>
    </row>
    <row r="500" spans="1:13" s="820" customFormat="1" ht="18" customHeight="1">
      <c r="A500" s="825"/>
      <c r="B500" s="824"/>
      <c r="C500" s="823" t="s">
        <v>2055</v>
      </c>
      <c r="D500" s="822">
        <v>30</v>
      </c>
      <c r="E500" s="822">
        <v>0</v>
      </c>
      <c r="F500" s="822">
        <v>0</v>
      </c>
      <c r="G500" s="822">
        <v>0</v>
      </c>
      <c r="H500" s="822">
        <v>0</v>
      </c>
      <c r="I500" s="822">
        <v>0</v>
      </c>
      <c r="J500" s="822">
        <v>0</v>
      </c>
      <c r="K500" s="822">
        <v>30</v>
      </c>
      <c r="L500" s="822">
        <v>2</v>
      </c>
      <c r="M500" s="822">
        <v>0</v>
      </c>
    </row>
    <row r="501" spans="1:13" s="817" customFormat="1" ht="9" customHeight="1">
      <c r="A501" s="287"/>
      <c r="B501" s="828" t="s">
        <v>805</v>
      </c>
      <c r="C501" s="819" t="s">
        <v>1586</v>
      </c>
      <c r="D501" s="130">
        <v>402</v>
      </c>
      <c r="E501" s="130">
        <v>18</v>
      </c>
      <c r="F501" s="130">
        <v>12</v>
      </c>
      <c r="G501" s="130">
        <v>5</v>
      </c>
      <c r="H501" s="130">
        <v>1</v>
      </c>
      <c r="I501" s="130">
        <v>0</v>
      </c>
      <c r="J501" s="130">
        <v>0</v>
      </c>
      <c r="K501" s="130">
        <v>380</v>
      </c>
      <c r="L501" s="130">
        <v>10</v>
      </c>
      <c r="M501" s="130">
        <v>5</v>
      </c>
    </row>
    <row r="502" spans="1:13" s="820" customFormat="1" ht="18" customHeight="1">
      <c r="A502" s="825"/>
      <c r="B502" s="824"/>
      <c r="C502" s="823" t="s">
        <v>2055</v>
      </c>
      <c r="D502" s="822">
        <v>28</v>
      </c>
      <c r="E502" s="822">
        <v>2</v>
      </c>
      <c r="F502" s="822">
        <v>2</v>
      </c>
      <c r="G502" s="822">
        <v>0</v>
      </c>
      <c r="H502" s="822">
        <v>0</v>
      </c>
      <c r="I502" s="822">
        <v>0</v>
      </c>
      <c r="J502" s="822">
        <v>0</v>
      </c>
      <c r="K502" s="822">
        <v>26</v>
      </c>
      <c r="L502" s="822">
        <v>2</v>
      </c>
      <c r="M502" s="822">
        <v>0</v>
      </c>
    </row>
    <row r="503" spans="1:13" s="817" customFormat="1" ht="9" customHeight="1">
      <c r="A503" s="287"/>
      <c r="B503" s="828" t="s">
        <v>804</v>
      </c>
      <c r="C503" s="819" t="s">
        <v>1586</v>
      </c>
      <c r="D503" s="130">
        <v>76</v>
      </c>
      <c r="E503" s="130">
        <v>0</v>
      </c>
      <c r="F503" s="130">
        <v>0</v>
      </c>
      <c r="G503" s="130">
        <v>0</v>
      </c>
      <c r="H503" s="130">
        <v>0</v>
      </c>
      <c r="I503" s="130">
        <v>0</v>
      </c>
      <c r="J503" s="130">
        <v>0</v>
      </c>
      <c r="K503" s="130">
        <v>76</v>
      </c>
      <c r="L503" s="130">
        <v>1</v>
      </c>
      <c r="M503" s="130">
        <v>0</v>
      </c>
    </row>
    <row r="504" spans="1:13" s="820" customFormat="1" ht="18" customHeight="1">
      <c r="A504" s="825"/>
      <c r="B504" s="824"/>
      <c r="C504" s="823" t="s">
        <v>2055</v>
      </c>
      <c r="D504" s="822">
        <v>3</v>
      </c>
      <c r="E504" s="822">
        <v>0</v>
      </c>
      <c r="F504" s="822">
        <v>0</v>
      </c>
      <c r="G504" s="822">
        <v>0</v>
      </c>
      <c r="H504" s="822">
        <v>0</v>
      </c>
      <c r="I504" s="822">
        <v>0</v>
      </c>
      <c r="J504" s="822">
        <v>0</v>
      </c>
      <c r="K504" s="822">
        <v>3</v>
      </c>
      <c r="L504" s="822">
        <v>0</v>
      </c>
      <c r="M504" s="822">
        <v>0</v>
      </c>
    </row>
    <row r="505" spans="1:13">
      <c r="A505" s="1486" t="s">
        <v>2057</v>
      </c>
      <c r="B505" s="1486"/>
      <c r="C505" s="819" t="s">
        <v>1586</v>
      </c>
      <c r="D505" s="130">
        <v>2879</v>
      </c>
      <c r="E505" s="130">
        <v>90</v>
      </c>
      <c r="F505" s="130">
        <v>24</v>
      </c>
      <c r="G505" s="130">
        <v>47</v>
      </c>
      <c r="H505" s="130">
        <v>19</v>
      </c>
      <c r="I505" s="130">
        <v>0</v>
      </c>
      <c r="J505" s="130">
        <v>0</v>
      </c>
      <c r="K505" s="130">
        <v>2779</v>
      </c>
      <c r="L505" s="130">
        <v>120</v>
      </c>
      <c r="M505" s="130">
        <v>10</v>
      </c>
    </row>
    <row r="506" spans="1:13" s="820" customFormat="1" ht="18" customHeight="1">
      <c r="A506" s="825"/>
      <c r="B506" s="824"/>
      <c r="C506" s="823" t="s">
        <v>2055</v>
      </c>
      <c r="D506" s="822">
        <v>239</v>
      </c>
      <c r="E506" s="822">
        <v>5</v>
      </c>
      <c r="F506" s="822">
        <v>3</v>
      </c>
      <c r="G506" s="822">
        <v>1</v>
      </c>
      <c r="H506" s="822">
        <v>2</v>
      </c>
      <c r="I506" s="822">
        <v>0</v>
      </c>
      <c r="J506" s="822">
        <v>0</v>
      </c>
      <c r="K506" s="822">
        <v>234</v>
      </c>
      <c r="L506" s="822">
        <v>20</v>
      </c>
      <c r="M506" s="822">
        <v>0</v>
      </c>
    </row>
    <row r="507" spans="1:13" ht="27" customHeight="1">
      <c r="A507" s="1501" t="s">
        <v>424</v>
      </c>
      <c r="B507" s="1501"/>
    </row>
    <row r="508" spans="1:13" s="817" customFormat="1" ht="9" customHeight="1">
      <c r="A508" s="287"/>
      <c r="B508" s="828" t="s">
        <v>424</v>
      </c>
      <c r="C508" s="819" t="s">
        <v>1586</v>
      </c>
      <c r="D508" s="130">
        <v>297</v>
      </c>
      <c r="E508" s="130">
        <v>11</v>
      </c>
      <c r="F508" s="130">
        <v>0</v>
      </c>
      <c r="G508" s="130">
        <v>3</v>
      </c>
      <c r="H508" s="130">
        <v>6</v>
      </c>
      <c r="I508" s="130">
        <v>2</v>
      </c>
      <c r="J508" s="130">
        <v>0</v>
      </c>
      <c r="K508" s="130">
        <v>280</v>
      </c>
      <c r="L508" s="130">
        <v>6</v>
      </c>
      <c r="M508" s="130">
        <v>6</v>
      </c>
    </row>
    <row r="509" spans="1:13" s="820" customFormat="1" ht="18" customHeight="1">
      <c r="A509" s="825"/>
      <c r="B509" s="824"/>
      <c r="C509" s="823" t="s">
        <v>2055</v>
      </c>
      <c r="D509" s="822">
        <v>20</v>
      </c>
      <c r="E509" s="822">
        <v>0</v>
      </c>
      <c r="F509" s="822">
        <v>0</v>
      </c>
      <c r="G509" s="822">
        <v>0</v>
      </c>
      <c r="H509" s="822">
        <v>0</v>
      </c>
      <c r="I509" s="822">
        <v>0</v>
      </c>
      <c r="J509" s="822">
        <v>0</v>
      </c>
      <c r="K509" s="822">
        <v>17</v>
      </c>
      <c r="L509" s="822">
        <v>0</v>
      </c>
      <c r="M509" s="822">
        <v>3</v>
      </c>
    </row>
    <row r="510" spans="1:13">
      <c r="A510" s="1486" t="s">
        <v>2057</v>
      </c>
      <c r="B510" s="1486"/>
      <c r="C510" s="819" t="s">
        <v>1586</v>
      </c>
      <c r="D510" s="130">
        <v>297</v>
      </c>
      <c r="E510" s="130">
        <v>11</v>
      </c>
      <c r="F510" s="130">
        <v>0</v>
      </c>
      <c r="G510" s="130">
        <v>3</v>
      </c>
      <c r="H510" s="130">
        <v>6</v>
      </c>
      <c r="I510" s="130">
        <v>2</v>
      </c>
      <c r="J510" s="130">
        <v>0</v>
      </c>
      <c r="K510" s="130">
        <v>280</v>
      </c>
      <c r="L510" s="130">
        <v>6</v>
      </c>
      <c r="M510" s="130">
        <v>6</v>
      </c>
    </row>
    <row r="511" spans="1:13" s="820" customFormat="1" ht="18" customHeight="1">
      <c r="A511" s="825"/>
      <c r="B511" s="824"/>
      <c r="C511" s="823" t="s">
        <v>2055</v>
      </c>
      <c r="D511" s="822">
        <v>20</v>
      </c>
      <c r="E511" s="822">
        <v>0</v>
      </c>
      <c r="F511" s="822">
        <v>0</v>
      </c>
      <c r="G511" s="822">
        <v>0</v>
      </c>
      <c r="H511" s="822">
        <v>0</v>
      </c>
      <c r="I511" s="822">
        <v>0</v>
      </c>
      <c r="J511" s="822">
        <v>0</v>
      </c>
      <c r="K511" s="822">
        <v>17</v>
      </c>
      <c r="L511" s="822">
        <v>0</v>
      </c>
      <c r="M511" s="822">
        <v>3</v>
      </c>
    </row>
    <row r="516" spans="1:13">
      <c r="A516" s="825" t="s">
        <v>51</v>
      </c>
    </row>
    <row r="517" spans="1:13" ht="18.75" customHeight="1">
      <c r="D517" s="369" t="s">
        <v>499</v>
      </c>
    </row>
    <row r="518" spans="1:13" s="6" customFormat="1" ht="18.75" customHeight="1">
      <c r="B518" s="705"/>
      <c r="C518" s="705"/>
      <c r="D518" s="369" t="s">
        <v>839</v>
      </c>
      <c r="E518" s="705"/>
      <c r="F518" s="705"/>
      <c r="G518" s="705"/>
      <c r="H518" s="705"/>
      <c r="I518" s="705"/>
      <c r="J518" s="705"/>
      <c r="K518" s="705"/>
      <c r="L518" s="705"/>
    </row>
    <row r="519" spans="1:13" ht="27" customHeight="1">
      <c r="A519" s="1501" t="s">
        <v>803</v>
      </c>
      <c r="B519" s="1501"/>
    </row>
    <row r="520" spans="1:13" s="817" customFormat="1" ht="27.6" customHeight="1">
      <c r="A520" s="287"/>
      <c r="B520" s="828" t="s">
        <v>2116</v>
      </c>
      <c r="C520" s="819" t="s">
        <v>1586</v>
      </c>
      <c r="D520" s="130">
        <v>297</v>
      </c>
      <c r="E520" s="130">
        <v>21</v>
      </c>
      <c r="F520" s="130">
        <v>2</v>
      </c>
      <c r="G520" s="130">
        <v>17</v>
      </c>
      <c r="H520" s="130">
        <v>3</v>
      </c>
      <c r="I520" s="130">
        <v>0</v>
      </c>
      <c r="J520" s="130">
        <v>0</v>
      </c>
      <c r="K520" s="130">
        <v>273</v>
      </c>
      <c r="L520" s="130">
        <v>34</v>
      </c>
      <c r="M520" s="130">
        <v>3</v>
      </c>
    </row>
    <row r="521" spans="1:13" s="820" customFormat="1" ht="18" customHeight="1">
      <c r="A521" s="825"/>
      <c r="B521" s="824"/>
      <c r="C521" s="823" t="s">
        <v>2055</v>
      </c>
      <c r="D521" s="822">
        <v>29</v>
      </c>
      <c r="E521" s="822">
        <v>4</v>
      </c>
      <c r="F521" s="822">
        <v>1</v>
      </c>
      <c r="G521" s="822">
        <v>3</v>
      </c>
      <c r="H521" s="822">
        <v>0</v>
      </c>
      <c r="I521" s="822">
        <v>0</v>
      </c>
      <c r="J521" s="822">
        <v>0</v>
      </c>
      <c r="K521" s="822">
        <v>26</v>
      </c>
      <c r="L521" s="822">
        <v>7</v>
      </c>
      <c r="M521" s="822">
        <v>0</v>
      </c>
    </row>
    <row r="522" spans="1:13" s="817" customFormat="1" ht="9" customHeight="1">
      <c r="A522" s="287"/>
      <c r="B522" s="828" t="s">
        <v>802</v>
      </c>
      <c r="C522" s="819" t="s">
        <v>1586</v>
      </c>
      <c r="D522" s="130">
        <v>9</v>
      </c>
      <c r="E522" s="130">
        <v>0</v>
      </c>
      <c r="F522" s="130">
        <v>0</v>
      </c>
      <c r="G522" s="130">
        <v>0</v>
      </c>
      <c r="H522" s="130">
        <v>0</v>
      </c>
      <c r="I522" s="130">
        <v>0</v>
      </c>
      <c r="J522" s="130">
        <v>0</v>
      </c>
      <c r="K522" s="130">
        <v>9</v>
      </c>
      <c r="L522" s="130">
        <v>0</v>
      </c>
      <c r="M522" s="130">
        <v>0</v>
      </c>
    </row>
    <row r="523" spans="1:13" s="820" customFormat="1" ht="18" customHeight="1">
      <c r="A523" s="825"/>
      <c r="B523" s="824"/>
      <c r="C523" s="823" t="s">
        <v>2055</v>
      </c>
      <c r="D523" s="822">
        <v>1</v>
      </c>
      <c r="E523" s="822">
        <v>0</v>
      </c>
      <c r="F523" s="822">
        <v>0</v>
      </c>
      <c r="G523" s="822">
        <v>0</v>
      </c>
      <c r="H523" s="822">
        <v>0</v>
      </c>
      <c r="I523" s="822">
        <v>0</v>
      </c>
      <c r="J523" s="822">
        <v>0</v>
      </c>
      <c r="K523" s="822">
        <v>1</v>
      </c>
      <c r="L523" s="822">
        <v>0</v>
      </c>
      <c r="M523" s="822">
        <v>0</v>
      </c>
    </row>
    <row r="524" spans="1:13" s="817" customFormat="1" ht="9" customHeight="1">
      <c r="A524" s="287"/>
      <c r="B524" s="828" t="s">
        <v>800</v>
      </c>
      <c r="C524" s="819" t="s">
        <v>1586</v>
      </c>
      <c r="D524" s="130">
        <v>154</v>
      </c>
      <c r="E524" s="130">
        <v>15</v>
      </c>
      <c r="F524" s="130">
        <v>3</v>
      </c>
      <c r="G524" s="130">
        <v>11</v>
      </c>
      <c r="H524" s="130">
        <v>1</v>
      </c>
      <c r="I524" s="130">
        <v>0</v>
      </c>
      <c r="J524" s="130">
        <v>0</v>
      </c>
      <c r="K524" s="130">
        <v>139</v>
      </c>
      <c r="L524" s="130">
        <v>3</v>
      </c>
      <c r="M524" s="130">
        <v>0</v>
      </c>
    </row>
    <row r="525" spans="1:13" s="820" customFormat="1" ht="18" customHeight="1">
      <c r="A525" s="825"/>
      <c r="B525" s="824"/>
      <c r="C525" s="823" t="s">
        <v>2055</v>
      </c>
      <c r="D525" s="822">
        <v>12</v>
      </c>
      <c r="E525" s="822">
        <v>0</v>
      </c>
      <c r="F525" s="822">
        <v>0</v>
      </c>
      <c r="G525" s="822">
        <v>0</v>
      </c>
      <c r="H525" s="822">
        <v>0</v>
      </c>
      <c r="I525" s="822">
        <v>0</v>
      </c>
      <c r="J525" s="822">
        <v>0</v>
      </c>
      <c r="K525" s="822">
        <v>12</v>
      </c>
      <c r="L525" s="822">
        <v>1</v>
      </c>
      <c r="M525" s="822">
        <v>0</v>
      </c>
    </row>
    <row r="526" spans="1:13" s="817" customFormat="1" ht="9" customHeight="1">
      <c r="A526" s="287"/>
      <c r="B526" s="828" t="s">
        <v>799</v>
      </c>
      <c r="C526" s="819" t="s">
        <v>1586</v>
      </c>
      <c r="D526" s="130">
        <v>241</v>
      </c>
      <c r="E526" s="130">
        <v>7</v>
      </c>
      <c r="F526" s="130">
        <v>0</v>
      </c>
      <c r="G526" s="130">
        <v>4</v>
      </c>
      <c r="H526" s="130">
        <v>3</v>
      </c>
      <c r="I526" s="130">
        <v>0</v>
      </c>
      <c r="J526" s="130">
        <v>0</v>
      </c>
      <c r="K526" s="130">
        <v>233</v>
      </c>
      <c r="L526" s="130">
        <v>10</v>
      </c>
      <c r="M526" s="130">
        <v>1</v>
      </c>
    </row>
    <row r="527" spans="1:13" s="820" customFormat="1" ht="18" customHeight="1">
      <c r="A527" s="825"/>
      <c r="B527" s="824"/>
      <c r="C527" s="823" t="s">
        <v>2055</v>
      </c>
      <c r="D527" s="822">
        <v>29</v>
      </c>
      <c r="E527" s="822">
        <v>0</v>
      </c>
      <c r="F527" s="822">
        <v>0</v>
      </c>
      <c r="G527" s="822">
        <v>0</v>
      </c>
      <c r="H527" s="822">
        <v>0</v>
      </c>
      <c r="I527" s="822">
        <v>0</v>
      </c>
      <c r="J527" s="822">
        <v>0</v>
      </c>
      <c r="K527" s="822">
        <v>29</v>
      </c>
      <c r="L527" s="822">
        <v>5</v>
      </c>
      <c r="M527" s="822">
        <v>0</v>
      </c>
    </row>
    <row r="528" spans="1:13" s="817" customFormat="1" ht="9" customHeight="1">
      <c r="A528" s="287"/>
      <c r="B528" s="828" t="s">
        <v>798</v>
      </c>
      <c r="C528" s="819" t="s">
        <v>1586</v>
      </c>
      <c r="D528" s="130">
        <v>310</v>
      </c>
      <c r="E528" s="130">
        <v>10</v>
      </c>
      <c r="F528" s="130">
        <v>3</v>
      </c>
      <c r="G528" s="130">
        <v>4</v>
      </c>
      <c r="H528" s="130">
        <v>3</v>
      </c>
      <c r="I528" s="130">
        <v>0</v>
      </c>
      <c r="J528" s="130">
        <v>0</v>
      </c>
      <c r="K528" s="130">
        <v>293</v>
      </c>
      <c r="L528" s="130">
        <v>12</v>
      </c>
      <c r="M528" s="130">
        <v>8</v>
      </c>
    </row>
    <row r="529" spans="1:13" s="820" customFormat="1" ht="18" customHeight="1">
      <c r="A529" s="825"/>
      <c r="B529" s="824"/>
      <c r="C529" s="823" t="s">
        <v>2055</v>
      </c>
      <c r="D529" s="822">
        <v>27</v>
      </c>
      <c r="E529" s="822">
        <v>3</v>
      </c>
      <c r="F529" s="822">
        <v>0</v>
      </c>
      <c r="G529" s="822">
        <v>2</v>
      </c>
      <c r="H529" s="822">
        <v>1</v>
      </c>
      <c r="I529" s="822">
        <v>0</v>
      </c>
      <c r="J529" s="822">
        <v>0</v>
      </c>
      <c r="K529" s="822">
        <v>24</v>
      </c>
      <c r="L529" s="822">
        <v>3</v>
      </c>
      <c r="M529" s="822">
        <v>1</v>
      </c>
    </row>
    <row r="530" spans="1:13" s="817" customFormat="1" ht="9" customHeight="1">
      <c r="A530" s="287"/>
      <c r="B530" s="828" t="s">
        <v>797</v>
      </c>
      <c r="C530" s="819" t="s">
        <v>1586</v>
      </c>
      <c r="D530" s="130">
        <v>622</v>
      </c>
      <c r="E530" s="130">
        <v>17</v>
      </c>
      <c r="F530" s="130">
        <v>3</v>
      </c>
      <c r="G530" s="130">
        <v>10</v>
      </c>
      <c r="H530" s="130">
        <v>4</v>
      </c>
      <c r="I530" s="130">
        <v>0</v>
      </c>
      <c r="J530" s="130">
        <v>0</v>
      </c>
      <c r="K530" s="130">
        <v>605</v>
      </c>
      <c r="L530" s="130">
        <v>24</v>
      </c>
      <c r="M530" s="130">
        <v>0</v>
      </c>
    </row>
    <row r="531" spans="1:13" s="820" customFormat="1" ht="18" customHeight="1">
      <c r="A531" s="825"/>
      <c r="B531" s="824"/>
      <c r="C531" s="823" t="s">
        <v>2055</v>
      </c>
      <c r="D531" s="822">
        <v>61</v>
      </c>
      <c r="E531" s="822">
        <v>2</v>
      </c>
      <c r="F531" s="822">
        <v>0</v>
      </c>
      <c r="G531" s="822">
        <v>1</v>
      </c>
      <c r="H531" s="822">
        <v>1</v>
      </c>
      <c r="I531" s="822">
        <v>0</v>
      </c>
      <c r="J531" s="822">
        <v>0</v>
      </c>
      <c r="K531" s="822">
        <v>59</v>
      </c>
      <c r="L531" s="822">
        <v>6</v>
      </c>
      <c r="M531" s="822">
        <v>0</v>
      </c>
    </row>
    <row r="532" spans="1:13" s="817" customFormat="1" ht="9" customHeight="1">
      <c r="A532" s="287"/>
      <c r="B532" s="828" t="s">
        <v>1626</v>
      </c>
      <c r="C532" s="819" t="s">
        <v>1586</v>
      </c>
      <c r="D532" s="130">
        <v>760</v>
      </c>
      <c r="E532" s="130">
        <v>336</v>
      </c>
      <c r="F532" s="130">
        <v>33</v>
      </c>
      <c r="G532" s="130">
        <v>204</v>
      </c>
      <c r="H532" s="130">
        <v>96</v>
      </c>
      <c r="I532" s="130">
        <v>3</v>
      </c>
      <c r="J532" s="130">
        <v>0</v>
      </c>
      <c r="K532" s="130">
        <v>424</v>
      </c>
      <c r="L532" s="130">
        <v>7</v>
      </c>
      <c r="M532" s="130">
        <v>0</v>
      </c>
    </row>
    <row r="533" spans="1:13" s="820" customFormat="1" ht="18" customHeight="1">
      <c r="A533" s="825"/>
      <c r="B533" s="824"/>
      <c r="C533" s="823" t="s">
        <v>2055</v>
      </c>
      <c r="D533" s="822">
        <v>12</v>
      </c>
      <c r="E533" s="822">
        <v>6</v>
      </c>
      <c r="F533" s="822">
        <v>0</v>
      </c>
      <c r="G533" s="822">
        <v>3</v>
      </c>
      <c r="H533" s="822">
        <v>3</v>
      </c>
      <c r="I533" s="822">
        <v>0</v>
      </c>
      <c r="J533" s="822">
        <v>0</v>
      </c>
      <c r="K533" s="822">
        <v>6</v>
      </c>
      <c r="L533" s="822">
        <v>2</v>
      </c>
      <c r="M533" s="822">
        <v>0</v>
      </c>
    </row>
    <row r="534" spans="1:13" s="817" customFormat="1" ht="9" customHeight="1">
      <c r="A534" s="287"/>
      <c r="B534" s="828" t="s">
        <v>795</v>
      </c>
      <c r="C534" s="819" t="s">
        <v>1586</v>
      </c>
      <c r="D534" s="130">
        <v>1818</v>
      </c>
      <c r="E534" s="130">
        <v>50</v>
      </c>
      <c r="F534" s="130">
        <v>10</v>
      </c>
      <c r="G534" s="130">
        <v>24</v>
      </c>
      <c r="H534" s="130">
        <v>17</v>
      </c>
      <c r="I534" s="130">
        <v>0</v>
      </c>
      <c r="J534" s="130">
        <v>0</v>
      </c>
      <c r="K534" s="130">
        <v>1760</v>
      </c>
      <c r="L534" s="130">
        <v>102</v>
      </c>
      <c r="M534" s="130">
        <v>8</v>
      </c>
    </row>
    <row r="535" spans="1:13" s="820" customFormat="1" ht="18" customHeight="1">
      <c r="A535" s="825"/>
      <c r="B535" s="824"/>
      <c r="C535" s="823" t="s">
        <v>2055</v>
      </c>
      <c r="D535" s="822">
        <v>143</v>
      </c>
      <c r="E535" s="822">
        <v>3</v>
      </c>
      <c r="F535" s="822">
        <v>1</v>
      </c>
      <c r="G535" s="822">
        <v>0</v>
      </c>
      <c r="H535" s="822">
        <v>2</v>
      </c>
      <c r="I535" s="822">
        <v>0</v>
      </c>
      <c r="J535" s="822">
        <v>0</v>
      </c>
      <c r="K535" s="822">
        <v>136</v>
      </c>
      <c r="L535" s="822">
        <v>17</v>
      </c>
      <c r="M535" s="822">
        <v>3</v>
      </c>
    </row>
    <row r="536" spans="1:13" s="817" customFormat="1" ht="27.6" customHeight="1">
      <c r="A536" s="287"/>
      <c r="B536" s="828" t="s">
        <v>2106</v>
      </c>
      <c r="C536" s="819" t="s">
        <v>1586</v>
      </c>
      <c r="D536" s="130">
        <v>166</v>
      </c>
      <c r="E536" s="130">
        <v>13</v>
      </c>
      <c r="F536" s="130">
        <v>1</v>
      </c>
      <c r="G536" s="130">
        <v>9</v>
      </c>
      <c r="H536" s="130">
        <v>3</v>
      </c>
      <c r="I536" s="130">
        <v>0</v>
      </c>
      <c r="J536" s="130">
        <v>0</v>
      </c>
      <c r="K536" s="130">
        <v>148</v>
      </c>
      <c r="L536" s="130">
        <v>7</v>
      </c>
      <c r="M536" s="130">
        <v>5</v>
      </c>
    </row>
    <row r="537" spans="1:13" s="820" customFormat="1" ht="18" customHeight="1">
      <c r="A537" s="825"/>
      <c r="B537" s="824"/>
      <c r="C537" s="823" t="s">
        <v>2055</v>
      </c>
      <c r="D537" s="822">
        <v>19</v>
      </c>
      <c r="E537" s="822">
        <v>1</v>
      </c>
      <c r="F537" s="822">
        <v>0</v>
      </c>
      <c r="G537" s="822">
        <v>1</v>
      </c>
      <c r="H537" s="822">
        <v>0</v>
      </c>
      <c r="I537" s="822">
        <v>0</v>
      </c>
      <c r="J537" s="822">
        <v>0</v>
      </c>
      <c r="K537" s="822">
        <v>18</v>
      </c>
      <c r="L537" s="822">
        <v>1</v>
      </c>
      <c r="M537" s="822">
        <v>0</v>
      </c>
    </row>
    <row r="538" spans="1:13">
      <c r="A538" s="1486" t="s">
        <v>2057</v>
      </c>
      <c r="B538" s="1486"/>
      <c r="C538" s="819" t="s">
        <v>1586</v>
      </c>
      <c r="D538" s="130">
        <v>4376</v>
      </c>
      <c r="E538" s="130">
        <v>468</v>
      </c>
      <c r="F538" s="130">
        <v>54</v>
      </c>
      <c r="G538" s="130">
        <v>282</v>
      </c>
      <c r="H538" s="130">
        <v>129</v>
      </c>
      <c r="I538" s="130">
        <v>3</v>
      </c>
      <c r="J538" s="130">
        <v>0</v>
      </c>
      <c r="K538" s="130">
        <v>3883</v>
      </c>
      <c r="L538" s="130">
        <v>197</v>
      </c>
      <c r="M538" s="130">
        <v>25</v>
      </c>
    </row>
    <row r="539" spans="1:13" s="820" customFormat="1" ht="18" customHeight="1">
      <c r="A539" s="825"/>
      <c r="B539" s="824"/>
      <c r="C539" s="823" t="s">
        <v>2055</v>
      </c>
      <c r="D539" s="822">
        <v>333</v>
      </c>
      <c r="E539" s="822">
        <v>18</v>
      </c>
      <c r="F539" s="822">
        <v>2</v>
      </c>
      <c r="G539" s="822">
        <v>10</v>
      </c>
      <c r="H539" s="822">
        <v>7</v>
      </c>
      <c r="I539" s="822">
        <v>0</v>
      </c>
      <c r="J539" s="822">
        <v>0</v>
      </c>
      <c r="K539" s="822">
        <v>311</v>
      </c>
      <c r="L539" s="822">
        <v>42</v>
      </c>
      <c r="M539" s="822">
        <v>4</v>
      </c>
    </row>
    <row r="540" spans="1:13" ht="27" customHeight="1">
      <c r="A540" s="1501" t="s">
        <v>413</v>
      </c>
      <c r="B540" s="1501"/>
    </row>
    <row r="541" spans="1:13" s="817" customFormat="1" ht="18" customHeight="1">
      <c r="A541" s="287"/>
      <c r="B541" s="828" t="s">
        <v>1623</v>
      </c>
      <c r="C541" s="819" t="s">
        <v>1586</v>
      </c>
      <c r="D541" s="130">
        <v>274</v>
      </c>
      <c r="E541" s="130">
        <v>9</v>
      </c>
      <c r="F541" s="130">
        <v>1</v>
      </c>
      <c r="G541" s="130">
        <v>7</v>
      </c>
      <c r="H541" s="130">
        <v>1</v>
      </c>
      <c r="I541" s="130">
        <v>0</v>
      </c>
      <c r="J541" s="130">
        <v>0</v>
      </c>
      <c r="K541" s="130">
        <v>260</v>
      </c>
      <c r="L541" s="130">
        <v>17</v>
      </c>
      <c r="M541" s="130">
        <v>5</v>
      </c>
    </row>
    <row r="542" spans="1:13" s="820" customFormat="1" ht="18" customHeight="1">
      <c r="A542" s="825"/>
      <c r="B542" s="824"/>
      <c r="C542" s="823" t="s">
        <v>2055</v>
      </c>
      <c r="D542" s="822">
        <v>30</v>
      </c>
      <c r="E542" s="822">
        <v>1</v>
      </c>
      <c r="F542" s="822">
        <v>0</v>
      </c>
      <c r="G542" s="822">
        <v>1</v>
      </c>
      <c r="H542" s="822">
        <v>0</v>
      </c>
      <c r="I542" s="822">
        <v>0</v>
      </c>
      <c r="J542" s="822">
        <v>0</v>
      </c>
      <c r="K542" s="822">
        <v>27</v>
      </c>
      <c r="L542" s="822">
        <v>1</v>
      </c>
      <c r="M542" s="822">
        <v>2</v>
      </c>
    </row>
    <row r="543" spans="1:13" s="817" customFormat="1" ht="9" customHeight="1">
      <c r="A543" s="287"/>
      <c r="B543" s="828" t="s">
        <v>792</v>
      </c>
      <c r="C543" s="819" t="s">
        <v>1586</v>
      </c>
      <c r="D543" s="130">
        <v>502</v>
      </c>
      <c r="E543" s="130">
        <v>8</v>
      </c>
      <c r="F543" s="130">
        <v>4</v>
      </c>
      <c r="G543" s="130">
        <v>4</v>
      </c>
      <c r="H543" s="130">
        <v>0</v>
      </c>
      <c r="I543" s="130">
        <v>0</v>
      </c>
      <c r="J543" s="130">
        <v>0</v>
      </c>
      <c r="K543" s="130">
        <v>490</v>
      </c>
      <c r="L543" s="130">
        <v>15</v>
      </c>
      <c r="M543" s="130">
        <v>4</v>
      </c>
    </row>
    <row r="544" spans="1:13" s="820" customFormat="1" ht="18" customHeight="1">
      <c r="A544" s="825"/>
      <c r="B544" s="824"/>
      <c r="C544" s="823" t="s">
        <v>2055</v>
      </c>
      <c r="D544" s="822">
        <v>40</v>
      </c>
      <c r="E544" s="822">
        <v>1</v>
      </c>
      <c r="F544" s="822">
        <v>1</v>
      </c>
      <c r="G544" s="822">
        <v>0</v>
      </c>
      <c r="H544" s="822">
        <v>0</v>
      </c>
      <c r="I544" s="822">
        <v>0</v>
      </c>
      <c r="J544" s="822">
        <v>0</v>
      </c>
      <c r="K544" s="822">
        <v>39</v>
      </c>
      <c r="L544" s="822">
        <v>5</v>
      </c>
      <c r="M544" s="822">
        <v>0</v>
      </c>
    </row>
    <row r="545" spans="1:13" s="817" customFormat="1" ht="9" customHeight="1">
      <c r="A545" s="287"/>
      <c r="B545" s="828" t="s">
        <v>791</v>
      </c>
      <c r="C545" s="819" t="s">
        <v>1586</v>
      </c>
      <c r="D545" s="130">
        <v>1283</v>
      </c>
      <c r="E545" s="130">
        <v>76</v>
      </c>
      <c r="F545" s="130">
        <v>12</v>
      </c>
      <c r="G545" s="130">
        <v>52</v>
      </c>
      <c r="H545" s="130">
        <v>13</v>
      </c>
      <c r="I545" s="130">
        <v>0</v>
      </c>
      <c r="J545" s="130">
        <v>0</v>
      </c>
      <c r="K545" s="130">
        <v>1191</v>
      </c>
      <c r="L545" s="130">
        <v>50</v>
      </c>
      <c r="M545" s="130">
        <v>16</v>
      </c>
    </row>
    <row r="546" spans="1:13" s="820" customFormat="1" ht="18" customHeight="1">
      <c r="A546" s="825"/>
      <c r="B546" s="824"/>
      <c r="C546" s="823" t="s">
        <v>2055</v>
      </c>
      <c r="D546" s="822">
        <v>123</v>
      </c>
      <c r="E546" s="822">
        <v>7</v>
      </c>
      <c r="F546" s="822">
        <v>2</v>
      </c>
      <c r="G546" s="822">
        <v>5</v>
      </c>
      <c r="H546" s="822">
        <v>0</v>
      </c>
      <c r="I546" s="822">
        <v>0</v>
      </c>
      <c r="J546" s="822">
        <v>0</v>
      </c>
      <c r="K546" s="822">
        <v>113</v>
      </c>
      <c r="L546" s="822">
        <v>8</v>
      </c>
      <c r="M546" s="822">
        <v>4</v>
      </c>
    </row>
    <row r="547" spans="1:13" s="817" customFormat="1" ht="9" customHeight="1">
      <c r="A547" s="287"/>
      <c r="B547" s="828" t="s">
        <v>790</v>
      </c>
      <c r="C547" s="819" t="s">
        <v>1586</v>
      </c>
      <c r="D547" s="130">
        <v>2447</v>
      </c>
      <c r="E547" s="130">
        <v>18</v>
      </c>
      <c r="F547" s="130">
        <v>1</v>
      </c>
      <c r="G547" s="130">
        <v>10</v>
      </c>
      <c r="H547" s="130">
        <v>7</v>
      </c>
      <c r="I547" s="130">
        <v>0</v>
      </c>
      <c r="J547" s="130">
        <v>0</v>
      </c>
      <c r="K547" s="130">
        <v>2294</v>
      </c>
      <c r="L547" s="130">
        <v>46</v>
      </c>
      <c r="M547" s="130">
        <v>135</v>
      </c>
    </row>
    <row r="548" spans="1:13" s="820" customFormat="1" ht="18" customHeight="1">
      <c r="A548" s="825"/>
      <c r="B548" s="824"/>
      <c r="C548" s="823" t="s">
        <v>2055</v>
      </c>
      <c r="D548" s="822">
        <v>209</v>
      </c>
      <c r="E548" s="822">
        <v>1</v>
      </c>
      <c r="F548" s="822">
        <v>0</v>
      </c>
      <c r="G548" s="822">
        <v>0</v>
      </c>
      <c r="H548" s="822">
        <v>1</v>
      </c>
      <c r="I548" s="822">
        <v>0</v>
      </c>
      <c r="J548" s="822">
        <v>0</v>
      </c>
      <c r="K548" s="822">
        <v>191</v>
      </c>
      <c r="L548" s="822">
        <v>7</v>
      </c>
      <c r="M548" s="822">
        <v>17</v>
      </c>
    </row>
    <row r="549" spans="1:13" s="817" customFormat="1" ht="9" customHeight="1">
      <c r="A549" s="287"/>
      <c r="B549" s="828" t="s">
        <v>789</v>
      </c>
      <c r="C549" s="819" t="s">
        <v>1586</v>
      </c>
      <c r="D549" s="130">
        <v>2871</v>
      </c>
      <c r="E549" s="130">
        <v>23</v>
      </c>
      <c r="F549" s="130">
        <v>6</v>
      </c>
      <c r="G549" s="130">
        <v>5</v>
      </c>
      <c r="H549" s="130">
        <v>12</v>
      </c>
      <c r="I549" s="130">
        <v>0</v>
      </c>
      <c r="J549" s="130">
        <v>0</v>
      </c>
      <c r="K549" s="130">
        <v>2608</v>
      </c>
      <c r="L549" s="130">
        <v>34</v>
      </c>
      <c r="M549" s="130">
        <v>240</v>
      </c>
    </row>
    <row r="550" spans="1:13" s="820" customFormat="1" ht="18" customHeight="1">
      <c r="A550" s="825"/>
      <c r="B550" s="824"/>
      <c r="C550" s="823" t="s">
        <v>2055</v>
      </c>
      <c r="D550" s="822">
        <v>263</v>
      </c>
      <c r="E550" s="822">
        <v>2</v>
      </c>
      <c r="F550" s="822">
        <v>2</v>
      </c>
      <c r="G550" s="822">
        <v>0</v>
      </c>
      <c r="H550" s="822">
        <v>0</v>
      </c>
      <c r="I550" s="822">
        <v>0</v>
      </c>
      <c r="J550" s="822">
        <v>0</v>
      </c>
      <c r="K550" s="822">
        <v>223</v>
      </c>
      <c r="L550" s="822">
        <v>5</v>
      </c>
      <c r="M550" s="822">
        <v>38</v>
      </c>
    </row>
    <row r="551" spans="1:13" s="817" customFormat="1" ht="9" customHeight="1">
      <c r="A551" s="287"/>
      <c r="B551" s="828" t="s">
        <v>788</v>
      </c>
      <c r="C551" s="819" t="s">
        <v>1586</v>
      </c>
      <c r="D551" s="130">
        <v>419</v>
      </c>
      <c r="E551" s="130">
        <v>4</v>
      </c>
      <c r="F551" s="130">
        <v>2</v>
      </c>
      <c r="G551" s="130">
        <v>1</v>
      </c>
      <c r="H551" s="130">
        <v>1</v>
      </c>
      <c r="I551" s="130">
        <v>0</v>
      </c>
      <c r="J551" s="130">
        <v>0</v>
      </c>
      <c r="K551" s="130">
        <v>408</v>
      </c>
      <c r="L551" s="130">
        <v>3</v>
      </c>
      <c r="M551" s="130">
        <v>7</v>
      </c>
    </row>
    <row r="552" spans="1:13" s="820" customFormat="1" ht="18" customHeight="1">
      <c r="A552" s="825"/>
      <c r="B552" s="824"/>
      <c r="C552" s="823" t="s">
        <v>2055</v>
      </c>
      <c r="D552" s="822">
        <v>30</v>
      </c>
      <c r="E552" s="822">
        <v>1</v>
      </c>
      <c r="F552" s="822">
        <v>1</v>
      </c>
      <c r="G552" s="822">
        <v>0</v>
      </c>
      <c r="H552" s="822">
        <v>0</v>
      </c>
      <c r="I552" s="822">
        <v>0</v>
      </c>
      <c r="J552" s="822">
        <v>0</v>
      </c>
      <c r="K552" s="822">
        <v>27</v>
      </c>
      <c r="L552" s="822">
        <v>1</v>
      </c>
      <c r="M552" s="822">
        <v>2</v>
      </c>
    </row>
    <row r="553" spans="1:13" s="817" customFormat="1" ht="9" customHeight="1">
      <c r="A553" s="287"/>
      <c r="B553" s="828" t="s">
        <v>787</v>
      </c>
      <c r="C553" s="819" t="s">
        <v>1586</v>
      </c>
      <c r="D553" s="130">
        <v>3041</v>
      </c>
      <c r="E553" s="130">
        <v>44</v>
      </c>
      <c r="F553" s="130">
        <v>4</v>
      </c>
      <c r="G553" s="130">
        <v>27</v>
      </c>
      <c r="H553" s="130">
        <v>12</v>
      </c>
      <c r="I553" s="130">
        <v>1</v>
      </c>
      <c r="J553" s="130">
        <v>0</v>
      </c>
      <c r="K553" s="130">
        <v>2883</v>
      </c>
      <c r="L553" s="130">
        <v>28</v>
      </c>
      <c r="M553" s="130">
        <v>114</v>
      </c>
    </row>
    <row r="554" spans="1:13" s="820" customFormat="1" ht="18" customHeight="1">
      <c r="A554" s="825"/>
      <c r="B554" s="824"/>
      <c r="C554" s="823" t="s">
        <v>2055</v>
      </c>
      <c r="D554" s="822">
        <v>268</v>
      </c>
      <c r="E554" s="822">
        <v>4</v>
      </c>
      <c r="F554" s="822">
        <v>1</v>
      </c>
      <c r="G554" s="822">
        <v>3</v>
      </c>
      <c r="H554" s="822">
        <v>0</v>
      </c>
      <c r="I554" s="822">
        <v>0</v>
      </c>
      <c r="J554" s="822">
        <v>0</v>
      </c>
      <c r="K554" s="822">
        <v>246</v>
      </c>
      <c r="L554" s="822">
        <v>1</v>
      </c>
      <c r="M554" s="822">
        <v>18</v>
      </c>
    </row>
    <row r="555" spans="1:13" s="817" customFormat="1" ht="18" customHeight="1">
      <c r="A555" s="287"/>
      <c r="B555" s="828" t="s">
        <v>2105</v>
      </c>
      <c r="C555" s="819" t="s">
        <v>1586</v>
      </c>
      <c r="D555" s="130">
        <v>621</v>
      </c>
      <c r="E555" s="130">
        <v>15</v>
      </c>
      <c r="F555" s="130">
        <v>6</v>
      </c>
      <c r="G555" s="130">
        <v>7</v>
      </c>
      <c r="H555" s="130">
        <v>2</v>
      </c>
      <c r="I555" s="130">
        <v>0</v>
      </c>
      <c r="J555" s="130">
        <v>0</v>
      </c>
      <c r="K555" s="130">
        <v>588</v>
      </c>
      <c r="L555" s="130">
        <v>11</v>
      </c>
      <c r="M555" s="130">
        <v>18</v>
      </c>
    </row>
    <row r="556" spans="1:13" s="820" customFormat="1" ht="18" customHeight="1">
      <c r="A556" s="825"/>
      <c r="B556" s="824"/>
      <c r="C556" s="823" t="s">
        <v>2055</v>
      </c>
      <c r="D556" s="822">
        <v>46</v>
      </c>
      <c r="E556" s="822">
        <v>0</v>
      </c>
      <c r="F556" s="822">
        <v>0</v>
      </c>
      <c r="G556" s="822">
        <v>0</v>
      </c>
      <c r="H556" s="822">
        <v>0</v>
      </c>
      <c r="I556" s="822">
        <v>0</v>
      </c>
      <c r="J556" s="822">
        <v>0</v>
      </c>
      <c r="K556" s="822">
        <v>42</v>
      </c>
      <c r="L556" s="822">
        <v>1</v>
      </c>
      <c r="M556" s="822">
        <v>4</v>
      </c>
    </row>
    <row r="557" spans="1:13" s="817" customFormat="1" ht="9" customHeight="1">
      <c r="A557" s="287"/>
      <c r="B557" s="828" t="s">
        <v>785</v>
      </c>
      <c r="C557" s="819" t="s">
        <v>1586</v>
      </c>
      <c r="D557" s="130">
        <v>239</v>
      </c>
      <c r="E557" s="130">
        <v>2</v>
      </c>
      <c r="F557" s="130">
        <v>0</v>
      </c>
      <c r="G557" s="130">
        <v>2</v>
      </c>
      <c r="H557" s="130">
        <v>0</v>
      </c>
      <c r="I557" s="130">
        <v>0</v>
      </c>
      <c r="J557" s="130">
        <v>0</v>
      </c>
      <c r="K557" s="130">
        <v>237</v>
      </c>
      <c r="L557" s="130">
        <v>2</v>
      </c>
      <c r="M557" s="130">
        <v>0</v>
      </c>
    </row>
    <row r="558" spans="1:13" s="820" customFormat="1" ht="18" customHeight="1">
      <c r="A558" s="825"/>
      <c r="B558" s="824"/>
      <c r="C558" s="823" t="s">
        <v>2055</v>
      </c>
      <c r="D558" s="822">
        <v>13</v>
      </c>
      <c r="E558" s="822">
        <v>0</v>
      </c>
      <c r="F558" s="822">
        <v>0</v>
      </c>
      <c r="G558" s="822">
        <v>0</v>
      </c>
      <c r="H558" s="822">
        <v>0</v>
      </c>
      <c r="I558" s="822">
        <v>0</v>
      </c>
      <c r="J558" s="822">
        <v>0</v>
      </c>
      <c r="K558" s="822">
        <v>13</v>
      </c>
      <c r="L558" s="822">
        <v>0</v>
      </c>
      <c r="M558" s="822">
        <v>0</v>
      </c>
    </row>
    <row r="561" spans="1:13">
      <c r="A561" s="825" t="s">
        <v>51</v>
      </c>
    </row>
    <row r="562" spans="1:13" ht="18.75" customHeight="1">
      <c r="D562" s="369" t="s">
        <v>499</v>
      </c>
    </row>
    <row r="563" spans="1:13" s="6" customFormat="1" ht="18.75" customHeight="1">
      <c r="B563" s="705"/>
      <c r="C563" s="705"/>
      <c r="D563" s="369" t="s">
        <v>839</v>
      </c>
      <c r="E563" s="705"/>
      <c r="F563" s="705"/>
      <c r="G563" s="705"/>
      <c r="H563" s="705"/>
      <c r="I563" s="705"/>
      <c r="J563" s="705"/>
      <c r="K563" s="705"/>
      <c r="L563" s="705"/>
    </row>
    <row r="564" spans="1:13" ht="18" customHeight="1">
      <c r="A564" s="1486" t="s">
        <v>2057</v>
      </c>
      <c r="B564" s="1486"/>
      <c r="C564" s="819" t="s">
        <v>1586</v>
      </c>
      <c r="D564" s="130">
        <v>11696</v>
      </c>
      <c r="E564" s="130">
        <v>199</v>
      </c>
      <c r="F564" s="130">
        <v>36</v>
      </c>
      <c r="G564" s="130">
        <v>115</v>
      </c>
      <c r="H564" s="130">
        <v>47</v>
      </c>
      <c r="I564" s="130">
        <v>1</v>
      </c>
      <c r="J564" s="130">
        <v>0</v>
      </c>
      <c r="K564" s="130">
        <v>10958</v>
      </c>
      <c r="L564" s="130">
        <v>207</v>
      </c>
      <c r="M564" s="130">
        <v>539</v>
      </c>
    </row>
    <row r="565" spans="1:13" s="820" customFormat="1" ht="18" customHeight="1">
      <c r="A565" s="825"/>
      <c r="B565" s="824"/>
      <c r="C565" s="823" t="s">
        <v>2055</v>
      </c>
      <c r="D565" s="822">
        <v>1022</v>
      </c>
      <c r="E565" s="822">
        <v>17</v>
      </c>
      <c r="F565" s="822">
        <v>7</v>
      </c>
      <c r="G565" s="822">
        <v>9</v>
      </c>
      <c r="H565" s="822">
        <v>1</v>
      </c>
      <c r="I565" s="822">
        <v>0</v>
      </c>
      <c r="J565" s="822">
        <v>0</v>
      </c>
      <c r="K565" s="822">
        <v>921</v>
      </c>
      <c r="L565" s="822">
        <v>28</v>
      </c>
      <c r="M565" s="822">
        <v>85</v>
      </c>
    </row>
    <row r="566" spans="1:13" ht="27" customHeight="1">
      <c r="A566" s="1501" t="s">
        <v>403</v>
      </c>
      <c r="B566" s="1501"/>
    </row>
    <row r="567" spans="1:13" s="817" customFormat="1" ht="9" customHeight="1">
      <c r="A567" s="287"/>
      <c r="B567" s="828" t="s">
        <v>784</v>
      </c>
      <c r="C567" s="819" t="s">
        <v>1586</v>
      </c>
      <c r="D567" s="130">
        <v>252</v>
      </c>
      <c r="E567" s="130">
        <v>16</v>
      </c>
      <c r="F567" s="130">
        <v>8</v>
      </c>
      <c r="G567" s="130">
        <v>7</v>
      </c>
      <c r="H567" s="130">
        <v>1</v>
      </c>
      <c r="I567" s="130">
        <v>0</v>
      </c>
      <c r="J567" s="130">
        <v>0</v>
      </c>
      <c r="K567" s="130">
        <v>233</v>
      </c>
      <c r="L567" s="130">
        <v>29</v>
      </c>
      <c r="M567" s="130">
        <v>3</v>
      </c>
    </row>
    <row r="568" spans="1:13" s="820" customFormat="1" ht="18" customHeight="1">
      <c r="A568" s="825"/>
      <c r="B568" s="824"/>
      <c r="C568" s="823" t="s">
        <v>2055</v>
      </c>
      <c r="D568" s="822">
        <v>11</v>
      </c>
      <c r="E568" s="822">
        <v>6</v>
      </c>
      <c r="F568" s="822">
        <v>2</v>
      </c>
      <c r="G568" s="822">
        <v>4</v>
      </c>
      <c r="H568" s="822">
        <v>0</v>
      </c>
      <c r="I568" s="822">
        <v>0</v>
      </c>
      <c r="J568" s="822">
        <v>0</v>
      </c>
      <c r="K568" s="822">
        <v>5</v>
      </c>
      <c r="L568" s="822">
        <v>3</v>
      </c>
      <c r="M568" s="822">
        <v>0</v>
      </c>
    </row>
    <row r="569" spans="1:13" s="817" customFormat="1" ht="18" customHeight="1">
      <c r="A569" s="287"/>
      <c r="B569" s="828" t="s">
        <v>2104</v>
      </c>
      <c r="C569" s="819" t="s">
        <v>1586</v>
      </c>
      <c r="D569" s="130">
        <v>98</v>
      </c>
      <c r="E569" s="130">
        <v>1</v>
      </c>
      <c r="F569" s="130">
        <v>0</v>
      </c>
      <c r="G569" s="130">
        <v>1</v>
      </c>
      <c r="H569" s="130">
        <v>0</v>
      </c>
      <c r="I569" s="130">
        <v>0</v>
      </c>
      <c r="J569" s="130">
        <v>0</v>
      </c>
      <c r="K569" s="130">
        <v>97</v>
      </c>
      <c r="L569" s="130">
        <v>5</v>
      </c>
      <c r="M569" s="130">
        <v>0</v>
      </c>
    </row>
    <row r="570" spans="1:13" s="820" customFormat="1" ht="18" customHeight="1">
      <c r="A570" s="825"/>
      <c r="B570" s="824"/>
      <c r="C570" s="823" t="s">
        <v>2055</v>
      </c>
      <c r="D570" s="822">
        <v>7</v>
      </c>
      <c r="E570" s="822">
        <v>0</v>
      </c>
      <c r="F570" s="822">
        <v>0</v>
      </c>
      <c r="G570" s="822">
        <v>0</v>
      </c>
      <c r="H570" s="822">
        <v>0</v>
      </c>
      <c r="I570" s="822">
        <v>0</v>
      </c>
      <c r="J570" s="822">
        <v>0</v>
      </c>
      <c r="K570" s="822">
        <v>7</v>
      </c>
      <c r="L570" s="822">
        <v>0</v>
      </c>
      <c r="M570" s="822">
        <v>0</v>
      </c>
    </row>
    <row r="571" spans="1:13" s="817" customFormat="1" ht="18" customHeight="1">
      <c r="A571" s="287"/>
      <c r="B571" s="828" t="s">
        <v>2103</v>
      </c>
      <c r="C571" s="819" t="s">
        <v>1586</v>
      </c>
      <c r="D571" s="130">
        <v>1895</v>
      </c>
      <c r="E571" s="130">
        <v>62</v>
      </c>
      <c r="F571" s="130">
        <v>43</v>
      </c>
      <c r="G571" s="130">
        <v>11</v>
      </c>
      <c r="H571" s="130">
        <v>8</v>
      </c>
      <c r="I571" s="130">
        <v>0</v>
      </c>
      <c r="J571" s="130">
        <v>0</v>
      </c>
      <c r="K571" s="130">
        <v>1794</v>
      </c>
      <c r="L571" s="130">
        <v>190</v>
      </c>
      <c r="M571" s="130">
        <v>39</v>
      </c>
    </row>
    <row r="572" spans="1:13" s="820" customFormat="1" ht="18" customHeight="1">
      <c r="A572" s="825"/>
      <c r="B572" s="824"/>
      <c r="C572" s="823" t="s">
        <v>2055</v>
      </c>
      <c r="D572" s="822">
        <v>161</v>
      </c>
      <c r="E572" s="822">
        <v>3</v>
      </c>
      <c r="F572" s="822">
        <v>1</v>
      </c>
      <c r="G572" s="822">
        <v>0</v>
      </c>
      <c r="H572" s="822">
        <v>2</v>
      </c>
      <c r="I572" s="822">
        <v>0</v>
      </c>
      <c r="J572" s="822">
        <v>0</v>
      </c>
      <c r="K572" s="822">
        <v>150</v>
      </c>
      <c r="L572" s="822">
        <v>16</v>
      </c>
      <c r="M572" s="822">
        <v>9</v>
      </c>
    </row>
    <row r="573" spans="1:13" s="817" customFormat="1" ht="27.6" customHeight="1">
      <c r="A573" s="287"/>
      <c r="B573" s="828" t="s">
        <v>2102</v>
      </c>
      <c r="C573" s="819" t="s">
        <v>1586</v>
      </c>
      <c r="D573" s="130">
        <v>5899</v>
      </c>
      <c r="E573" s="130">
        <v>43</v>
      </c>
      <c r="F573" s="130">
        <v>31</v>
      </c>
      <c r="G573" s="130">
        <v>4</v>
      </c>
      <c r="H573" s="130">
        <v>6</v>
      </c>
      <c r="I573" s="130">
        <v>1</v>
      </c>
      <c r="J573" s="130">
        <v>1</v>
      </c>
      <c r="K573" s="130">
        <v>5773</v>
      </c>
      <c r="L573" s="130">
        <v>535</v>
      </c>
      <c r="M573" s="130">
        <v>83</v>
      </c>
    </row>
    <row r="574" spans="1:13" s="820" customFormat="1" ht="18" customHeight="1">
      <c r="A574" s="825"/>
      <c r="B574" s="824"/>
      <c r="C574" s="823" t="s">
        <v>2055</v>
      </c>
      <c r="D574" s="822">
        <v>466</v>
      </c>
      <c r="E574" s="822">
        <v>7</v>
      </c>
      <c r="F574" s="822">
        <v>3</v>
      </c>
      <c r="G574" s="822">
        <v>1</v>
      </c>
      <c r="H574" s="822">
        <v>2</v>
      </c>
      <c r="I574" s="822">
        <v>1</v>
      </c>
      <c r="J574" s="822">
        <v>0</v>
      </c>
      <c r="K574" s="822">
        <v>451</v>
      </c>
      <c r="L574" s="822">
        <v>59</v>
      </c>
      <c r="M574" s="822">
        <v>8</v>
      </c>
    </row>
    <row r="575" spans="1:13" s="817" customFormat="1" ht="27.6" customHeight="1">
      <c r="A575" s="287"/>
      <c r="B575" s="828" t="s">
        <v>2101</v>
      </c>
      <c r="C575" s="819" t="s">
        <v>1586</v>
      </c>
      <c r="D575" s="130">
        <v>40831</v>
      </c>
      <c r="E575" s="130">
        <v>71</v>
      </c>
      <c r="F575" s="130">
        <v>42</v>
      </c>
      <c r="G575" s="130">
        <v>11</v>
      </c>
      <c r="H575" s="130">
        <v>16</v>
      </c>
      <c r="I575" s="130">
        <v>3</v>
      </c>
      <c r="J575" s="130">
        <v>0</v>
      </c>
      <c r="K575" s="130">
        <v>39912</v>
      </c>
      <c r="L575" s="130">
        <v>2033</v>
      </c>
      <c r="M575" s="130">
        <v>848</v>
      </c>
    </row>
    <row r="576" spans="1:13" s="820" customFormat="1" ht="18" customHeight="1">
      <c r="A576" s="825"/>
      <c r="B576" s="824"/>
      <c r="C576" s="823" t="s">
        <v>2055</v>
      </c>
      <c r="D576" s="822">
        <v>2610</v>
      </c>
      <c r="E576" s="822">
        <v>34</v>
      </c>
      <c r="F576" s="822">
        <v>20</v>
      </c>
      <c r="G576" s="822">
        <v>3</v>
      </c>
      <c r="H576" s="822">
        <v>9</v>
      </c>
      <c r="I576" s="822">
        <v>2</v>
      </c>
      <c r="J576" s="822">
        <v>0</v>
      </c>
      <c r="K576" s="822">
        <v>2541</v>
      </c>
      <c r="L576" s="822">
        <v>174</v>
      </c>
      <c r="M576" s="822">
        <v>35</v>
      </c>
    </row>
    <row r="577" spans="1:13" s="817" customFormat="1" ht="18" customHeight="1">
      <c r="A577" s="287"/>
      <c r="B577" s="828" t="s">
        <v>2100</v>
      </c>
      <c r="C577" s="819" t="s">
        <v>1586</v>
      </c>
      <c r="D577" s="130">
        <v>1577</v>
      </c>
      <c r="E577" s="130">
        <v>3</v>
      </c>
      <c r="F577" s="130">
        <v>0</v>
      </c>
      <c r="G577" s="130">
        <v>0</v>
      </c>
      <c r="H577" s="130">
        <v>2</v>
      </c>
      <c r="I577" s="130">
        <v>1</v>
      </c>
      <c r="J577" s="130">
        <v>0</v>
      </c>
      <c r="K577" s="130">
        <v>1466</v>
      </c>
      <c r="L577" s="130">
        <v>76</v>
      </c>
      <c r="M577" s="130">
        <v>108</v>
      </c>
    </row>
    <row r="578" spans="1:13" s="820" customFormat="1" ht="18" customHeight="1">
      <c r="A578" s="825"/>
      <c r="B578" s="824"/>
      <c r="C578" s="823" t="s">
        <v>2055</v>
      </c>
      <c r="D578" s="822">
        <v>107</v>
      </c>
      <c r="E578" s="822">
        <v>1</v>
      </c>
      <c r="F578" s="822">
        <v>0</v>
      </c>
      <c r="G578" s="822">
        <v>0</v>
      </c>
      <c r="H578" s="822">
        <v>0</v>
      </c>
      <c r="I578" s="822">
        <v>1</v>
      </c>
      <c r="J578" s="822">
        <v>0</v>
      </c>
      <c r="K578" s="822">
        <v>97</v>
      </c>
      <c r="L578" s="822">
        <v>7</v>
      </c>
      <c r="M578" s="822">
        <v>9</v>
      </c>
    </row>
    <row r="579" spans="1:13">
      <c r="A579" s="1486" t="s">
        <v>2057</v>
      </c>
      <c r="B579" s="1486"/>
      <c r="C579" s="819" t="s">
        <v>1586</v>
      </c>
      <c r="D579" s="130">
        <v>50551</v>
      </c>
      <c r="E579" s="130">
        <v>196</v>
      </c>
      <c r="F579" s="130">
        <v>123</v>
      </c>
      <c r="G579" s="130">
        <v>34</v>
      </c>
      <c r="H579" s="130">
        <v>32</v>
      </c>
      <c r="I579" s="130">
        <v>5</v>
      </c>
      <c r="J579" s="130">
        <v>1</v>
      </c>
      <c r="K579" s="130">
        <v>49274</v>
      </c>
      <c r="L579" s="130">
        <v>2869</v>
      </c>
      <c r="M579" s="130">
        <v>1081</v>
      </c>
    </row>
    <row r="580" spans="1:13" s="820" customFormat="1" ht="18" customHeight="1">
      <c r="A580" s="825"/>
      <c r="B580" s="824"/>
      <c r="C580" s="823" t="s">
        <v>2055</v>
      </c>
      <c r="D580" s="822">
        <v>3362</v>
      </c>
      <c r="E580" s="822">
        <v>51</v>
      </c>
      <c r="F580" s="822">
        <v>26</v>
      </c>
      <c r="G580" s="822">
        <v>8</v>
      </c>
      <c r="H580" s="822">
        <v>13</v>
      </c>
      <c r="I580" s="822">
        <v>4</v>
      </c>
      <c r="J580" s="822">
        <v>0</v>
      </c>
      <c r="K580" s="822">
        <v>3251</v>
      </c>
      <c r="L580" s="822">
        <v>258</v>
      </c>
      <c r="M580" s="822">
        <v>61</v>
      </c>
    </row>
    <row r="581" spans="1:13" ht="27" customHeight="1">
      <c r="A581" s="1501" t="s">
        <v>394</v>
      </c>
      <c r="B581" s="1501"/>
    </row>
    <row r="582" spans="1:13" s="817" customFormat="1" ht="9" customHeight="1">
      <c r="A582" s="287"/>
      <c r="B582" s="828" t="s">
        <v>776</v>
      </c>
      <c r="C582" s="819" t="s">
        <v>1586</v>
      </c>
      <c r="D582" s="130">
        <v>41</v>
      </c>
      <c r="E582" s="130">
        <v>3</v>
      </c>
      <c r="F582" s="130">
        <v>2</v>
      </c>
      <c r="G582" s="130">
        <v>1</v>
      </c>
      <c r="H582" s="130">
        <v>0</v>
      </c>
      <c r="I582" s="130">
        <v>0</v>
      </c>
      <c r="J582" s="130">
        <v>0</v>
      </c>
      <c r="K582" s="130">
        <v>38</v>
      </c>
      <c r="L582" s="130">
        <v>0</v>
      </c>
      <c r="M582" s="130">
        <v>0</v>
      </c>
    </row>
    <row r="583" spans="1:13" s="820" customFormat="1" ht="18" customHeight="1">
      <c r="A583" s="825"/>
      <c r="B583" s="824"/>
      <c r="C583" s="823" t="s">
        <v>2055</v>
      </c>
      <c r="D583" s="822">
        <v>1</v>
      </c>
      <c r="E583" s="822">
        <v>0</v>
      </c>
      <c r="F583" s="822">
        <v>0</v>
      </c>
      <c r="G583" s="822">
        <v>0</v>
      </c>
      <c r="H583" s="822">
        <v>0</v>
      </c>
      <c r="I583" s="822">
        <v>0</v>
      </c>
      <c r="J583" s="822">
        <v>0</v>
      </c>
      <c r="K583" s="822">
        <v>1</v>
      </c>
      <c r="L583" s="822">
        <v>0</v>
      </c>
      <c r="M583" s="822">
        <v>0</v>
      </c>
    </row>
    <row r="584" spans="1:13" s="817" customFormat="1" ht="9" customHeight="1">
      <c r="A584" s="287"/>
      <c r="B584" s="828" t="s">
        <v>775</v>
      </c>
      <c r="C584" s="819" t="s">
        <v>1586</v>
      </c>
      <c r="D584" s="130">
        <v>245</v>
      </c>
      <c r="E584" s="130">
        <v>2</v>
      </c>
      <c r="F584" s="130">
        <v>0</v>
      </c>
      <c r="G584" s="130">
        <v>0</v>
      </c>
      <c r="H584" s="130">
        <v>2</v>
      </c>
      <c r="I584" s="130">
        <v>0</v>
      </c>
      <c r="J584" s="130">
        <v>0</v>
      </c>
      <c r="K584" s="130">
        <v>241</v>
      </c>
      <c r="L584" s="130">
        <v>2</v>
      </c>
      <c r="M584" s="130">
        <v>3</v>
      </c>
    </row>
    <row r="585" spans="1:13" s="820" customFormat="1" ht="18" customHeight="1">
      <c r="A585" s="825"/>
      <c r="B585" s="824"/>
      <c r="C585" s="823" t="s">
        <v>2055</v>
      </c>
      <c r="D585" s="822">
        <v>16</v>
      </c>
      <c r="E585" s="822">
        <v>1</v>
      </c>
      <c r="F585" s="822">
        <v>0</v>
      </c>
      <c r="G585" s="822">
        <v>0</v>
      </c>
      <c r="H585" s="822">
        <v>1</v>
      </c>
      <c r="I585" s="822">
        <v>0</v>
      </c>
      <c r="J585" s="822">
        <v>0</v>
      </c>
      <c r="K585" s="822">
        <v>16</v>
      </c>
      <c r="L585" s="822">
        <v>0</v>
      </c>
      <c r="M585" s="822">
        <v>0</v>
      </c>
    </row>
    <row r="586" spans="1:13" s="817" customFormat="1" ht="18" customHeight="1">
      <c r="A586" s="287"/>
      <c r="B586" s="828" t="s">
        <v>2099</v>
      </c>
      <c r="C586" s="819" t="s">
        <v>1586</v>
      </c>
      <c r="D586" s="130">
        <v>304</v>
      </c>
      <c r="E586" s="130">
        <v>0</v>
      </c>
      <c r="F586" s="130">
        <v>0</v>
      </c>
      <c r="G586" s="130">
        <v>0</v>
      </c>
      <c r="H586" s="130">
        <v>0</v>
      </c>
      <c r="I586" s="130">
        <v>0</v>
      </c>
      <c r="J586" s="130">
        <v>0</v>
      </c>
      <c r="K586" s="130">
        <v>277</v>
      </c>
      <c r="L586" s="130">
        <v>6</v>
      </c>
      <c r="M586" s="130">
        <v>27</v>
      </c>
    </row>
    <row r="587" spans="1:13" s="820" customFormat="1" ht="18" customHeight="1">
      <c r="A587" s="825"/>
      <c r="B587" s="824"/>
      <c r="C587" s="823" t="s">
        <v>2055</v>
      </c>
      <c r="D587" s="822">
        <v>20</v>
      </c>
      <c r="E587" s="822">
        <v>0</v>
      </c>
      <c r="F587" s="822">
        <v>0</v>
      </c>
      <c r="G587" s="822">
        <v>0</v>
      </c>
      <c r="H587" s="822">
        <v>0</v>
      </c>
      <c r="I587" s="822">
        <v>0</v>
      </c>
      <c r="J587" s="822">
        <v>0</v>
      </c>
      <c r="K587" s="822">
        <v>20</v>
      </c>
      <c r="L587" s="822">
        <v>0</v>
      </c>
      <c r="M587" s="822">
        <v>0</v>
      </c>
    </row>
    <row r="588" spans="1:13" s="817" customFormat="1" ht="18" customHeight="1">
      <c r="A588" s="287"/>
      <c r="B588" s="828" t="s">
        <v>2098</v>
      </c>
      <c r="C588" s="819" t="s">
        <v>1586</v>
      </c>
      <c r="D588" s="130">
        <v>429</v>
      </c>
      <c r="E588" s="130">
        <v>2</v>
      </c>
      <c r="F588" s="130">
        <v>0</v>
      </c>
      <c r="G588" s="130">
        <v>0</v>
      </c>
      <c r="H588" s="130">
        <v>2</v>
      </c>
      <c r="I588" s="130">
        <v>0</v>
      </c>
      <c r="J588" s="130">
        <v>0</v>
      </c>
      <c r="K588" s="130">
        <v>392</v>
      </c>
      <c r="L588" s="130">
        <v>3</v>
      </c>
      <c r="M588" s="130">
        <v>35</v>
      </c>
    </row>
    <row r="589" spans="1:13" s="820" customFormat="1" ht="18" customHeight="1">
      <c r="A589" s="825"/>
      <c r="B589" s="824"/>
      <c r="C589" s="823" t="s">
        <v>2055</v>
      </c>
      <c r="D589" s="822">
        <v>17</v>
      </c>
      <c r="E589" s="822">
        <v>0</v>
      </c>
      <c r="F589" s="822">
        <v>0</v>
      </c>
      <c r="G589" s="822">
        <v>0</v>
      </c>
      <c r="H589" s="822">
        <v>0</v>
      </c>
      <c r="I589" s="822">
        <v>0</v>
      </c>
      <c r="J589" s="822">
        <v>0</v>
      </c>
      <c r="K589" s="822">
        <v>15</v>
      </c>
      <c r="L589" s="822">
        <v>0</v>
      </c>
      <c r="M589" s="822">
        <v>2</v>
      </c>
    </row>
    <row r="590" spans="1:13">
      <c r="A590" s="1486" t="s">
        <v>2057</v>
      </c>
      <c r="B590" s="1486"/>
      <c r="C590" s="819" t="s">
        <v>1586</v>
      </c>
      <c r="D590" s="130">
        <v>1020</v>
      </c>
      <c r="E590" s="130">
        <v>7</v>
      </c>
      <c r="F590" s="130">
        <v>2</v>
      </c>
      <c r="G590" s="130">
        <v>1</v>
      </c>
      <c r="H590" s="130">
        <v>4</v>
      </c>
      <c r="I590" s="130">
        <v>0</v>
      </c>
      <c r="J590" s="130">
        <v>0</v>
      </c>
      <c r="K590" s="130">
        <v>948</v>
      </c>
      <c r="L590" s="130">
        <v>11</v>
      </c>
      <c r="M590" s="130">
        <v>65</v>
      </c>
    </row>
    <row r="591" spans="1:13" s="820" customFormat="1" ht="18" customHeight="1">
      <c r="A591" s="825"/>
      <c r="B591" s="824"/>
      <c r="C591" s="823" t="s">
        <v>2055</v>
      </c>
      <c r="D591" s="822">
        <v>55</v>
      </c>
      <c r="E591" s="822">
        <v>1</v>
      </c>
      <c r="F591" s="822">
        <v>0</v>
      </c>
      <c r="G591" s="822">
        <v>0</v>
      </c>
      <c r="H591" s="822">
        <v>1</v>
      </c>
      <c r="I591" s="822">
        <v>0</v>
      </c>
      <c r="J591" s="822">
        <v>0</v>
      </c>
      <c r="K591" s="822">
        <v>52</v>
      </c>
      <c r="L591" s="822">
        <v>0</v>
      </c>
      <c r="M591" s="822">
        <v>2</v>
      </c>
    </row>
    <row r="592" spans="1:13" ht="27" customHeight="1">
      <c r="A592" s="1501" t="s">
        <v>772</v>
      </c>
      <c r="B592" s="1501"/>
    </row>
    <row r="593" spans="1:13" s="817" customFormat="1" ht="18" customHeight="1">
      <c r="A593" s="287"/>
      <c r="B593" s="828" t="s">
        <v>1611</v>
      </c>
      <c r="C593" s="819" t="s">
        <v>1586</v>
      </c>
      <c r="D593" s="130">
        <v>319</v>
      </c>
      <c r="E593" s="130">
        <v>6</v>
      </c>
      <c r="F593" s="130">
        <v>2</v>
      </c>
      <c r="G593" s="130">
        <v>4</v>
      </c>
      <c r="H593" s="130">
        <v>0</v>
      </c>
      <c r="I593" s="130">
        <v>0</v>
      </c>
      <c r="J593" s="130">
        <v>0</v>
      </c>
      <c r="K593" s="130">
        <v>292</v>
      </c>
      <c r="L593" s="130">
        <v>5</v>
      </c>
      <c r="M593" s="130">
        <v>21</v>
      </c>
    </row>
    <row r="594" spans="1:13" s="820" customFormat="1" ht="18" customHeight="1">
      <c r="A594" s="825"/>
      <c r="B594" s="824"/>
      <c r="C594" s="823" t="s">
        <v>2055</v>
      </c>
      <c r="D594" s="822">
        <v>41</v>
      </c>
      <c r="E594" s="822">
        <v>1</v>
      </c>
      <c r="F594" s="822">
        <v>1</v>
      </c>
      <c r="G594" s="822">
        <v>0</v>
      </c>
      <c r="H594" s="822">
        <v>0</v>
      </c>
      <c r="I594" s="822">
        <v>0</v>
      </c>
      <c r="J594" s="822">
        <v>0</v>
      </c>
      <c r="K594" s="822">
        <v>31</v>
      </c>
      <c r="L594" s="822">
        <v>0</v>
      </c>
      <c r="M594" s="822">
        <v>9</v>
      </c>
    </row>
    <row r="595" spans="1:13" s="817" customFormat="1" ht="9" customHeight="1">
      <c r="A595" s="287"/>
      <c r="B595" s="828" t="s">
        <v>770</v>
      </c>
      <c r="C595" s="819" t="s">
        <v>1586</v>
      </c>
      <c r="D595" s="130">
        <v>100</v>
      </c>
      <c r="E595" s="130">
        <v>15</v>
      </c>
      <c r="F595" s="130">
        <v>5</v>
      </c>
      <c r="G595" s="130">
        <v>8</v>
      </c>
      <c r="H595" s="130">
        <v>2</v>
      </c>
      <c r="I595" s="130">
        <v>0</v>
      </c>
      <c r="J595" s="130">
        <v>0</v>
      </c>
      <c r="K595" s="130">
        <v>80</v>
      </c>
      <c r="L595" s="130">
        <v>5</v>
      </c>
      <c r="M595" s="130">
        <v>5</v>
      </c>
    </row>
    <row r="596" spans="1:13" s="820" customFormat="1" ht="18" customHeight="1">
      <c r="A596" s="825"/>
      <c r="B596" s="824"/>
      <c r="C596" s="823" t="s">
        <v>2055</v>
      </c>
      <c r="D596" s="822">
        <v>10</v>
      </c>
      <c r="E596" s="822">
        <v>0</v>
      </c>
      <c r="F596" s="822">
        <v>0</v>
      </c>
      <c r="G596" s="822">
        <v>0</v>
      </c>
      <c r="H596" s="822">
        <v>0</v>
      </c>
      <c r="I596" s="822">
        <v>0</v>
      </c>
      <c r="J596" s="822">
        <v>0</v>
      </c>
      <c r="K596" s="822">
        <v>8</v>
      </c>
      <c r="L596" s="822">
        <v>3</v>
      </c>
      <c r="M596" s="822">
        <v>2</v>
      </c>
    </row>
    <row r="597" spans="1:13" s="817" customFormat="1" ht="27.6" customHeight="1">
      <c r="A597" s="287"/>
      <c r="B597" s="828" t="s">
        <v>2097</v>
      </c>
      <c r="C597" s="819" t="s">
        <v>1586</v>
      </c>
      <c r="D597" s="130">
        <v>1098</v>
      </c>
      <c r="E597" s="130">
        <v>30</v>
      </c>
      <c r="F597" s="130">
        <v>6</v>
      </c>
      <c r="G597" s="130">
        <v>18</v>
      </c>
      <c r="H597" s="130">
        <v>6</v>
      </c>
      <c r="I597" s="130">
        <v>0</v>
      </c>
      <c r="J597" s="130">
        <v>0</v>
      </c>
      <c r="K597" s="130">
        <v>968</v>
      </c>
      <c r="L597" s="130">
        <v>15</v>
      </c>
      <c r="M597" s="130">
        <v>101</v>
      </c>
    </row>
    <row r="598" spans="1:13" s="820" customFormat="1" ht="18" customHeight="1">
      <c r="A598" s="825"/>
      <c r="B598" s="824"/>
      <c r="C598" s="823" t="s">
        <v>2055</v>
      </c>
      <c r="D598" s="822">
        <v>143</v>
      </c>
      <c r="E598" s="822">
        <v>4</v>
      </c>
      <c r="F598" s="822">
        <v>2</v>
      </c>
      <c r="G598" s="822">
        <v>2</v>
      </c>
      <c r="H598" s="822">
        <v>0</v>
      </c>
      <c r="I598" s="822">
        <v>0</v>
      </c>
      <c r="J598" s="822">
        <v>0</v>
      </c>
      <c r="K598" s="822">
        <v>110</v>
      </c>
      <c r="L598" s="822">
        <v>1</v>
      </c>
      <c r="M598" s="822">
        <v>29</v>
      </c>
    </row>
    <row r="599" spans="1:13" s="820" customFormat="1" ht="8.25" customHeight="1">
      <c r="A599" s="825"/>
      <c r="B599" s="824"/>
      <c r="C599" s="823"/>
      <c r="D599" s="822"/>
      <c r="E599" s="822"/>
      <c r="F599" s="822"/>
      <c r="G599" s="822"/>
      <c r="H599" s="822"/>
      <c r="I599" s="822"/>
      <c r="J599" s="822"/>
      <c r="K599" s="822"/>
      <c r="L599" s="822"/>
      <c r="M599" s="822"/>
    </row>
    <row r="600" spans="1:13">
      <c r="A600" s="825" t="s">
        <v>51</v>
      </c>
    </row>
    <row r="601" spans="1:13" ht="18.75" customHeight="1">
      <c r="D601" s="369" t="s">
        <v>499</v>
      </c>
    </row>
    <row r="602" spans="1:13" s="6" customFormat="1" ht="18.75" customHeight="1">
      <c r="B602" s="705"/>
      <c r="C602" s="705"/>
      <c r="D602" s="369" t="s">
        <v>839</v>
      </c>
      <c r="E602" s="705"/>
      <c r="F602" s="705"/>
      <c r="G602" s="705"/>
      <c r="H602" s="705"/>
      <c r="I602" s="705"/>
      <c r="J602" s="705"/>
      <c r="K602" s="705"/>
      <c r="L602" s="705"/>
    </row>
    <row r="603" spans="1:13" s="817" customFormat="1" ht="18" customHeight="1">
      <c r="A603" s="287"/>
      <c r="B603" s="828" t="s">
        <v>767</v>
      </c>
      <c r="C603" s="819" t="s">
        <v>1586</v>
      </c>
      <c r="D603" s="130">
        <v>167</v>
      </c>
      <c r="E603" s="130">
        <v>10</v>
      </c>
      <c r="F603" s="130">
        <v>4</v>
      </c>
      <c r="G603" s="130">
        <v>2</v>
      </c>
      <c r="H603" s="130">
        <v>4</v>
      </c>
      <c r="I603" s="130">
        <v>0</v>
      </c>
      <c r="J603" s="130">
        <v>0</v>
      </c>
      <c r="K603" s="130">
        <v>157</v>
      </c>
      <c r="L603" s="130">
        <v>2</v>
      </c>
      <c r="M603" s="130">
        <v>1</v>
      </c>
    </row>
    <row r="604" spans="1:13" s="820" customFormat="1" ht="18" customHeight="1">
      <c r="A604" s="825"/>
      <c r="B604" s="824"/>
      <c r="C604" s="823" t="s">
        <v>2055</v>
      </c>
      <c r="D604" s="822">
        <v>12</v>
      </c>
      <c r="E604" s="822">
        <v>2</v>
      </c>
      <c r="F604" s="822">
        <v>0</v>
      </c>
      <c r="G604" s="822">
        <v>1</v>
      </c>
      <c r="H604" s="822">
        <v>1</v>
      </c>
      <c r="I604" s="822">
        <v>0</v>
      </c>
      <c r="J604" s="822">
        <v>0</v>
      </c>
      <c r="K604" s="822">
        <v>11</v>
      </c>
      <c r="L604" s="822">
        <v>0</v>
      </c>
      <c r="M604" s="822">
        <v>0</v>
      </c>
    </row>
    <row r="605" spans="1:13" s="817" customFormat="1" ht="18" customHeight="1">
      <c r="A605" s="287"/>
      <c r="B605" s="828" t="s">
        <v>1608</v>
      </c>
      <c r="C605" s="819" t="s">
        <v>1586</v>
      </c>
      <c r="D605" s="130">
        <v>147</v>
      </c>
      <c r="E605" s="130">
        <v>1</v>
      </c>
      <c r="F605" s="130">
        <v>1</v>
      </c>
      <c r="G605" s="130">
        <v>0</v>
      </c>
      <c r="H605" s="130">
        <v>0</v>
      </c>
      <c r="I605" s="130">
        <v>0</v>
      </c>
      <c r="J605" s="130">
        <v>0</v>
      </c>
      <c r="K605" s="130">
        <v>141</v>
      </c>
      <c r="L605" s="130">
        <v>2</v>
      </c>
      <c r="M605" s="130">
        <v>5</v>
      </c>
    </row>
    <row r="606" spans="1:13" s="820" customFormat="1" ht="18" customHeight="1">
      <c r="A606" s="825"/>
      <c r="B606" s="824"/>
      <c r="C606" s="823" t="s">
        <v>2055</v>
      </c>
      <c r="D606" s="822">
        <v>17</v>
      </c>
      <c r="E606" s="822">
        <v>0</v>
      </c>
      <c r="F606" s="822">
        <v>0</v>
      </c>
      <c r="G606" s="822">
        <v>0</v>
      </c>
      <c r="H606" s="822">
        <v>0</v>
      </c>
      <c r="I606" s="822">
        <v>0</v>
      </c>
      <c r="J606" s="822">
        <v>0</v>
      </c>
      <c r="K606" s="822">
        <v>17</v>
      </c>
      <c r="L606" s="822">
        <v>0</v>
      </c>
      <c r="M606" s="822">
        <v>0</v>
      </c>
    </row>
    <row r="607" spans="1:13">
      <c r="A607" s="1486" t="s">
        <v>2057</v>
      </c>
      <c r="B607" s="1486"/>
      <c r="C607" s="819" t="s">
        <v>1586</v>
      </c>
      <c r="D607" s="130">
        <v>1831</v>
      </c>
      <c r="E607" s="130">
        <v>61</v>
      </c>
      <c r="F607" s="130">
        <v>18</v>
      </c>
      <c r="G607" s="130">
        <v>31</v>
      </c>
      <c r="H607" s="130">
        <v>12</v>
      </c>
      <c r="I607" s="130">
        <v>0</v>
      </c>
      <c r="J607" s="130">
        <v>0</v>
      </c>
      <c r="K607" s="130">
        <v>1637</v>
      </c>
      <c r="L607" s="130">
        <v>27</v>
      </c>
      <c r="M607" s="130">
        <v>133</v>
      </c>
    </row>
    <row r="608" spans="1:13" s="820" customFormat="1" ht="15" customHeight="1">
      <c r="A608" s="825"/>
      <c r="B608" s="824"/>
      <c r="C608" s="823" t="s">
        <v>2055</v>
      </c>
      <c r="D608" s="822">
        <v>223</v>
      </c>
      <c r="E608" s="822">
        <v>6</v>
      </c>
      <c r="F608" s="822">
        <v>3</v>
      </c>
      <c r="G608" s="822">
        <v>3</v>
      </c>
      <c r="H608" s="822">
        <v>1</v>
      </c>
      <c r="I608" s="822">
        <v>0</v>
      </c>
      <c r="J608" s="822">
        <v>0</v>
      </c>
      <c r="K608" s="822">
        <v>177</v>
      </c>
      <c r="L608" s="822">
        <v>4</v>
      </c>
      <c r="M608" s="822">
        <v>40</v>
      </c>
    </row>
    <row r="609" spans="1:13" ht="24" customHeight="1">
      <c r="A609" s="1501" t="s">
        <v>380</v>
      </c>
      <c r="B609" s="1501"/>
    </row>
    <row r="610" spans="1:13" s="817" customFormat="1" ht="18" customHeight="1">
      <c r="A610" s="287"/>
      <c r="B610" s="828" t="s">
        <v>2095</v>
      </c>
      <c r="C610" s="819" t="s">
        <v>1586</v>
      </c>
      <c r="D610" s="130">
        <v>987</v>
      </c>
      <c r="E610" s="130">
        <v>93</v>
      </c>
      <c r="F610" s="130">
        <v>19</v>
      </c>
      <c r="G610" s="130">
        <v>56</v>
      </c>
      <c r="H610" s="130">
        <v>18</v>
      </c>
      <c r="I610" s="130">
        <v>0</v>
      </c>
      <c r="J610" s="130">
        <v>0</v>
      </c>
      <c r="K610" s="130">
        <v>844</v>
      </c>
      <c r="L610" s="130">
        <v>37</v>
      </c>
      <c r="M610" s="130">
        <v>51</v>
      </c>
    </row>
    <row r="611" spans="1:13" s="820" customFormat="1" ht="18" customHeight="1">
      <c r="A611" s="825"/>
      <c r="B611" s="824"/>
      <c r="C611" s="823" t="s">
        <v>2055</v>
      </c>
      <c r="D611" s="822">
        <v>79</v>
      </c>
      <c r="E611" s="822">
        <v>3</v>
      </c>
      <c r="F611" s="822">
        <v>1</v>
      </c>
      <c r="G611" s="822">
        <v>1</v>
      </c>
      <c r="H611" s="822">
        <v>1</v>
      </c>
      <c r="I611" s="822">
        <v>0</v>
      </c>
      <c r="J611" s="822">
        <v>0</v>
      </c>
      <c r="K611" s="822">
        <v>65</v>
      </c>
      <c r="L611" s="822">
        <v>4</v>
      </c>
      <c r="M611" s="822">
        <v>11</v>
      </c>
    </row>
    <row r="612" spans="1:13" s="817" customFormat="1" ht="27.6" customHeight="1">
      <c r="A612" s="287"/>
      <c r="B612" s="828" t="s">
        <v>2094</v>
      </c>
      <c r="C612" s="819" t="s">
        <v>1586</v>
      </c>
      <c r="D612" s="130">
        <v>60</v>
      </c>
      <c r="E612" s="130">
        <v>7</v>
      </c>
      <c r="F612" s="130">
        <v>0</v>
      </c>
      <c r="G612" s="130">
        <v>5</v>
      </c>
      <c r="H612" s="130">
        <v>2</v>
      </c>
      <c r="I612" s="130">
        <v>0</v>
      </c>
      <c r="J612" s="130">
        <v>0</v>
      </c>
      <c r="K612" s="130">
        <v>53</v>
      </c>
      <c r="L612" s="130">
        <v>1</v>
      </c>
      <c r="M612" s="130">
        <v>0</v>
      </c>
    </row>
    <row r="613" spans="1:13" s="820" customFormat="1" ht="18" customHeight="1">
      <c r="A613" s="825"/>
      <c r="B613" s="824"/>
      <c r="C613" s="823" t="s">
        <v>2055</v>
      </c>
      <c r="D613" s="822">
        <v>3</v>
      </c>
      <c r="E613" s="822">
        <v>1</v>
      </c>
      <c r="F613" s="822">
        <v>0</v>
      </c>
      <c r="G613" s="822">
        <v>1</v>
      </c>
      <c r="H613" s="822">
        <v>0</v>
      </c>
      <c r="I613" s="822">
        <v>0</v>
      </c>
      <c r="J613" s="822">
        <v>0</v>
      </c>
      <c r="K613" s="822">
        <v>2</v>
      </c>
      <c r="L613" s="822">
        <v>0</v>
      </c>
      <c r="M613" s="822">
        <v>0</v>
      </c>
    </row>
    <row r="614" spans="1:13" s="817" customFormat="1" ht="9" customHeight="1">
      <c r="A614" s="287"/>
      <c r="B614" s="828" t="s">
        <v>762</v>
      </c>
      <c r="C614" s="819" t="s">
        <v>1586</v>
      </c>
      <c r="D614" s="130">
        <v>302</v>
      </c>
      <c r="E614" s="130">
        <v>6</v>
      </c>
      <c r="F614" s="130">
        <v>6</v>
      </c>
      <c r="G614" s="130">
        <v>0</v>
      </c>
      <c r="H614" s="130">
        <v>0</v>
      </c>
      <c r="I614" s="130">
        <v>0</v>
      </c>
      <c r="J614" s="130">
        <v>0</v>
      </c>
      <c r="K614" s="130">
        <v>211</v>
      </c>
      <c r="L614" s="130">
        <v>1</v>
      </c>
      <c r="M614" s="130">
        <v>85</v>
      </c>
    </row>
    <row r="615" spans="1:13" s="820" customFormat="1" ht="18" customHeight="1">
      <c r="A615" s="825"/>
      <c r="B615" s="824"/>
      <c r="C615" s="823" t="s">
        <v>2055</v>
      </c>
      <c r="D615" s="822">
        <v>13</v>
      </c>
      <c r="E615" s="822">
        <v>1</v>
      </c>
      <c r="F615" s="822">
        <v>1</v>
      </c>
      <c r="G615" s="822">
        <v>0</v>
      </c>
      <c r="H615" s="822">
        <v>0</v>
      </c>
      <c r="I615" s="822">
        <v>0</v>
      </c>
      <c r="J615" s="822">
        <v>0</v>
      </c>
      <c r="K615" s="822">
        <v>3</v>
      </c>
      <c r="L615" s="822">
        <v>0</v>
      </c>
      <c r="M615" s="822">
        <v>9</v>
      </c>
    </row>
    <row r="616" spans="1:13" s="817" customFormat="1" ht="18" customHeight="1">
      <c r="A616" s="287"/>
      <c r="B616" s="828" t="s">
        <v>1604</v>
      </c>
      <c r="C616" s="819" t="s">
        <v>1586</v>
      </c>
      <c r="D616" s="130">
        <v>4291</v>
      </c>
      <c r="E616" s="130">
        <v>302</v>
      </c>
      <c r="F616" s="130">
        <v>28</v>
      </c>
      <c r="G616" s="130">
        <v>163</v>
      </c>
      <c r="H616" s="130">
        <v>109</v>
      </c>
      <c r="I616" s="130">
        <v>2</v>
      </c>
      <c r="J616" s="130">
        <v>0</v>
      </c>
      <c r="K616" s="130">
        <v>3597</v>
      </c>
      <c r="L616" s="130">
        <v>86</v>
      </c>
      <c r="M616" s="130">
        <v>392</v>
      </c>
    </row>
    <row r="617" spans="1:13" s="820" customFormat="1" ht="18" customHeight="1">
      <c r="A617" s="825"/>
      <c r="B617" s="824"/>
      <c r="C617" s="823" t="s">
        <v>2055</v>
      </c>
      <c r="D617" s="822">
        <v>346</v>
      </c>
      <c r="E617" s="822">
        <v>25</v>
      </c>
      <c r="F617" s="822">
        <v>2</v>
      </c>
      <c r="G617" s="822">
        <v>12</v>
      </c>
      <c r="H617" s="822">
        <v>11</v>
      </c>
      <c r="I617" s="822">
        <v>0</v>
      </c>
      <c r="J617" s="822">
        <v>0</v>
      </c>
      <c r="K617" s="822">
        <v>289</v>
      </c>
      <c r="L617" s="822">
        <v>7</v>
      </c>
      <c r="M617" s="822">
        <v>33</v>
      </c>
    </row>
    <row r="618" spans="1:13" s="817" customFormat="1" ht="9" customHeight="1">
      <c r="A618" s="287"/>
      <c r="B618" s="828" t="s">
        <v>760</v>
      </c>
      <c r="C618" s="819" t="s">
        <v>1586</v>
      </c>
      <c r="D618" s="130">
        <v>2331</v>
      </c>
      <c r="E618" s="130">
        <v>151</v>
      </c>
      <c r="F618" s="130">
        <v>13</v>
      </c>
      <c r="G618" s="130">
        <v>92</v>
      </c>
      <c r="H618" s="130">
        <v>46</v>
      </c>
      <c r="I618" s="130">
        <v>0</v>
      </c>
      <c r="J618" s="130">
        <v>0</v>
      </c>
      <c r="K618" s="130">
        <v>2067</v>
      </c>
      <c r="L618" s="130">
        <v>54</v>
      </c>
      <c r="M618" s="130">
        <v>113</v>
      </c>
    </row>
    <row r="619" spans="1:13" s="820" customFormat="1" ht="18" customHeight="1">
      <c r="A619" s="825"/>
      <c r="B619" s="824"/>
      <c r="C619" s="823" t="s">
        <v>2055</v>
      </c>
      <c r="D619" s="822">
        <v>223</v>
      </c>
      <c r="E619" s="822">
        <v>24</v>
      </c>
      <c r="F619" s="822">
        <v>3</v>
      </c>
      <c r="G619" s="822">
        <v>15</v>
      </c>
      <c r="H619" s="822">
        <v>6</v>
      </c>
      <c r="I619" s="822">
        <v>0</v>
      </c>
      <c r="J619" s="822">
        <v>0</v>
      </c>
      <c r="K619" s="822">
        <v>173</v>
      </c>
      <c r="L619" s="822">
        <v>8</v>
      </c>
      <c r="M619" s="822">
        <v>27</v>
      </c>
    </row>
    <row r="620" spans="1:13" s="817" customFormat="1" ht="9" customHeight="1">
      <c r="A620" s="287"/>
      <c r="B620" s="828" t="s">
        <v>759</v>
      </c>
      <c r="C620" s="819" t="s">
        <v>1586</v>
      </c>
      <c r="D620" s="130">
        <v>290</v>
      </c>
      <c r="E620" s="130">
        <v>2</v>
      </c>
      <c r="F620" s="130">
        <v>0</v>
      </c>
      <c r="G620" s="130">
        <v>1</v>
      </c>
      <c r="H620" s="130">
        <v>1</v>
      </c>
      <c r="I620" s="130">
        <v>0</v>
      </c>
      <c r="J620" s="130">
        <v>0</v>
      </c>
      <c r="K620" s="130">
        <v>283</v>
      </c>
      <c r="L620" s="130">
        <v>7</v>
      </c>
      <c r="M620" s="130">
        <v>5</v>
      </c>
    </row>
    <row r="621" spans="1:13" s="820" customFormat="1" ht="18" customHeight="1">
      <c r="A621" s="825"/>
      <c r="B621" s="824"/>
      <c r="C621" s="823" t="s">
        <v>2055</v>
      </c>
      <c r="D621" s="822">
        <v>23</v>
      </c>
      <c r="E621" s="822">
        <v>0</v>
      </c>
      <c r="F621" s="822">
        <v>0</v>
      </c>
      <c r="G621" s="822">
        <v>0</v>
      </c>
      <c r="H621" s="822">
        <v>0</v>
      </c>
      <c r="I621" s="822">
        <v>0</v>
      </c>
      <c r="J621" s="822">
        <v>0</v>
      </c>
      <c r="K621" s="822">
        <v>23</v>
      </c>
      <c r="L621" s="822">
        <v>0</v>
      </c>
      <c r="M621" s="822">
        <v>0</v>
      </c>
    </row>
    <row r="622" spans="1:13" s="817" customFormat="1" ht="9" customHeight="1">
      <c r="A622" s="287"/>
      <c r="B622" s="828" t="s">
        <v>758</v>
      </c>
      <c r="C622" s="819" t="s">
        <v>1586</v>
      </c>
      <c r="D622" s="130">
        <v>465</v>
      </c>
      <c r="E622" s="130">
        <v>30</v>
      </c>
      <c r="F622" s="130">
        <v>0</v>
      </c>
      <c r="G622" s="130">
        <v>17</v>
      </c>
      <c r="H622" s="130">
        <v>13</v>
      </c>
      <c r="I622" s="130">
        <v>0</v>
      </c>
      <c r="J622" s="130">
        <v>0</v>
      </c>
      <c r="K622" s="130">
        <v>421</v>
      </c>
      <c r="L622" s="130">
        <v>14</v>
      </c>
      <c r="M622" s="130">
        <v>15</v>
      </c>
    </row>
    <row r="623" spans="1:13" s="820" customFormat="1" ht="18" customHeight="1">
      <c r="A623" s="825"/>
      <c r="B623" s="824"/>
      <c r="C623" s="823" t="s">
        <v>2055</v>
      </c>
      <c r="D623" s="822">
        <v>38</v>
      </c>
      <c r="E623" s="822">
        <v>2</v>
      </c>
      <c r="F623" s="822">
        <v>0</v>
      </c>
      <c r="G623" s="822">
        <v>1</v>
      </c>
      <c r="H623" s="822">
        <v>1</v>
      </c>
      <c r="I623" s="822">
        <v>0</v>
      </c>
      <c r="J623" s="822">
        <v>0</v>
      </c>
      <c r="K623" s="822">
        <v>35</v>
      </c>
      <c r="L623" s="822">
        <v>1</v>
      </c>
      <c r="M623" s="822">
        <v>1</v>
      </c>
    </row>
    <row r="624" spans="1:13" s="817" customFormat="1" ht="9" customHeight="1">
      <c r="A624" s="287"/>
      <c r="B624" s="828" t="s">
        <v>757</v>
      </c>
      <c r="C624" s="819" t="s">
        <v>1586</v>
      </c>
      <c r="D624" s="130">
        <v>61</v>
      </c>
      <c r="E624" s="130">
        <v>0</v>
      </c>
      <c r="F624" s="130">
        <v>0</v>
      </c>
      <c r="G624" s="130">
        <v>0</v>
      </c>
      <c r="H624" s="130">
        <v>0</v>
      </c>
      <c r="I624" s="130">
        <v>0</v>
      </c>
      <c r="J624" s="130">
        <v>0</v>
      </c>
      <c r="K624" s="130">
        <v>61</v>
      </c>
      <c r="L624" s="130">
        <v>1</v>
      </c>
      <c r="M624" s="130">
        <v>0</v>
      </c>
    </row>
    <row r="625" spans="1:13" s="820" customFormat="1" ht="18" customHeight="1">
      <c r="A625" s="825"/>
      <c r="B625" s="824"/>
      <c r="C625" s="823" t="s">
        <v>2055</v>
      </c>
      <c r="D625" s="822">
        <v>2</v>
      </c>
      <c r="E625" s="822">
        <v>0</v>
      </c>
      <c r="F625" s="822">
        <v>0</v>
      </c>
      <c r="G625" s="822">
        <v>0</v>
      </c>
      <c r="H625" s="822">
        <v>0</v>
      </c>
      <c r="I625" s="822">
        <v>0</v>
      </c>
      <c r="J625" s="822">
        <v>0</v>
      </c>
      <c r="K625" s="822">
        <v>2</v>
      </c>
      <c r="L625" s="822">
        <v>0</v>
      </c>
      <c r="M625" s="822">
        <v>0</v>
      </c>
    </row>
    <row r="626" spans="1:13" s="817" customFormat="1" ht="9" customHeight="1">
      <c r="A626" s="287"/>
      <c r="B626" s="828" t="s">
        <v>756</v>
      </c>
      <c r="C626" s="819" t="s">
        <v>1586</v>
      </c>
      <c r="D626" s="130">
        <v>1397</v>
      </c>
      <c r="E626" s="130">
        <v>36</v>
      </c>
      <c r="F626" s="130">
        <v>5</v>
      </c>
      <c r="G626" s="130">
        <v>24</v>
      </c>
      <c r="H626" s="130">
        <v>7</v>
      </c>
      <c r="I626" s="130">
        <v>0</v>
      </c>
      <c r="J626" s="130">
        <v>0</v>
      </c>
      <c r="K626" s="130">
        <v>1252</v>
      </c>
      <c r="L626" s="130">
        <v>30</v>
      </c>
      <c r="M626" s="130">
        <v>109</v>
      </c>
    </row>
    <row r="627" spans="1:13" s="820" customFormat="1" ht="18" customHeight="1">
      <c r="A627" s="825"/>
      <c r="B627" s="824"/>
      <c r="C627" s="823" t="s">
        <v>2055</v>
      </c>
      <c r="D627" s="822">
        <v>120</v>
      </c>
      <c r="E627" s="822">
        <v>2</v>
      </c>
      <c r="F627" s="822">
        <v>0</v>
      </c>
      <c r="G627" s="822">
        <v>1</v>
      </c>
      <c r="H627" s="822">
        <v>1</v>
      </c>
      <c r="I627" s="822">
        <v>0</v>
      </c>
      <c r="J627" s="822">
        <v>0</v>
      </c>
      <c r="K627" s="822">
        <v>109</v>
      </c>
      <c r="L627" s="822">
        <v>3</v>
      </c>
      <c r="M627" s="822">
        <v>9</v>
      </c>
    </row>
    <row r="628" spans="1:13" s="817" customFormat="1" ht="9" customHeight="1">
      <c r="A628" s="287"/>
      <c r="B628" s="828" t="s">
        <v>755</v>
      </c>
      <c r="C628" s="819" t="s">
        <v>1586</v>
      </c>
      <c r="D628" s="130">
        <v>139</v>
      </c>
      <c r="E628" s="130">
        <v>11</v>
      </c>
      <c r="F628" s="130">
        <v>1</v>
      </c>
      <c r="G628" s="130">
        <v>6</v>
      </c>
      <c r="H628" s="130">
        <v>4</v>
      </c>
      <c r="I628" s="130">
        <v>0</v>
      </c>
      <c r="J628" s="130">
        <v>0</v>
      </c>
      <c r="K628" s="130">
        <v>128</v>
      </c>
      <c r="L628" s="130">
        <v>5</v>
      </c>
      <c r="M628" s="130">
        <v>0</v>
      </c>
    </row>
    <row r="629" spans="1:13" s="820" customFormat="1" ht="18" customHeight="1">
      <c r="A629" s="825"/>
      <c r="B629" s="824"/>
      <c r="C629" s="823" t="s">
        <v>2055</v>
      </c>
      <c r="D629" s="822">
        <v>16</v>
      </c>
      <c r="E629" s="822">
        <v>0</v>
      </c>
      <c r="F629" s="822">
        <v>0</v>
      </c>
      <c r="G629" s="822">
        <v>0</v>
      </c>
      <c r="H629" s="822">
        <v>0</v>
      </c>
      <c r="I629" s="822">
        <v>0</v>
      </c>
      <c r="J629" s="822">
        <v>0</v>
      </c>
      <c r="K629" s="822">
        <v>16</v>
      </c>
      <c r="L629" s="822">
        <v>0</v>
      </c>
      <c r="M629" s="822">
        <v>0</v>
      </c>
    </row>
    <row r="630" spans="1:13">
      <c r="A630" s="1486" t="s">
        <v>2057</v>
      </c>
      <c r="B630" s="1486"/>
      <c r="C630" s="819" t="s">
        <v>1586</v>
      </c>
      <c r="D630" s="130">
        <v>10322</v>
      </c>
      <c r="E630" s="130">
        <v>637</v>
      </c>
      <c r="F630" s="130">
        <v>72</v>
      </c>
      <c r="G630" s="130">
        <v>364</v>
      </c>
      <c r="H630" s="130">
        <v>200</v>
      </c>
      <c r="I630" s="130">
        <v>2</v>
      </c>
      <c r="J630" s="130">
        <v>0</v>
      </c>
      <c r="K630" s="130">
        <v>8915</v>
      </c>
      <c r="L630" s="130">
        <v>236</v>
      </c>
      <c r="M630" s="130">
        <v>770</v>
      </c>
    </row>
    <row r="631" spans="1:13" s="820" customFormat="1" ht="15" customHeight="1">
      <c r="A631" s="825"/>
      <c r="B631" s="824"/>
      <c r="C631" s="823" t="s">
        <v>2055</v>
      </c>
      <c r="D631" s="822">
        <v>864</v>
      </c>
      <c r="E631" s="822">
        <v>57</v>
      </c>
      <c r="F631" s="822">
        <v>7</v>
      </c>
      <c r="G631" s="822">
        <v>30</v>
      </c>
      <c r="H631" s="822">
        <v>20</v>
      </c>
      <c r="I631" s="822">
        <v>0</v>
      </c>
      <c r="J631" s="822">
        <v>0</v>
      </c>
      <c r="K631" s="822">
        <v>718</v>
      </c>
      <c r="L631" s="822">
        <v>23</v>
      </c>
      <c r="M631" s="822">
        <v>90</v>
      </c>
    </row>
    <row r="632" spans="1:13" ht="24" customHeight="1">
      <c r="A632" s="1501" t="s">
        <v>370</v>
      </c>
      <c r="B632" s="1501"/>
    </row>
    <row r="633" spans="1:13" s="817" customFormat="1" ht="18" customHeight="1">
      <c r="A633" s="287"/>
      <c r="B633" s="828" t="s">
        <v>1643</v>
      </c>
      <c r="C633" s="819" t="s">
        <v>1586</v>
      </c>
      <c r="D633" s="130">
        <v>131</v>
      </c>
      <c r="E633" s="130">
        <v>1</v>
      </c>
      <c r="F633" s="130">
        <v>0</v>
      </c>
      <c r="G633" s="130">
        <v>1</v>
      </c>
      <c r="H633" s="130">
        <v>0</v>
      </c>
      <c r="I633" s="130">
        <v>0</v>
      </c>
      <c r="J633" s="130">
        <v>0</v>
      </c>
      <c r="K633" s="130">
        <v>130</v>
      </c>
      <c r="L633" s="130">
        <v>4</v>
      </c>
      <c r="M633" s="130">
        <v>1</v>
      </c>
    </row>
    <row r="634" spans="1:13" s="820" customFormat="1" ht="18" customHeight="1">
      <c r="A634" s="825"/>
      <c r="B634" s="824"/>
      <c r="C634" s="823" t="s">
        <v>2055</v>
      </c>
      <c r="D634" s="822">
        <v>16</v>
      </c>
      <c r="E634" s="822">
        <v>0</v>
      </c>
      <c r="F634" s="822">
        <v>0</v>
      </c>
      <c r="G634" s="822">
        <v>0</v>
      </c>
      <c r="H634" s="822">
        <v>0</v>
      </c>
      <c r="I634" s="822">
        <v>0</v>
      </c>
      <c r="J634" s="822">
        <v>0</v>
      </c>
      <c r="K634" s="822">
        <v>15</v>
      </c>
      <c r="L634" s="822">
        <v>1</v>
      </c>
      <c r="M634" s="822">
        <v>1</v>
      </c>
    </row>
    <row r="635" spans="1:13" s="817" customFormat="1" ht="9" customHeight="1">
      <c r="A635" s="287"/>
      <c r="B635" s="828" t="s">
        <v>753</v>
      </c>
      <c r="C635" s="819" t="s">
        <v>1586</v>
      </c>
      <c r="D635" s="130">
        <v>88</v>
      </c>
      <c r="E635" s="130">
        <v>0</v>
      </c>
      <c r="F635" s="130">
        <v>0</v>
      </c>
      <c r="G635" s="130">
        <v>0</v>
      </c>
      <c r="H635" s="130">
        <v>0</v>
      </c>
      <c r="I635" s="130">
        <v>0</v>
      </c>
      <c r="J635" s="130">
        <v>0</v>
      </c>
      <c r="K635" s="130">
        <v>87</v>
      </c>
      <c r="L635" s="130">
        <v>7</v>
      </c>
      <c r="M635" s="130">
        <v>1</v>
      </c>
    </row>
    <row r="636" spans="1:13" s="820" customFormat="1" ht="18" customHeight="1">
      <c r="A636" s="825"/>
      <c r="B636" s="824"/>
      <c r="C636" s="823" t="s">
        <v>2055</v>
      </c>
      <c r="D636" s="822">
        <v>4</v>
      </c>
      <c r="E636" s="822">
        <v>0</v>
      </c>
      <c r="F636" s="822">
        <v>0</v>
      </c>
      <c r="G636" s="822">
        <v>0</v>
      </c>
      <c r="H636" s="822">
        <v>0</v>
      </c>
      <c r="I636" s="822">
        <v>0</v>
      </c>
      <c r="J636" s="822">
        <v>0</v>
      </c>
      <c r="K636" s="822">
        <v>4</v>
      </c>
      <c r="L636" s="822">
        <v>0</v>
      </c>
      <c r="M636" s="822">
        <v>0</v>
      </c>
    </row>
    <row r="637" spans="1:13" s="817" customFormat="1" ht="9" customHeight="1">
      <c r="A637" s="287"/>
      <c r="B637" s="828" t="s">
        <v>752</v>
      </c>
      <c r="C637" s="819" t="s">
        <v>1586</v>
      </c>
      <c r="D637" s="130">
        <v>351</v>
      </c>
      <c r="E637" s="130">
        <v>33</v>
      </c>
      <c r="F637" s="130">
        <v>1</v>
      </c>
      <c r="G637" s="130">
        <v>12</v>
      </c>
      <c r="H637" s="130">
        <v>20</v>
      </c>
      <c r="I637" s="130">
        <v>0</v>
      </c>
      <c r="J637" s="130">
        <v>0</v>
      </c>
      <c r="K637" s="130">
        <v>306</v>
      </c>
      <c r="L637" s="130">
        <v>5</v>
      </c>
      <c r="M637" s="130">
        <v>13</v>
      </c>
    </row>
    <row r="638" spans="1:13" s="820" customFormat="1" ht="18" customHeight="1">
      <c r="A638" s="825"/>
      <c r="B638" s="824"/>
      <c r="C638" s="823" t="s">
        <v>2055</v>
      </c>
      <c r="D638" s="822">
        <v>37</v>
      </c>
      <c r="E638" s="822">
        <v>3</v>
      </c>
      <c r="F638" s="822">
        <v>0</v>
      </c>
      <c r="G638" s="822">
        <v>1</v>
      </c>
      <c r="H638" s="822">
        <v>2</v>
      </c>
      <c r="I638" s="822">
        <v>0</v>
      </c>
      <c r="J638" s="822">
        <v>0</v>
      </c>
      <c r="K638" s="822">
        <v>32</v>
      </c>
      <c r="L638" s="822">
        <v>0</v>
      </c>
      <c r="M638" s="822">
        <v>1</v>
      </c>
    </row>
    <row r="639" spans="1:13" s="817" customFormat="1" ht="27.6" customHeight="1">
      <c r="A639" s="287"/>
      <c r="B639" s="828" t="s">
        <v>2093</v>
      </c>
      <c r="C639" s="819" t="s">
        <v>1586</v>
      </c>
      <c r="D639" s="130">
        <v>89</v>
      </c>
      <c r="E639" s="130">
        <v>2</v>
      </c>
      <c r="F639" s="130">
        <v>0</v>
      </c>
      <c r="G639" s="130">
        <v>2</v>
      </c>
      <c r="H639" s="130">
        <v>0</v>
      </c>
      <c r="I639" s="130">
        <v>0</v>
      </c>
      <c r="J639" s="130">
        <v>0</v>
      </c>
      <c r="K639" s="130">
        <v>87</v>
      </c>
      <c r="L639" s="130">
        <v>6</v>
      </c>
      <c r="M639" s="130">
        <v>0</v>
      </c>
    </row>
    <row r="640" spans="1:13" s="820" customFormat="1" ht="18" customHeight="1">
      <c r="A640" s="825"/>
      <c r="B640" s="824"/>
      <c r="C640" s="823" t="s">
        <v>2055</v>
      </c>
      <c r="D640" s="822">
        <v>13</v>
      </c>
      <c r="E640" s="822">
        <v>0</v>
      </c>
      <c r="F640" s="822">
        <v>0</v>
      </c>
      <c r="G640" s="822">
        <v>0</v>
      </c>
      <c r="H640" s="822">
        <v>0</v>
      </c>
      <c r="I640" s="822">
        <v>0</v>
      </c>
      <c r="J640" s="822">
        <v>0</v>
      </c>
      <c r="K640" s="822">
        <v>13</v>
      </c>
      <c r="L640" s="822">
        <v>1</v>
      </c>
      <c r="M640" s="822">
        <v>0</v>
      </c>
    </row>
    <row r="641" spans="1:13" s="817" customFormat="1" ht="9" customHeight="1">
      <c r="A641" s="287"/>
      <c r="B641" s="828" t="s">
        <v>749</v>
      </c>
      <c r="C641" s="819" t="s">
        <v>1586</v>
      </c>
      <c r="D641" s="130">
        <v>144</v>
      </c>
      <c r="E641" s="130">
        <v>11</v>
      </c>
      <c r="F641" s="130">
        <v>4</v>
      </c>
      <c r="G641" s="130">
        <v>7</v>
      </c>
      <c r="H641" s="130">
        <v>1</v>
      </c>
      <c r="I641" s="130">
        <v>0</v>
      </c>
      <c r="J641" s="130">
        <v>0</v>
      </c>
      <c r="K641" s="130">
        <v>132</v>
      </c>
      <c r="L641" s="130">
        <v>7</v>
      </c>
      <c r="M641" s="130">
        <v>1</v>
      </c>
    </row>
    <row r="642" spans="1:13" s="820" customFormat="1" ht="18" customHeight="1">
      <c r="A642" s="825"/>
      <c r="B642" s="824"/>
      <c r="C642" s="823" t="s">
        <v>2055</v>
      </c>
      <c r="D642" s="822">
        <v>8</v>
      </c>
      <c r="E642" s="822">
        <v>2</v>
      </c>
      <c r="F642" s="822">
        <v>1</v>
      </c>
      <c r="G642" s="822">
        <v>1</v>
      </c>
      <c r="H642" s="822">
        <v>0</v>
      </c>
      <c r="I642" s="822">
        <v>0</v>
      </c>
      <c r="J642" s="822">
        <v>0</v>
      </c>
      <c r="K642" s="822">
        <v>5</v>
      </c>
      <c r="L642" s="822">
        <v>0</v>
      </c>
      <c r="M642" s="822">
        <v>1</v>
      </c>
    </row>
    <row r="644" spans="1:13">
      <c r="A644" s="825" t="s">
        <v>51</v>
      </c>
    </row>
    <row r="645" spans="1:13" ht="18.75" customHeight="1">
      <c r="D645" s="369" t="s">
        <v>499</v>
      </c>
    </row>
    <row r="646" spans="1:13" s="6" customFormat="1" ht="18.75" customHeight="1">
      <c r="B646" s="705"/>
      <c r="C646" s="705"/>
      <c r="D646" s="369" t="s">
        <v>839</v>
      </c>
      <c r="E646" s="705"/>
      <c r="F646" s="705"/>
      <c r="G646" s="705"/>
      <c r="H646" s="705"/>
      <c r="I646" s="705"/>
      <c r="J646" s="705"/>
      <c r="K646" s="705"/>
      <c r="L646" s="705"/>
    </row>
    <row r="647" spans="1:13" ht="18" customHeight="1">
      <c r="A647" s="1486" t="s">
        <v>2057</v>
      </c>
      <c r="B647" s="1486"/>
      <c r="C647" s="819" t="s">
        <v>1586</v>
      </c>
      <c r="D647" s="130">
        <v>804</v>
      </c>
      <c r="E647" s="130">
        <v>46</v>
      </c>
      <c r="F647" s="130">
        <v>5</v>
      </c>
      <c r="G647" s="130">
        <v>21</v>
      </c>
      <c r="H647" s="130">
        <v>21</v>
      </c>
      <c r="I647" s="130">
        <v>0</v>
      </c>
      <c r="J647" s="130">
        <v>0</v>
      </c>
      <c r="K647" s="130">
        <v>742</v>
      </c>
      <c r="L647" s="130">
        <v>29</v>
      </c>
      <c r="M647" s="130">
        <v>16</v>
      </c>
    </row>
    <row r="648" spans="1:13" s="820" customFormat="1" ht="15.75" customHeight="1">
      <c r="A648" s="825"/>
      <c r="B648" s="824"/>
      <c r="C648" s="823" t="s">
        <v>2055</v>
      </c>
      <c r="D648" s="822">
        <v>77</v>
      </c>
      <c r="E648" s="822">
        <v>5</v>
      </c>
      <c r="F648" s="822">
        <v>1</v>
      </c>
      <c r="G648" s="822">
        <v>2</v>
      </c>
      <c r="H648" s="822">
        <v>2</v>
      </c>
      <c r="I648" s="822">
        <v>0</v>
      </c>
      <c r="J648" s="822">
        <v>0</v>
      </c>
      <c r="K648" s="822">
        <v>69</v>
      </c>
      <c r="L648" s="822">
        <v>2</v>
      </c>
      <c r="M648" s="822">
        <v>3</v>
      </c>
    </row>
    <row r="649" spans="1:13" ht="36" customHeight="1">
      <c r="A649" s="1501" t="s">
        <v>2092</v>
      </c>
      <c r="B649" s="1501"/>
    </row>
    <row r="650" spans="1:13" s="817" customFormat="1" ht="9" customHeight="1">
      <c r="A650" s="287"/>
      <c r="B650" s="828" t="s">
        <v>746</v>
      </c>
      <c r="C650" s="819" t="s">
        <v>1586</v>
      </c>
      <c r="D650" s="130">
        <v>3570</v>
      </c>
      <c r="E650" s="130">
        <v>276</v>
      </c>
      <c r="F650" s="130">
        <v>98</v>
      </c>
      <c r="G650" s="130">
        <v>119</v>
      </c>
      <c r="H650" s="130">
        <v>57</v>
      </c>
      <c r="I650" s="130">
        <v>2</v>
      </c>
      <c r="J650" s="130">
        <v>0</v>
      </c>
      <c r="K650" s="130">
        <v>2669</v>
      </c>
      <c r="L650" s="130">
        <v>379</v>
      </c>
      <c r="M650" s="130">
        <v>625</v>
      </c>
    </row>
    <row r="651" spans="1:13" s="820" customFormat="1" ht="18" customHeight="1">
      <c r="A651" s="825"/>
      <c r="B651" s="824"/>
      <c r="C651" s="823" t="s">
        <v>2055</v>
      </c>
      <c r="D651" s="822">
        <v>948</v>
      </c>
      <c r="E651" s="822">
        <v>106</v>
      </c>
      <c r="F651" s="822">
        <v>34</v>
      </c>
      <c r="G651" s="822">
        <v>49</v>
      </c>
      <c r="H651" s="822">
        <v>23</v>
      </c>
      <c r="I651" s="822">
        <v>0</v>
      </c>
      <c r="J651" s="822">
        <v>0</v>
      </c>
      <c r="K651" s="822">
        <v>697</v>
      </c>
      <c r="L651" s="822">
        <v>74</v>
      </c>
      <c r="M651" s="822">
        <v>145</v>
      </c>
    </row>
    <row r="652" spans="1:13" s="817" customFormat="1" ht="9" customHeight="1">
      <c r="A652" s="287"/>
      <c r="B652" s="828" t="s">
        <v>745</v>
      </c>
      <c r="C652" s="819" t="s">
        <v>1586</v>
      </c>
      <c r="D652" s="130">
        <v>30647</v>
      </c>
      <c r="E652" s="130">
        <v>6683</v>
      </c>
      <c r="F652" s="130">
        <v>1735</v>
      </c>
      <c r="G652" s="130">
        <v>3701</v>
      </c>
      <c r="H652" s="130">
        <v>1220</v>
      </c>
      <c r="I652" s="130">
        <v>27</v>
      </c>
      <c r="J652" s="130">
        <v>0</v>
      </c>
      <c r="K652" s="130">
        <v>22171</v>
      </c>
      <c r="L652" s="130">
        <v>2840</v>
      </c>
      <c r="M652" s="130">
        <v>1793</v>
      </c>
    </row>
    <row r="653" spans="1:13" s="820" customFormat="1" ht="18" customHeight="1">
      <c r="A653" s="825"/>
      <c r="B653" s="824"/>
      <c r="C653" s="823" t="s">
        <v>2055</v>
      </c>
      <c r="D653" s="822">
        <v>2910</v>
      </c>
      <c r="E653" s="822">
        <v>623</v>
      </c>
      <c r="F653" s="822">
        <v>154</v>
      </c>
      <c r="G653" s="822">
        <v>351</v>
      </c>
      <c r="H653" s="822">
        <v>117</v>
      </c>
      <c r="I653" s="822">
        <v>1</v>
      </c>
      <c r="J653" s="822">
        <v>0</v>
      </c>
      <c r="K653" s="822">
        <v>1973</v>
      </c>
      <c r="L653" s="822">
        <v>258</v>
      </c>
      <c r="M653" s="822">
        <v>314</v>
      </c>
    </row>
    <row r="654" spans="1:13" s="817" customFormat="1" ht="18" customHeight="1">
      <c r="A654" s="287"/>
      <c r="B654" s="828" t="s">
        <v>2091</v>
      </c>
      <c r="C654" s="819" t="s">
        <v>1586</v>
      </c>
      <c r="D654" s="130">
        <v>2</v>
      </c>
      <c r="E654" s="130">
        <v>1</v>
      </c>
      <c r="F654" s="130">
        <v>0</v>
      </c>
      <c r="G654" s="130">
        <v>0</v>
      </c>
      <c r="H654" s="130">
        <v>1</v>
      </c>
      <c r="I654" s="130">
        <v>0</v>
      </c>
      <c r="J654" s="130">
        <v>0</v>
      </c>
      <c r="K654" s="130">
        <v>1</v>
      </c>
      <c r="L654" s="130">
        <v>0</v>
      </c>
      <c r="M654" s="130">
        <v>0</v>
      </c>
    </row>
    <row r="655" spans="1:13" s="817" customFormat="1" ht="18" customHeight="1">
      <c r="A655" s="287"/>
      <c r="B655" s="828" t="s">
        <v>743</v>
      </c>
      <c r="C655" s="819" t="s">
        <v>1586</v>
      </c>
      <c r="D655" s="130">
        <v>7831</v>
      </c>
      <c r="E655" s="130">
        <v>3531</v>
      </c>
      <c r="F655" s="130">
        <v>731</v>
      </c>
      <c r="G655" s="130">
        <v>2047</v>
      </c>
      <c r="H655" s="130">
        <v>748</v>
      </c>
      <c r="I655" s="130">
        <v>4</v>
      </c>
      <c r="J655" s="130">
        <v>0</v>
      </c>
      <c r="K655" s="130">
        <v>4161</v>
      </c>
      <c r="L655" s="130">
        <v>193</v>
      </c>
      <c r="M655" s="130">
        <v>139</v>
      </c>
    </row>
    <row r="656" spans="1:13" s="820" customFormat="1" ht="18" customHeight="1">
      <c r="A656" s="825"/>
      <c r="B656" s="824"/>
      <c r="C656" s="823" t="s">
        <v>2055</v>
      </c>
      <c r="D656" s="822">
        <v>663</v>
      </c>
      <c r="E656" s="822">
        <v>263</v>
      </c>
      <c r="F656" s="822">
        <v>57</v>
      </c>
      <c r="G656" s="822">
        <v>161</v>
      </c>
      <c r="H656" s="822">
        <v>46</v>
      </c>
      <c r="I656" s="822">
        <v>0</v>
      </c>
      <c r="J656" s="822">
        <v>0</v>
      </c>
      <c r="K656" s="822">
        <v>364</v>
      </c>
      <c r="L656" s="822">
        <v>16</v>
      </c>
      <c r="M656" s="822">
        <v>36</v>
      </c>
    </row>
    <row r="657" spans="1:13" s="817" customFormat="1" ht="9" customHeight="1">
      <c r="A657" s="287"/>
      <c r="B657" s="828" t="s">
        <v>742</v>
      </c>
      <c r="C657" s="819" t="s">
        <v>1586</v>
      </c>
      <c r="D657" s="130">
        <v>3113</v>
      </c>
      <c r="E657" s="130">
        <v>260</v>
      </c>
      <c r="F657" s="130">
        <v>88</v>
      </c>
      <c r="G657" s="130">
        <v>145</v>
      </c>
      <c r="H657" s="130">
        <v>28</v>
      </c>
      <c r="I657" s="130">
        <v>0</v>
      </c>
      <c r="J657" s="130">
        <v>0</v>
      </c>
      <c r="K657" s="130">
        <v>2640</v>
      </c>
      <c r="L657" s="130">
        <v>469</v>
      </c>
      <c r="M657" s="130">
        <v>212</v>
      </c>
    </row>
    <row r="658" spans="1:13" s="820" customFormat="1" ht="18" customHeight="1">
      <c r="A658" s="825"/>
      <c r="B658" s="824"/>
      <c r="C658" s="823" t="s">
        <v>2055</v>
      </c>
      <c r="D658" s="822">
        <v>216</v>
      </c>
      <c r="E658" s="822">
        <v>23</v>
      </c>
      <c r="F658" s="822">
        <v>7</v>
      </c>
      <c r="G658" s="822">
        <v>12</v>
      </c>
      <c r="H658" s="822">
        <v>4</v>
      </c>
      <c r="I658" s="822">
        <v>0</v>
      </c>
      <c r="J658" s="822">
        <v>0</v>
      </c>
      <c r="K658" s="822">
        <v>167</v>
      </c>
      <c r="L658" s="822">
        <v>29</v>
      </c>
      <c r="M658" s="822">
        <v>26</v>
      </c>
    </row>
    <row r="659" spans="1:13" s="817" customFormat="1" ht="9" customHeight="1">
      <c r="A659" s="287"/>
      <c r="B659" s="828" t="s">
        <v>1638</v>
      </c>
      <c r="C659" s="819" t="s">
        <v>1586</v>
      </c>
      <c r="D659" s="130">
        <v>2681</v>
      </c>
      <c r="E659" s="130">
        <v>133</v>
      </c>
      <c r="F659" s="130">
        <v>39</v>
      </c>
      <c r="G659" s="130">
        <v>74</v>
      </c>
      <c r="H659" s="130">
        <v>19</v>
      </c>
      <c r="I659" s="130">
        <v>1</v>
      </c>
      <c r="J659" s="130">
        <v>0</v>
      </c>
      <c r="K659" s="130">
        <v>2444</v>
      </c>
      <c r="L659" s="130">
        <v>308</v>
      </c>
      <c r="M659" s="130">
        <v>105</v>
      </c>
    </row>
    <row r="660" spans="1:13" s="820" customFormat="1" ht="18" customHeight="1">
      <c r="A660" s="825"/>
      <c r="B660" s="824"/>
      <c r="C660" s="823" t="s">
        <v>2055</v>
      </c>
      <c r="D660" s="822">
        <v>289</v>
      </c>
      <c r="E660" s="822">
        <v>16</v>
      </c>
      <c r="F660" s="822">
        <v>4</v>
      </c>
      <c r="G660" s="822">
        <v>8</v>
      </c>
      <c r="H660" s="822">
        <v>3</v>
      </c>
      <c r="I660" s="822">
        <v>1</v>
      </c>
      <c r="J660" s="822">
        <v>0</v>
      </c>
      <c r="K660" s="822">
        <v>255</v>
      </c>
      <c r="L660" s="822">
        <v>37</v>
      </c>
      <c r="M660" s="822">
        <v>17</v>
      </c>
    </row>
    <row r="661" spans="1:13" s="817" customFormat="1" ht="18" customHeight="1">
      <c r="A661" s="287"/>
      <c r="B661" s="828" t="s">
        <v>2090</v>
      </c>
      <c r="C661" s="819" t="s">
        <v>1586</v>
      </c>
      <c r="D661" s="130">
        <v>4996</v>
      </c>
      <c r="E661" s="130">
        <v>287</v>
      </c>
      <c r="F661" s="130">
        <v>40</v>
      </c>
      <c r="G661" s="130">
        <v>105</v>
      </c>
      <c r="H661" s="130">
        <v>141</v>
      </c>
      <c r="I661" s="130">
        <v>1</v>
      </c>
      <c r="J661" s="130">
        <v>0</v>
      </c>
      <c r="K661" s="130">
        <v>4640</v>
      </c>
      <c r="L661" s="130">
        <v>132</v>
      </c>
      <c r="M661" s="130">
        <v>70</v>
      </c>
    </row>
    <row r="662" spans="1:13" s="820" customFormat="1" ht="18" customHeight="1">
      <c r="A662" s="825"/>
      <c r="B662" s="824"/>
      <c r="C662" s="823" t="s">
        <v>2055</v>
      </c>
      <c r="D662" s="822">
        <v>333</v>
      </c>
      <c r="E662" s="822">
        <v>20</v>
      </c>
      <c r="F662" s="822">
        <v>3</v>
      </c>
      <c r="G662" s="822">
        <v>6</v>
      </c>
      <c r="H662" s="822">
        <v>11</v>
      </c>
      <c r="I662" s="822">
        <v>0</v>
      </c>
      <c r="J662" s="822">
        <v>0</v>
      </c>
      <c r="K662" s="822">
        <v>287</v>
      </c>
      <c r="L662" s="822">
        <v>8</v>
      </c>
      <c r="M662" s="822">
        <v>26</v>
      </c>
    </row>
    <row r="663" spans="1:13" s="817" customFormat="1" ht="9" customHeight="1">
      <c r="A663" s="287"/>
      <c r="B663" s="828" t="s">
        <v>739</v>
      </c>
      <c r="C663" s="819" t="s">
        <v>1586</v>
      </c>
      <c r="D663" s="130">
        <v>98</v>
      </c>
      <c r="E663" s="130">
        <v>5</v>
      </c>
      <c r="F663" s="130">
        <v>3</v>
      </c>
      <c r="G663" s="130">
        <v>1</v>
      </c>
      <c r="H663" s="130">
        <v>0</v>
      </c>
      <c r="I663" s="130">
        <v>1</v>
      </c>
      <c r="J663" s="130">
        <v>0</v>
      </c>
      <c r="K663" s="130">
        <v>91</v>
      </c>
      <c r="L663" s="130">
        <v>10</v>
      </c>
      <c r="M663" s="130">
        <v>2</v>
      </c>
    </row>
    <row r="664" spans="1:13" s="820" customFormat="1" ht="18" customHeight="1">
      <c r="A664" s="825"/>
      <c r="B664" s="824"/>
      <c r="C664" s="823" t="s">
        <v>2055</v>
      </c>
      <c r="D664" s="822">
        <v>6</v>
      </c>
      <c r="E664" s="822">
        <v>0</v>
      </c>
      <c r="F664" s="822">
        <v>0</v>
      </c>
      <c r="G664" s="822">
        <v>0</v>
      </c>
      <c r="H664" s="822">
        <v>0</v>
      </c>
      <c r="I664" s="822">
        <v>0</v>
      </c>
      <c r="J664" s="822">
        <v>0</v>
      </c>
      <c r="K664" s="822">
        <v>6</v>
      </c>
      <c r="L664" s="822">
        <v>1</v>
      </c>
      <c r="M664" s="822">
        <v>0</v>
      </c>
    </row>
    <row r="665" spans="1:13" s="817" customFormat="1" ht="9" customHeight="1">
      <c r="A665" s="287"/>
      <c r="B665" s="828" t="s">
        <v>738</v>
      </c>
      <c r="C665" s="819" t="s">
        <v>1586</v>
      </c>
      <c r="D665" s="130">
        <v>490</v>
      </c>
      <c r="E665" s="130">
        <v>43</v>
      </c>
      <c r="F665" s="130">
        <v>30</v>
      </c>
      <c r="G665" s="130">
        <v>10</v>
      </c>
      <c r="H665" s="130">
        <v>3</v>
      </c>
      <c r="I665" s="130">
        <v>0</v>
      </c>
      <c r="J665" s="130">
        <v>0</v>
      </c>
      <c r="K665" s="130">
        <v>293</v>
      </c>
      <c r="L665" s="130">
        <v>20</v>
      </c>
      <c r="M665" s="130">
        <v>154</v>
      </c>
    </row>
    <row r="666" spans="1:13" s="820" customFormat="1" ht="18" customHeight="1">
      <c r="A666" s="825"/>
      <c r="B666" s="824"/>
      <c r="C666" s="823" t="s">
        <v>2055</v>
      </c>
      <c r="D666" s="822">
        <v>73</v>
      </c>
      <c r="E666" s="822">
        <v>5</v>
      </c>
      <c r="F666" s="822">
        <v>5</v>
      </c>
      <c r="G666" s="822">
        <v>1</v>
      </c>
      <c r="H666" s="822">
        <v>0</v>
      </c>
      <c r="I666" s="822">
        <v>0</v>
      </c>
      <c r="J666" s="822">
        <v>0</v>
      </c>
      <c r="K666" s="822">
        <v>9</v>
      </c>
      <c r="L666" s="822">
        <v>2</v>
      </c>
      <c r="M666" s="822">
        <v>59</v>
      </c>
    </row>
    <row r="667" spans="1:13" s="817" customFormat="1" ht="27.6" customHeight="1">
      <c r="A667" s="287"/>
      <c r="B667" s="828" t="s">
        <v>1596</v>
      </c>
      <c r="C667" s="819" t="s">
        <v>1586</v>
      </c>
      <c r="D667" s="130">
        <v>258</v>
      </c>
      <c r="E667" s="130">
        <v>17</v>
      </c>
      <c r="F667" s="130">
        <v>5</v>
      </c>
      <c r="G667" s="130">
        <v>12</v>
      </c>
      <c r="H667" s="130">
        <v>0</v>
      </c>
      <c r="I667" s="130">
        <v>0</v>
      </c>
      <c r="J667" s="130">
        <v>0</v>
      </c>
      <c r="K667" s="130">
        <v>234</v>
      </c>
      <c r="L667" s="130">
        <v>29</v>
      </c>
      <c r="M667" s="130">
        <v>8</v>
      </c>
    </row>
    <row r="668" spans="1:13" s="820" customFormat="1" ht="18" customHeight="1">
      <c r="A668" s="825"/>
      <c r="B668" s="824"/>
      <c r="C668" s="823" t="s">
        <v>2055</v>
      </c>
      <c r="D668" s="822">
        <v>44</v>
      </c>
      <c r="E668" s="822">
        <v>3</v>
      </c>
      <c r="F668" s="822">
        <v>0</v>
      </c>
      <c r="G668" s="822">
        <v>3</v>
      </c>
      <c r="H668" s="822">
        <v>0</v>
      </c>
      <c r="I668" s="822">
        <v>0</v>
      </c>
      <c r="J668" s="822">
        <v>0</v>
      </c>
      <c r="K668" s="822">
        <v>39</v>
      </c>
      <c r="L668" s="822">
        <v>2</v>
      </c>
      <c r="M668" s="822">
        <v>2</v>
      </c>
    </row>
    <row r="669" spans="1:13">
      <c r="A669" s="1486" t="s">
        <v>2057</v>
      </c>
      <c r="B669" s="1486"/>
      <c r="C669" s="819" t="s">
        <v>1586</v>
      </c>
      <c r="D669" s="130">
        <v>53686</v>
      </c>
      <c r="E669" s="130">
        <v>11234</v>
      </c>
      <c r="F669" s="130">
        <v>2768</v>
      </c>
      <c r="G669" s="130">
        <v>6213</v>
      </c>
      <c r="H669" s="130">
        <v>2218</v>
      </c>
      <c r="I669" s="130">
        <v>36</v>
      </c>
      <c r="J669" s="130">
        <v>0</v>
      </c>
      <c r="K669" s="130">
        <v>39343</v>
      </c>
      <c r="L669" s="130">
        <v>4380</v>
      </c>
      <c r="M669" s="130">
        <v>3108</v>
      </c>
    </row>
    <row r="670" spans="1:13" s="820" customFormat="1" ht="18" customHeight="1">
      <c r="A670" s="825"/>
      <c r="B670" s="824"/>
      <c r="C670" s="823" t="s">
        <v>2055</v>
      </c>
      <c r="D670" s="822">
        <v>5483</v>
      </c>
      <c r="E670" s="822">
        <v>1060</v>
      </c>
      <c r="F670" s="822">
        <v>264</v>
      </c>
      <c r="G670" s="822">
        <v>591</v>
      </c>
      <c r="H670" s="822">
        <v>204</v>
      </c>
      <c r="I670" s="822">
        <v>2</v>
      </c>
      <c r="J670" s="822">
        <v>0</v>
      </c>
      <c r="K670" s="822">
        <v>3798</v>
      </c>
      <c r="L670" s="822">
        <v>426</v>
      </c>
      <c r="M670" s="822">
        <v>625</v>
      </c>
    </row>
    <row r="671" spans="1:13" ht="27" customHeight="1">
      <c r="A671" s="1501" t="s">
        <v>2089</v>
      </c>
      <c r="B671" s="1501"/>
    </row>
    <row r="672" spans="1:13" s="817" customFormat="1" ht="18" customHeight="1">
      <c r="A672" s="287"/>
      <c r="B672" s="828" t="s">
        <v>2115</v>
      </c>
      <c r="C672" s="819" t="s">
        <v>1586</v>
      </c>
      <c r="D672" s="130">
        <v>24992</v>
      </c>
      <c r="E672" s="130">
        <v>663</v>
      </c>
      <c r="F672" s="130">
        <v>137</v>
      </c>
      <c r="G672" s="130">
        <v>329</v>
      </c>
      <c r="H672" s="130">
        <v>178</v>
      </c>
      <c r="I672" s="130">
        <v>20</v>
      </c>
      <c r="J672" s="130">
        <v>0</v>
      </c>
      <c r="K672" s="130">
        <v>23646</v>
      </c>
      <c r="L672" s="130">
        <v>1387</v>
      </c>
      <c r="M672" s="130">
        <v>683</v>
      </c>
    </row>
    <row r="673" spans="1:13" s="820" customFormat="1" ht="18" customHeight="1">
      <c r="A673" s="825"/>
      <c r="B673" s="824"/>
      <c r="C673" s="823" t="s">
        <v>2055</v>
      </c>
      <c r="D673" s="822">
        <v>1490</v>
      </c>
      <c r="E673" s="822">
        <v>77</v>
      </c>
      <c r="F673" s="822">
        <v>8</v>
      </c>
      <c r="G673" s="822">
        <v>28</v>
      </c>
      <c r="H673" s="822">
        <v>26</v>
      </c>
      <c r="I673" s="822">
        <v>15</v>
      </c>
      <c r="J673" s="822">
        <v>0</v>
      </c>
      <c r="K673" s="822">
        <v>1319</v>
      </c>
      <c r="L673" s="822">
        <v>64</v>
      </c>
      <c r="M673" s="822">
        <v>94</v>
      </c>
    </row>
    <row r="674" spans="1:13" s="817" customFormat="1" ht="18" customHeight="1">
      <c r="A674" s="287"/>
      <c r="B674" s="828" t="s">
        <v>2087</v>
      </c>
      <c r="C674" s="819" t="s">
        <v>1586</v>
      </c>
      <c r="D674" s="130">
        <v>424</v>
      </c>
      <c r="E674" s="130">
        <v>20</v>
      </c>
      <c r="F674" s="130">
        <v>7</v>
      </c>
      <c r="G674" s="130">
        <v>12</v>
      </c>
      <c r="H674" s="130">
        <v>1</v>
      </c>
      <c r="I674" s="130">
        <v>0</v>
      </c>
      <c r="J674" s="130">
        <v>0</v>
      </c>
      <c r="K674" s="130">
        <v>387</v>
      </c>
      <c r="L674" s="130">
        <v>11</v>
      </c>
      <c r="M674" s="130">
        <v>17</v>
      </c>
    </row>
    <row r="675" spans="1:13" s="820" customFormat="1" ht="18" customHeight="1">
      <c r="A675" s="825"/>
      <c r="B675" s="824"/>
      <c r="C675" s="823" t="s">
        <v>2055</v>
      </c>
      <c r="D675" s="822">
        <v>23</v>
      </c>
      <c r="E675" s="822">
        <v>3</v>
      </c>
      <c r="F675" s="822">
        <v>3</v>
      </c>
      <c r="G675" s="822">
        <v>0</v>
      </c>
      <c r="H675" s="822">
        <v>0</v>
      </c>
      <c r="I675" s="822">
        <v>0</v>
      </c>
      <c r="J675" s="822">
        <v>0</v>
      </c>
      <c r="K675" s="822">
        <v>20</v>
      </c>
      <c r="L675" s="822">
        <v>2</v>
      </c>
      <c r="M675" s="822">
        <v>0</v>
      </c>
    </row>
    <row r="676" spans="1:13" s="817" customFormat="1" ht="18" customHeight="1">
      <c r="A676" s="287"/>
      <c r="B676" s="828" t="s">
        <v>1591</v>
      </c>
      <c r="C676" s="819" t="s">
        <v>1586</v>
      </c>
      <c r="D676" s="130">
        <v>3613</v>
      </c>
      <c r="E676" s="130">
        <v>1</v>
      </c>
      <c r="F676" s="130">
        <v>0</v>
      </c>
      <c r="G676" s="130">
        <v>1</v>
      </c>
      <c r="H676" s="130">
        <v>0</v>
      </c>
      <c r="I676" s="130">
        <v>0</v>
      </c>
      <c r="J676" s="130">
        <v>0</v>
      </c>
      <c r="K676" s="130">
        <v>572</v>
      </c>
      <c r="L676" s="130">
        <v>26</v>
      </c>
      <c r="M676" s="130">
        <v>3041</v>
      </c>
    </row>
    <row r="677" spans="1:13" s="820" customFormat="1" ht="18" customHeight="1">
      <c r="A677" s="825"/>
      <c r="B677" s="824"/>
      <c r="C677" s="823" t="s">
        <v>2055</v>
      </c>
      <c r="D677" s="822">
        <v>127</v>
      </c>
      <c r="E677" s="822">
        <v>0</v>
      </c>
      <c r="F677" s="822">
        <v>0</v>
      </c>
      <c r="G677" s="822">
        <v>0</v>
      </c>
      <c r="H677" s="822">
        <v>0</v>
      </c>
      <c r="I677" s="822">
        <v>0</v>
      </c>
      <c r="J677" s="822">
        <v>0</v>
      </c>
      <c r="K677" s="822">
        <v>34</v>
      </c>
      <c r="L677" s="822">
        <v>1</v>
      </c>
      <c r="M677" s="822">
        <v>93</v>
      </c>
    </row>
    <row r="678" spans="1:13" s="817" customFormat="1" ht="27.6" customHeight="1">
      <c r="A678" s="287"/>
      <c r="B678" s="828" t="s">
        <v>1590</v>
      </c>
      <c r="C678" s="819" t="s">
        <v>1586</v>
      </c>
      <c r="D678" s="130">
        <v>54</v>
      </c>
      <c r="E678" s="130">
        <v>0</v>
      </c>
      <c r="F678" s="130">
        <v>0</v>
      </c>
      <c r="G678" s="130">
        <v>0</v>
      </c>
      <c r="H678" s="130">
        <v>0</v>
      </c>
      <c r="I678" s="130">
        <v>0</v>
      </c>
      <c r="J678" s="130">
        <v>0</v>
      </c>
      <c r="K678" s="130">
        <v>42</v>
      </c>
      <c r="L678" s="130">
        <v>3</v>
      </c>
      <c r="M678" s="130">
        <v>12</v>
      </c>
    </row>
    <row r="679" spans="1:13" s="820" customFormat="1" ht="18" customHeight="1">
      <c r="A679" s="825"/>
      <c r="B679" s="824"/>
      <c r="C679" s="823" t="s">
        <v>2055</v>
      </c>
      <c r="D679" s="822">
        <v>12</v>
      </c>
      <c r="E679" s="822">
        <v>0</v>
      </c>
      <c r="F679" s="822">
        <v>0</v>
      </c>
      <c r="G679" s="822">
        <v>0</v>
      </c>
      <c r="H679" s="822">
        <v>0</v>
      </c>
      <c r="I679" s="822">
        <v>0</v>
      </c>
      <c r="J679" s="822">
        <v>0</v>
      </c>
      <c r="K679" s="822">
        <v>12</v>
      </c>
      <c r="L679" s="822">
        <v>0</v>
      </c>
      <c r="M679" s="822">
        <v>0</v>
      </c>
    </row>
    <row r="680" spans="1:13">
      <c r="A680" s="1486" t="s">
        <v>2057</v>
      </c>
      <c r="B680" s="1486"/>
      <c r="C680" s="819" t="s">
        <v>1586</v>
      </c>
      <c r="D680" s="130">
        <v>29082</v>
      </c>
      <c r="E680" s="130">
        <v>684</v>
      </c>
      <c r="F680" s="130">
        <v>144</v>
      </c>
      <c r="G680" s="130">
        <v>341</v>
      </c>
      <c r="H680" s="130">
        <v>179</v>
      </c>
      <c r="I680" s="130">
        <v>20</v>
      </c>
      <c r="J680" s="130">
        <v>0</v>
      </c>
      <c r="K680" s="130">
        <v>24646</v>
      </c>
      <c r="L680" s="130">
        <v>1426</v>
      </c>
      <c r="M680" s="130">
        <v>3753</v>
      </c>
    </row>
    <row r="681" spans="1:13" s="820" customFormat="1" ht="18" customHeight="1">
      <c r="A681" s="825"/>
      <c r="B681" s="824"/>
      <c r="C681" s="823" t="s">
        <v>2055</v>
      </c>
      <c r="D681" s="822">
        <v>1653</v>
      </c>
      <c r="E681" s="822">
        <v>80</v>
      </c>
      <c r="F681" s="822">
        <v>11</v>
      </c>
      <c r="G681" s="822">
        <v>28</v>
      </c>
      <c r="H681" s="822">
        <v>26</v>
      </c>
      <c r="I681" s="822">
        <v>15</v>
      </c>
      <c r="J681" s="822">
        <v>0</v>
      </c>
      <c r="K681" s="822">
        <v>1386</v>
      </c>
      <c r="L681" s="822">
        <v>67</v>
      </c>
      <c r="M681" s="822">
        <v>187</v>
      </c>
    </row>
    <row r="682" spans="1:13">
      <c r="A682" s="1486" t="s">
        <v>105</v>
      </c>
      <c r="B682" s="1486" t="e">
        <v>#N/A</v>
      </c>
      <c r="C682" s="819" t="s">
        <v>1586</v>
      </c>
      <c r="D682" s="130">
        <v>166544</v>
      </c>
      <c r="E682" s="130">
        <v>13633</v>
      </c>
      <c r="F682" s="130">
        <v>3246</v>
      </c>
      <c r="G682" s="130">
        <v>7451</v>
      </c>
      <c r="H682" s="130">
        <v>2866</v>
      </c>
      <c r="I682" s="130">
        <v>69</v>
      </c>
      <c r="J682" s="130">
        <v>1</v>
      </c>
      <c r="K682" s="130">
        <v>143406</v>
      </c>
      <c r="L682" s="130">
        <v>9507</v>
      </c>
      <c r="M682" s="130">
        <v>9506</v>
      </c>
    </row>
    <row r="683" spans="1:13" s="820" customFormat="1" ht="18" customHeight="1">
      <c r="A683" s="825"/>
      <c r="B683" s="824"/>
      <c r="C683" s="823" t="s">
        <v>2055</v>
      </c>
      <c r="D683" s="822">
        <v>13331</v>
      </c>
      <c r="E683" s="822">
        <v>1301</v>
      </c>
      <c r="F683" s="822">
        <v>322</v>
      </c>
      <c r="G683" s="822">
        <v>681</v>
      </c>
      <c r="H683" s="822">
        <v>277</v>
      </c>
      <c r="I683" s="822">
        <v>21</v>
      </c>
      <c r="J683" s="822">
        <v>0</v>
      </c>
      <c r="K683" s="822">
        <v>10931</v>
      </c>
      <c r="L683" s="822">
        <v>870</v>
      </c>
      <c r="M683" s="822">
        <v>1099</v>
      </c>
    </row>
    <row r="685" spans="1:13" s="820" customFormat="1" ht="8.25" customHeight="1">
      <c r="A685" s="825"/>
      <c r="B685" s="824"/>
      <c r="C685" s="823"/>
      <c r="D685" s="822"/>
      <c r="E685" s="822"/>
      <c r="F685" s="822"/>
      <c r="G685" s="822"/>
      <c r="H685" s="822"/>
      <c r="I685" s="822"/>
      <c r="J685" s="822"/>
      <c r="K685" s="822"/>
      <c r="L685" s="822"/>
      <c r="M685" s="822"/>
    </row>
    <row r="686" spans="1:13">
      <c r="A686" s="825" t="s">
        <v>51</v>
      </c>
    </row>
    <row r="687" spans="1:13" s="6" customFormat="1" ht="18.75" customHeight="1">
      <c r="B687" s="863"/>
      <c r="C687" s="42"/>
      <c r="D687" s="369" t="s">
        <v>498</v>
      </c>
      <c r="E687" s="42"/>
      <c r="F687" s="42"/>
      <c r="G687" s="42"/>
      <c r="H687" s="42"/>
      <c r="I687" s="42"/>
      <c r="J687" s="42"/>
      <c r="K687" s="42"/>
      <c r="L687" s="42"/>
    </row>
    <row r="688" spans="1:13" s="6" customFormat="1" ht="18.75" customHeight="1">
      <c r="B688" s="705"/>
      <c r="C688" s="705"/>
      <c r="D688" s="369" t="s">
        <v>839</v>
      </c>
      <c r="E688" s="705"/>
      <c r="F688" s="705"/>
      <c r="G688" s="705"/>
      <c r="H688" s="705"/>
      <c r="I688" s="705"/>
      <c r="J688" s="705"/>
      <c r="K688" s="705"/>
      <c r="L688" s="705"/>
    </row>
    <row r="689" spans="1:13" ht="27" customHeight="1">
      <c r="A689" s="1501" t="s">
        <v>446</v>
      </c>
      <c r="B689" s="1501"/>
    </row>
    <row r="690" spans="1:13" s="817" customFormat="1" ht="18" customHeight="1">
      <c r="A690" s="287"/>
      <c r="B690" s="828" t="s">
        <v>1636</v>
      </c>
      <c r="C690" s="819" t="s">
        <v>1586</v>
      </c>
      <c r="D690" s="130">
        <v>46</v>
      </c>
      <c r="E690" s="130">
        <v>1</v>
      </c>
      <c r="F690" s="130">
        <v>1</v>
      </c>
      <c r="G690" s="130">
        <v>0</v>
      </c>
      <c r="H690" s="130">
        <v>0</v>
      </c>
      <c r="I690" s="130">
        <v>0</v>
      </c>
      <c r="J690" s="130">
        <v>0</v>
      </c>
      <c r="K690" s="130">
        <v>44</v>
      </c>
      <c r="L690" s="130">
        <v>13</v>
      </c>
      <c r="M690" s="130">
        <v>1</v>
      </c>
    </row>
    <row r="691" spans="1:13" s="817" customFormat="1" ht="18" customHeight="1">
      <c r="A691" s="287"/>
      <c r="B691" s="828" t="s">
        <v>822</v>
      </c>
      <c r="C691" s="819" t="s">
        <v>1586</v>
      </c>
      <c r="D691" s="130">
        <v>36</v>
      </c>
      <c r="E691" s="130">
        <v>0</v>
      </c>
      <c r="F691" s="130">
        <v>0</v>
      </c>
      <c r="G691" s="130">
        <v>0</v>
      </c>
      <c r="H691" s="130">
        <v>0</v>
      </c>
      <c r="I691" s="130">
        <v>0</v>
      </c>
      <c r="J691" s="130">
        <v>0</v>
      </c>
      <c r="K691" s="130">
        <v>36</v>
      </c>
      <c r="L691" s="130">
        <v>1</v>
      </c>
      <c r="M691" s="130">
        <v>0</v>
      </c>
    </row>
    <row r="692" spans="1:13" s="817" customFormat="1" ht="18" customHeight="1">
      <c r="A692" s="287"/>
      <c r="B692" s="828" t="s">
        <v>821</v>
      </c>
      <c r="C692" s="819" t="s">
        <v>1586</v>
      </c>
      <c r="D692" s="130">
        <v>25</v>
      </c>
      <c r="E692" s="130">
        <v>0</v>
      </c>
      <c r="F692" s="130">
        <v>0</v>
      </c>
      <c r="G692" s="130">
        <v>0</v>
      </c>
      <c r="H692" s="130">
        <v>0</v>
      </c>
      <c r="I692" s="130">
        <v>0</v>
      </c>
      <c r="J692" s="130">
        <v>0</v>
      </c>
      <c r="K692" s="130">
        <v>25</v>
      </c>
      <c r="L692" s="130">
        <v>2</v>
      </c>
      <c r="M692" s="130">
        <v>0</v>
      </c>
    </row>
    <row r="693" spans="1:13" s="817" customFormat="1" ht="18" customHeight="1">
      <c r="A693" s="287"/>
      <c r="B693" s="828" t="s">
        <v>820</v>
      </c>
      <c r="C693" s="819" t="s">
        <v>1586</v>
      </c>
      <c r="D693" s="130">
        <v>58</v>
      </c>
      <c r="E693" s="130">
        <v>0</v>
      </c>
      <c r="F693" s="130">
        <v>0</v>
      </c>
      <c r="G693" s="130">
        <v>0</v>
      </c>
      <c r="H693" s="130">
        <v>0</v>
      </c>
      <c r="I693" s="130">
        <v>0</v>
      </c>
      <c r="J693" s="130">
        <v>0</v>
      </c>
      <c r="K693" s="130">
        <v>58</v>
      </c>
      <c r="L693" s="130">
        <v>5</v>
      </c>
      <c r="M693" s="130">
        <v>0</v>
      </c>
    </row>
    <row r="694" spans="1:13" s="817" customFormat="1" ht="18" customHeight="1">
      <c r="A694" s="287"/>
      <c r="B694" s="828" t="s">
        <v>819</v>
      </c>
      <c r="C694" s="819" t="s">
        <v>1586</v>
      </c>
      <c r="D694" s="130">
        <v>101</v>
      </c>
      <c r="E694" s="130">
        <v>1</v>
      </c>
      <c r="F694" s="130">
        <v>0</v>
      </c>
      <c r="G694" s="130">
        <v>0</v>
      </c>
      <c r="H694" s="130">
        <v>1</v>
      </c>
      <c r="I694" s="130">
        <v>0</v>
      </c>
      <c r="J694" s="130">
        <v>0</v>
      </c>
      <c r="K694" s="130">
        <v>99</v>
      </c>
      <c r="L694" s="130">
        <v>12</v>
      </c>
      <c r="M694" s="130">
        <v>1</v>
      </c>
    </row>
    <row r="695" spans="1:13" s="817" customFormat="1" ht="27.6" customHeight="1">
      <c r="A695" s="287"/>
      <c r="B695" s="828" t="s">
        <v>2113</v>
      </c>
      <c r="C695" s="819" t="s">
        <v>1586</v>
      </c>
      <c r="D695" s="130">
        <v>4</v>
      </c>
      <c r="E695" s="130">
        <v>0</v>
      </c>
      <c r="F695" s="130">
        <v>0</v>
      </c>
      <c r="G695" s="130">
        <v>0</v>
      </c>
      <c r="H695" s="130">
        <v>0</v>
      </c>
      <c r="I695" s="130">
        <v>0</v>
      </c>
      <c r="J695" s="130">
        <v>0</v>
      </c>
      <c r="K695" s="130">
        <v>4</v>
      </c>
      <c r="L695" s="130">
        <v>0</v>
      </c>
      <c r="M695" s="130">
        <v>0</v>
      </c>
    </row>
    <row r="696" spans="1:13" s="817" customFormat="1" ht="36" customHeight="1">
      <c r="A696" s="287"/>
      <c r="B696" s="828" t="s">
        <v>2112</v>
      </c>
      <c r="C696" s="819" t="s">
        <v>1586</v>
      </c>
      <c r="D696" s="130">
        <v>46</v>
      </c>
      <c r="E696" s="130">
        <v>1</v>
      </c>
      <c r="F696" s="130">
        <v>0</v>
      </c>
      <c r="G696" s="130">
        <v>1</v>
      </c>
      <c r="H696" s="130">
        <v>0</v>
      </c>
      <c r="I696" s="130">
        <v>0</v>
      </c>
      <c r="J696" s="130">
        <v>0</v>
      </c>
      <c r="K696" s="130">
        <v>45</v>
      </c>
      <c r="L696" s="130">
        <v>5</v>
      </c>
      <c r="M696" s="130">
        <v>0</v>
      </c>
    </row>
    <row r="697" spans="1:13" s="817" customFormat="1" ht="27.6" customHeight="1">
      <c r="A697" s="287"/>
      <c r="B697" s="828" t="s">
        <v>2111</v>
      </c>
      <c r="C697" s="819" t="s">
        <v>1586</v>
      </c>
      <c r="D697" s="130">
        <v>5</v>
      </c>
      <c r="E697" s="130">
        <v>0</v>
      </c>
      <c r="F697" s="130">
        <v>0</v>
      </c>
      <c r="G697" s="130">
        <v>0</v>
      </c>
      <c r="H697" s="130">
        <v>0</v>
      </c>
      <c r="I697" s="130">
        <v>0</v>
      </c>
      <c r="J697" s="130">
        <v>0</v>
      </c>
      <c r="K697" s="130">
        <v>5</v>
      </c>
      <c r="L697" s="130">
        <v>0</v>
      </c>
      <c r="M697" s="130">
        <v>0</v>
      </c>
    </row>
    <row r="698" spans="1:13" s="817" customFormat="1" ht="36" customHeight="1">
      <c r="A698" s="287"/>
      <c r="B698" s="828" t="s">
        <v>2114</v>
      </c>
      <c r="C698" s="819" t="s">
        <v>1586</v>
      </c>
      <c r="D698" s="130">
        <v>88</v>
      </c>
      <c r="E698" s="130">
        <v>2</v>
      </c>
      <c r="F698" s="130">
        <v>0</v>
      </c>
      <c r="G698" s="130">
        <v>2</v>
      </c>
      <c r="H698" s="130">
        <v>0</v>
      </c>
      <c r="I698" s="130">
        <v>0</v>
      </c>
      <c r="J698" s="130">
        <v>0</v>
      </c>
      <c r="K698" s="130">
        <v>86</v>
      </c>
      <c r="L698" s="130">
        <v>6</v>
      </c>
      <c r="M698" s="130">
        <v>0</v>
      </c>
    </row>
    <row r="699" spans="1:13" s="817" customFormat="1" ht="18" customHeight="1">
      <c r="A699" s="287"/>
      <c r="B699" s="828" t="s">
        <v>812</v>
      </c>
      <c r="C699" s="819" t="s">
        <v>1586</v>
      </c>
      <c r="D699" s="130">
        <v>41</v>
      </c>
      <c r="E699" s="130">
        <v>0</v>
      </c>
      <c r="F699" s="130">
        <v>0</v>
      </c>
      <c r="G699" s="130">
        <v>0</v>
      </c>
      <c r="H699" s="130">
        <v>0</v>
      </c>
      <c r="I699" s="130">
        <v>0</v>
      </c>
      <c r="J699" s="130">
        <v>0</v>
      </c>
      <c r="K699" s="130">
        <v>41</v>
      </c>
      <c r="L699" s="130">
        <v>2</v>
      </c>
      <c r="M699" s="130">
        <v>0</v>
      </c>
    </row>
    <row r="700" spans="1:13" s="817" customFormat="1" ht="18" customHeight="1">
      <c r="A700" s="287"/>
      <c r="B700" s="828" t="s">
        <v>811</v>
      </c>
      <c r="C700" s="819" t="s">
        <v>1586</v>
      </c>
      <c r="D700" s="130">
        <v>30</v>
      </c>
      <c r="E700" s="130">
        <v>0</v>
      </c>
      <c r="F700" s="130">
        <v>0</v>
      </c>
      <c r="G700" s="130">
        <v>0</v>
      </c>
      <c r="H700" s="130">
        <v>0</v>
      </c>
      <c r="I700" s="130">
        <v>0</v>
      </c>
      <c r="J700" s="130">
        <v>0</v>
      </c>
      <c r="K700" s="130">
        <v>30</v>
      </c>
      <c r="L700" s="130">
        <v>0</v>
      </c>
      <c r="M700" s="130">
        <v>0</v>
      </c>
    </row>
    <row r="701" spans="1:13" s="817" customFormat="1" ht="27.6" customHeight="1">
      <c r="A701" s="287"/>
      <c r="B701" s="828" t="s">
        <v>2109</v>
      </c>
      <c r="C701" s="819" t="s">
        <v>1586</v>
      </c>
      <c r="D701" s="130">
        <v>8</v>
      </c>
      <c r="E701" s="130">
        <v>0</v>
      </c>
      <c r="F701" s="130">
        <v>0</v>
      </c>
      <c r="G701" s="130">
        <v>0</v>
      </c>
      <c r="H701" s="130">
        <v>0</v>
      </c>
      <c r="I701" s="130">
        <v>0</v>
      </c>
      <c r="J701" s="130">
        <v>0</v>
      </c>
      <c r="K701" s="130">
        <v>8</v>
      </c>
      <c r="L701" s="130">
        <v>1</v>
      </c>
      <c r="M701" s="130">
        <v>0</v>
      </c>
    </row>
    <row r="702" spans="1:13" s="817" customFormat="1" ht="36" customHeight="1">
      <c r="A702" s="287"/>
      <c r="B702" s="828" t="s">
        <v>2108</v>
      </c>
      <c r="C702" s="819" t="s">
        <v>1586</v>
      </c>
      <c r="D702" s="130">
        <v>27</v>
      </c>
      <c r="E702" s="130">
        <v>0</v>
      </c>
      <c r="F702" s="130">
        <v>0</v>
      </c>
      <c r="G702" s="130">
        <v>0</v>
      </c>
      <c r="H702" s="130">
        <v>0</v>
      </c>
      <c r="I702" s="130">
        <v>0</v>
      </c>
      <c r="J702" s="130">
        <v>0</v>
      </c>
      <c r="K702" s="130">
        <v>27</v>
      </c>
      <c r="L702" s="130">
        <v>4</v>
      </c>
      <c r="M702" s="130">
        <v>0</v>
      </c>
    </row>
    <row r="703" spans="1:13" s="817" customFormat="1" ht="18" customHeight="1">
      <c r="A703" s="287"/>
      <c r="B703" s="828" t="s">
        <v>807</v>
      </c>
      <c r="C703" s="819" t="s">
        <v>1586</v>
      </c>
      <c r="D703" s="130">
        <v>28</v>
      </c>
      <c r="E703" s="130">
        <v>2</v>
      </c>
      <c r="F703" s="130">
        <v>1</v>
      </c>
      <c r="G703" s="130">
        <v>1</v>
      </c>
      <c r="H703" s="130">
        <v>0</v>
      </c>
      <c r="I703" s="130">
        <v>0</v>
      </c>
      <c r="J703" s="130">
        <v>0</v>
      </c>
      <c r="K703" s="130">
        <v>26</v>
      </c>
      <c r="L703" s="130">
        <v>1</v>
      </c>
      <c r="M703" s="130">
        <v>0</v>
      </c>
    </row>
    <row r="704" spans="1:13" s="817" customFormat="1" ht="18" customHeight="1">
      <c r="A704" s="287"/>
      <c r="B704" s="828" t="s">
        <v>806</v>
      </c>
      <c r="C704" s="819" t="s">
        <v>1586</v>
      </c>
      <c r="D704" s="130">
        <v>127</v>
      </c>
      <c r="E704" s="130">
        <v>1</v>
      </c>
      <c r="F704" s="130">
        <v>0</v>
      </c>
      <c r="G704" s="130">
        <v>1</v>
      </c>
      <c r="H704" s="130">
        <v>0</v>
      </c>
      <c r="I704" s="130">
        <v>0</v>
      </c>
      <c r="J704" s="130">
        <v>0</v>
      </c>
      <c r="K704" s="130">
        <v>126</v>
      </c>
      <c r="L704" s="130">
        <v>15</v>
      </c>
      <c r="M704" s="130">
        <v>0</v>
      </c>
    </row>
    <row r="705" spans="1:13" s="817" customFormat="1" ht="18" customHeight="1">
      <c r="A705" s="287"/>
      <c r="B705" s="828" t="s">
        <v>805</v>
      </c>
      <c r="C705" s="819" t="s">
        <v>1586</v>
      </c>
      <c r="D705" s="130">
        <v>121</v>
      </c>
      <c r="E705" s="130">
        <v>0</v>
      </c>
      <c r="F705" s="130">
        <v>0</v>
      </c>
      <c r="G705" s="130">
        <v>0</v>
      </c>
      <c r="H705" s="130">
        <v>0</v>
      </c>
      <c r="I705" s="130">
        <v>0</v>
      </c>
      <c r="J705" s="130">
        <v>0</v>
      </c>
      <c r="K705" s="130">
        <v>121</v>
      </c>
      <c r="L705" s="130">
        <v>12</v>
      </c>
      <c r="M705" s="130">
        <v>0</v>
      </c>
    </row>
    <row r="706" spans="1:13" s="817" customFormat="1" ht="18" customHeight="1">
      <c r="A706" s="287"/>
      <c r="B706" s="828" t="s">
        <v>804</v>
      </c>
      <c r="C706" s="819" t="s">
        <v>1586</v>
      </c>
      <c r="D706" s="130">
        <v>11</v>
      </c>
      <c r="E706" s="130">
        <v>0</v>
      </c>
      <c r="F706" s="130">
        <v>0</v>
      </c>
      <c r="G706" s="130">
        <v>0</v>
      </c>
      <c r="H706" s="130">
        <v>0</v>
      </c>
      <c r="I706" s="130">
        <v>0</v>
      </c>
      <c r="J706" s="130">
        <v>0</v>
      </c>
      <c r="K706" s="130">
        <v>11</v>
      </c>
      <c r="L706" s="130">
        <v>0</v>
      </c>
      <c r="M706" s="130">
        <v>0</v>
      </c>
    </row>
    <row r="707" spans="1:13" ht="18" customHeight="1">
      <c r="A707" s="1486" t="s">
        <v>2057</v>
      </c>
      <c r="B707" s="1486"/>
      <c r="C707" s="819" t="s">
        <v>1586</v>
      </c>
      <c r="D707" s="130">
        <v>802</v>
      </c>
      <c r="E707" s="130">
        <v>8</v>
      </c>
      <c r="F707" s="130">
        <v>2</v>
      </c>
      <c r="G707" s="130">
        <v>5</v>
      </c>
      <c r="H707" s="130">
        <v>1</v>
      </c>
      <c r="I707" s="130">
        <v>0</v>
      </c>
      <c r="J707" s="130">
        <v>0</v>
      </c>
      <c r="K707" s="130">
        <v>792</v>
      </c>
      <c r="L707" s="130">
        <v>78</v>
      </c>
      <c r="M707" s="130">
        <v>2</v>
      </c>
    </row>
    <row r="708" spans="1:13" ht="27" customHeight="1">
      <c r="A708" s="1501" t="s">
        <v>424</v>
      </c>
      <c r="B708" s="1501"/>
    </row>
    <row r="709" spans="1:13" s="817" customFormat="1" ht="9" customHeight="1">
      <c r="A709" s="287"/>
      <c r="B709" s="828" t="s">
        <v>424</v>
      </c>
      <c r="C709" s="819" t="s">
        <v>1586</v>
      </c>
      <c r="D709" s="130">
        <v>74</v>
      </c>
      <c r="E709" s="130">
        <v>0</v>
      </c>
      <c r="F709" s="130">
        <v>0</v>
      </c>
      <c r="G709" s="130">
        <v>0</v>
      </c>
      <c r="H709" s="130">
        <v>0</v>
      </c>
      <c r="I709" s="130">
        <v>0</v>
      </c>
      <c r="J709" s="130">
        <v>0</v>
      </c>
      <c r="K709" s="130">
        <v>73</v>
      </c>
      <c r="L709" s="130">
        <v>7</v>
      </c>
      <c r="M709" s="130">
        <v>1</v>
      </c>
    </row>
    <row r="710" spans="1:13" ht="18" customHeight="1">
      <c r="A710" s="1486" t="s">
        <v>2057</v>
      </c>
      <c r="B710" s="1486"/>
      <c r="C710" s="819" t="s">
        <v>1586</v>
      </c>
      <c r="D710" s="130">
        <v>74</v>
      </c>
      <c r="E710" s="130">
        <v>0</v>
      </c>
      <c r="F710" s="130">
        <v>0</v>
      </c>
      <c r="G710" s="130">
        <v>0</v>
      </c>
      <c r="H710" s="130">
        <v>0</v>
      </c>
      <c r="I710" s="130">
        <v>0</v>
      </c>
      <c r="J710" s="130">
        <v>0</v>
      </c>
      <c r="K710" s="130">
        <v>73</v>
      </c>
      <c r="L710" s="130">
        <v>7</v>
      </c>
      <c r="M710" s="130">
        <v>1</v>
      </c>
    </row>
    <row r="711" spans="1:13" ht="27" customHeight="1">
      <c r="A711" s="1501" t="s">
        <v>803</v>
      </c>
      <c r="B711" s="1501"/>
    </row>
    <row r="712" spans="1:13" s="817" customFormat="1" ht="27.6" customHeight="1">
      <c r="A712" s="287"/>
      <c r="B712" s="828" t="s">
        <v>2107</v>
      </c>
      <c r="C712" s="819" t="s">
        <v>1586</v>
      </c>
      <c r="D712" s="130">
        <v>132</v>
      </c>
      <c r="E712" s="130">
        <v>2</v>
      </c>
      <c r="F712" s="130">
        <v>1</v>
      </c>
      <c r="G712" s="130">
        <v>1</v>
      </c>
      <c r="H712" s="130">
        <v>0</v>
      </c>
      <c r="I712" s="130">
        <v>0</v>
      </c>
      <c r="J712" s="130">
        <v>0</v>
      </c>
      <c r="K712" s="130">
        <v>130</v>
      </c>
      <c r="L712" s="130">
        <v>54</v>
      </c>
      <c r="M712" s="130">
        <v>0</v>
      </c>
    </row>
    <row r="713" spans="1:13" s="817" customFormat="1" ht="18" customHeight="1">
      <c r="A713" s="287"/>
      <c r="B713" s="828" t="s">
        <v>802</v>
      </c>
      <c r="C713" s="819" t="s">
        <v>1586</v>
      </c>
      <c r="D713" s="130">
        <v>4</v>
      </c>
      <c r="E713" s="130">
        <v>0</v>
      </c>
      <c r="F713" s="130">
        <v>0</v>
      </c>
      <c r="G713" s="130">
        <v>0</v>
      </c>
      <c r="H713" s="130">
        <v>0</v>
      </c>
      <c r="I713" s="130">
        <v>0</v>
      </c>
      <c r="J713" s="130">
        <v>0</v>
      </c>
      <c r="K713" s="130">
        <v>4</v>
      </c>
      <c r="L713" s="130">
        <v>1</v>
      </c>
      <c r="M713" s="130">
        <v>0</v>
      </c>
    </row>
    <row r="714" spans="1:13" s="817" customFormat="1" ht="18" customHeight="1">
      <c r="A714" s="287"/>
      <c r="B714" s="828" t="s">
        <v>800</v>
      </c>
      <c r="C714" s="819" t="s">
        <v>1586</v>
      </c>
      <c r="D714" s="130">
        <v>49</v>
      </c>
      <c r="E714" s="130">
        <v>0</v>
      </c>
      <c r="F714" s="130">
        <v>0</v>
      </c>
      <c r="G714" s="130">
        <v>0</v>
      </c>
      <c r="H714" s="130">
        <v>0</v>
      </c>
      <c r="I714" s="130">
        <v>0</v>
      </c>
      <c r="J714" s="130">
        <v>0</v>
      </c>
      <c r="K714" s="130">
        <v>49</v>
      </c>
      <c r="L714" s="130">
        <v>8</v>
      </c>
      <c r="M714" s="130">
        <v>0</v>
      </c>
    </row>
    <row r="715" spans="1:13" s="817" customFormat="1" ht="18" customHeight="1">
      <c r="A715" s="287"/>
      <c r="B715" s="828" t="s">
        <v>799</v>
      </c>
      <c r="C715" s="819" t="s">
        <v>1586</v>
      </c>
      <c r="D715" s="130">
        <v>56</v>
      </c>
      <c r="E715" s="130">
        <v>5</v>
      </c>
      <c r="F715" s="130">
        <v>0</v>
      </c>
      <c r="G715" s="130">
        <v>5</v>
      </c>
      <c r="H715" s="130">
        <v>0</v>
      </c>
      <c r="I715" s="130">
        <v>0</v>
      </c>
      <c r="J715" s="130">
        <v>0</v>
      </c>
      <c r="K715" s="130">
        <v>51</v>
      </c>
      <c r="L715" s="130">
        <v>2</v>
      </c>
      <c r="M715" s="130">
        <v>0</v>
      </c>
    </row>
    <row r="716" spans="1:13" s="817" customFormat="1" ht="18" customHeight="1">
      <c r="A716" s="287"/>
      <c r="B716" s="828" t="s">
        <v>798</v>
      </c>
      <c r="C716" s="819" t="s">
        <v>1586</v>
      </c>
      <c r="D716" s="130">
        <v>78</v>
      </c>
      <c r="E716" s="130">
        <v>0</v>
      </c>
      <c r="F716" s="130">
        <v>0</v>
      </c>
      <c r="G716" s="130">
        <v>0</v>
      </c>
      <c r="H716" s="130">
        <v>0</v>
      </c>
      <c r="I716" s="130">
        <v>0</v>
      </c>
      <c r="J716" s="130">
        <v>0</v>
      </c>
      <c r="K716" s="130">
        <v>75</v>
      </c>
      <c r="L716" s="130">
        <v>4</v>
      </c>
      <c r="M716" s="130">
        <v>3</v>
      </c>
    </row>
    <row r="717" spans="1:13" s="817" customFormat="1" ht="18" customHeight="1">
      <c r="A717" s="287"/>
      <c r="B717" s="828" t="s">
        <v>797</v>
      </c>
      <c r="C717" s="819" t="s">
        <v>1586</v>
      </c>
      <c r="D717" s="130">
        <v>174</v>
      </c>
      <c r="E717" s="130">
        <v>2</v>
      </c>
      <c r="F717" s="130">
        <v>0</v>
      </c>
      <c r="G717" s="130">
        <v>2</v>
      </c>
      <c r="H717" s="130">
        <v>0</v>
      </c>
      <c r="I717" s="130">
        <v>0</v>
      </c>
      <c r="J717" s="130">
        <v>0</v>
      </c>
      <c r="K717" s="130">
        <v>171</v>
      </c>
      <c r="L717" s="130">
        <v>15</v>
      </c>
      <c r="M717" s="130">
        <v>1</v>
      </c>
    </row>
    <row r="718" spans="1:13" s="820" customFormat="1" ht="8.25" customHeight="1">
      <c r="A718" s="825"/>
      <c r="B718" s="824"/>
      <c r="C718" s="823"/>
      <c r="D718" s="822"/>
      <c r="E718" s="822"/>
      <c r="F718" s="822"/>
      <c r="G718" s="822"/>
      <c r="H718" s="822"/>
      <c r="I718" s="822"/>
      <c r="J718" s="822"/>
      <c r="K718" s="822"/>
      <c r="L718" s="822"/>
      <c r="M718" s="822"/>
    </row>
    <row r="719" spans="1:13">
      <c r="A719" s="825" t="s">
        <v>51</v>
      </c>
    </row>
    <row r="720" spans="1:13" s="6" customFormat="1" ht="18.75" customHeight="1">
      <c r="B720" s="863"/>
      <c r="C720" s="42"/>
      <c r="D720" s="369" t="s">
        <v>498</v>
      </c>
      <c r="E720" s="42"/>
      <c r="F720" s="42"/>
      <c r="G720" s="42"/>
      <c r="H720" s="42"/>
      <c r="I720" s="42"/>
      <c r="J720" s="42"/>
      <c r="K720" s="42"/>
      <c r="L720" s="42"/>
    </row>
    <row r="721" spans="1:13" s="6" customFormat="1" ht="18.75" customHeight="1">
      <c r="B721" s="705"/>
      <c r="C721" s="705"/>
      <c r="D721" s="369" t="s">
        <v>839</v>
      </c>
      <c r="E721" s="705"/>
      <c r="F721" s="705"/>
      <c r="G721" s="705"/>
      <c r="H721" s="705"/>
      <c r="I721" s="705"/>
      <c r="J721" s="705"/>
      <c r="K721" s="705"/>
      <c r="L721" s="705"/>
    </row>
    <row r="722" spans="1:13" s="817" customFormat="1" ht="18" customHeight="1">
      <c r="A722" s="287"/>
      <c r="B722" s="828" t="s">
        <v>1626</v>
      </c>
      <c r="C722" s="819" t="s">
        <v>1586</v>
      </c>
      <c r="D722" s="130">
        <v>29</v>
      </c>
      <c r="E722" s="130">
        <v>8</v>
      </c>
      <c r="F722" s="130">
        <v>1</v>
      </c>
      <c r="G722" s="130">
        <v>7</v>
      </c>
      <c r="H722" s="130">
        <v>0</v>
      </c>
      <c r="I722" s="130">
        <v>0</v>
      </c>
      <c r="J722" s="130">
        <v>0</v>
      </c>
      <c r="K722" s="130">
        <v>21</v>
      </c>
      <c r="L722" s="130">
        <v>0</v>
      </c>
      <c r="M722" s="130">
        <v>0</v>
      </c>
    </row>
    <row r="723" spans="1:13" s="817" customFormat="1" ht="18" customHeight="1">
      <c r="A723" s="287"/>
      <c r="B723" s="828" t="s">
        <v>795</v>
      </c>
      <c r="C723" s="819" t="s">
        <v>1586</v>
      </c>
      <c r="D723" s="130">
        <v>396</v>
      </c>
      <c r="E723" s="130">
        <v>7</v>
      </c>
      <c r="F723" s="130">
        <v>1</v>
      </c>
      <c r="G723" s="130">
        <v>5</v>
      </c>
      <c r="H723" s="130">
        <v>1</v>
      </c>
      <c r="I723" s="130">
        <v>0</v>
      </c>
      <c r="J723" s="130">
        <v>0</v>
      </c>
      <c r="K723" s="130">
        <v>382</v>
      </c>
      <c r="L723" s="130">
        <v>51</v>
      </c>
      <c r="M723" s="130">
        <v>8</v>
      </c>
    </row>
    <row r="724" spans="1:13" s="817" customFormat="1" ht="36" customHeight="1">
      <c r="A724" s="287"/>
      <c r="B724" s="828" t="s">
        <v>2106</v>
      </c>
      <c r="C724" s="819" t="s">
        <v>1586</v>
      </c>
      <c r="D724" s="130">
        <v>40</v>
      </c>
      <c r="E724" s="130">
        <v>0</v>
      </c>
      <c r="F724" s="130">
        <v>0</v>
      </c>
      <c r="G724" s="130">
        <v>0</v>
      </c>
      <c r="H724" s="130">
        <v>0</v>
      </c>
      <c r="I724" s="130">
        <v>0</v>
      </c>
      <c r="J724" s="130">
        <v>0</v>
      </c>
      <c r="K724" s="130">
        <v>37</v>
      </c>
      <c r="L724" s="130">
        <v>2</v>
      </c>
      <c r="M724" s="130">
        <v>3</v>
      </c>
    </row>
    <row r="725" spans="1:13" ht="18" customHeight="1">
      <c r="A725" s="1486" t="s">
        <v>2057</v>
      </c>
      <c r="B725" s="1486"/>
      <c r="C725" s="819" t="s">
        <v>1586</v>
      </c>
      <c r="D725" s="130">
        <v>957</v>
      </c>
      <c r="E725" s="130">
        <v>23</v>
      </c>
      <c r="F725" s="130">
        <v>3</v>
      </c>
      <c r="G725" s="130">
        <v>19</v>
      </c>
      <c r="H725" s="130">
        <v>1</v>
      </c>
      <c r="I725" s="130">
        <v>0</v>
      </c>
      <c r="J725" s="130">
        <v>0</v>
      </c>
      <c r="K725" s="130">
        <v>919</v>
      </c>
      <c r="L725" s="130">
        <v>138</v>
      </c>
      <c r="M725" s="130">
        <v>15</v>
      </c>
    </row>
    <row r="726" spans="1:13" ht="24" customHeight="1">
      <c r="A726" s="1501" t="s">
        <v>413</v>
      </c>
      <c r="B726" s="1501"/>
    </row>
    <row r="727" spans="1:13" s="817" customFormat="1" ht="18" customHeight="1">
      <c r="A727" s="287"/>
      <c r="B727" s="828" t="s">
        <v>1623</v>
      </c>
      <c r="C727" s="819" t="s">
        <v>1586</v>
      </c>
      <c r="D727" s="130">
        <v>43</v>
      </c>
      <c r="E727" s="130">
        <v>0</v>
      </c>
      <c r="F727" s="130">
        <v>0</v>
      </c>
      <c r="G727" s="130">
        <v>0</v>
      </c>
      <c r="H727" s="130">
        <v>0</v>
      </c>
      <c r="I727" s="130">
        <v>0</v>
      </c>
      <c r="J727" s="130">
        <v>0</v>
      </c>
      <c r="K727" s="130">
        <v>42</v>
      </c>
      <c r="L727" s="130">
        <v>8</v>
      </c>
      <c r="M727" s="130">
        <v>1</v>
      </c>
    </row>
    <row r="728" spans="1:13" s="817" customFormat="1" ht="18" customHeight="1">
      <c r="A728" s="287"/>
      <c r="B728" s="828" t="s">
        <v>792</v>
      </c>
      <c r="C728" s="819" t="s">
        <v>1586</v>
      </c>
      <c r="D728" s="130">
        <v>140</v>
      </c>
      <c r="E728" s="130">
        <v>0</v>
      </c>
      <c r="F728" s="130">
        <v>0</v>
      </c>
      <c r="G728" s="130">
        <v>0</v>
      </c>
      <c r="H728" s="130">
        <v>0</v>
      </c>
      <c r="I728" s="130">
        <v>0</v>
      </c>
      <c r="J728" s="130">
        <v>0</v>
      </c>
      <c r="K728" s="130">
        <v>140</v>
      </c>
      <c r="L728" s="130">
        <v>11</v>
      </c>
      <c r="M728" s="130">
        <v>0</v>
      </c>
    </row>
    <row r="729" spans="1:13" s="817" customFormat="1" ht="18" customHeight="1">
      <c r="A729" s="287"/>
      <c r="B729" s="828" t="s">
        <v>791</v>
      </c>
      <c r="C729" s="819" t="s">
        <v>1586</v>
      </c>
      <c r="D729" s="130">
        <v>326</v>
      </c>
      <c r="E729" s="130">
        <v>5</v>
      </c>
      <c r="F729" s="130">
        <v>2</v>
      </c>
      <c r="G729" s="130">
        <v>3</v>
      </c>
      <c r="H729" s="130">
        <v>1</v>
      </c>
      <c r="I729" s="130">
        <v>0</v>
      </c>
      <c r="J729" s="130">
        <v>0</v>
      </c>
      <c r="K729" s="130">
        <v>312</v>
      </c>
      <c r="L729" s="130">
        <v>32</v>
      </c>
      <c r="M729" s="130">
        <v>9</v>
      </c>
    </row>
    <row r="730" spans="1:13" s="817" customFormat="1" ht="18" customHeight="1">
      <c r="A730" s="287"/>
      <c r="B730" s="828" t="s">
        <v>790</v>
      </c>
      <c r="C730" s="819" t="s">
        <v>1586</v>
      </c>
      <c r="D730" s="130">
        <v>550</v>
      </c>
      <c r="E730" s="130">
        <v>5</v>
      </c>
      <c r="F730" s="130">
        <v>1</v>
      </c>
      <c r="G730" s="130">
        <v>3</v>
      </c>
      <c r="H730" s="130">
        <v>1</v>
      </c>
      <c r="I730" s="130">
        <v>0</v>
      </c>
      <c r="J730" s="130">
        <v>0</v>
      </c>
      <c r="K730" s="130">
        <v>455</v>
      </c>
      <c r="L730" s="130">
        <v>19</v>
      </c>
      <c r="M730" s="130">
        <v>90</v>
      </c>
    </row>
    <row r="731" spans="1:13" s="817" customFormat="1" ht="18" customHeight="1">
      <c r="A731" s="287"/>
      <c r="B731" s="828" t="s">
        <v>789</v>
      </c>
      <c r="C731" s="819" t="s">
        <v>1586</v>
      </c>
      <c r="D731" s="130">
        <v>567</v>
      </c>
      <c r="E731" s="130">
        <v>0</v>
      </c>
      <c r="F731" s="130">
        <v>0</v>
      </c>
      <c r="G731" s="130">
        <v>0</v>
      </c>
      <c r="H731" s="130">
        <v>0</v>
      </c>
      <c r="I731" s="130">
        <v>0</v>
      </c>
      <c r="J731" s="130">
        <v>0</v>
      </c>
      <c r="K731" s="130">
        <v>512</v>
      </c>
      <c r="L731" s="130">
        <v>15</v>
      </c>
      <c r="M731" s="130">
        <v>56</v>
      </c>
    </row>
    <row r="732" spans="1:13" s="817" customFormat="1" ht="18" customHeight="1">
      <c r="A732" s="287"/>
      <c r="B732" s="828" t="s">
        <v>788</v>
      </c>
      <c r="C732" s="819" t="s">
        <v>1586</v>
      </c>
      <c r="D732" s="130">
        <v>155</v>
      </c>
      <c r="E732" s="130">
        <v>0</v>
      </c>
      <c r="F732" s="130">
        <v>0</v>
      </c>
      <c r="G732" s="130">
        <v>0</v>
      </c>
      <c r="H732" s="130">
        <v>0</v>
      </c>
      <c r="I732" s="130">
        <v>0</v>
      </c>
      <c r="J732" s="130">
        <v>0</v>
      </c>
      <c r="K732" s="130">
        <v>112</v>
      </c>
      <c r="L732" s="130">
        <v>2</v>
      </c>
      <c r="M732" s="130">
        <v>43</v>
      </c>
    </row>
    <row r="733" spans="1:13" s="817" customFormat="1" ht="18" customHeight="1">
      <c r="A733" s="287"/>
      <c r="B733" s="828" t="s">
        <v>787</v>
      </c>
      <c r="C733" s="819" t="s">
        <v>1586</v>
      </c>
      <c r="D733" s="130">
        <v>662</v>
      </c>
      <c r="E733" s="130">
        <v>1</v>
      </c>
      <c r="F733" s="130">
        <v>0</v>
      </c>
      <c r="G733" s="130">
        <v>1</v>
      </c>
      <c r="H733" s="130">
        <v>0</v>
      </c>
      <c r="I733" s="130">
        <v>0</v>
      </c>
      <c r="J733" s="130">
        <v>0</v>
      </c>
      <c r="K733" s="130">
        <v>613</v>
      </c>
      <c r="L733" s="130">
        <v>20</v>
      </c>
      <c r="M733" s="130">
        <v>48</v>
      </c>
    </row>
    <row r="734" spans="1:13" s="817" customFormat="1" ht="27.6" customHeight="1">
      <c r="A734" s="287"/>
      <c r="B734" s="828" t="s">
        <v>2105</v>
      </c>
      <c r="C734" s="819" t="s">
        <v>1586</v>
      </c>
      <c r="D734" s="130">
        <v>177</v>
      </c>
      <c r="E734" s="130">
        <v>2</v>
      </c>
      <c r="F734" s="130">
        <v>0</v>
      </c>
      <c r="G734" s="130">
        <v>1</v>
      </c>
      <c r="H734" s="130">
        <v>1</v>
      </c>
      <c r="I734" s="130">
        <v>0</v>
      </c>
      <c r="J734" s="130">
        <v>0</v>
      </c>
      <c r="K734" s="130">
        <v>158</v>
      </c>
      <c r="L734" s="130">
        <v>12</v>
      </c>
      <c r="M734" s="130">
        <v>17</v>
      </c>
    </row>
    <row r="735" spans="1:13" s="817" customFormat="1" ht="18" customHeight="1">
      <c r="A735" s="287"/>
      <c r="B735" s="828" t="s">
        <v>785</v>
      </c>
      <c r="C735" s="819" t="s">
        <v>1586</v>
      </c>
      <c r="D735" s="130">
        <v>56</v>
      </c>
      <c r="E735" s="130">
        <v>0</v>
      </c>
      <c r="F735" s="130">
        <v>0</v>
      </c>
      <c r="G735" s="130">
        <v>0</v>
      </c>
      <c r="H735" s="130">
        <v>0</v>
      </c>
      <c r="I735" s="130">
        <v>0</v>
      </c>
      <c r="J735" s="130">
        <v>0</v>
      </c>
      <c r="K735" s="130">
        <v>56</v>
      </c>
      <c r="L735" s="130">
        <v>1</v>
      </c>
      <c r="M735" s="130">
        <v>0</v>
      </c>
    </row>
    <row r="736" spans="1:13" ht="18" customHeight="1">
      <c r="A736" s="1486" t="s">
        <v>2057</v>
      </c>
      <c r="B736" s="1486"/>
      <c r="C736" s="819" t="s">
        <v>1586</v>
      </c>
      <c r="D736" s="130">
        <v>2675</v>
      </c>
      <c r="E736" s="130">
        <v>13</v>
      </c>
      <c r="F736" s="130">
        <v>3</v>
      </c>
      <c r="G736" s="130">
        <v>8</v>
      </c>
      <c r="H736" s="130">
        <v>3</v>
      </c>
      <c r="I736" s="130">
        <v>0</v>
      </c>
      <c r="J736" s="130">
        <v>0</v>
      </c>
      <c r="K736" s="130">
        <v>2399</v>
      </c>
      <c r="L736" s="130">
        <v>120</v>
      </c>
      <c r="M736" s="130">
        <v>263</v>
      </c>
    </row>
    <row r="737" spans="1:13" ht="24" customHeight="1">
      <c r="A737" s="1501" t="s">
        <v>403</v>
      </c>
      <c r="B737" s="1501"/>
    </row>
    <row r="738" spans="1:13" s="817" customFormat="1" ht="9" customHeight="1">
      <c r="A738" s="287"/>
      <c r="B738" s="828" t="s">
        <v>784</v>
      </c>
      <c r="C738" s="819" t="s">
        <v>1586</v>
      </c>
      <c r="D738" s="130">
        <v>100</v>
      </c>
      <c r="E738" s="130">
        <v>0</v>
      </c>
      <c r="F738" s="130">
        <v>0</v>
      </c>
      <c r="G738" s="130">
        <v>0</v>
      </c>
      <c r="H738" s="130">
        <v>0</v>
      </c>
      <c r="I738" s="130">
        <v>0</v>
      </c>
      <c r="J738" s="130">
        <v>0</v>
      </c>
      <c r="K738" s="130">
        <v>71</v>
      </c>
      <c r="L738" s="130">
        <v>20</v>
      </c>
      <c r="M738" s="130">
        <v>29</v>
      </c>
    </row>
    <row r="739" spans="1:13" s="817" customFormat="1" ht="27.6" customHeight="1">
      <c r="A739" s="287"/>
      <c r="B739" s="828" t="s">
        <v>2104</v>
      </c>
      <c r="C739" s="819" t="s">
        <v>1586</v>
      </c>
      <c r="D739" s="130">
        <v>54</v>
      </c>
      <c r="E739" s="130">
        <v>0</v>
      </c>
      <c r="F739" s="130">
        <v>0</v>
      </c>
      <c r="G739" s="130">
        <v>0</v>
      </c>
      <c r="H739" s="130">
        <v>0</v>
      </c>
      <c r="I739" s="130">
        <v>0</v>
      </c>
      <c r="J739" s="130">
        <v>0</v>
      </c>
      <c r="K739" s="130">
        <v>53</v>
      </c>
      <c r="L739" s="130">
        <v>3</v>
      </c>
      <c r="M739" s="130">
        <v>1</v>
      </c>
    </row>
    <row r="740" spans="1:13" s="817" customFormat="1" ht="27.6" customHeight="1">
      <c r="A740" s="287"/>
      <c r="B740" s="828" t="s">
        <v>2103</v>
      </c>
      <c r="C740" s="819" t="s">
        <v>1586</v>
      </c>
      <c r="D740" s="130">
        <v>431</v>
      </c>
      <c r="E740" s="130">
        <v>0</v>
      </c>
      <c r="F740" s="130">
        <v>0</v>
      </c>
      <c r="G740" s="130">
        <v>0</v>
      </c>
      <c r="H740" s="130">
        <v>0</v>
      </c>
      <c r="I740" s="130">
        <v>0</v>
      </c>
      <c r="J740" s="130">
        <v>0</v>
      </c>
      <c r="K740" s="130">
        <v>428</v>
      </c>
      <c r="L740" s="130">
        <v>7</v>
      </c>
      <c r="M740" s="130">
        <v>3</v>
      </c>
    </row>
    <row r="741" spans="1:13" s="817" customFormat="1" ht="36" customHeight="1">
      <c r="A741" s="287"/>
      <c r="B741" s="828" t="s">
        <v>2102</v>
      </c>
      <c r="C741" s="819" t="s">
        <v>1586</v>
      </c>
      <c r="D741" s="130">
        <v>2112</v>
      </c>
      <c r="E741" s="130">
        <v>0</v>
      </c>
      <c r="F741" s="130">
        <v>0</v>
      </c>
      <c r="G741" s="130">
        <v>0</v>
      </c>
      <c r="H741" s="130">
        <v>0</v>
      </c>
      <c r="I741" s="130">
        <v>0</v>
      </c>
      <c r="J741" s="130">
        <v>0</v>
      </c>
      <c r="K741" s="130">
        <v>2093</v>
      </c>
      <c r="L741" s="130">
        <v>76</v>
      </c>
      <c r="M741" s="130">
        <v>19</v>
      </c>
    </row>
    <row r="742" spans="1:13" s="817" customFormat="1" ht="36" customHeight="1">
      <c r="A742" s="287"/>
      <c r="B742" s="828" t="s">
        <v>2101</v>
      </c>
      <c r="C742" s="819" t="s">
        <v>1586</v>
      </c>
      <c r="D742" s="130">
        <v>16312</v>
      </c>
      <c r="E742" s="130">
        <v>1</v>
      </c>
      <c r="F742" s="130">
        <v>0</v>
      </c>
      <c r="G742" s="130">
        <v>1</v>
      </c>
      <c r="H742" s="130">
        <v>0</v>
      </c>
      <c r="I742" s="130">
        <v>0</v>
      </c>
      <c r="J742" s="130">
        <v>0</v>
      </c>
      <c r="K742" s="130">
        <v>16174</v>
      </c>
      <c r="L742" s="130">
        <v>89</v>
      </c>
      <c r="M742" s="130">
        <v>138</v>
      </c>
    </row>
    <row r="743" spans="1:13" s="817" customFormat="1" ht="27.6" customHeight="1">
      <c r="A743" s="287"/>
      <c r="B743" s="828" t="s">
        <v>2100</v>
      </c>
      <c r="C743" s="819" t="s">
        <v>1586</v>
      </c>
      <c r="D743" s="130">
        <v>567</v>
      </c>
      <c r="E743" s="130">
        <v>0</v>
      </c>
      <c r="F743" s="130">
        <v>0</v>
      </c>
      <c r="G743" s="130">
        <v>0</v>
      </c>
      <c r="H743" s="130">
        <v>0</v>
      </c>
      <c r="I743" s="130">
        <v>0</v>
      </c>
      <c r="J743" s="130">
        <v>0</v>
      </c>
      <c r="K743" s="130">
        <v>482</v>
      </c>
      <c r="L743" s="130">
        <v>1</v>
      </c>
      <c r="M743" s="130">
        <v>85</v>
      </c>
    </row>
    <row r="744" spans="1:13" ht="18" customHeight="1">
      <c r="A744" s="1486" t="s">
        <v>2057</v>
      </c>
      <c r="B744" s="1486"/>
      <c r="C744" s="819" t="s">
        <v>1586</v>
      </c>
      <c r="D744" s="130">
        <v>19575</v>
      </c>
      <c r="E744" s="130">
        <v>1</v>
      </c>
      <c r="F744" s="130">
        <v>0</v>
      </c>
      <c r="G744" s="130">
        <v>1</v>
      </c>
      <c r="H744" s="130">
        <v>0</v>
      </c>
      <c r="I744" s="130">
        <v>0</v>
      </c>
      <c r="J744" s="130">
        <v>0</v>
      </c>
      <c r="K744" s="130">
        <v>19300</v>
      </c>
      <c r="L744" s="130">
        <v>194</v>
      </c>
      <c r="M744" s="130">
        <v>274</v>
      </c>
    </row>
    <row r="745" spans="1:13" ht="24" customHeight="1">
      <c r="A745" s="1501" t="s">
        <v>394</v>
      </c>
      <c r="B745" s="1501"/>
    </row>
    <row r="746" spans="1:13" s="817" customFormat="1" ht="9" customHeight="1">
      <c r="A746" s="287"/>
      <c r="B746" s="828" t="s">
        <v>776</v>
      </c>
      <c r="C746" s="819" t="s">
        <v>1586</v>
      </c>
      <c r="D746" s="130">
        <v>11</v>
      </c>
      <c r="E746" s="130">
        <v>0</v>
      </c>
      <c r="F746" s="130">
        <v>0</v>
      </c>
      <c r="G746" s="130">
        <v>0</v>
      </c>
      <c r="H746" s="130">
        <v>0</v>
      </c>
      <c r="I746" s="130">
        <v>0</v>
      </c>
      <c r="J746" s="130">
        <v>0</v>
      </c>
      <c r="K746" s="130">
        <v>11</v>
      </c>
      <c r="L746" s="130">
        <v>1</v>
      </c>
      <c r="M746" s="130">
        <v>0</v>
      </c>
    </row>
    <row r="747" spans="1:13" s="817" customFormat="1" ht="18" customHeight="1">
      <c r="A747" s="287"/>
      <c r="B747" s="828" t="s">
        <v>775</v>
      </c>
      <c r="C747" s="819" t="s">
        <v>1586</v>
      </c>
      <c r="D747" s="130">
        <v>14</v>
      </c>
      <c r="E747" s="130">
        <v>0</v>
      </c>
      <c r="F747" s="130">
        <v>0</v>
      </c>
      <c r="G747" s="130">
        <v>0</v>
      </c>
      <c r="H747" s="130">
        <v>0</v>
      </c>
      <c r="I747" s="130">
        <v>0</v>
      </c>
      <c r="J747" s="130">
        <v>0</v>
      </c>
      <c r="K747" s="130">
        <v>14</v>
      </c>
      <c r="L747" s="130">
        <v>1</v>
      </c>
      <c r="M747" s="130">
        <v>0</v>
      </c>
    </row>
    <row r="748" spans="1:13" s="817" customFormat="1" ht="27.6" customHeight="1">
      <c r="A748" s="287"/>
      <c r="B748" s="828" t="s">
        <v>2099</v>
      </c>
      <c r="C748" s="819" t="s">
        <v>1586</v>
      </c>
      <c r="D748" s="130">
        <v>77</v>
      </c>
      <c r="E748" s="130">
        <v>0</v>
      </c>
      <c r="F748" s="130">
        <v>0</v>
      </c>
      <c r="G748" s="130">
        <v>0</v>
      </c>
      <c r="H748" s="130">
        <v>0</v>
      </c>
      <c r="I748" s="130">
        <v>0</v>
      </c>
      <c r="J748" s="130">
        <v>0</v>
      </c>
      <c r="K748" s="130">
        <v>73</v>
      </c>
      <c r="L748" s="130">
        <v>0</v>
      </c>
      <c r="M748" s="130">
        <v>4</v>
      </c>
    </row>
    <row r="749" spans="1:13" s="817" customFormat="1" ht="27.6" customHeight="1">
      <c r="A749" s="287"/>
      <c r="B749" s="828" t="s">
        <v>2098</v>
      </c>
      <c r="C749" s="819" t="s">
        <v>1586</v>
      </c>
      <c r="D749" s="130">
        <v>119</v>
      </c>
      <c r="E749" s="130">
        <v>0</v>
      </c>
      <c r="F749" s="130">
        <v>0</v>
      </c>
      <c r="G749" s="130">
        <v>0</v>
      </c>
      <c r="H749" s="130">
        <v>0</v>
      </c>
      <c r="I749" s="130">
        <v>0</v>
      </c>
      <c r="J749" s="130">
        <v>0</v>
      </c>
      <c r="K749" s="130">
        <v>111</v>
      </c>
      <c r="L749" s="130">
        <v>3</v>
      </c>
      <c r="M749" s="130">
        <v>8</v>
      </c>
    </row>
    <row r="750" spans="1:13" ht="18" customHeight="1">
      <c r="A750" s="1486" t="s">
        <v>2057</v>
      </c>
      <c r="B750" s="1486"/>
      <c r="C750" s="819" t="s">
        <v>1586</v>
      </c>
      <c r="D750" s="130">
        <v>221</v>
      </c>
      <c r="E750" s="130">
        <v>0</v>
      </c>
      <c r="F750" s="130">
        <v>0</v>
      </c>
      <c r="G750" s="130">
        <v>0</v>
      </c>
      <c r="H750" s="130">
        <v>0</v>
      </c>
      <c r="I750" s="130">
        <v>0</v>
      </c>
      <c r="J750" s="130">
        <v>0</v>
      </c>
      <c r="K750" s="130">
        <v>209</v>
      </c>
      <c r="L750" s="130">
        <v>5</v>
      </c>
      <c r="M750" s="130">
        <v>12</v>
      </c>
    </row>
    <row r="751" spans="1:13" ht="7.5" customHeight="1">
      <c r="A751" s="827"/>
      <c r="B751" s="827"/>
      <c r="D751" s="130"/>
      <c r="E751" s="130"/>
      <c r="F751" s="130"/>
      <c r="G751" s="130"/>
      <c r="H751" s="130"/>
      <c r="I751" s="130"/>
      <c r="J751" s="130"/>
      <c r="K751" s="130"/>
      <c r="L751" s="130"/>
      <c r="M751" s="130"/>
    </row>
    <row r="752" spans="1:13" ht="6" customHeight="1">
      <c r="A752" s="825"/>
    </row>
    <row r="753" spans="1:13">
      <c r="A753" s="825" t="s">
        <v>51</v>
      </c>
    </row>
    <row r="754" spans="1:13" s="6" customFormat="1" ht="18.75" customHeight="1">
      <c r="B754" s="863"/>
      <c r="C754" s="42"/>
      <c r="D754" s="369" t="s">
        <v>498</v>
      </c>
      <c r="E754" s="42"/>
      <c r="F754" s="42"/>
      <c r="G754" s="42"/>
      <c r="H754" s="42"/>
      <c r="I754" s="42"/>
      <c r="J754" s="42"/>
      <c r="K754" s="42"/>
      <c r="L754" s="42"/>
    </row>
    <row r="755" spans="1:13" s="6" customFormat="1" ht="18.75" customHeight="1">
      <c r="B755" s="705"/>
      <c r="C755" s="705"/>
      <c r="D755" s="369" t="s">
        <v>839</v>
      </c>
      <c r="E755" s="705"/>
      <c r="F755" s="705"/>
      <c r="G755" s="705"/>
      <c r="H755" s="705"/>
      <c r="I755" s="705"/>
      <c r="J755" s="705"/>
      <c r="K755" s="705"/>
      <c r="L755" s="705"/>
    </row>
    <row r="756" spans="1:13" ht="27" customHeight="1">
      <c r="A756" s="1501" t="s">
        <v>772</v>
      </c>
      <c r="B756" s="1501"/>
    </row>
    <row r="757" spans="1:13" s="817" customFormat="1" ht="18" customHeight="1">
      <c r="A757" s="287"/>
      <c r="B757" s="828" t="s">
        <v>1611</v>
      </c>
      <c r="C757" s="819" t="s">
        <v>1586</v>
      </c>
      <c r="D757" s="130">
        <v>69</v>
      </c>
      <c r="E757" s="130">
        <v>0</v>
      </c>
      <c r="F757" s="130">
        <v>0</v>
      </c>
      <c r="G757" s="130">
        <v>0</v>
      </c>
      <c r="H757" s="130">
        <v>0</v>
      </c>
      <c r="I757" s="130">
        <v>0</v>
      </c>
      <c r="J757" s="130">
        <v>0</v>
      </c>
      <c r="K757" s="130">
        <v>59</v>
      </c>
      <c r="L757" s="130">
        <v>4</v>
      </c>
      <c r="M757" s="130">
        <v>10</v>
      </c>
    </row>
    <row r="758" spans="1:13" s="817" customFormat="1" ht="18" customHeight="1">
      <c r="A758" s="287"/>
      <c r="B758" s="828" t="s">
        <v>770</v>
      </c>
      <c r="C758" s="819" t="s">
        <v>1586</v>
      </c>
      <c r="D758" s="130">
        <v>20</v>
      </c>
      <c r="E758" s="130">
        <v>0</v>
      </c>
      <c r="F758" s="130">
        <v>0</v>
      </c>
      <c r="G758" s="130">
        <v>0</v>
      </c>
      <c r="H758" s="130">
        <v>0</v>
      </c>
      <c r="I758" s="130">
        <v>0</v>
      </c>
      <c r="J758" s="130">
        <v>0</v>
      </c>
      <c r="K758" s="130">
        <v>20</v>
      </c>
      <c r="L758" s="130">
        <v>1</v>
      </c>
      <c r="M758" s="130">
        <v>0</v>
      </c>
    </row>
    <row r="759" spans="1:13" s="817" customFormat="1" ht="36" customHeight="1">
      <c r="A759" s="287"/>
      <c r="B759" s="828" t="s">
        <v>2097</v>
      </c>
      <c r="C759" s="819" t="s">
        <v>1586</v>
      </c>
      <c r="D759" s="130">
        <v>374</v>
      </c>
      <c r="E759" s="130">
        <v>0</v>
      </c>
      <c r="F759" s="130">
        <v>0</v>
      </c>
      <c r="G759" s="130">
        <v>0</v>
      </c>
      <c r="H759" s="130">
        <v>0</v>
      </c>
      <c r="I759" s="130">
        <v>0</v>
      </c>
      <c r="J759" s="130">
        <v>0</v>
      </c>
      <c r="K759" s="130">
        <v>319</v>
      </c>
      <c r="L759" s="130">
        <v>9</v>
      </c>
      <c r="M759" s="130">
        <v>55</v>
      </c>
    </row>
    <row r="760" spans="1:13" s="817" customFormat="1" ht="27.6" customHeight="1">
      <c r="A760" s="287"/>
      <c r="B760" s="828" t="s">
        <v>2096</v>
      </c>
      <c r="C760" s="819" t="s">
        <v>1586</v>
      </c>
      <c r="D760" s="130">
        <v>3</v>
      </c>
      <c r="E760" s="130">
        <v>0</v>
      </c>
      <c r="F760" s="130">
        <v>0</v>
      </c>
      <c r="G760" s="130">
        <v>0</v>
      </c>
      <c r="H760" s="130">
        <v>0</v>
      </c>
      <c r="I760" s="130">
        <v>0</v>
      </c>
      <c r="J760" s="130">
        <v>0</v>
      </c>
      <c r="K760" s="130">
        <v>3</v>
      </c>
      <c r="L760" s="130">
        <v>2</v>
      </c>
      <c r="M760" s="130">
        <v>0</v>
      </c>
    </row>
    <row r="761" spans="1:13" s="817" customFormat="1" ht="27.6" customHeight="1">
      <c r="A761" s="287"/>
      <c r="B761" s="828" t="s">
        <v>1608</v>
      </c>
      <c r="C761" s="819" t="s">
        <v>1586</v>
      </c>
      <c r="D761" s="130">
        <v>54</v>
      </c>
      <c r="E761" s="130">
        <v>0</v>
      </c>
      <c r="F761" s="130">
        <v>0</v>
      </c>
      <c r="G761" s="130">
        <v>0</v>
      </c>
      <c r="H761" s="130">
        <v>0</v>
      </c>
      <c r="I761" s="130">
        <v>0</v>
      </c>
      <c r="J761" s="130">
        <v>0</v>
      </c>
      <c r="K761" s="130">
        <v>53</v>
      </c>
      <c r="L761" s="130">
        <v>2</v>
      </c>
      <c r="M761" s="130">
        <v>1</v>
      </c>
    </row>
    <row r="762" spans="1:13" ht="18" customHeight="1">
      <c r="A762" s="1486" t="s">
        <v>2057</v>
      </c>
      <c r="B762" s="1486"/>
      <c r="C762" s="819" t="s">
        <v>1586</v>
      </c>
      <c r="D762" s="130">
        <v>520</v>
      </c>
      <c r="E762" s="130">
        <v>0</v>
      </c>
      <c r="F762" s="130">
        <v>0</v>
      </c>
      <c r="G762" s="130">
        <v>0</v>
      </c>
      <c r="H762" s="130">
        <v>0</v>
      </c>
      <c r="I762" s="130">
        <v>0</v>
      </c>
      <c r="J762" s="130">
        <v>0</v>
      </c>
      <c r="K762" s="130">
        <v>454</v>
      </c>
      <c r="L762" s="130">
        <v>17</v>
      </c>
      <c r="M762" s="130">
        <v>66</v>
      </c>
    </row>
    <row r="763" spans="1:13" ht="27" customHeight="1">
      <c r="A763" s="1501" t="s">
        <v>380</v>
      </c>
      <c r="B763" s="1501"/>
    </row>
    <row r="764" spans="1:13" s="817" customFormat="1" ht="18" customHeight="1">
      <c r="A764" s="287"/>
      <c r="B764" s="828" t="s">
        <v>2095</v>
      </c>
      <c r="C764" s="819" t="s">
        <v>1586</v>
      </c>
      <c r="D764" s="130">
        <v>75</v>
      </c>
      <c r="E764" s="130">
        <v>4</v>
      </c>
      <c r="F764" s="130">
        <v>0</v>
      </c>
      <c r="G764" s="130">
        <v>3</v>
      </c>
      <c r="H764" s="130">
        <v>1</v>
      </c>
      <c r="I764" s="130">
        <v>0</v>
      </c>
      <c r="J764" s="130">
        <v>0</v>
      </c>
      <c r="K764" s="130">
        <v>69</v>
      </c>
      <c r="L764" s="130">
        <v>9</v>
      </c>
      <c r="M764" s="130">
        <v>2</v>
      </c>
    </row>
    <row r="765" spans="1:13" s="817" customFormat="1" ht="36" customHeight="1">
      <c r="A765" s="287"/>
      <c r="B765" s="828" t="s">
        <v>2094</v>
      </c>
      <c r="C765" s="819" t="s">
        <v>1586</v>
      </c>
      <c r="D765" s="130">
        <v>34</v>
      </c>
      <c r="E765" s="130">
        <v>1</v>
      </c>
      <c r="F765" s="130">
        <v>0</v>
      </c>
      <c r="G765" s="130">
        <v>1</v>
      </c>
      <c r="H765" s="130">
        <v>0</v>
      </c>
      <c r="I765" s="130">
        <v>0</v>
      </c>
      <c r="J765" s="130">
        <v>0</v>
      </c>
      <c r="K765" s="130">
        <v>30</v>
      </c>
      <c r="L765" s="130">
        <v>0</v>
      </c>
      <c r="M765" s="130">
        <v>3</v>
      </c>
    </row>
    <row r="766" spans="1:13" s="817" customFormat="1" ht="18" customHeight="1">
      <c r="A766" s="287"/>
      <c r="B766" s="828" t="s">
        <v>762</v>
      </c>
      <c r="C766" s="819" t="s">
        <v>1586</v>
      </c>
      <c r="D766" s="130">
        <v>7</v>
      </c>
      <c r="E766" s="130">
        <v>0</v>
      </c>
      <c r="F766" s="130">
        <v>0</v>
      </c>
      <c r="G766" s="130">
        <v>0</v>
      </c>
      <c r="H766" s="130">
        <v>0</v>
      </c>
      <c r="I766" s="130">
        <v>0</v>
      </c>
      <c r="J766" s="130">
        <v>0</v>
      </c>
      <c r="K766" s="130">
        <v>7</v>
      </c>
      <c r="L766" s="130">
        <v>0</v>
      </c>
      <c r="M766" s="130">
        <v>0</v>
      </c>
    </row>
    <row r="767" spans="1:13" s="817" customFormat="1" ht="27.6" customHeight="1">
      <c r="A767" s="287"/>
      <c r="B767" s="828" t="s">
        <v>1604</v>
      </c>
      <c r="C767" s="819" t="s">
        <v>1586</v>
      </c>
      <c r="D767" s="130">
        <v>858</v>
      </c>
      <c r="E767" s="130">
        <v>11</v>
      </c>
      <c r="F767" s="130">
        <v>1</v>
      </c>
      <c r="G767" s="130">
        <v>8</v>
      </c>
      <c r="H767" s="130">
        <v>2</v>
      </c>
      <c r="I767" s="130">
        <v>0</v>
      </c>
      <c r="J767" s="130">
        <v>0</v>
      </c>
      <c r="K767" s="130">
        <v>782</v>
      </c>
      <c r="L767" s="130">
        <v>36</v>
      </c>
      <c r="M767" s="130">
        <v>65</v>
      </c>
    </row>
    <row r="768" spans="1:13" s="817" customFormat="1" ht="18" customHeight="1">
      <c r="A768" s="287"/>
      <c r="B768" s="828" t="s">
        <v>760</v>
      </c>
      <c r="C768" s="819" t="s">
        <v>1586</v>
      </c>
      <c r="D768" s="130">
        <v>381</v>
      </c>
      <c r="E768" s="130">
        <v>7</v>
      </c>
      <c r="F768" s="130">
        <v>0</v>
      </c>
      <c r="G768" s="130">
        <v>7</v>
      </c>
      <c r="H768" s="130">
        <v>0</v>
      </c>
      <c r="I768" s="130">
        <v>0</v>
      </c>
      <c r="J768" s="130">
        <v>0</v>
      </c>
      <c r="K768" s="130">
        <v>316</v>
      </c>
      <c r="L768" s="130">
        <v>18</v>
      </c>
      <c r="M768" s="130">
        <v>58</v>
      </c>
    </row>
    <row r="769" spans="1:13" s="817" customFormat="1" ht="18" customHeight="1">
      <c r="A769" s="287"/>
      <c r="B769" s="828" t="s">
        <v>759</v>
      </c>
      <c r="C769" s="819" t="s">
        <v>1586</v>
      </c>
      <c r="D769" s="130">
        <v>25</v>
      </c>
      <c r="E769" s="130">
        <v>0</v>
      </c>
      <c r="F769" s="130">
        <v>0</v>
      </c>
      <c r="G769" s="130">
        <v>0</v>
      </c>
      <c r="H769" s="130">
        <v>0</v>
      </c>
      <c r="I769" s="130">
        <v>0</v>
      </c>
      <c r="J769" s="130">
        <v>0</v>
      </c>
      <c r="K769" s="130">
        <v>13</v>
      </c>
      <c r="L769" s="130">
        <v>1</v>
      </c>
      <c r="M769" s="130">
        <v>12</v>
      </c>
    </row>
    <row r="770" spans="1:13" s="817" customFormat="1" ht="18" customHeight="1">
      <c r="A770" s="287"/>
      <c r="B770" s="828" t="s">
        <v>758</v>
      </c>
      <c r="C770" s="819" t="s">
        <v>1586</v>
      </c>
      <c r="D770" s="130">
        <v>88</v>
      </c>
      <c r="E770" s="130">
        <v>1</v>
      </c>
      <c r="F770" s="130">
        <v>0</v>
      </c>
      <c r="G770" s="130">
        <v>1</v>
      </c>
      <c r="H770" s="130">
        <v>0</v>
      </c>
      <c r="I770" s="130">
        <v>0</v>
      </c>
      <c r="J770" s="130">
        <v>0</v>
      </c>
      <c r="K770" s="130">
        <v>82</v>
      </c>
      <c r="L770" s="130">
        <v>7</v>
      </c>
      <c r="M770" s="130">
        <v>5</v>
      </c>
    </row>
    <row r="771" spans="1:13" s="817" customFormat="1" ht="18" customHeight="1">
      <c r="A771" s="287"/>
      <c r="B771" s="828" t="s">
        <v>757</v>
      </c>
      <c r="C771" s="819" t="s">
        <v>1586</v>
      </c>
      <c r="D771" s="130">
        <v>3</v>
      </c>
      <c r="E771" s="130">
        <v>0</v>
      </c>
      <c r="F771" s="130">
        <v>0</v>
      </c>
      <c r="G771" s="130">
        <v>0</v>
      </c>
      <c r="H771" s="130">
        <v>0</v>
      </c>
      <c r="I771" s="130">
        <v>0</v>
      </c>
      <c r="J771" s="130">
        <v>0</v>
      </c>
      <c r="K771" s="130">
        <v>3</v>
      </c>
      <c r="L771" s="130">
        <v>0</v>
      </c>
      <c r="M771" s="130">
        <v>0</v>
      </c>
    </row>
    <row r="772" spans="1:13" s="817" customFormat="1" ht="18" customHeight="1">
      <c r="A772" s="287"/>
      <c r="B772" s="828" t="s">
        <v>756</v>
      </c>
      <c r="C772" s="819" t="s">
        <v>1586</v>
      </c>
      <c r="D772" s="130">
        <v>189</v>
      </c>
      <c r="E772" s="130">
        <v>6</v>
      </c>
      <c r="F772" s="130">
        <v>1</v>
      </c>
      <c r="G772" s="130">
        <v>3</v>
      </c>
      <c r="H772" s="130">
        <v>2</v>
      </c>
      <c r="I772" s="130">
        <v>0</v>
      </c>
      <c r="J772" s="130">
        <v>0</v>
      </c>
      <c r="K772" s="130">
        <v>170</v>
      </c>
      <c r="L772" s="130">
        <v>10</v>
      </c>
      <c r="M772" s="130">
        <v>13</v>
      </c>
    </row>
    <row r="773" spans="1:13" s="817" customFormat="1" ht="18" customHeight="1">
      <c r="A773" s="287"/>
      <c r="B773" s="828" t="s">
        <v>755</v>
      </c>
      <c r="C773" s="819" t="s">
        <v>1586</v>
      </c>
      <c r="D773" s="130">
        <v>9</v>
      </c>
      <c r="E773" s="130">
        <v>0</v>
      </c>
      <c r="F773" s="130">
        <v>0</v>
      </c>
      <c r="G773" s="130">
        <v>0</v>
      </c>
      <c r="H773" s="130">
        <v>0</v>
      </c>
      <c r="I773" s="130">
        <v>0</v>
      </c>
      <c r="J773" s="130">
        <v>0</v>
      </c>
      <c r="K773" s="130">
        <v>9</v>
      </c>
      <c r="L773" s="130">
        <v>2</v>
      </c>
      <c r="M773" s="130">
        <v>0</v>
      </c>
    </row>
    <row r="774" spans="1:13" ht="18" customHeight="1">
      <c r="A774" s="1486" t="s">
        <v>2057</v>
      </c>
      <c r="B774" s="1486"/>
      <c r="C774" s="819" t="s">
        <v>1586</v>
      </c>
      <c r="D774" s="130">
        <v>1669</v>
      </c>
      <c r="E774" s="130">
        <v>30</v>
      </c>
      <c r="F774" s="130">
        <v>2</v>
      </c>
      <c r="G774" s="130">
        <v>23</v>
      </c>
      <c r="H774" s="130">
        <v>5</v>
      </c>
      <c r="I774" s="130">
        <v>0</v>
      </c>
      <c r="J774" s="130">
        <v>0</v>
      </c>
      <c r="K774" s="130">
        <v>1481</v>
      </c>
      <c r="L774" s="130">
        <v>83</v>
      </c>
      <c r="M774" s="130">
        <v>158</v>
      </c>
    </row>
    <row r="775" spans="1:13" ht="27" customHeight="1">
      <c r="A775" s="1501" t="s">
        <v>370</v>
      </c>
      <c r="B775" s="1501"/>
    </row>
    <row r="776" spans="1:13" s="817" customFormat="1" ht="18" customHeight="1">
      <c r="A776" s="287"/>
      <c r="B776" s="828" t="s">
        <v>1643</v>
      </c>
      <c r="C776" s="819" t="s">
        <v>1586</v>
      </c>
      <c r="D776" s="130">
        <v>59</v>
      </c>
      <c r="E776" s="130">
        <v>0</v>
      </c>
      <c r="F776" s="130">
        <v>0</v>
      </c>
      <c r="G776" s="130">
        <v>0</v>
      </c>
      <c r="H776" s="130">
        <v>0</v>
      </c>
      <c r="I776" s="130">
        <v>0</v>
      </c>
      <c r="J776" s="130">
        <v>0</v>
      </c>
      <c r="K776" s="130">
        <v>55</v>
      </c>
      <c r="L776" s="130">
        <v>5</v>
      </c>
      <c r="M776" s="130">
        <v>4</v>
      </c>
    </row>
    <row r="777" spans="1:13" s="817" customFormat="1" ht="18" customHeight="1">
      <c r="A777" s="287"/>
      <c r="B777" s="828" t="s">
        <v>753</v>
      </c>
      <c r="C777" s="819" t="s">
        <v>1586</v>
      </c>
      <c r="D777" s="130">
        <v>5</v>
      </c>
      <c r="E777" s="130">
        <v>0</v>
      </c>
      <c r="F777" s="130">
        <v>0</v>
      </c>
      <c r="G777" s="130">
        <v>0</v>
      </c>
      <c r="H777" s="130">
        <v>0</v>
      </c>
      <c r="I777" s="130">
        <v>0</v>
      </c>
      <c r="J777" s="130">
        <v>0</v>
      </c>
      <c r="K777" s="130">
        <v>5</v>
      </c>
      <c r="L777" s="130">
        <v>0</v>
      </c>
      <c r="M777" s="130">
        <v>0</v>
      </c>
    </row>
    <row r="778" spans="1:13" s="817" customFormat="1" ht="18" customHeight="1">
      <c r="A778" s="287"/>
      <c r="B778" s="828" t="s">
        <v>752</v>
      </c>
      <c r="C778" s="819" t="s">
        <v>1586</v>
      </c>
      <c r="D778" s="130">
        <v>41</v>
      </c>
      <c r="E778" s="130">
        <v>0</v>
      </c>
      <c r="F778" s="130">
        <v>0</v>
      </c>
      <c r="G778" s="130">
        <v>0</v>
      </c>
      <c r="H778" s="130">
        <v>0</v>
      </c>
      <c r="I778" s="130">
        <v>0</v>
      </c>
      <c r="J778" s="130">
        <v>0</v>
      </c>
      <c r="K778" s="130">
        <v>37</v>
      </c>
      <c r="L778" s="130">
        <v>1</v>
      </c>
      <c r="M778" s="130">
        <v>4</v>
      </c>
    </row>
    <row r="779" spans="1:13" s="817" customFormat="1" ht="36" customHeight="1">
      <c r="A779" s="287"/>
      <c r="B779" s="828" t="s">
        <v>2093</v>
      </c>
      <c r="C779" s="819" t="s">
        <v>1586</v>
      </c>
      <c r="D779" s="130">
        <v>17</v>
      </c>
      <c r="E779" s="130">
        <v>0</v>
      </c>
      <c r="F779" s="130">
        <v>0</v>
      </c>
      <c r="G779" s="130">
        <v>0</v>
      </c>
      <c r="H779" s="130">
        <v>0</v>
      </c>
      <c r="I779" s="130">
        <v>0</v>
      </c>
      <c r="J779" s="130">
        <v>0</v>
      </c>
      <c r="K779" s="130">
        <v>17</v>
      </c>
      <c r="L779" s="130">
        <v>1</v>
      </c>
      <c r="M779" s="130">
        <v>0</v>
      </c>
    </row>
    <row r="780" spans="1:13" s="817" customFormat="1" ht="18" customHeight="1">
      <c r="A780" s="287"/>
      <c r="B780" s="828" t="s">
        <v>749</v>
      </c>
      <c r="C780" s="819" t="s">
        <v>1586</v>
      </c>
      <c r="D780" s="130">
        <v>33</v>
      </c>
      <c r="E780" s="130">
        <v>0</v>
      </c>
      <c r="F780" s="130">
        <v>0</v>
      </c>
      <c r="G780" s="130">
        <v>0</v>
      </c>
      <c r="H780" s="130">
        <v>0</v>
      </c>
      <c r="I780" s="130">
        <v>0</v>
      </c>
      <c r="J780" s="130">
        <v>0</v>
      </c>
      <c r="K780" s="130">
        <v>30</v>
      </c>
      <c r="L780" s="130">
        <v>4</v>
      </c>
      <c r="M780" s="130">
        <v>2</v>
      </c>
    </row>
    <row r="781" spans="1:13" ht="18" customHeight="1">
      <c r="A781" s="1486" t="s">
        <v>2057</v>
      </c>
      <c r="B781" s="1486"/>
      <c r="C781" s="819" t="s">
        <v>1586</v>
      </c>
      <c r="D781" s="130">
        <v>155</v>
      </c>
      <c r="E781" s="130">
        <v>0</v>
      </c>
      <c r="F781" s="130">
        <v>0</v>
      </c>
      <c r="G781" s="130">
        <v>0</v>
      </c>
      <c r="H781" s="130">
        <v>0</v>
      </c>
      <c r="I781" s="130">
        <v>0</v>
      </c>
      <c r="J781" s="130">
        <v>0</v>
      </c>
      <c r="K781" s="130">
        <v>145</v>
      </c>
      <c r="L781" s="130">
        <v>10</v>
      </c>
      <c r="M781" s="130">
        <v>10</v>
      </c>
    </row>
    <row r="789" spans="1:13">
      <c r="A789" s="825" t="s">
        <v>51</v>
      </c>
    </row>
    <row r="790" spans="1:13" s="6" customFormat="1" ht="18.75" customHeight="1">
      <c r="B790" s="863"/>
      <c r="C790" s="42"/>
      <c r="D790" s="369" t="s">
        <v>498</v>
      </c>
      <c r="E790" s="42"/>
      <c r="F790" s="42"/>
      <c r="G790" s="42"/>
      <c r="H790" s="42"/>
      <c r="I790" s="42"/>
      <c r="J790" s="42"/>
      <c r="K790" s="42"/>
      <c r="L790" s="42"/>
    </row>
    <row r="791" spans="1:13" s="6" customFormat="1" ht="18.75" customHeight="1">
      <c r="B791" s="705"/>
      <c r="C791" s="705"/>
      <c r="D791" s="369" t="s">
        <v>839</v>
      </c>
      <c r="E791" s="705"/>
      <c r="F791" s="705"/>
      <c r="G791" s="705"/>
      <c r="H791" s="705"/>
      <c r="I791" s="705"/>
      <c r="J791" s="705"/>
      <c r="K791" s="705"/>
      <c r="L791" s="705"/>
    </row>
    <row r="792" spans="1:13" ht="36" customHeight="1">
      <c r="A792" s="1501" t="s">
        <v>2092</v>
      </c>
      <c r="B792" s="1501"/>
    </row>
    <row r="793" spans="1:13" s="817" customFormat="1" ht="9" customHeight="1">
      <c r="A793" s="287"/>
      <c r="B793" s="828" t="s">
        <v>746</v>
      </c>
      <c r="C793" s="819" t="s">
        <v>1586</v>
      </c>
      <c r="D793" s="130">
        <v>251</v>
      </c>
      <c r="E793" s="130">
        <v>5</v>
      </c>
      <c r="F793" s="130">
        <v>3</v>
      </c>
      <c r="G793" s="130">
        <v>2</v>
      </c>
      <c r="H793" s="130">
        <v>0</v>
      </c>
      <c r="I793" s="130">
        <v>0</v>
      </c>
      <c r="J793" s="130">
        <v>0</v>
      </c>
      <c r="K793" s="130">
        <v>243</v>
      </c>
      <c r="L793" s="130">
        <v>62</v>
      </c>
      <c r="M793" s="130">
        <v>4</v>
      </c>
    </row>
    <row r="794" spans="1:13" s="817" customFormat="1" ht="18" customHeight="1">
      <c r="A794" s="287"/>
      <c r="B794" s="828" t="s">
        <v>745</v>
      </c>
      <c r="C794" s="819" t="s">
        <v>1586</v>
      </c>
      <c r="D794" s="130">
        <v>6899</v>
      </c>
      <c r="E794" s="130">
        <v>202</v>
      </c>
      <c r="F794" s="130">
        <v>56</v>
      </c>
      <c r="G794" s="130">
        <v>107</v>
      </c>
      <c r="H794" s="130">
        <v>39</v>
      </c>
      <c r="I794" s="130">
        <v>0</v>
      </c>
      <c r="J794" s="130">
        <v>0</v>
      </c>
      <c r="K794" s="130">
        <v>6276</v>
      </c>
      <c r="L794" s="130">
        <v>1234</v>
      </c>
      <c r="M794" s="130">
        <v>421</v>
      </c>
    </row>
    <row r="795" spans="1:13" s="817" customFormat="1" ht="27" customHeight="1">
      <c r="A795" s="287"/>
      <c r="B795" s="828" t="s">
        <v>2091</v>
      </c>
      <c r="C795" s="819" t="s">
        <v>1586</v>
      </c>
      <c r="D795" s="130">
        <v>8</v>
      </c>
      <c r="E795" s="130">
        <v>0</v>
      </c>
      <c r="F795" s="130">
        <v>0</v>
      </c>
      <c r="G795" s="130">
        <v>0</v>
      </c>
      <c r="H795" s="130">
        <v>0</v>
      </c>
      <c r="I795" s="130">
        <v>0</v>
      </c>
      <c r="J795" s="130">
        <v>0</v>
      </c>
      <c r="K795" s="130">
        <v>8</v>
      </c>
      <c r="L795" s="130">
        <v>0</v>
      </c>
      <c r="M795" s="130">
        <v>0</v>
      </c>
    </row>
    <row r="796" spans="1:13" s="817" customFormat="1" ht="18" customHeight="1">
      <c r="A796" s="287"/>
      <c r="B796" s="828" t="s">
        <v>743</v>
      </c>
      <c r="C796" s="819" t="s">
        <v>1586</v>
      </c>
      <c r="D796" s="130">
        <v>1254</v>
      </c>
      <c r="E796" s="130">
        <v>88</v>
      </c>
      <c r="F796" s="130">
        <v>10</v>
      </c>
      <c r="G796" s="130">
        <v>66</v>
      </c>
      <c r="H796" s="130">
        <v>12</v>
      </c>
      <c r="I796" s="130">
        <v>0</v>
      </c>
      <c r="J796" s="130">
        <v>0</v>
      </c>
      <c r="K796" s="130">
        <v>1094</v>
      </c>
      <c r="L796" s="130">
        <v>83</v>
      </c>
      <c r="M796" s="130">
        <v>72</v>
      </c>
    </row>
    <row r="797" spans="1:13" s="817" customFormat="1" ht="18" customHeight="1">
      <c r="A797" s="287"/>
      <c r="B797" s="828" t="s">
        <v>742</v>
      </c>
      <c r="C797" s="819" t="s">
        <v>1586</v>
      </c>
      <c r="D797" s="130">
        <v>1174</v>
      </c>
      <c r="E797" s="130">
        <v>14</v>
      </c>
      <c r="F797" s="130">
        <v>1</v>
      </c>
      <c r="G797" s="130">
        <v>11</v>
      </c>
      <c r="H797" s="130">
        <v>2</v>
      </c>
      <c r="I797" s="130">
        <v>0</v>
      </c>
      <c r="J797" s="130">
        <v>0</v>
      </c>
      <c r="K797" s="130">
        <v>1029</v>
      </c>
      <c r="L797" s="130">
        <v>230</v>
      </c>
      <c r="M797" s="130">
        <v>131</v>
      </c>
    </row>
    <row r="798" spans="1:13" s="817" customFormat="1" ht="18" customHeight="1">
      <c r="A798" s="287"/>
      <c r="B798" s="828" t="s">
        <v>1638</v>
      </c>
      <c r="C798" s="819" t="s">
        <v>1586</v>
      </c>
      <c r="D798" s="130">
        <v>949</v>
      </c>
      <c r="E798" s="130">
        <v>5</v>
      </c>
      <c r="F798" s="130">
        <v>1</v>
      </c>
      <c r="G798" s="130">
        <v>3</v>
      </c>
      <c r="H798" s="130">
        <v>2</v>
      </c>
      <c r="I798" s="130">
        <v>0</v>
      </c>
      <c r="J798" s="130">
        <v>0</v>
      </c>
      <c r="K798" s="130">
        <v>889</v>
      </c>
      <c r="L798" s="130">
        <v>218</v>
      </c>
      <c r="M798" s="130">
        <v>54</v>
      </c>
    </row>
    <row r="799" spans="1:13" s="817" customFormat="1" ht="27" customHeight="1">
      <c r="A799" s="287"/>
      <c r="B799" s="828" t="s">
        <v>2090</v>
      </c>
      <c r="C799" s="819" t="s">
        <v>1586</v>
      </c>
      <c r="D799" s="130">
        <v>1857</v>
      </c>
      <c r="E799" s="130">
        <v>5</v>
      </c>
      <c r="F799" s="130">
        <v>0</v>
      </c>
      <c r="G799" s="130">
        <v>1</v>
      </c>
      <c r="H799" s="130">
        <v>4</v>
      </c>
      <c r="I799" s="130">
        <v>0</v>
      </c>
      <c r="J799" s="130">
        <v>0</v>
      </c>
      <c r="K799" s="130">
        <v>1758</v>
      </c>
      <c r="L799" s="130">
        <v>49</v>
      </c>
      <c r="M799" s="130">
        <v>94</v>
      </c>
    </row>
    <row r="800" spans="1:13" s="817" customFormat="1" ht="18" customHeight="1">
      <c r="A800" s="287"/>
      <c r="B800" s="828" t="s">
        <v>739</v>
      </c>
      <c r="C800" s="819" t="s">
        <v>1586</v>
      </c>
      <c r="D800" s="130">
        <v>28</v>
      </c>
      <c r="E800" s="130">
        <v>0</v>
      </c>
      <c r="F800" s="130">
        <v>0</v>
      </c>
      <c r="G800" s="130">
        <v>0</v>
      </c>
      <c r="H800" s="130">
        <v>0</v>
      </c>
      <c r="I800" s="130">
        <v>0</v>
      </c>
      <c r="J800" s="130">
        <v>0</v>
      </c>
      <c r="K800" s="130">
        <v>27</v>
      </c>
      <c r="L800" s="130">
        <v>5</v>
      </c>
      <c r="M800" s="130">
        <v>1</v>
      </c>
    </row>
    <row r="801" spans="1:13" s="817" customFormat="1" ht="18" customHeight="1">
      <c r="A801" s="287"/>
      <c r="B801" s="828" t="s">
        <v>738</v>
      </c>
      <c r="C801" s="819" t="s">
        <v>1586</v>
      </c>
      <c r="D801" s="130">
        <v>254</v>
      </c>
      <c r="E801" s="130">
        <v>0</v>
      </c>
      <c r="F801" s="130">
        <v>0</v>
      </c>
      <c r="G801" s="130">
        <v>0</v>
      </c>
      <c r="H801" s="130">
        <v>0</v>
      </c>
      <c r="I801" s="130">
        <v>0</v>
      </c>
      <c r="J801" s="130">
        <v>0</v>
      </c>
      <c r="K801" s="130">
        <v>108</v>
      </c>
      <c r="L801" s="130">
        <v>40</v>
      </c>
      <c r="M801" s="130">
        <v>146</v>
      </c>
    </row>
    <row r="802" spans="1:13" s="817" customFormat="1" ht="36" customHeight="1">
      <c r="A802" s="287"/>
      <c r="B802" s="828" t="s">
        <v>1596</v>
      </c>
      <c r="C802" s="819" t="s">
        <v>1586</v>
      </c>
      <c r="D802" s="130">
        <v>75</v>
      </c>
      <c r="E802" s="130">
        <v>8</v>
      </c>
      <c r="F802" s="130">
        <v>3</v>
      </c>
      <c r="G802" s="130">
        <v>5</v>
      </c>
      <c r="H802" s="130">
        <v>0</v>
      </c>
      <c r="I802" s="130">
        <v>0</v>
      </c>
      <c r="J802" s="130">
        <v>0</v>
      </c>
      <c r="K802" s="130">
        <v>54</v>
      </c>
      <c r="L802" s="130">
        <v>9</v>
      </c>
      <c r="M802" s="130">
        <v>13</v>
      </c>
    </row>
    <row r="803" spans="1:13" ht="18" customHeight="1">
      <c r="A803" s="1486" t="s">
        <v>2057</v>
      </c>
      <c r="B803" s="1486"/>
      <c r="C803" s="819" t="s">
        <v>1586</v>
      </c>
      <c r="D803" s="130">
        <v>12749</v>
      </c>
      <c r="E803" s="130">
        <v>327</v>
      </c>
      <c r="F803" s="130">
        <v>73</v>
      </c>
      <c r="G803" s="130">
        <v>195</v>
      </c>
      <c r="H803" s="130">
        <v>59</v>
      </c>
      <c r="I803" s="130">
        <v>0</v>
      </c>
      <c r="J803" s="130">
        <v>0</v>
      </c>
      <c r="K803" s="130">
        <v>11486</v>
      </c>
      <c r="L803" s="130">
        <v>1930</v>
      </c>
      <c r="M803" s="130">
        <v>936</v>
      </c>
    </row>
    <row r="804" spans="1:13" ht="36" customHeight="1">
      <c r="A804" s="1501" t="s">
        <v>2089</v>
      </c>
      <c r="B804" s="1501"/>
    </row>
    <row r="805" spans="1:13" s="817" customFormat="1" ht="18" customHeight="1">
      <c r="A805" s="287"/>
      <c r="B805" s="828" t="s">
        <v>2088</v>
      </c>
      <c r="C805" s="819" t="s">
        <v>1586</v>
      </c>
      <c r="D805" s="130">
        <v>6608</v>
      </c>
      <c r="E805" s="130">
        <v>32</v>
      </c>
      <c r="F805" s="130">
        <v>6</v>
      </c>
      <c r="G805" s="130">
        <v>24</v>
      </c>
      <c r="H805" s="130">
        <v>2</v>
      </c>
      <c r="I805" s="130">
        <v>0</v>
      </c>
      <c r="J805" s="130">
        <v>0</v>
      </c>
      <c r="K805" s="130">
        <v>6361</v>
      </c>
      <c r="L805" s="130">
        <v>483</v>
      </c>
      <c r="M805" s="130">
        <v>215</v>
      </c>
    </row>
    <row r="806" spans="1:13" s="817" customFormat="1" ht="27" customHeight="1">
      <c r="A806" s="287"/>
      <c r="B806" s="828" t="s">
        <v>2087</v>
      </c>
      <c r="C806" s="819" t="s">
        <v>1586</v>
      </c>
      <c r="D806" s="130">
        <v>206</v>
      </c>
      <c r="E806" s="130">
        <v>0</v>
      </c>
      <c r="F806" s="130">
        <v>0</v>
      </c>
      <c r="G806" s="130">
        <v>0</v>
      </c>
      <c r="H806" s="130">
        <v>0</v>
      </c>
      <c r="I806" s="130">
        <v>0</v>
      </c>
      <c r="J806" s="130">
        <v>0</v>
      </c>
      <c r="K806" s="130">
        <v>205</v>
      </c>
      <c r="L806" s="130">
        <v>5</v>
      </c>
      <c r="M806" s="130">
        <v>1</v>
      </c>
    </row>
    <row r="807" spans="1:13" s="817" customFormat="1" ht="27" customHeight="1">
      <c r="A807" s="287"/>
      <c r="B807" s="828" t="s">
        <v>1591</v>
      </c>
      <c r="C807" s="819" t="s">
        <v>1586</v>
      </c>
      <c r="D807" s="130">
        <v>2657</v>
      </c>
      <c r="E807" s="130">
        <v>0</v>
      </c>
      <c r="F807" s="130">
        <v>0</v>
      </c>
      <c r="G807" s="130">
        <v>0</v>
      </c>
      <c r="H807" s="130">
        <v>0</v>
      </c>
      <c r="I807" s="130">
        <v>0</v>
      </c>
      <c r="J807" s="130">
        <v>0</v>
      </c>
      <c r="K807" s="130">
        <v>343</v>
      </c>
      <c r="L807" s="130">
        <v>21</v>
      </c>
      <c r="M807" s="130">
        <v>2314</v>
      </c>
    </row>
    <row r="808" spans="1:13" s="817" customFormat="1" ht="36" customHeight="1">
      <c r="A808" s="287"/>
      <c r="B808" s="828" t="s">
        <v>1590</v>
      </c>
      <c r="C808" s="819" t="s">
        <v>1586</v>
      </c>
      <c r="D808" s="130">
        <v>33</v>
      </c>
      <c r="E808" s="130">
        <v>0</v>
      </c>
      <c r="F808" s="130">
        <v>0</v>
      </c>
      <c r="G808" s="130">
        <v>0</v>
      </c>
      <c r="H808" s="130">
        <v>0</v>
      </c>
      <c r="I808" s="130">
        <v>0</v>
      </c>
      <c r="J808" s="130">
        <v>0</v>
      </c>
      <c r="K808" s="130">
        <v>33</v>
      </c>
      <c r="L808" s="130">
        <v>0</v>
      </c>
      <c r="M808" s="130">
        <v>0</v>
      </c>
    </row>
    <row r="809" spans="1:13" ht="18" customHeight="1">
      <c r="A809" s="1486" t="s">
        <v>2057</v>
      </c>
      <c r="B809" s="1486"/>
      <c r="C809" s="819" t="s">
        <v>1586</v>
      </c>
      <c r="D809" s="130">
        <v>9504</v>
      </c>
      <c r="E809" s="130">
        <v>32</v>
      </c>
      <c r="F809" s="130">
        <v>6</v>
      </c>
      <c r="G809" s="130">
        <v>24</v>
      </c>
      <c r="H809" s="130">
        <v>2</v>
      </c>
      <c r="I809" s="130">
        <v>0</v>
      </c>
      <c r="J809" s="130">
        <v>0</v>
      </c>
      <c r="K809" s="130">
        <v>6942</v>
      </c>
      <c r="L809" s="130">
        <v>510</v>
      </c>
      <c r="M809" s="130">
        <v>2530</v>
      </c>
    </row>
    <row r="810" spans="1:13" ht="18" customHeight="1">
      <c r="A810" s="1486" t="s">
        <v>105</v>
      </c>
      <c r="B810" s="1486" t="e">
        <v>#N/A</v>
      </c>
      <c r="C810" s="819" t="s">
        <v>1586</v>
      </c>
      <c r="D810" s="130">
        <v>48900</v>
      </c>
      <c r="E810" s="130">
        <v>433</v>
      </c>
      <c r="F810" s="130">
        <v>89</v>
      </c>
      <c r="G810" s="130">
        <v>274</v>
      </c>
      <c r="H810" s="130">
        <v>70</v>
      </c>
      <c r="I810" s="130">
        <v>0</v>
      </c>
      <c r="J810" s="130">
        <v>0</v>
      </c>
      <c r="K810" s="130">
        <v>44200</v>
      </c>
      <c r="L810" s="130">
        <v>3092</v>
      </c>
      <c r="M810" s="130">
        <v>4267</v>
      </c>
    </row>
    <row r="834" spans="1:13">
      <c r="A834" s="825" t="s">
        <v>51</v>
      </c>
    </row>
    <row r="835" spans="1:13" s="6" customFormat="1" ht="18.75" customHeight="1">
      <c r="B835" s="863"/>
      <c r="C835" s="42"/>
      <c r="D835" s="369" t="s">
        <v>2059</v>
      </c>
      <c r="E835" s="42"/>
      <c r="F835" s="42"/>
      <c r="G835" s="42"/>
      <c r="H835" s="42"/>
      <c r="I835" s="42"/>
      <c r="J835" s="42"/>
      <c r="K835" s="42"/>
      <c r="L835" s="42"/>
    </row>
    <row r="836" spans="1:13" s="6" customFormat="1" ht="18.75" customHeight="1">
      <c r="B836" s="705"/>
      <c r="C836" s="705"/>
      <c r="D836" s="369" t="s">
        <v>839</v>
      </c>
      <c r="E836" s="705"/>
      <c r="F836" s="705"/>
      <c r="G836" s="705"/>
      <c r="H836" s="705"/>
      <c r="I836" s="705"/>
      <c r="J836" s="705"/>
      <c r="K836" s="705"/>
      <c r="L836" s="705"/>
    </row>
    <row r="837" spans="1:13" ht="27" customHeight="1">
      <c r="A837" s="1501" t="s">
        <v>446</v>
      </c>
      <c r="B837" s="1501"/>
    </row>
    <row r="838" spans="1:13" s="817" customFormat="1" ht="17.45" customHeight="1">
      <c r="A838" s="287"/>
      <c r="B838" s="828" t="s">
        <v>1636</v>
      </c>
      <c r="C838" s="819" t="s">
        <v>1586</v>
      </c>
      <c r="D838" s="130">
        <v>331</v>
      </c>
      <c r="E838" s="130">
        <v>17</v>
      </c>
      <c r="F838" s="130">
        <v>4</v>
      </c>
      <c r="G838" s="130">
        <v>9</v>
      </c>
      <c r="H838" s="130">
        <v>4</v>
      </c>
      <c r="I838" s="130">
        <v>0</v>
      </c>
      <c r="J838" s="130">
        <v>0</v>
      </c>
      <c r="K838" s="130">
        <v>313</v>
      </c>
      <c r="L838" s="130">
        <v>47</v>
      </c>
      <c r="M838" s="130">
        <v>1</v>
      </c>
    </row>
    <row r="839" spans="1:13" s="820" customFormat="1" ht="18" customHeight="1">
      <c r="A839" s="825"/>
      <c r="B839" s="824"/>
      <c r="C839" s="823" t="s">
        <v>2055</v>
      </c>
      <c r="D839" s="822">
        <v>32</v>
      </c>
      <c r="E839" s="822">
        <v>0</v>
      </c>
      <c r="F839" s="822">
        <v>0</v>
      </c>
      <c r="G839" s="822">
        <v>0</v>
      </c>
      <c r="H839" s="822">
        <v>0</v>
      </c>
      <c r="I839" s="822">
        <v>0</v>
      </c>
      <c r="J839" s="822">
        <v>0</v>
      </c>
      <c r="K839" s="822">
        <v>32</v>
      </c>
      <c r="L839" s="822">
        <v>6</v>
      </c>
      <c r="M839" s="822">
        <v>0</v>
      </c>
    </row>
    <row r="840" spans="1:13" s="817" customFormat="1">
      <c r="A840" s="287"/>
      <c r="B840" s="660" t="s">
        <v>822</v>
      </c>
      <c r="C840" s="819" t="s">
        <v>1586</v>
      </c>
      <c r="D840" s="130">
        <v>162</v>
      </c>
      <c r="E840" s="130">
        <v>3</v>
      </c>
      <c r="F840" s="130">
        <v>1</v>
      </c>
      <c r="G840" s="130">
        <v>1</v>
      </c>
      <c r="H840" s="130">
        <v>1</v>
      </c>
      <c r="I840" s="130">
        <v>0</v>
      </c>
      <c r="J840" s="130">
        <v>0</v>
      </c>
      <c r="K840" s="130">
        <v>159</v>
      </c>
      <c r="L840" s="130">
        <v>5</v>
      </c>
      <c r="M840" s="130">
        <v>0</v>
      </c>
    </row>
    <row r="841" spans="1:13" s="820" customFormat="1" ht="18" customHeight="1">
      <c r="A841" s="825"/>
      <c r="B841" s="824"/>
      <c r="C841" s="823" t="s">
        <v>2055</v>
      </c>
      <c r="D841" s="822">
        <v>16</v>
      </c>
      <c r="E841" s="822">
        <v>0</v>
      </c>
      <c r="F841" s="822">
        <v>0</v>
      </c>
      <c r="G841" s="822">
        <v>0</v>
      </c>
      <c r="H841" s="822">
        <v>0</v>
      </c>
      <c r="I841" s="822">
        <v>0</v>
      </c>
      <c r="J841" s="822">
        <v>0</v>
      </c>
      <c r="K841" s="822">
        <v>16</v>
      </c>
      <c r="L841" s="822">
        <v>0</v>
      </c>
      <c r="M841" s="822">
        <v>0</v>
      </c>
    </row>
    <row r="842" spans="1:13" s="817" customFormat="1">
      <c r="A842" s="287"/>
      <c r="B842" s="660" t="s">
        <v>821</v>
      </c>
      <c r="C842" s="819" t="s">
        <v>1586</v>
      </c>
      <c r="D842" s="130">
        <v>154</v>
      </c>
      <c r="E842" s="130">
        <v>3</v>
      </c>
      <c r="F842" s="130">
        <v>0</v>
      </c>
      <c r="G842" s="130">
        <v>3</v>
      </c>
      <c r="H842" s="130">
        <v>0</v>
      </c>
      <c r="I842" s="130">
        <v>0</v>
      </c>
      <c r="J842" s="130">
        <v>0</v>
      </c>
      <c r="K842" s="130">
        <v>151</v>
      </c>
      <c r="L842" s="130">
        <v>4</v>
      </c>
      <c r="M842" s="130">
        <v>0</v>
      </c>
    </row>
    <row r="843" spans="1:13" s="820" customFormat="1" ht="18" customHeight="1">
      <c r="A843" s="825"/>
      <c r="B843" s="824"/>
      <c r="C843" s="823" t="s">
        <v>2055</v>
      </c>
      <c r="D843" s="822">
        <v>9</v>
      </c>
      <c r="E843" s="822">
        <v>0</v>
      </c>
      <c r="F843" s="822">
        <v>0</v>
      </c>
      <c r="G843" s="822">
        <v>0</v>
      </c>
      <c r="H843" s="822">
        <v>0</v>
      </c>
      <c r="I843" s="822">
        <v>0</v>
      </c>
      <c r="J843" s="822">
        <v>0</v>
      </c>
      <c r="K843" s="822">
        <v>9</v>
      </c>
      <c r="L843" s="822">
        <v>0</v>
      </c>
      <c r="M843" s="822">
        <v>0</v>
      </c>
    </row>
    <row r="844" spans="1:13" s="817" customFormat="1">
      <c r="A844" s="287"/>
      <c r="B844" s="660" t="s">
        <v>820</v>
      </c>
      <c r="C844" s="819" t="s">
        <v>1586</v>
      </c>
      <c r="D844" s="130">
        <v>230</v>
      </c>
      <c r="E844" s="130">
        <v>4</v>
      </c>
      <c r="F844" s="130">
        <v>1</v>
      </c>
      <c r="G844" s="130">
        <v>2</v>
      </c>
      <c r="H844" s="130">
        <v>1</v>
      </c>
      <c r="I844" s="130">
        <v>0</v>
      </c>
      <c r="J844" s="130">
        <v>0</v>
      </c>
      <c r="K844" s="130">
        <v>226</v>
      </c>
      <c r="L844" s="130">
        <v>16</v>
      </c>
      <c r="M844" s="130">
        <v>0</v>
      </c>
    </row>
    <row r="845" spans="1:13" s="820" customFormat="1" ht="18" customHeight="1">
      <c r="A845" s="825"/>
      <c r="B845" s="824"/>
      <c r="C845" s="823" t="s">
        <v>2055</v>
      </c>
      <c r="D845" s="822">
        <v>18</v>
      </c>
      <c r="E845" s="822">
        <v>1</v>
      </c>
      <c r="F845" s="822">
        <v>0</v>
      </c>
      <c r="G845" s="822">
        <v>0</v>
      </c>
      <c r="H845" s="822">
        <v>1</v>
      </c>
      <c r="I845" s="822">
        <v>0</v>
      </c>
      <c r="J845" s="822">
        <v>0</v>
      </c>
      <c r="K845" s="822">
        <v>17</v>
      </c>
      <c r="L845" s="822">
        <v>1</v>
      </c>
      <c r="M845" s="822">
        <v>0</v>
      </c>
    </row>
    <row r="846" spans="1:13" s="817" customFormat="1">
      <c r="A846" s="287"/>
      <c r="B846" s="660" t="s">
        <v>819</v>
      </c>
      <c r="C846" s="819" t="s">
        <v>1586</v>
      </c>
      <c r="D846" s="130">
        <v>418</v>
      </c>
      <c r="E846" s="130">
        <v>13</v>
      </c>
      <c r="F846" s="130">
        <v>2</v>
      </c>
      <c r="G846" s="130">
        <v>6</v>
      </c>
      <c r="H846" s="130">
        <v>5</v>
      </c>
      <c r="I846" s="130">
        <v>0</v>
      </c>
      <c r="J846" s="130">
        <v>0</v>
      </c>
      <c r="K846" s="130">
        <v>404</v>
      </c>
      <c r="L846" s="130">
        <v>20</v>
      </c>
      <c r="M846" s="130">
        <v>1</v>
      </c>
    </row>
    <row r="847" spans="1:13" s="820" customFormat="1" ht="18" customHeight="1">
      <c r="A847" s="825"/>
      <c r="B847" s="824"/>
      <c r="C847" s="823" t="s">
        <v>2055</v>
      </c>
      <c r="D847" s="822">
        <v>23</v>
      </c>
      <c r="E847" s="822">
        <v>1</v>
      </c>
      <c r="F847" s="822">
        <v>0</v>
      </c>
      <c r="G847" s="822">
        <v>0</v>
      </c>
      <c r="H847" s="822">
        <v>1</v>
      </c>
      <c r="I847" s="822">
        <v>0</v>
      </c>
      <c r="J847" s="822">
        <v>0</v>
      </c>
      <c r="K847" s="822">
        <v>22</v>
      </c>
      <c r="L847" s="822">
        <v>1</v>
      </c>
      <c r="M847" s="822">
        <v>0</v>
      </c>
    </row>
    <row r="848" spans="1:13" s="817" customFormat="1" ht="18" customHeight="1">
      <c r="A848" s="287"/>
      <c r="B848" s="828" t="s">
        <v>2113</v>
      </c>
      <c r="C848" s="819" t="s">
        <v>1586</v>
      </c>
      <c r="D848" s="130">
        <v>103</v>
      </c>
      <c r="E848" s="130">
        <v>6</v>
      </c>
      <c r="F848" s="130">
        <v>0</v>
      </c>
      <c r="G848" s="130">
        <v>6</v>
      </c>
      <c r="H848" s="130">
        <v>0</v>
      </c>
      <c r="I848" s="130">
        <v>0</v>
      </c>
      <c r="J848" s="130">
        <v>0</v>
      </c>
      <c r="K848" s="130">
        <v>96</v>
      </c>
      <c r="L848" s="130">
        <v>7</v>
      </c>
      <c r="M848" s="130">
        <v>1</v>
      </c>
    </row>
    <row r="849" spans="1:13" s="820" customFormat="1" ht="18" customHeight="1">
      <c r="A849" s="825"/>
      <c r="B849" s="824"/>
      <c r="C849" s="823" t="s">
        <v>2055</v>
      </c>
      <c r="D849" s="822">
        <v>5</v>
      </c>
      <c r="E849" s="822">
        <v>1</v>
      </c>
      <c r="F849" s="822">
        <v>0</v>
      </c>
      <c r="G849" s="822">
        <v>1</v>
      </c>
      <c r="H849" s="822">
        <v>0</v>
      </c>
      <c r="I849" s="822">
        <v>0</v>
      </c>
      <c r="J849" s="822">
        <v>0</v>
      </c>
      <c r="K849" s="822">
        <v>4</v>
      </c>
      <c r="L849" s="822">
        <v>0</v>
      </c>
      <c r="M849" s="822">
        <v>0</v>
      </c>
    </row>
    <row r="850" spans="1:13" s="817" customFormat="1" ht="27.6" customHeight="1">
      <c r="A850" s="287"/>
      <c r="B850" s="828" t="s">
        <v>2112</v>
      </c>
      <c r="C850" s="819" t="s">
        <v>1586</v>
      </c>
      <c r="D850" s="130">
        <v>244</v>
      </c>
      <c r="E850" s="130">
        <v>11</v>
      </c>
      <c r="F850" s="130">
        <v>3</v>
      </c>
      <c r="G850" s="130">
        <v>7</v>
      </c>
      <c r="H850" s="130">
        <v>1</v>
      </c>
      <c r="I850" s="130">
        <v>0</v>
      </c>
      <c r="J850" s="130">
        <v>0</v>
      </c>
      <c r="K850" s="130">
        <v>233</v>
      </c>
      <c r="L850" s="130">
        <v>14</v>
      </c>
      <c r="M850" s="130">
        <v>0</v>
      </c>
    </row>
    <row r="851" spans="1:13" s="820" customFormat="1" ht="18" customHeight="1">
      <c r="A851" s="825"/>
      <c r="B851" s="824"/>
      <c r="C851" s="823" t="s">
        <v>2055</v>
      </c>
      <c r="D851" s="822">
        <v>9</v>
      </c>
      <c r="E851" s="822">
        <v>1</v>
      </c>
      <c r="F851" s="822">
        <v>1</v>
      </c>
      <c r="G851" s="822">
        <v>0</v>
      </c>
      <c r="H851" s="822">
        <v>0</v>
      </c>
      <c r="I851" s="822">
        <v>0</v>
      </c>
      <c r="J851" s="822">
        <v>0</v>
      </c>
      <c r="K851" s="822">
        <v>8</v>
      </c>
      <c r="L851" s="822">
        <v>2</v>
      </c>
      <c r="M851" s="822">
        <v>0</v>
      </c>
    </row>
    <row r="852" spans="1:13" s="817" customFormat="1" ht="17.45" customHeight="1">
      <c r="A852" s="287"/>
      <c r="B852" s="828" t="s">
        <v>2111</v>
      </c>
      <c r="C852" s="819" t="s">
        <v>1586</v>
      </c>
      <c r="D852" s="130">
        <v>46</v>
      </c>
      <c r="E852" s="130">
        <v>2</v>
      </c>
      <c r="F852" s="130">
        <v>1</v>
      </c>
      <c r="G852" s="130">
        <v>1</v>
      </c>
      <c r="H852" s="130">
        <v>1</v>
      </c>
      <c r="I852" s="130">
        <v>0</v>
      </c>
      <c r="J852" s="130">
        <v>0</v>
      </c>
      <c r="K852" s="130">
        <v>44</v>
      </c>
      <c r="L852" s="130">
        <v>0</v>
      </c>
      <c r="M852" s="130">
        <v>0</v>
      </c>
    </row>
    <row r="853" spans="1:13" s="820" customFormat="1" ht="18" customHeight="1">
      <c r="A853" s="825"/>
      <c r="B853" s="824"/>
      <c r="C853" s="823" t="s">
        <v>2055</v>
      </c>
      <c r="D853" s="822">
        <v>3</v>
      </c>
      <c r="E853" s="822">
        <v>0</v>
      </c>
      <c r="F853" s="822">
        <v>0</v>
      </c>
      <c r="G853" s="822">
        <v>0</v>
      </c>
      <c r="H853" s="822">
        <v>0</v>
      </c>
      <c r="I853" s="822">
        <v>0</v>
      </c>
      <c r="J853" s="822">
        <v>0</v>
      </c>
      <c r="K853" s="822">
        <v>3</v>
      </c>
      <c r="L853" s="822">
        <v>0</v>
      </c>
      <c r="M853" s="822">
        <v>0</v>
      </c>
    </row>
    <row r="854" spans="1:13" s="817" customFormat="1" ht="27.6" customHeight="1">
      <c r="A854" s="287"/>
      <c r="B854" s="828" t="s">
        <v>2110</v>
      </c>
      <c r="C854" s="819" t="s">
        <v>1586</v>
      </c>
      <c r="D854" s="130">
        <v>301</v>
      </c>
      <c r="E854" s="130">
        <v>7</v>
      </c>
      <c r="F854" s="130">
        <v>0</v>
      </c>
      <c r="G854" s="130">
        <v>3</v>
      </c>
      <c r="H854" s="130">
        <v>3</v>
      </c>
      <c r="I854" s="130">
        <v>0</v>
      </c>
      <c r="J854" s="130">
        <v>0</v>
      </c>
      <c r="K854" s="130">
        <v>295</v>
      </c>
      <c r="L854" s="130">
        <v>16</v>
      </c>
      <c r="M854" s="130">
        <v>0</v>
      </c>
    </row>
    <row r="855" spans="1:13" s="820" customFormat="1" ht="18" customHeight="1">
      <c r="A855" s="825"/>
      <c r="B855" s="824"/>
      <c r="C855" s="823" t="s">
        <v>2055</v>
      </c>
      <c r="D855" s="822">
        <v>19</v>
      </c>
      <c r="E855" s="822">
        <v>0</v>
      </c>
      <c r="F855" s="822">
        <v>0</v>
      </c>
      <c r="G855" s="822">
        <v>0</v>
      </c>
      <c r="H855" s="822">
        <v>0</v>
      </c>
      <c r="I855" s="822">
        <v>0</v>
      </c>
      <c r="J855" s="822">
        <v>0</v>
      </c>
      <c r="K855" s="822">
        <v>19</v>
      </c>
      <c r="L855" s="822">
        <v>3</v>
      </c>
      <c r="M855" s="822">
        <v>0</v>
      </c>
    </row>
    <row r="856" spans="1:13" s="817" customFormat="1">
      <c r="A856" s="287"/>
      <c r="B856" s="660" t="s">
        <v>812</v>
      </c>
      <c r="C856" s="819" t="s">
        <v>1586</v>
      </c>
      <c r="D856" s="130">
        <v>169</v>
      </c>
      <c r="E856" s="130">
        <v>2</v>
      </c>
      <c r="F856" s="130">
        <v>0</v>
      </c>
      <c r="G856" s="130">
        <v>1</v>
      </c>
      <c r="H856" s="130">
        <v>0</v>
      </c>
      <c r="I856" s="130">
        <v>0</v>
      </c>
      <c r="J856" s="130">
        <v>0</v>
      </c>
      <c r="K856" s="130">
        <v>167</v>
      </c>
      <c r="L856" s="130">
        <v>3</v>
      </c>
      <c r="M856" s="130">
        <v>0</v>
      </c>
    </row>
    <row r="857" spans="1:13" s="820" customFormat="1" ht="18" customHeight="1">
      <c r="A857" s="825"/>
      <c r="B857" s="824"/>
      <c r="C857" s="823" t="s">
        <v>2055</v>
      </c>
      <c r="D857" s="822">
        <v>9</v>
      </c>
      <c r="E857" s="822">
        <v>0</v>
      </c>
      <c r="F857" s="822">
        <v>0</v>
      </c>
      <c r="G857" s="822">
        <v>0</v>
      </c>
      <c r="H857" s="822">
        <v>0</v>
      </c>
      <c r="I857" s="822">
        <v>0</v>
      </c>
      <c r="J857" s="822">
        <v>0</v>
      </c>
      <c r="K857" s="822">
        <v>9</v>
      </c>
      <c r="L857" s="822">
        <v>0</v>
      </c>
      <c r="M857" s="822">
        <v>0</v>
      </c>
    </row>
    <row r="858" spans="1:13" s="817" customFormat="1">
      <c r="A858" s="287"/>
      <c r="B858" s="660" t="s">
        <v>811</v>
      </c>
      <c r="C858" s="819" t="s">
        <v>1586</v>
      </c>
      <c r="D858" s="130">
        <v>131</v>
      </c>
      <c r="E858" s="130">
        <v>0</v>
      </c>
      <c r="F858" s="130">
        <v>0</v>
      </c>
      <c r="G858" s="130">
        <v>0</v>
      </c>
      <c r="H858" s="130">
        <v>0</v>
      </c>
      <c r="I858" s="130">
        <v>0</v>
      </c>
      <c r="J858" s="130">
        <v>0</v>
      </c>
      <c r="K858" s="130">
        <v>130</v>
      </c>
      <c r="L858" s="130">
        <v>3</v>
      </c>
      <c r="M858" s="130">
        <v>1</v>
      </c>
    </row>
    <row r="859" spans="1:13" s="820" customFormat="1" ht="18" customHeight="1">
      <c r="A859" s="825"/>
      <c r="B859" s="824"/>
      <c r="C859" s="823" t="s">
        <v>2055</v>
      </c>
      <c r="D859" s="822">
        <v>16</v>
      </c>
      <c r="E859" s="822">
        <v>0</v>
      </c>
      <c r="F859" s="822">
        <v>0</v>
      </c>
      <c r="G859" s="822">
        <v>0</v>
      </c>
      <c r="H859" s="822">
        <v>0</v>
      </c>
      <c r="I859" s="822">
        <v>0</v>
      </c>
      <c r="J859" s="822">
        <v>0</v>
      </c>
      <c r="K859" s="822">
        <v>16</v>
      </c>
      <c r="L859" s="822">
        <v>2</v>
      </c>
      <c r="M859" s="822">
        <v>0</v>
      </c>
    </row>
    <row r="860" spans="1:13" s="817" customFormat="1" ht="17.45" customHeight="1">
      <c r="A860" s="287"/>
      <c r="B860" s="828" t="s">
        <v>2109</v>
      </c>
      <c r="C860" s="819" t="s">
        <v>1586</v>
      </c>
      <c r="D860" s="130">
        <v>36</v>
      </c>
      <c r="E860" s="130">
        <v>0</v>
      </c>
      <c r="F860" s="130">
        <v>0</v>
      </c>
      <c r="G860" s="130">
        <v>0</v>
      </c>
      <c r="H860" s="130">
        <v>0</v>
      </c>
      <c r="I860" s="130">
        <v>0</v>
      </c>
      <c r="J860" s="130">
        <v>0</v>
      </c>
      <c r="K860" s="130">
        <v>36</v>
      </c>
      <c r="L860" s="130">
        <v>1</v>
      </c>
      <c r="M860" s="130">
        <v>0</v>
      </c>
    </row>
    <row r="861" spans="1:13" s="820" customFormat="1" ht="18" customHeight="1">
      <c r="A861" s="825"/>
      <c r="B861" s="824"/>
      <c r="C861" s="823" t="s">
        <v>2055</v>
      </c>
      <c r="D861" s="822">
        <v>3</v>
      </c>
      <c r="E861" s="822">
        <v>0</v>
      </c>
      <c r="F861" s="822">
        <v>0</v>
      </c>
      <c r="G861" s="822">
        <v>0</v>
      </c>
      <c r="H861" s="822">
        <v>0</v>
      </c>
      <c r="I861" s="822">
        <v>0</v>
      </c>
      <c r="J861" s="822">
        <v>0</v>
      </c>
      <c r="K861" s="822">
        <v>3</v>
      </c>
      <c r="L861" s="822">
        <v>1</v>
      </c>
      <c r="M861" s="822">
        <v>0</v>
      </c>
    </row>
    <row r="862" spans="1:13" s="817" customFormat="1" ht="27.6" customHeight="1">
      <c r="A862" s="287"/>
      <c r="B862" s="828" t="s">
        <v>2108</v>
      </c>
      <c r="C862" s="819" t="s">
        <v>1586</v>
      </c>
      <c r="D862" s="130">
        <v>141</v>
      </c>
      <c r="E862" s="130">
        <v>2</v>
      </c>
      <c r="F862" s="130">
        <v>1</v>
      </c>
      <c r="G862" s="130">
        <v>0</v>
      </c>
      <c r="H862" s="130">
        <v>1</v>
      </c>
      <c r="I862" s="130">
        <v>0</v>
      </c>
      <c r="J862" s="130">
        <v>0</v>
      </c>
      <c r="K862" s="130">
        <v>139</v>
      </c>
      <c r="L862" s="130">
        <v>9</v>
      </c>
      <c r="M862" s="130">
        <v>0</v>
      </c>
    </row>
    <row r="863" spans="1:13" s="820" customFormat="1" ht="18" customHeight="1">
      <c r="A863" s="825"/>
      <c r="B863" s="824"/>
      <c r="C863" s="823" t="s">
        <v>2055</v>
      </c>
      <c r="D863" s="822">
        <v>14</v>
      </c>
      <c r="E863" s="822">
        <v>0</v>
      </c>
      <c r="F863" s="822">
        <v>0</v>
      </c>
      <c r="G863" s="822">
        <v>0</v>
      </c>
      <c r="H863" s="822">
        <v>0</v>
      </c>
      <c r="I863" s="822">
        <v>0</v>
      </c>
      <c r="J863" s="822">
        <v>0</v>
      </c>
      <c r="K863" s="822">
        <v>14</v>
      </c>
      <c r="L863" s="822">
        <v>1</v>
      </c>
      <c r="M863" s="822">
        <v>0</v>
      </c>
    </row>
    <row r="864" spans="1:13" s="817" customFormat="1">
      <c r="A864" s="287"/>
      <c r="B864" s="660" t="s">
        <v>807</v>
      </c>
      <c r="C864" s="819" t="s">
        <v>1586</v>
      </c>
      <c r="D864" s="130">
        <v>84</v>
      </c>
      <c r="E864" s="130">
        <v>3</v>
      </c>
      <c r="F864" s="130">
        <v>1</v>
      </c>
      <c r="G864" s="130">
        <v>2</v>
      </c>
      <c r="H864" s="130">
        <v>0</v>
      </c>
      <c r="I864" s="130">
        <v>0</v>
      </c>
      <c r="J864" s="130">
        <v>0</v>
      </c>
      <c r="K864" s="130">
        <v>80</v>
      </c>
      <c r="L864" s="130">
        <v>5</v>
      </c>
      <c r="M864" s="130">
        <v>0</v>
      </c>
    </row>
    <row r="865" spans="1:13" s="820" customFormat="1" ht="18" customHeight="1">
      <c r="A865" s="825"/>
      <c r="B865" s="824"/>
      <c r="C865" s="823" t="s">
        <v>2055</v>
      </c>
      <c r="D865" s="822">
        <v>4</v>
      </c>
      <c r="E865" s="822">
        <v>0</v>
      </c>
      <c r="F865" s="822">
        <v>0</v>
      </c>
      <c r="G865" s="822">
        <v>0</v>
      </c>
      <c r="H865" s="822">
        <v>0</v>
      </c>
      <c r="I865" s="822">
        <v>0</v>
      </c>
      <c r="J865" s="822">
        <v>0</v>
      </c>
      <c r="K865" s="822">
        <v>4</v>
      </c>
      <c r="L865" s="822">
        <v>1</v>
      </c>
      <c r="M865" s="822">
        <v>0</v>
      </c>
    </row>
    <row r="866" spans="1:13" s="817" customFormat="1">
      <c r="A866" s="287"/>
      <c r="B866" s="660" t="s">
        <v>806</v>
      </c>
      <c r="C866" s="819" t="s">
        <v>1586</v>
      </c>
      <c r="D866" s="130">
        <v>522</v>
      </c>
      <c r="E866" s="130">
        <v>9</v>
      </c>
      <c r="F866" s="130">
        <v>2</v>
      </c>
      <c r="G866" s="130">
        <v>5</v>
      </c>
      <c r="H866" s="130">
        <v>2</v>
      </c>
      <c r="I866" s="130">
        <v>0</v>
      </c>
      <c r="J866" s="130">
        <v>0</v>
      </c>
      <c r="K866" s="130">
        <v>510</v>
      </c>
      <c r="L866" s="130">
        <v>27</v>
      </c>
      <c r="M866" s="130">
        <v>3</v>
      </c>
    </row>
    <row r="867" spans="1:13" s="820" customFormat="1" ht="18" customHeight="1">
      <c r="A867" s="825"/>
      <c r="B867" s="824"/>
      <c r="C867" s="823" t="s">
        <v>2055</v>
      </c>
      <c r="D867" s="822">
        <v>30</v>
      </c>
      <c r="E867" s="822">
        <v>0</v>
      </c>
      <c r="F867" s="822">
        <v>0</v>
      </c>
      <c r="G867" s="822">
        <v>0</v>
      </c>
      <c r="H867" s="822">
        <v>0</v>
      </c>
      <c r="I867" s="822">
        <v>0</v>
      </c>
      <c r="J867" s="822">
        <v>0</v>
      </c>
      <c r="K867" s="822">
        <v>30</v>
      </c>
      <c r="L867" s="822">
        <v>2</v>
      </c>
      <c r="M867" s="822">
        <v>0</v>
      </c>
    </row>
    <row r="868" spans="1:13" s="817" customFormat="1">
      <c r="A868" s="287"/>
      <c r="B868" s="660" t="s">
        <v>805</v>
      </c>
      <c r="C868" s="819" t="s">
        <v>1586</v>
      </c>
      <c r="D868" s="130">
        <v>523</v>
      </c>
      <c r="E868" s="130">
        <v>18</v>
      </c>
      <c r="F868" s="130">
        <v>12</v>
      </c>
      <c r="G868" s="130">
        <v>5</v>
      </c>
      <c r="H868" s="130">
        <v>1</v>
      </c>
      <c r="I868" s="130">
        <v>0</v>
      </c>
      <c r="J868" s="130">
        <v>0</v>
      </c>
      <c r="K868" s="130">
        <v>501</v>
      </c>
      <c r="L868" s="130">
        <v>22</v>
      </c>
      <c r="M868" s="130">
        <v>5</v>
      </c>
    </row>
    <row r="869" spans="1:13" s="820" customFormat="1" ht="18" customHeight="1">
      <c r="A869" s="825"/>
      <c r="B869" s="824"/>
      <c r="C869" s="823" t="s">
        <v>2055</v>
      </c>
      <c r="D869" s="822">
        <v>28</v>
      </c>
      <c r="E869" s="822">
        <v>2</v>
      </c>
      <c r="F869" s="822">
        <v>2</v>
      </c>
      <c r="G869" s="822">
        <v>0</v>
      </c>
      <c r="H869" s="822">
        <v>0</v>
      </c>
      <c r="I869" s="822">
        <v>0</v>
      </c>
      <c r="J869" s="822">
        <v>0</v>
      </c>
      <c r="K869" s="822">
        <v>26</v>
      </c>
      <c r="L869" s="822">
        <v>2</v>
      </c>
      <c r="M869" s="822">
        <v>0</v>
      </c>
    </row>
    <row r="870" spans="1:13" s="817" customFormat="1">
      <c r="A870" s="287"/>
      <c r="B870" s="660" t="s">
        <v>804</v>
      </c>
      <c r="C870" s="819" t="s">
        <v>1586</v>
      </c>
      <c r="D870" s="130">
        <v>87</v>
      </c>
      <c r="E870" s="130">
        <v>0</v>
      </c>
      <c r="F870" s="130">
        <v>0</v>
      </c>
      <c r="G870" s="130">
        <v>0</v>
      </c>
      <c r="H870" s="130">
        <v>0</v>
      </c>
      <c r="I870" s="130">
        <v>0</v>
      </c>
      <c r="J870" s="130">
        <v>0</v>
      </c>
      <c r="K870" s="130">
        <v>87</v>
      </c>
      <c r="L870" s="130">
        <v>1</v>
      </c>
      <c r="M870" s="130">
        <v>0</v>
      </c>
    </row>
    <row r="871" spans="1:13" s="820" customFormat="1" ht="18" customHeight="1">
      <c r="A871" s="825"/>
      <c r="B871" s="824"/>
      <c r="C871" s="823" t="s">
        <v>2055</v>
      </c>
      <c r="D871" s="822">
        <v>3</v>
      </c>
      <c r="E871" s="822">
        <v>0</v>
      </c>
      <c r="F871" s="822">
        <v>0</v>
      </c>
      <c r="G871" s="822">
        <v>0</v>
      </c>
      <c r="H871" s="822">
        <v>0</v>
      </c>
      <c r="I871" s="822">
        <v>0</v>
      </c>
      <c r="J871" s="822">
        <v>0</v>
      </c>
      <c r="K871" s="822">
        <v>3</v>
      </c>
      <c r="L871" s="822">
        <v>0</v>
      </c>
      <c r="M871" s="822">
        <v>0</v>
      </c>
    </row>
    <row r="872" spans="1:13" ht="9" customHeight="1">
      <c r="A872" s="1486" t="s">
        <v>2057</v>
      </c>
      <c r="B872" s="1486"/>
      <c r="C872" s="819" t="s">
        <v>1586</v>
      </c>
      <c r="D872" s="130">
        <v>3680</v>
      </c>
      <c r="E872" s="130">
        <v>98</v>
      </c>
      <c r="F872" s="130">
        <v>26</v>
      </c>
      <c r="G872" s="130">
        <v>52</v>
      </c>
      <c r="H872" s="130">
        <v>20</v>
      </c>
      <c r="I872" s="130">
        <v>0</v>
      </c>
      <c r="J872" s="130">
        <v>0</v>
      </c>
      <c r="K872" s="130">
        <v>3571</v>
      </c>
      <c r="L872" s="130">
        <v>198</v>
      </c>
      <c r="M872" s="130">
        <v>12</v>
      </c>
    </row>
    <row r="873" spans="1:13" s="820" customFormat="1" ht="18" customHeight="1">
      <c r="A873" s="825"/>
      <c r="B873" s="824"/>
      <c r="C873" s="823" t="s">
        <v>2055</v>
      </c>
      <c r="D873" s="822">
        <v>239</v>
      </c>
      <c r="E873" s="822">
        <v>5</v>
      </c>
      <c r="F873" s="822">
        <v>3</v>
      </c>
      <c r="G873" s="822">
        <v>1</v>
      </c>
      <c r="H873" s="822">
        <v>2</v>
      </c>
      <c r="I873" s="822">
        <v>0</v>
      </c>
      <c r="J873" s="822">
        <v>0</v>
      </c>
      <c r="K873" s="822">
        <v>234</v>
      </c>
      <c r="L873" s="822">
        <v>20</v>
      </c>
      <c r="M873" s="822">
        <v>0</v>
      </c>
    </row>
    <row r="878" spans="1:13">
      <c r="A878" s="825" t="s">
        <v>51</v>
      </c>
    </row>
    <row r="879" spans="1:13" s="6" customFormat="1" ht="18.75" customHeight="1">
      <c r="B879" s="863"/>
      <c r="C879" s="42"/>
      <c r="D879" s="369" t="s">
        <v>2059</v>
      </c>
      <c r="E879" s="42"/>
      <c r="F879" s="42"/>
      <c r="G879" s="42"/>
      <c r="H879" s="42"/>
      <c r="I879" s="42"/>
      <c r="J879" s="42"/>
      <c r="K879" s="42"/>
      <c r="L879" s="42"/>
    </row>
    <row r="880" spans="1:13" s="6" customFormat="1" ht="18.75" customHeight="1">
      <c r="B880" s="705"/>
      <c r="C880" s="705"/>
      <c r="D880" s="369" t="s">
        <v>839</v>
      </c>
      <c r="E880" s="705"/>
      <c r="F880" s="705"/>
      <c r="G880" s="705"/>
      <c r="H880" s="705"/>
      <c r="I880" s="705"/>
      <c r="J880" s="705"/>
      <c r="K880" s="705"/>
      <c r="L880" s="705"/>
    </row>
    <row r="881" spans="1:13" ht="27" customHeight="1">
      <c r="A881" s="1501" t="s">
        <v>424</v>
      </c>
      <c r="B881" s="1501"/>
    </row>
    <row r="882" spans="1:13" s="817" customFormat="1">
      <c r="A882" s="287"/>
      <c r="B882" s="660" t="s">
        <v>424</v>
      </c>
      <c r="C882" s="819" t="s">
        <v>1586</v>
      </c>
      <c r="D882" s="130">
        <v>371</v>
      </c>
      <c r="E882" s="130">
        <v>11</v>
      </c>
      <c r="F882" s="130">
        <v>0</v>
      </c>
      <c r="G882" s="130">
        <v>3</v>
      </c>
      <c r="H882" s="130">
        <v>6</v>
      </c>
      <c r="I882" s="130">
        <v>2</v>
      </c>
      <c r="J882" s="130">
        <v>0</v>
      </c>
      <c r="K882" s="130">
        <v>353</v>
      </c>
      <c r="L882" s="130">
        <v>13</v>
      </c>
      <c r="M882" s="130">
        <v>7</v>
      </c>
    </row>
    <row r="883" spans="1:13" s="820" customFormat="1" ht="18" customHeight="1">
      <c r="A883" s="825"/>
      <c r="B883" s="824"/>
      <c r="C883" s="823" t="s">
        <v>2055</v>
      </c>
      <c r="D883" s="822">
        <v>20</v>
      </c>
      <c r="E883" s="822">
        <v>0</v>
      </c>
      <c r="F883" s="822">
        <v>0</v>
      </c>
      <c r="G883" s="822">
        <v>0</v>
      </c>
      <c r="H883" s="822">
        <v>0</v>
      </c>
      <c r="I883" s="822">
        <v>0</v>
      </c>
      <c r="J883" s="822">
        <v>0</v>
      </c>
      <c r="K883" s="822">
        <v>17</v>
      </c>
      <c r="L883" s="822">
        <v>0</v>
      </c>
      <c r="M883" s="822">
        <v>3</v>
      </c>
    </row>
    <row r="884" spans="1:13" ht="9" customHeight="1">
      <c r="A884" s="1486" t="s">
        <v>2057</v>
      </c>
      <c r="B884" s="1486"/>
      <c r="C884" s="819" t="s">
        <v>1586</v>
      </c>
      <c r="D884" s="130">
        <v>371</v>
      </c>
      <c r="E884" s="130">
        <v>11</v>
      </c>
      <c r="F884" s="130">
        <v>0</v>
      </c>
      <c r="G884" s="130">
        <v>3</v>
      </c>
      <c r="H884" s="130">
        <v>6</v>
      </c>
      <c r="I884" s="130">
        <v>2</v>
      </c>
      <c r="J884" s="130">
        <v>0</v>
      </c>
      <c r="K884" s="130">
        <v>353</v>
      </c>
      <c r="L884" s="130">
        <v>13</v>
      </c>
      <c r="M884" s="130">
        <v>7</v>
      </c>
    </row>
    <row r="885" spans="1:13" s="820" customFormat="1" ht="18" customHeight="1">
      <c r="A885" s="825"/>
      <c r="B885" s="824"/>
      <c r="C885" s="823" t="s">
        <v>2055</v>
      </c>
      <c r="D885" s="822">
        <v>20</v>
      </c>
      <c r="E885" s="822">
        <v>0</v>
      </c>
      <c r="F885" s="822">
        <v>0</v>
      </c>
      <c r="G885" s="822">
        <v>0</v>
      </c>
      <c r="H885" s="822">
        <v>0</v>
      </c>
      <c r="I885" s="822">
        <v>0</v>
      </c>
      <c r="J885" s="822">
        <v>0</v>
      </c>
      <c r="K885" s="822">
        <v>17</v>
      </c>
      <c r="L885" s="822">
        <v>0</v>
      </c>
      <c r="M885" s="822">
        <v>3</v>
      </c>
    </row>
    <row r="886" spans="1:13" ht="27" customHeight="1">
      <c r="A886" s="1501" t="s">
        <v>803</v>
      </c>
      <c r="B886" s="1501"/>
    </row>
    <row r="887" spans="1:13" s="817" customFormat="1" ht="27.6" customHeight="1">
      <c r="A887" s="287"/>
      <c r="B887" s="828" t="s">
        <v>2107</v>
      </c>
      <c r="C887" s="819" t="s">
        <v>1586</v>
      </c>
      <c r="D887" s="130">
        <v>429</v>
      </c>
      <c r="E887" s="130">
        <v>23</v>
      </c>
      <c r="F887" s="130">
        <v>3</v>
      </c>
      <c r="G887" s="130">
        <v>17</v>
      </c>
      <c r="H887" s="130">
        <v>3</v>
      </c>
      <c r="I887" s="130">
        <v>0</v>
      </c>
      <c r="J887" s="130">
        <v>0</v>
      </c>
      <c r="K887" s="130">
        <v>403</v>
      </c>
      <c r="L887" s="130">
        <v>88</v>
      </c>
      <c r="M887" s="130">
        <v>3</v>
      </c>
    </row>
    <row r="888" spans="1:13" s="820" customFormat="1" ht="18" customHeight="1">
      <c r="A888" s="825"/>
      <c r="B888" s="824"/>
      <c r="C888" s="823" t="s">
        <v>2055</v>
      </c>
      <c r="D888" s="822">
        <v>29</v>
      </c>
      <c r="E888" s="822">
        <v>4</v>
      </c>
      <c r="F888" s="822">
        <v>1</v>
      </c>
      <c r="G888" s="822">
        <v>3</v>
      </c>
      <c r="H888" s="822">
        <v>0</v>
      </c>
      <c r="I888" s="822">
        <v>0</v>
      </c>
      <c r="J888" s="822">
        <v>0</v>
      </c>
      <c r="K888" s="822">
        <v>26</v>
      </c>
      <c r="L888" s="822">
        <v>7</v>
      </c>
      <c r="M888" s="822">
        <v>0</v>
      </c>
    </row>
    <row r="889" spans="1:13" s="817" customFormat="1">
      <c r="A889" s="287"/>
      <c r="B889" s="660" t="s">
        <v>802</v>
      </c>
      <c r="C889" s="819" t="s">
        <v>1586</v>
      </c>
      <c r="D889" s="130">
        <v>13</v>
      </c>
      <c r="E889" s="130">
        <v>0</v>
      </c>
      <c r="F889" s="130">
        <v>0</v>
      </c>
      <c r="G889" s="130">
        <v>0</v>
      </c>
      <c r="H889" s="130">
        <v>0</v>
      </c>
      <c r="I889" s="130">
        <v>0</v>
      </c>
      <c r="J889" s="130">
        <v>0</v>
      </c>
      <c r="K889" s="130">
        <v>13</v>
      </c>
      <c r="L889" s="130">
        <v>1</v>
      </c>
      <c r="M889" s="130">
        <v>0</v>
      </c>
    </row>
    <row r="890" spans="1:13" s="820" customFormat="1" ht="18" customHeight="1">
      <c r="A890" s="825"/>
      <c r="B890" s="824"/>
      <c r="C890" s="823" t="s">
        <v>2055</v>
      </c>
      <c r="D890" s="822">
        <v>1</v>
      </c>
      <c r="E890" s="822">
        <v>0</v>
      </c>
      <c r="F890" s="822">
        <v>0</v>
      </c>
      <c r="G890" s="822">
        <v>0</v>
      </c>
      <c r="H890" s="822">
        <v>0</v>
      </c>
      <c r="I890" s="822">
        <v>0</v>
      </c>
      <c r="J890" s="822">
        <v>0</v>
      </c>
      <c r="K890" s="822">
        <v>1</v>
      </c>
      <c r="L890" s="822">
        <v>0</v>
      </c>
      <c r="M890" s="822">
        <v>0</v>
      </c>
    </row>
    <row r="891" spans="1:13" s="817" customFormat="1">
      <c r="A891" s="287"/>
      <c r="B891" s="660" t="s">
        <v>800</v>
      </c>
      <c r="C891" s="819" t="s">
        <v>1586</v>
      </c>
      <c r="D891" s="130">
        <v>203</v>
      </c>
      <c r="E891" s="130">
        <v>15</v>
      </c>
      <c r="F891" s="130">
        <v>3</v>
      </c>
      <c r="G891" s="130">
        <v>11</v>
      </c>
      <c r="H891" s="130">
        <v>1</v>
      </c>
      <c r="I891" s="130">
        <v>0</v>
      </c>
      <c r="J891" s="130">
        <v>0</v>
      </c>
      <c r="K891" s="130">
        <v>188</v>
      </c>
      <c r="L891" s="130">
        <v>11</v>
      </c>
      <c r="M891" s="130">
        <v>0</v>
      </c>
    </row>
    <row r="892" spans="1:13" s="820" customFormat="1" ht="18" customHeight="1">
      <c r="A892" s="825"/>
      <c r="B892" s="824"/>
      <c r="C892" s="823" t="s">
        <v>2055</v>
      </c>
      <c r="D892" s="822">
        <v>12</v>
      </c>
      <c r="E892" s="822">
        <v>0</v>
      </c>
      <c r="F892" s="822">
        <v>0</v>
      </c>
      <c r="G892" s="822">
        <v>0</v>
      </c>
      <c r="H892" s="822">
        <v>0</v>
      </c>
      <c r="I892" s="822">
        <v>0</v>
      </c>
      <c r="J892" s="822">
        <v>0</v>
      </c>
      <c r="K892" s="822">
        <v>12</v>
      </c>
      <c r="L892" s="822">
        <v>1</v>
      </c>
      <c r="M892" s="822">
        <v>0</v>
      </c>
    </row>
    <row r="893" spans="1:13" s="817" customFormat="1">
      <c r="A893" s="287"/>
      <c r="B893" s="660" t="s">
        <v>799</v>
      </c>
      <c r="C893" s="819" t="s">
        <v>1586</v>
      </c>
      <c r="D893" s="130">
        <v>296</v>
      </c>
      <c r="E893" s="130">
        <v>11</v>
      </c>
      <c r="F893" s="130">
        <v>0</v>
      </c>
      <c r="G893" s="130">
        <v>9</v>
      </c>
      <c r="H893" s="130">
        <v>3</v>
      </c>
      <c r="I893" s="130">
        <v>0</v>
      </c>
      <c r="J893" s="130">
        <v>0</v>
      </c>
      <c r="K893" s="130">
        <v>284</v>
      </c>
      <c r="L893" s="130">
        <v>12</v>
      </c>
      <c r="M893" s="130">
        <v>1</v>
      </c>
    </row>
    <row r="894" spans="1:13" s="820" customFormat="1" ht="18" customHeight="1">
      <c r="A894" s="825"/>
      <c r="B894" s="824"/>
      <c r="C894" s="823" t="s">
        <v>2055</v>
      </c>
      <c r="D894" s="822">
        <v>29</v>
      </c>
      <c r="E894" s="822">
        <v>0</v>
      </c>
      <c r="F894" s="822">
        <v>0</v>
      </c>
      <c r="G894" s="822">
        <v>0</v>
      </c>
      <c r="H894" s="822">
        <v>0</v>
      </c>
      <c r="I894" s="822">
        <v>0</v>
      </c>
      <c r="J894" s="822">
        <v>0</v>
      </c>
      <c r="K894" s="822">
        <v>29</v>
      </c>
      <c r="L894" s="822">
        <v>5</v>
      </c>
      <c r="M894" s="822">
        <v>0</v>
      </c>
    </row>
    <row r="895" spans="1:13" s="817" customFormat="1">
      <c r="A895" s="287"/>
      <c r="B895" s="660" t="s">
        <v>798</v>
      </c>
      <c r="C895" s="819" t="s">
        <v>1586</v>
      </c>
      <c r="D895" s="130">
        <v>388</v>
      </c>
      <c r="E895" s="130">
        <v>10</v>
      </c>
      <c r="F895" s="130">
        <v>3</v>
      </c>
      <c r="G895" s="130">
        <v>4</v>
      </c>
      <c r="H895" s="130">
        <v>3</v>
      </c>
      <c r="I895" s="130">
        <v>0</v>
      </c>
      <c r="J895" s="130">
        <v>0</v>
      </c>
      <c r="K895" s="130">
        <v>367</v>
      </c>
      <c r="L895" s="130">
        <v>16</v>
      </c>
      <c r="M895" s="130">
        <v>11</v>
      </c>
    </row>
    <row r="896" spans="1:13" s="820" customFormat="1" ht="18" customHeight="1">
      <c r="A896" s="825"/>
      <c r="B896" s="824"/>
      <c r="C896" s="823" t="s">
        <v>2055</v>
      </c>
      <c r="D896" s="822">
        <v>27</v>
      </c>
      <c r="E896" s="822">
        <v>3</v>
      </c>
      <c r="F896" s="822">
        <v>0</v>
      </c>
      <c r="G896" s="822">
        <v>2</v>
      </c>
      <c r="H896" s="822">
        <v>1</v>
      </c>
      <c r="I896" s="822">
        <v>0</v>
      </c>
      <c r="J896" s="822">
        <v>0</v>
      </c>
      <c r="K896" s="822">
        <v>24</v>
      </c>
      <c r="L896" s="822">
        <v>3</v>
      </c>
      <c r="M896" s="822">
        <v>1</v>
      </c>
    </row>
    <row r="897" spans="1:13" s="817" customFormat="1">
      <c r="A897" s="287"/>
      <c r="B897" s="660" t="s">
        <v>797</v>
      </c>
      <c r="C897" s="819" t="s">
        <v>1586</v>
      </c>
      <c r="D897" s="130">
        <v>797</v>
      </c>
      <c r="E897" s="130">
        <v>19</v>
      </c>
      <c r="F897" s="130">
        <v>3</v>
      </c>
      <c r="G897" s="130">
        <v>12</v>
      </c>
      <c r="H897" s="130">
        <v>4</v>
      </c>
      <c r="I897" s="130">
        <v>0</v>
      </c>
      <c r="J897" s="130">
        <v>0</v>
      </c>
      <c r="K897" s="130">
        <v>777</v>
      </c>
      <c r="L897" s="130">
        <v>39</v>
      </c>
      <c r="M897" s="130">
        <v>1</v>
      </c>
    </row>
    <row r="898" spans="1:13" s="820" customFormat="1" ht="18" customHeight="1">
      <c r="A898" s="825"/>
      <c r="B898" s="824"/>
      <c r="C898" s="823" t="s">
        <v>2055</v>
      </c>
      <c r="D898" s="822">
        <v>61</v>
      </c>
      <c r="E898" s="822">
        <v>2</v>
      </c>
      <c r="F898" s="822">
        <v>0</v>
      </c>
      <c r="G898" s="822">
        <v>1</v>
      </c>
      <c r="H898" s="822">
        <v>1</v>
      </c>
      <c r="I898" s="822">
        <v>0</v>
      </c>
      <c r="J898" s="822">
        <v>0</v>
      </c>
      <c r="K898" s="822">
        <v>59</v>
      </c>
      <c r="L898" s="822">
        <v>6</v>
      </c>
      <c r="M898" s="822">
        <v>0</v>
      </c>
    </row>
    <row r="899" spans="1:13" s="817" customFormat="1">
      <c r="A899" s="287"/>
      <c r="B899" s="660" t="s">
        <v>1626</v>
      </c>
      <c r="C899" s="819" t="s">
        <v>1586</v>
      </c>
      <c r="D899" s="130">
        <v>789</v>
      </c>
      <c r="E899" s="130">
        <v>344</v>
      </c>
      <c r="F899" s="130">
        <v>34</v>
      </c>
      <c r="G899" s="130">
        <v>211</v>
      </c>
      <c r="H899" s="130">
        <v>96</v>
      </c>
      <c r="I899" s="130">
        <v>3</v>
      </c>
      <c r="J899" s="130">
        <v>0</v>
      </c>
      <c r="K899" s="130">
        <v>445</v>
      </c>
      <c r="L899" s="130">
        <v>7</v>
      </c>
      <c r="M899" s="130">
        <v>0</v>
      </c>
    </row>
    <row r="900" spans="1:13" s="820" customFormat="1" ht="18" customHeight="1">
      <c r="A900" s="825"/>
      <c r="B900" s="824"/>
      <c r="C900" s="823" t="s">
        <v>2055</v>
      </c>
      <c r="D900" s="822">
        <v>12</v>
      </c>
      <c r="E900" s="822">
        <v>6</v>
      </c>
      <c r="F900" s="822">
        <v>0</v>
      </c>
      <c r="G900" s="822">
        <v>3</v>
      </c>
      <c r="H900" s="822">
        <v>3</v>
      </c>
      <c r="I900" s="822">
        <v>0</v>
      </c>
      <c r="J900" s="822">
        <v>0</v>
      </c>
      <c r="K900" s="822">
        <v>6</v>
      </c>
      <c r="L900" s="822">
        <v>2</v>
      </c>
      <c r="M900" s="822">
        <v>0</v>
      </c>
    </row>
    <row r="901" spans="1:13" s="817" customFormat="1">
      <c r="A901" s="287"/>
      <c r="B901" s="660" t="s">
        <v>795</v>
      </c>
      <c r="C901" s="819" t="s">
        <v>1586</v>
      </c>
      <c r="D901" s="130">
        <v>2214</v>
      </c>
      <c r="E901" s="130">
        <v>57</v>
      </c>
      <c r="F901" s="130">
        <v>11</v>
      </c>
      <c r="G901" s="130">
        <v>29</v>
      </c>
      <c r="H901" s="130">
        <v>18</v>
      </c>
      <c r="I901" s="130">
        <v>0</v>
      </c>
      <c r="J901" s="130">
        <v>0</v>
      </c>
      <c r="K901" s="130">
        <v>2141</v>
      </c>
      <c r="L901" s="130">
        <v>153</v>
      </c>
      <c r="M901" s="130">
        <v>16</v>
      </c>
    </row>
    <row r="902" spans="1:13" s="820" customFormat="1" ht="18" customHeight="1">
      <c r="A902" s="825"/>
      <c r="B902" s="824"/>
      <c r="C902" s="823" t="s">
        <v>2055</v>
      </c>
      <c r="D902" s="822">
        <v>143</v>
      </c>
      <c r="E902" s="822">
        <v>3</v>
      </c>
      <c r="F902" s="822">
        <v>1</v>
      </c>
      <c r="G902" s="822">
        <v>0</v>
      </c>
      <c r="H902" s="822">
        <v>2</v>
      </c>
      <c r="I902" s="822">
        <v>0</v>
      </c>
      <c r="J902" s="822">
        <v>0</v>
      </c>
      <c r="K902" s="822">
        <v>136</v>
      </c>
      <c r="L902" s="822">
        <v>17</v>
      </c>
      <c r="M902" s="822">
        <v>3</v>
      </c>
    </row>
    <row r="903" spans="1:13" s="817" customFormat="1" ht="27.6" customHeight="1">
      <c r="A903" s="287"/>
      <c r="B903" s="828" t="s">
        <v>2106</v>
      </c>
      <c r="C903" s="819" t="s">
        <v>1586</v>
      </c>
      <c r="D903" s="130">
        <v>205</v>
      </c>
      <c r="E903" s="130">
        <v>13</v>
      </c>
      <c r="F903" s="130">
        <v>1</v>
      </c>
      <c r="G903" s="130">
        <v>9</v>
      </c>
      <c r="H903" s="130">
        <v>3</v>
      </c>
      <c r="I903" s="130">
        <v>0</v>
      </c>
      <c r="J903" s="130">
        <v>0</v>
      </c>
      <c r="K903" s="130">
        <v>184</v>
      </c>
      <c r="L903" s="130">
        <v>9</v>
      </c>
      <c r="M903" s="130">
        <v>8</v>
      </c>
    </row>
    <row r="904" spans="1:13" s="820" customFormat="1" ht="18" customHeight="1">
      <c r="A904" s="825"/>
      <c r="B904" s="824"/>
      <c r="C904" s="823" t="s">
        <v>2055</v>
      </c>
      <c r="D904" s="822">
        <v>19</v>
      </c>
      <c r="E904" s="822">
        <v>1</v>
      </c>
      <c r="F904" s="822">
        <v>0</v>
      </c>
      <c r="G904" s="822">
        <v>1</v>
      </c>
      <c r="H904" s="822">
        <v>0</v>
      </c>
      <c r="I904" s="822">
        <v>0</v>
      </c>
      <c r="J904" s="822">
        <v>0</v>
      </c>
      <c r="K904" s="822">
        <v>18</v>
      </c>
      <c r="L904" s="822">
        <v>1</v>
      </c>
      <c r="M904" s="822">
        <v>0</v>
      </c>
    </row>
    <row r="905" spans="1:13" ht="9" customHeight="1">
      <c r="A905" s="1486" t="s">
        <v>2057</v>
      </c>
      <c r="B905" s="1486"/>
      <c r="C905" s="819" t="s">
        <v>1586</v>
      </c>
      <c r="D905" s="130">
        <v>5333</v>
      </c>
      <c r="E905" s="130">
        <v>491</v>
      </c>
      <c r="F905" s="130">
        <v>57</v>
      </c>
      <c r="G905" s="130">
        <v>301</v>
      </c>
      <c r="H905" s="130">
        <v>130</v>
      </c>
      <c r="I905" s="130">
        <v>3</v>
      </c>
      <c r="J905" s="130">
        <v>0</v>
      </c>
      <c r="K905" s="130">
        <v>4802</v>
      </c>
      <c r="L905" s="130">
        <v>335</v>
      </c>
      <c r="M905" s="130">
        <v>40</v>
      </c>
    </row>
    <row r="906" spans="1:13" s="820" customFormat="1" ht="18" customHeight="1">
      <c r="A906" s="825"/>
      <c r="B906" s="824"/>
      <c r="C906" s="823" t="s">
        <v>2055</v>
      </c>
      <c r="D906" s="822">
        <v>333</v>
      </c>
      <c r="E906" s="822">
        <v>18</v>
      </c>
      <c r="F906" s="822">
        <v>2</v>
      </c>
      <c r="G906" s="822">
        <v>10</v>
      </c>
      <c r="H906" s="822">
        <v>7</v>
      </c>
      <c r="I906" s="822">
        <v>0</v>
      </c>
      <c r="J906" s="822">
        <v>0</v>
      </c>
      <c r="K906" s="822">
        <v>311</v>
      </c>
      <c r="L906" s="822">
        <v>42</v>
      </c>
      <c r="M906" s="822">
        <v>4</v>
      </c>
    </row>
    <row r="907" spans="1:13" ht="27" customHeight="1">
      <c r="A907" s="1501" t="s">
        <v>413</v>
      </c>
      <c r="B907" s="1501"/>
    </row>
    <row r="908" spans="1:13" s="817" customFormat="1" ht="17.45" customHeight="1">
      <c r="A908" s="287"/>
      <c r="B908" s="828" t="s">
        <v>1623</v>
      </c>
      <c r="C908" s="819" t="s">
        <v>1586</v>
      </c>
      <c r="D908" s="130">
        <v>317</v>
      </c>
      <c r="E908" s="130">
        <v>9</v>
      </c>
      <c r="F908" s="130">
        <v>1</v>
      </c>
      <c r="G908" s="130">
        <v>7</v>
      </c>
      <c r="H908" s="130">
        <v>1</v>
      </c>
      <c r="I908" s="130">
        <v>0</v>
      </c>
      <c r="J908" s="130">
        <v>0</v>
      </c>
      <c r="K908" s="130">
        <v>302</v>
      </c>
      <c r="L908" s="130">
        <v>26</v>
      </c>
      <c r="M908" s="130">
        <v>6</v>
      </c>
    </row>
    <row r="909" spans="1:13" s="820" customFormat="1" ht="18" customHeight="1">
      <c r="A909" s="825"/>
      <c r="B909" s="824"/>
      <c r="C909" s="823" t="s">
        <v>2055</v>
      </c>
      <c r="D909" s="822">
        <v>30</v>
      </c>
      <c r="E909" s="822">
        <v>1</v>
      </c>
      <c r="F909" s="822">
        <v>0</v>
      </c>
      <c r="G909" s="822">
        <v>1</v>
      </c>
      <c r="H909" s="822">
        <v>0</v>
      </c>
      <c r="I909" s="822">
        <v>0</v>
      </c>
      <c r="J909" s="822">
        <v>0</v>
      </c>
      <c r="K909" s="822">
        <v>27</v>
      </c>
      <c r="L909" s="822">
        <v>1</v>
      </c>
      <c r="M909" s="822">
        <v>2</v>
      </c>
    </row>
    <row r="910" spans="1:13" s="817" customFormat="1">
      <c r="A910" s="287"/>
      <c r="B910" s="660" t="s">
        <v>792</v>
      </c>
      <c r="C910" s="819" t="s">
        <v>1586</v>
      </c>
      <c r="D910" s="130">
        <v>642</v>
      </c>
      <c r="E910" s="130">
        <v>8</v>
      </c>
      <c r="F910" s="130">
        <v>4</v>
      </c>
      <c r="G910" s="130">
        <v>4</v>
      </c>
      <c r="H910" s="130">
        <v>0</v>
      </c>
      <c r="I910" s="130">
        <v>0</v>
      </c>
      <c r="J910" s="130">
        <v>0</v>
      </c>
      <c r="K910" s="130">
        <v>630</v>
      </c>
      <c r="L910" s="130">
        <v>26</v>
      </c>
      <c r="M910" s="130">
        <v>4</v>
      </c>
    </row>
    <row r="911" spans="1:13" s="820" customFormat="1" ht="18" customHeight="1">
      <c r="A911" s="825"/>
      <c r="B911" s="824"/>
      <c r="C911" s="823" t="s">
        <v>2055</v>
      </c>
      <c r="D911" s="822">
        <v>40</v>
      </c>
      <c r="E911" s="822">
        <v>1</v>
      </c>
      <c r="F911" s="822">
        <v>1</v>
      </c>
      <c r="G911" s="822">
        <v>0</v>
      </c>
      <c r="H911" s="822">
        <v>0</v>
      </c>
      <c r="I911" s="822">
        <v>0</v>
      </c>
      <c r="J911" s="822">
        <v>0</v>
      </c>
      <c r="K911" s="822">
        <v>39</v>
      </c>
      <c r="L911" s="822">
        <v>5</v>
      </c>
      <c r="M911" s="822">
        <v>0</v>
      </c>
    </row>
    <row r="912" spans="1:13" s="817" customFormat="1">
      <c r="A912" s="287"/>
      <c r="B912" s="660" t="s">
        <v>791</v>
      </c>
      <c r="C912" s="819" t="s">
        <v>1586</v>
      </c>
      <c r="D912" s="130">
        <v>1609</v>
      </c>
      <c r="E912" s="130">
        <v>81</v>
      </c>
      <c r="F912" s="130">
        <v>14</v>
      </c>
      <c r="G912" s="130">
        <v>54</v>
      </c>
      <c r="H912" s="130">
        <v>13</v>
      </c>
      <c r="I912" s="130">
        <v>0</v>
      </c>
      <c r="J912" s="130">
        <v>0</v>
      </c>
      <c r="K912" s="130">
        <v>1503</v>
      </c>
      <c r="L912" s="130">
        <v>82</v>
      </c>
      <c r="M912" s="130">
        <v>25</v>
      </c>
    </row>
    <row r="913" spans="1:13" s="820" customFormat="1" ht="18" customHeight="1">
      <c r="A913" s="825"/>
      <c r="B913" s="824"/>
      <c r="C913" s="823" t="s">
        <v>2055</v>
      </c>
      <c r="D913" s="822">
        <v>123</v>
      </c>
      <c r="E913" s="822">
        <v>7</v>
      </c>
      <c r="F913" s="822">
        <v>2</v>
      </c>
      <c r="G913" s="822">
        <v>5</v>
      </c>
      <c r="H913" s="822">
        <v>0</v>
      </c>
      <c r="I913" s="822">
        <v>0</v>
      </c>
      <c r="J913" s="822">
        <v>0</v>
      </c>
      <c r="K913" s="822">
        <v>113</v>
      </c>
      <c r="L913" s="822">
        <v>8</v>
      </c>
      <c r="M913" s="822">
        <v>4</v>
      </c>
    </row>
    <row r="914" spans="1:13" s="817" customFormat="1">
      <c r="A914" s="287"/>
      <c r="B914" s="660" t="s">
        <v>790</v>
      </c>
      <c r="C914" s="819" t="s">
        <v>1586</v>
      </c>
      <c r="D914" s="130">
        <v>2997</v>
      </c>
      <c r="E914" s="130">
        <v>23</v>
      </c>
      <c r="F914" s="130">
        <v>2</v>
      </c>
      <c r="G914" s="130">
        <v>13</v>
      </c>
      <c r="H914" s="130">
        <v>8</v>
      </c>
      <c r="I914" s="130">
        <v>0</v>
      </c>
      <c r="J914" s="130">
        <v>0</v>
      </c>
      <c r="K914" s="130">
        <v>2749</v>
      </c>
      <c r="L914" s="130">
        <v>65</v>
      </c>
      <c r="M914" s="130">
        <v>225</v>
      </c>
    </row>
    <row r="915" spans="1:13" s="820" customFormat="1" ht="18" customHeight="1">
      <c r="A915" s="825"/>
      <c r="B915" s="824"/>
      <c r="C915" s="823" t="s">
        <v>2055</v>
      </c>
      <c r="D915" s="822">
        <v>209</v>
      </c>
      <c r="E915" s="822">
        <v>1</v>
      </c>
      <c r="F915" s="822">
        <v>0</v>
      </c>
      <c r="G915" s="822">
        <v>0</v>
      </c>
      <c r="H915" s="822">
        <v>1</v>
      </c>
      <c r="I915" s="822">
        <v>0</v>
      </c>
      <c r="J915" s="822">
        <v>0</v>
      </c>
      <c r="K915" s="822">
        <v>191</v>
      </c>
      <c r="L915" s="822">
        <v>7</v>
      </c>
      <c r="M915" s="822">
        <v>17</v>
      </c>
    </row>
    <row r="916" spans="1:13" s="817" customFormat="1">
      <c r="A916" s="287"/>
      <c r="B916" s="660" t="s">
        <v>789</v>
      </c>
      <c r="C916" s="819" t="s">
        <v>1586</v>
      </c>
      <c r="D916" s="130">
        <v>3438</v>
      </c>
      <c r="E916" s="130">
        <v>23</v>
      </c>
      <c r="F916" s="130">
        <v>6</v>
      </c>
      <c r="G916" s="130">
        <v>5</v>
      </c>
      <c r="H916" s="130">
        <v>12</v>
      </c>
      <c r="I916" s="130">
        <v>0</v>
      </c>
      <c r="J916" s="130">
        <v>0</v>
      </c>
      <c r="K916" s="130">
        <v>3119</v>
      </c>
      <c r="L916" s="130">
        <v>49</v>
      </c>
      <c r="M916" s="130">
        <v>296</v>
      </c>
    </row>
    <row r="917" spans="1:13" s="820" customFormat="1" ht="18" customHeight="1">
      <c r="A917" s="825"/>
      <c r="B917" s="824"/>
      <c r="C917" s="823" t="s">
        <v>2055</v>
      </c>
      <c r="D917" s="822">
        <v>263</v>
      </c>
      <c r="E917" s="822">
        <v>2</v>
      </c>
      <c r="F917" s="822">
        <v>2</v>
      </c>
      <c r="G917" s="822">
        <v>0</v>
      </c>
      <c r="H917" s="822">
        <v>0</v>
      </c>
      <c r="I917" s="822">
        <v>0</v>
      </c>
      <c r="J917" s="822">
        <v>0</v>
      </c>
      <c r="K917" s="822">
        <v>223</v>
      </c>
      <c r="L917" s="822">
        <v>5</v>
      </c>
      <c r="M917" s="822">
        <v>38</v>
      </c>
    </row>
    <row r="918" spans="1:13" s="817" customFormat="1">
      <c r="A918" s="287"/>
      <c r="B918" s="660" t="s">
        <v>788</v>
      </c>
      <c r="C918" s="819" t="s">
        <v>1586</v>
      </c>
      <c r="D918" s="130">
        <v>573</v>
      </c>
      <c r="E918" s="130">
        <v>4</v>
      </c>
      <c r="F918" s="130">
        <v>2</v>
      </c>
      <c r="G918" s="130">
        <v>1</v>
      </c>
      <c r="H918" s="130">
        <v>1</v>
      </c>
      <c r="I918" s="130">
        <v>0</v>
      </c>
      <c r="J918" s="130">
        <v>0</v>
      </c>
      <c r="K918" s="130">
        <v>519</v>
      </c>
      <c r="L918" s="130">
        <v>5</v>
      </c>
      <c r="M918" s="130">
        <v>50</v>
      </c>
    </row>
    <row r="919" spans="1:13" s="820" customFormat="1" ht="18" customHeight="1">
      <c r="A919" s="825"/>
      <c r="B919" s="824"/>
      <c r="C919" s="823" t="s">
        <v>2055</v>
      </c>
      <c r="D919" s="822">
        <v>30</v>
      </c>
      <c r="E919" s="822">
        <v>1</v>
      </c>
      <c r="F919" s="822">
        <v>1</v>
      </c>
      <c r="G919" s="822">
        <v>0</v>
      </c>
      <c r="H919" s="822">
        <v>0</v>
      </c>
      <c r="I919" s="822">
        <v>0</v>
      </c>
      <c r="J919" s="822">
        <v>0</v>
      </c>
      <c r="K919" s="822">
        <v>27</v>
      </c>
      <c r="L919" s="822">
        <v>1</v>
      </c>
      <c r="M919" s="822">
        <v>2</v>
      </c>
    </row>
    <row r="923" spans="1:13">
      <c r="A923" s="825" t="s">
        <v>51</v>
      </c>
    </row>
    <row r="924" spans="1:13" s="6" customFormat="1" ht="18.75" customHeight="1">
      <c r="B924" s="863"/>
      <c r="C924" s="42"/>
      <c r="D924" s="369" t="s">
        <v>2059</v>
      </c>
      <c r="E924" s="42"/>
      <c r="F924" s="42"/>
      <c r="G924" s="42"/>
      <c r="H924" s="42"/>
      <c r="I924" s="42"/>
      <c r="J924" s="42"/>
      <c r="K924" s="42"/>
      <c r="L924" s="42"/>
    </row>
    <row r="925" spans="1:13" s="6" customFormat="1" ht="18.75" customHeight="1">
      <c r="B925" s="705"/>
      <c r="C925" s="705"/>
      <c r="D925" s="369" t="s">
        <v>839</v>
      </c>
      <c r="E925" s="705"/>
      <c r="F925" s="705"/>
      <c r="G925" s="705"/>
      <c r="H925" s="705"/>
      <c r="I925" s="705"/>
      <c r="J925" s="705"/>
      <c r="K925" s="705"/>
      <c r="L925" s="705"/>
    </row>
    <row r="926" spans="1:13" s="817" customFormat="1" ht="18" customHeight="1">
      <c r="A926" s="287"/>
      <c r="B926" s="660" t="s">
        <v>787</v>
      </c>
      <c r="C926" s="819" t="s">
        <v>1586</v>
      </c>
      <c r="D926" s="130">
        <v>3703</v>
      </c>
      <c r="E926" s="130">
        <v>45</v>
      </c>
      <c r="F926" s="130">
        <v>4</v>
      </c>
      <c r="G926" s="130">
        <v>28</v>
      </c>
      <c r="H926" s="130">
        <v>12</v>
      </c>
      <c r="I926" s="130">
        <v>1</v>
      </c>
      <c r="J926" s="130">
        <v>0</v>
      </c>
      <c r="K926" s="130">
        <v>3496</v>
      </c>
      <c r="L926" s="130">
        <v>48</v>
      </c>
      <c r="M926" s="130">
        <v>162</v>
      </c>
    </row>
    <row r="927" spans="1:13" s="820" customFormat="1" ht="18" customHeight="1">
      <c r="A927" s="825"/>
      <c r="B927" s="824"/>
      <c r="C927" s="823" t="s">
        <v>2055</v>
      </c>
      <c r="D927" s="822">
        <v>268</v>
      </c>
      <c r="E927" s="822">
        <v>4</v>
      </c>
      <c r="F927" s="822">
        <v>1</v>
      </c>
      <c r="G927" s="822">
        <v>3</v>
      </c>
      <c r="H927" s="822">
        <v>0</v>
      </c>
      <c r="I927" s="822">
        <v>0</v>
      </c>
      <c r="J927" s="822">
        <v>0</v>
      </c>
      <c r="K927" s="822">
        <v>246</v>
      </c>
      <c r="L927" s="822">
        <v>1</v>
      </c>
      <c r="M927" s="822">
        <v>18</v>
      </c>
    </row>
    <row r="928" spans="1:13" s="817" customFormat="1" ht="17.45" customHeight="1">
      <c r="A928" s="287"/>
      <c r="B928" s="828" t="s">
        <v>2105</v>
      </c>
      <c r="C928" s="819" t="s">
        <v>1586</v>
      </c>
      <c r="D928" s="130">
        <v>798</v>
      </c>
      <c r="E928" s="130">
        <v>17</v>
      </c>
      <c r="F928" s="130">
        <v>6</v>
      </c>
      <c r="G928" s="130">
        <v>8</v>
      </c>
      <c r="H928" s="130">
        <v>3</v>
      </c>
      <c r="I928" s="130">
        <v>0</v>
      </c>
      <c r="J928" s="130">
        <v>0</v>
      </c>
      <c r="K928" s="130">
        <v>746</v>
      </c>
      <c r="L928" s="130">
        <v>22</v>
      </c>
      <c r="M928" s="130">
        <v>35</v>
      </c>
    </row>
    <row r="929" spans="1:13" s="820" customFormat="1" ht="18" customHeight="1">
      <c r="A929" s="825"/>
      <c r="B929" s="824"/>
      <c r="C929" s="823" t="s">
        <v>2055</v>
      </c>
      <c r="D929" s="822">
        <v>46</v>
      </c>
      <c r="E929" s="822">
        <v>0</v>
      </c>
      <c r="F929" s="822">
        <v>0</v>
      </c>
      <c r="G929" s="822">
        <v>0</v>
      </c>
      <c r="H929" s="822">
        <v>0</v>
      </c>
      <c r="I929" s="822">
        <v>0</v>
      </c>
      <c r="J929" s="822">
        <v>0</v>
      </c>
      <c r="K929" s="822">
        <v>42</v>
      </c>
      <c r="L929" s="822">
        <v>1</v>
      </c>
      <c r="M929" s="822">
        <v>4</v>
      </c>
    </row>
    <row r="930" spans="1:13" s="817" customFormat="1">
      <c r="A930" s="287"/>
      <c r="B930" s="660" t="s">
        <v>785</v>
      </c>
      <c r="C930" s="819" t="s">
        <v>1586</v>
      </c>
      <c r="D930" s="130">
        <v>295</v>
      </c>
      <c r="E930" s="130">
        <v>2</v>
      </c>
      <c r="F930" s="130">
        <v>0</v>
      </c>
      <c r="G930" s="130">
        <v>2</v>
      </c>
      <c r="H930" s="130">
        <v>0</v>
      </c>
      <c r="I930" s="130">
        <v>0</v>
      </c>
      <c r="J930" s="130">
        <v>0</v>
      </c>
      <c r="K930" s="130">
        <v>293</v>
      </c>
      <c r="L930" s="130">
        <v>3</v>
      </c>
      <c r="M930" s="130">
        <v>0</v>
      </c>
    </row>
    <row r="931" spans="1:13" s="820" customFormat="1" ht="18" customHeight="1">
      <c r="A931" s="825"/>
      <c r="B931" s="824"/>
      <c r="C931" s="823" t="s">
        <v>2055</v>
      </c>
      <c r="D931" s="822">
        <v>13</v>
      </c>
      <c r="E931" s="822">
        <v>0</v>
      </c>
      <c r="F931" s="822">
        <v>0</v>
      </c>
      <c r="G931" s="822">
        <v>0</v>
      </c>
      <c r="H931" s="822">
        <v>0</v>
      </c>
      <c r="I931" s="822">
        <v>0</v>
      </c>
      <c r="J931" s="822">
        <v>0</v>
      </c>
      <c r="K931" s="822">
        <v>13</v>
      </c>
      <c r="L931" s="822">
        <v>0</v>
      </c>
      <c r="M931" s="822">
        <v>0</v>
      </c>
    </row>
    <row r="932" spans="1:13" ht="9" customHeight="1">
      <c r="A932" s="1486" t="s">
        <v>2057</v>
      </c>
      <c r="B932" s="1486"/>
      <c r="C932" s="819" t="s">
        <v>1586</v>
      </c>
      <c r="D932" s="130">
        <v>14371</v>
      </c>
      <c r="E932" s="130">
        <v>212</v>
      </c>
      <c r="F932" s="130">
        <v>39</v>
      </c>
      <c r="G932" s="130">
        <v>122</v>
      </c>
      <c r="H932" s="130">
        <v>50</v>
      </c>
      <c r="I932" s="130">
        <v>1</v>
      </c>
      <c r="J932" s="130">
        <v>0</v>
      </c>
      <c r="K932" s="130">
        <v>13357</v>
      </c>
      <c r="L932" s="130">
        <v>327</v>
      </c>
      <c r="M932" s="130">
        <v>802</v>
      </c>
    </row>
    <row r="933" spans="1:13" s="820" customFormat="1" ht="18" customHeight="1">
      <c r="A933" s="825"/>
      <c r="B933" s="824"/>
      <c r="C933" s="823" t="s">
        <v>2055</v>
      </c>
      <c r="D933" s="822">
        <v>1022</v>
      </c>
      <c r="E933" s="822">
        <v>17</v>
      </c>
      <c r="F933" s="822">
        <v>7</v>
      </c>
      <c r="G933" s="822">
        <v>9</v>
      </c>
      <c r="H933" s="822">
        <v>1</v>
      </c>
      <c r="I933" s="822">
        <v>0</v>
      </c>
      <c r="J933" s="822">
        <v>0</v>
      </c>
      <c r="K933" s="822">
        <v>921</v>
      </c>
      <c r="L933" s="822">
        <v>28</v>
      </c>
      <c r="M933" s="822">
        <v>85</v>
      </c>
    </row>
    <row r="934" spans="1:13" ht="27" customHeight="1">
      <c r="A934" s="1501" t="s">
        <v>403</v>
      </c>
      <c r="B934" s="1501"/>
    </row>
    <row r="935" spans="1:13" s="817" customFormat="1">
      <c r="A935" s="287"/>
      <c r="B935" s="660" t="s">
        <v>784</v>
      </c>
      <c r="C935" s="819" t="s">
        <v>1586</v>
      </c>
      <c r="D935" s="130">
        <v>351</v>
      </c>
      <c r="E935" s="130">
        <v>16</v>
      </c>
      <c r="F935" s="130">
        <v>8</v>
      </c>
      <c r="G935" s="130">
        <v>7</v>
      </c>
      <c r="H935" s="130">
        <v>1</v>
      </c>
      <c r="I935" s="130">
        <v>0</v>
      </c>
      <c r="J935" s="130">
        <v>0</v>
      </c>
      <c r="K935" s="130">
        <v>303</v>
      </c>
      <c r="L935" s="130">
        <v>49</v>
      </c>
      <c r="M935" s="130">
        <v>32</v>
      </c>
    </row>
    <row r="936" spans="1:13" s="820" customFormat="1" ht="18" customHeight="1">
      <c r="A936" s="825"/>
      <c r="B936" s="824"/>
      <c r="C936" s="823" t="s">
        <v>2055</v>
      </c>
      <c r="D936" s="822">
        <v>11</v>
      </c>
      <c r="E936" s="822">
        <v>6</v>
      </c>
      <c r="F936" s="822">
        <v>2</v>
      </c>
      <c r="G936" s="822">
        <v>4</v>
      </c>
      <c r="H936" s="822">
        <v>0</v>
      </c>
      <c r="I936" s="822">
        <v>0</v>
      </c>
      <c r="J936" s="822">
        <v>0</v>
      </c>
      <c r="K936" s="822">
        <v>5</v>
      </c>
      <c r="L936" s="822">
        <v>3</v>
      </c>
      <c r="M936" s="822">
        <v>0</v>
      </c>
    </row>
    <row r="937" spans="1:13" s="817" customFormat="1" ht="17.45" customHeight="1">
      <c r="A937" s="287"/>
      <c r="B937" s="828" t="s">
        <v>2104</v>
      </c>
      <c r="C937" s="819" t="s">
        <v>1586</v>
      </c>
      <c r="D937" s="130">
        <v>152</v>
      </c>
      <c r="E937" s="130">
        <v>1</v>
      </c>
      <c r="F937" s="130">
        <v>0</v>
      </c>
      <c r="G937" s="130">
        <v>1</v>
      </c>
      <c r="H937" s="130">
        <v>0</v>
      </c>
      <c r="I937" s="130">
        <v>0</v>
      </c>
      <c r="J937" s="130">
        <v>0</v>
      </c>
      <c r="K937" s="130">
        <v>150</v>
      </c>
      <c r="L937" s="130">
        <v>8</v>
      </c>
      <c r="M937" s="130">
        <v>1</v>
      </c>
    </row>
    <row r="938" spans="1:13" s="820" customFormat="1" ht="18" customHeight="1">
      <c r="A938" s="825"/>
      <c r="B938" s="824"/>
      <c r="C938" s="823" t="s">
        <v>2055</v>
      </c>
      <c r="D938" s="822">
        <v>7</v>
      </c>
      <c r="E938" s="822">
        <v>0</v>
      </c>
      <c r="F938" s="822">
        <v>0</v>
      </c>
      <c r="G938" s="822">
        <v>0</v>
      </c>
      <c r="H938" s="822">
        <v>0</v>
      </c>
      <c r="I938" s="822">
        <v>0</v>
      </c>
      <c r="J938" s="822">
        <v>0</v>
      </c>
      <c r="K938" s="822">
        <v>7</v>
      </c>
      <c r="L938" s="822">
        <v>0</v>
      </c>
      <c r="M938" s="822">
        <v>0</v>
      </c>
    </row>
    <row r="939" spans="1:13" s="817" customFormat="1" ht="17.45" customHeight="1">
      <c r="A939" s="287"/>
      <c r="B939" s="828" t="s">
        <v>2103</v>
      </c>
      <c r="C939" s="819" t="s">
        <v>1586</v>
      </c>
      <c r="D939" s="130">
        <v>2326</v>
      </c>
      <c r="E939" s="130">
        <v>62</v>
      </c>
      <c r="F939" s="130">
        <v>43</v>
      </c>
      <c r="G939" s="130">
        <v>11</v>
      </c>
      <c r="H939" s="130">
        <v>8</v>
      </c>
      <c r="I939" s="130">
        <v>0</v>
      </c>
      <c r="J939" s="130">
        <v>0</v>
      </c>
      <c r="K939" s="130">
        <v>2222</v>
      </c>
      <c r="L939" s="130">
        <v>197</v>
      </c>
      <c r="M939" s="130">
        <v>42</v>
      </c>
    </row>
    <row r="940" spans="1:13" s="820" customFormat="1" ht="18" customHeight="1">
      <c r="A940" s="825"/>
      <c r="B940" s="824"/>
      <c r="C940" s="823" t="s">
        <v>2055</v>
      </c>
      <c r="D940" s="822">
        <v>161</v>
      </c>
      <c r="E940" s="822">
        <v>3</v>
      </c>
      <c r="F940" s="822">
        <v>1</v>
      </c>
      <c r="G940" s="822">
        <v>0</v>
      </c>
      <c r="H940" s="822">
        <v>2</v>
      </c>
      <c r="I940" s="822">
        <v>0</v>
      </c>
      <c r="J940" s="822">
        <v>0</v>
      </c>
      <c r="K940" s="822">
        <v>150</v>
      </c>
      <c r="L940" s="822">
        <v>16</v>
      </c>
      <c r="M940" s="822">
        <v>9</v>
      </c>
    </row>
    <row r="941" spans="1:13" s="817" customFormat="1" ht="27.6" customHeight="1">
      <c r="A941" s="287"/>
      <c r="B941" s="828" t="s">
        <v>2102</v>
      </c>
      <c r="C941" s="819" t="s">
        <v>1586</v>
      </c>
      <c r="D941" s="130">
        <v>8011</v>
      </c>
      <c r="E941" s="130">
        <v>43</v>
      </c>
      <c r="F941" s="130">
        <v>31</v>
      </c>
      <c r="G941" s="130">
        <v>4</v>
      </c>
      <c r="H941" s="130">
        <v>6</v>
      </c>
      <c r="I941" s="130">
        <v>1</v>
      </c>
      <c r="J941" s="130">
        <v>1</v>
      </c>
      <c r="K941" s="130">
        <v>7867</v>
      </c>
      <c r="L941" s="130">
        <v>611</v>
      </c>
      <c r="M941" s="130">
        <v>102</v>
      </c>
    </row>
    <row r="942" spans="1:13" s="820" customFormat="1" ht="18" customHeight="1">
      <c r="A942" s="825"/>
      <c r="B942" s="824"/>
      <c r="C942" s="823" t="s">
        <v>2055</v>
      </c>
      <c r="D942" s="822">
        <v>466</v>
      </c>
      <c r="E942" s="822">
        <v>7</v>
      </c>
      <c r="F942" s="822">
        <v>3</v>
      </c>
      <c r="G942" s="822">
        <v>1</v>
      </c>
      <c r="H942" s="822">
        <v>2</v>
      </c>
      <c r="I942" s="822">
        <v>1</v>
      </c>
      <c r="J942" s="822">
        <v>0</v>
      </c>
      <c r="K942" s="822">
        <v>451</v>
      </c>
      <c r="L942" s="822">
        <v>59</v>
      </c>
      <c r="M942" s="822">
        <v>8</v>
      </c>
    </row>
    <row r="943" spans="1:13" s="817" customFormat="1" ht="27.6" customHeight="1">
      <c r="A943" s="287"/>
      <c r="B943" s="828" t="s">
        <v>2101</v>
      </c>
      <c r="C943" s="819" t="s">
        <v>1586</v>
      </c>
      <c r="D943" s="130">
        <v>57143</v>
      </c>
      <c r="E943" s="130">
        <v>72</v>
      </c>
      <c r="F943" s="130">
        <v>42</v>
      </c>
      <c r="G943" s="130">
        <v>12</v>
      </c>
      <c r="H943" s="130">
        <v>16</v>
      </c>
      <c r="I943" s="130">
        <v>3</v>
      </c>
      <c r="J943" s="130">
        <v>0</v>
      </c>
      <c r="K943" s="130">
        <v>56086</v>
      </c>
      <c r="L943" s="130">
        <v>2122</v>
      </c>
      <c r="M943" s="130">
        <v>986</v>
      </c>
    </row>
    <row r="944" spans="1:13" s="820" customFormat="1" ht="18" customHeight="1">
      <c r="A944" s="825"/>
      <c r="B944" s="824"/>
      <c r="C944" s="823" t="s">
        <v>2055</v>
      </c>
      <c r="D944" s="822">
        <v>2610</v>
      </c>
      <c r="E944" s="822">
        <v>34</v>
      </c>
      <c r="F944" s="822">
        <v>20</v>
      </c>
      <c r="G944" s="822">
        <v>3</v>
      </c>
      <c r="H944" s="822">
        <v>9</v>
      </c>
      <c r="I944" s="822">
        <v>2</v>
      </c>
      <c r="J944" s="822">
        <v>0</v>
      </c>
      <c r="K944" s="822">
        <v>2541</v>
      </c>
      <c r="L944" s="822">
        <v>174</v>
      </c>
      <c r="M944" s="822">
        <v>35</v>
      </c>
    </row>
    <row r="945" spans="1:13" s="817" customFormat="1" ht="17.45" customHeight="1">
      <c r="A945" s="287"/>
      <c r="B945" s="828" t="s">
        <v>2100</v>
      </c>
      <c r="C945" s="819" t="s">
        <v>1586</v>
      </c>
      <c r="D945" s="130">
        <v>2143</v>
      </c>
      <c r="E945" s="130">
        <v>3</v>
      </c>
      <c r="F945" s="130">
        <v>0</v>
      </c>
      <c r="G945" s="130">
        <v>0</v>
      </c>
      <c r="H945" s="130">
        <v>2</v>
      </c>
      <c r="I945" s="130">
        <v>1</v>
      </c>
      <c r="J945" s="130">
        <v>0</v>
      </c>
      <c r="K945" s="130">
        <v>1947</v>
      </c>
      <c r="L945" s="130">
        <v>77</v>
      </c>
      <c r="M945" s="130">
        <v>193</v>
      </c>
    </row>
    <row r="946" spans="1:13" s="820" customFormat="1" ht="18" customHeight="1">
      <c r="A946" s="825"/>
      <c r="B946" s="824"/>
      <c r="C946" s="823" t="s">
        <v>2055</v>
      </c>
      <c r="D946" s="822">
        <v>107</v>
      </c>
      <c r="E946" s="822">
        <v>1</v>
      </c>
      <c r="F946" s="822">
        <v>0</v>
      </c>
      <c r="G946" s="822">
        <v>0</v>
      </c>
      <c r="H946" s="822">
        <v>0</v>
      </c>
      <c r="I946" s="822">
        <v>1</v>
      </c>
      <c r="J946" s="822">
        <v>0</v>
      </c>
      <c r="K946" s="822">
        <v>97</v>
      </c>
      <c r="L946" s="822">
        <v>7</v>
      </c>
      <c r="M946" s="822">
        <v>9</v>
      </c>
    </row>
    <row r="947" spans="1:13" ht="9" customHeight="1">
      <c r="A947" s="1486" t="s">
        <v>2057</v>
      </c>
      <c r="B947" s="1486"/>
      <c r="C947" s="819" t="s">
        <v>1586</v>
      </c>
      <c r="D947" s="130">
        <v>70127</v>
      </c>
      <c r="E947" s="130">
        <v>196</v>
      </c>
      <c r="F947" s="130">
        <v>123</v>
      </c>
      <c r="G947" s="130">
        <v>35</v>
      </c>
      <c r="H947" s="130">
        <v>32</v>
      </c>
      <c r="I947" s="130">
        <v>5</v>
      </c>
      <c r="J947" s="130">
        <v>1</v>
      </c>
      <c r="K947" s="130">
        <v>68575</v>
      </c>
      <c r="L947" s="130">
        <v>3063</v>
      </c>
      <c r="M947" s="130">
        <v>1355</v>
      </c>
    </row>
    <row r="948" spans="1:13" s="820" customFormat="1" ht="18" customHeight="1">
      <c r="A948" s="825"/>
      <c r="B948" s="824"/>
      <c r="C948" s="823" t="s">
        <v>2055</v>
      </c>
      <c r="D948" s="822">
        <v>3362</v>
      </c>
      <c r="E948" s="822">
        <v>51</v>
      </c>
      <c r="F948" s="822">
        <v>26</v>
      </c>
      <c r="G948" s="822">
        <v>8</v>
      </c>
      <c r="H948" s="822">
        <v>13</v>
      </c>
      <c r="I948" s="822">
        <v>4</v>
      </c>
      <c r="J948" s="822">
        <v>0</v>
      </c>
      <c r="K948" s="822">
        <v>3251</v>
      </c>
      <c r="L948" s="822">
        <v>258</v>
      </c>
      <c r="M948" s="822">
        <v>61</v>
      </c>
    </row>
    <row r="949" spans="1:13" ht="27" customHeight="1">
      <c r="A949" s="1501" t="s">
        <v>394</v>
      </c>
      <c r="B949" s="1501"/>
    </row>
    <row r="950" spans="1:13" s="817" customFormat="1">
      <c r="A950" s="287"/>
      <c r="B950" s="660" t="s">
        <v>776</v>
      </c>
      <c r="C950" s="819" t="s">
        <v>1586</v>
      </c>
      <c r="D950" s="130">
        <v>51</v>
      </c>
      <c r="E950" s="130">
        <v>3</v>
      </c>
      <c r="F950" s="130">
        <v>2</v>
      </c>
      <c r="G950" s="130">
        <v>1</v>
      </c>
      <c r="H950" s="130">
        <v>0</v>
      </c>
      <c r="I950" s="130">
        <v>0</v>
      </c>
      <c r="J950" s="130">
        <v>0</v>
      </c>
      <c r="K950" s="130">
        <v>48</v>
      </c>
      <c r="L950" s="130">
        <v>1</v>
      </c>
      <c r="M950" s="130">
        <v>0</v>
      </c>
    </row>
    <row r="951" spans="1:13" s="820" customFormat="1" ht="18" customHeight="1">
      <c r="A951" s="825"/>
      <c r="B951" s="824"/>
      <c r="C951" s="823" t="s">
        <v>2055</v>
      </c>
      <c r="D951" s="822">
        <v>1</v>
      </c>
      <c r="E951" s="822">
        <v>0</v>
      </c>
      <c r="F951" s="822">
        <v>0</v>
      </c>
      <c r="G951" s="822">
        <v>0</v>
      </c>
      <c r="H951" s="822">
        <v>0</v>
      </c>
      <c r="I951" s="822">
        <v>0</v>
      </c>
      <c r="J951" s="822">
        <v>0</v>
      </c>
      <c r="K951" s="822">
        <v>1</v>
      </c>
      <c r="L951" s="822">
        <v>0</v>
      </c>
      <c r="M951" s="822">
        <v>0</v>
      </c>
    </row>
    <row r="952" spans="1:13" s="817" customFormat="1">
      <c r="A952" s="287"/>
      <c r="B952" s="660" t="s">
        <v>775</v>
      </c>
      <c r="C952" s="819" t="s">
        <v>1586</v>
      </c>
      <c r="D952" s="130">
        <v>260</v>
      </c>
      <c r="E952" s="130">
        <v>2</v>
      </c>
      <c r="F952" s="130">
        <v>0</v>
      </c>
      <c r="G952" s="130">
        <v>0</v>
      </c>
      <c r="H952" s="130">
        <v>2</v>
      </c>
      <c r="I952" s="130">
        <v>0</v>
      </c>
      <c r="J952" s="130">
        <v>0</v>
      </c>
      <c r="K952" s="130">
        <v>255</v>
      </c>
      <c r="L952" s="130">
        <v>3</v>
      </c>
      <c r="M952" s="130">
        <v>3</v>
      </c>
    </row>
    <row r="953" spans="1:13" s="820" customFormat="1" ht="18" customHeight="1">
      <c r="A953" s="825"/>
      <c r="B953" s="824"/>
      <c r="C953" s="823" t="s">
        <v>2055</v>
      </c>
      <c r="D953" s="822">
        <v>16</v>
      </c>
      <c r="E953" s="822">
        <v>1</v>
      </c>
      <c r="F953" s="822">
        <v>0</v>
      </c>
      <c r="G953" s="822">
        <v>0</v>
      </c>
      <c r="H953" s="822">
        <v>1</v>
      </c>
      <c r="I953" s="822">
        <v>0</v>
      </c>
      <c r="J953" s="822">
        <v>0</v>
      </c>
      <c r="K953" s="822">
        <v>16</v>
      </c>
      <c r="L953" s="822">
        <v>0</v>
      </c>
      <c r="M953" s="822">
        <v>0</v>
      </c>
    </row>
    <row r="954" spans="1:13" s="817" customFormat="1" ht="17.45" customHeight="1">
      <c r="A954" s="287"/>
      <c r="B954" s="828" t="s">
        <v>2099</v>
      </c>
      <c r="C954" s="819" t="s">
        <v>1586</v>
      </c>
      <c r="D954" s="130">
        <v>381</v>
      </c>
      <c r="E954" s="130">
        <v>0</v>
      </c>
      <c r="F954" s="130">
        <v>0</v>
      </c>
      <c r="G954" s="130">
        <v>0</v>
      </c>
      <c r="H954" s="130">
        <v>0</v>
      </c>
      <c r="I954" s="130">
        <v>0</v>
      </c>
      <c r="J954" s="130">
        <v>0</v>
      </c>
      <c r="K954" s="130">
        <v>350</v>
      </c>
      <c r="L954" s="130">
        <v>6</v>
      </c>
      <c r="M954" s="130">
        <v>31</v>
      </c>
    </row>
    <row r="955" spans="1:13" s="820" customFormat="1" ht="18" customHeight="1">
      <c r="A955" s="825"/>
      <c r="B955" s="824"/>
      <c r="C955" s="823" t="s">
        <v>2055</v>
      </c>
      <c r="D955" s="822">
        <v>20</v>
      </c>
      <c r="E955" s="822">
        <v>0</v>
      </c>
      <c r="F955" s="822">
        <v>0</v>
      </c>
      <c r="G955" s="822">
        <v>0</v>
      </c>
      <c r="H955" s="822">
        <v>0</v>
      </c>
      <c r="I955" s="822">
        <v>0</v>
      </c>
      <c r="J955" s="822">
        <v>0</v>
      </c>
      <c r="K955" s="822">
        <v>20</v>
      </c>
      <c r="L955" s="822">
        <v>0</v>
      </c>
      <c r="M955" s="822">
        <v>0</v>
      </c>
    </row>
    <row r="956" spans="1:13" s="817" customFormat="1" ht="17.45" customHeight="1">
      <c r="A956" s="287"/>
      <c r="B956" s="828" t="s">
        <v>2098</v>
      </c>
      <c r="C956" s="819" t="s">
        <v>1586</v>
      </c>
      <c r="D956" s="130">
        <v>549</v>
      </c>
      <c r="E956" s="130">
        <v>2</v>
      </c>
      <c r="F956" s="130">
        <v>0</v>
      </c>
      <c r="G956" s="130">
        <v>0</v>
      </c>
      <c r="H956" s="130">
        <v>2</v>
      </c>
      <c r="I956" s="130">
        <v>0</v>
      </c>
      <c r="J956" s="130">
        <v>0</v>
      </c>
      <c r="K956" s="130">
        <v>504</v>
      </c>
      <c r="L956" s="130">
        <v>6</v>
      </c>
      <c r="M956" s="130">
        <v>43</v>
      </c>
    </row>
    <row r="957" spans="1:13" s="820" customFormat="1" ht="18" customHeight="1">
      <c r="A957" s="825"/>
      <c r="B957" s="824"/>
      <c r="C957" s="823" t="s">
        <v>2055</v>
      </c>
      <c r="D957" s="822">
        <v>17</v>
      </c>
      <c r="E957" s="822">
        <v>0</v>
      </c>
      <c r="F957" s="822">
        <v>0</v>
      </c>
      <c r="G957" s="822">
        <v>0</v>
      </c>
      <c r="H957" s="822">
        <v>0</v>
      </c>
      <c r="I957" s="822">
        <v>0</v>
      </c>
      <c r="J957" s="822">
        <v>0</v>
      </c>
      <c r="K957" s="822">
        <v>15</v>
      </c>
      <c r="L957" s="822">
        <v>0</v>
      </c>
      <c r="M957" s="822">
        <v>2</v>
      </c>
    </row>
    <row r="958" spans="1:13" ht="9" customHeight="1">
      <c r="A958" s="1486" t="s">
        <v>2057</v>
      </c>
      <c r="B958" s="1486"/>
      <c r="C958" s="819" t="s">
        <v>1586</v>
      </c>
      <c r="D958" s="130">
        <v>1241</v>
      </c>
      <c r="E958" s="130">
        <v>7</v>
      </c>
      <c r="F958" s="130">
        <v>2</v>
      </c>
      <c r="G958" s="130">
        <v>1</v>
      </c>
      <c r="H958" s="130">
        <v>4</v>
      </c>
      <c r="I958" s="130">
        <v>0</v>
      </c>
      <c r="J958" s="130">
        <v>0</v>
      </c>
      <c r="K958" s="130">
        <v>1157</v>
      </c>
      <c r="L958" s="130">
        <v>16</v>
      </c>
      <c r="M958" s="130">
        <v>77</v>
      </c>
    </row>
    <row r="959" spans="1:13" s="820" customFormat="1" ht="18" customHeight="1">
      <c r="A959" s="825"/>
      <c r="B959" s="824"/>
      <c r="C959" s="823" t="s">
        <v>2055</v>
      </c>
      <c r="D959" s="822">
        <v>55</v>
      </c>
      <c r="E959" s="822">
        <v>1</v>
      </c>
      <c r="F959" s="822">
        <v>0</v>
      </c>
      <c r="G959" s="822">
        <v>0</v>
      </c>
      <c r="H959" s="822">
        <v>1</v>
      </c>
      <c r="I959" s="822">
        <v>0</v>
      </c>
      <c r="J959" s="822">
        <v>0</v>
      </c>
      <c r="K959" s="822">
        <v>52</v>
      </c>
      <c r="L959" s="822">
        <v>0</v>
      </c>
      <c r="M959" s="822">
        <v>2</v>
      </c>
    </row>
    <row r="967" spans="1:13">
      <c r="A967" s="825" t="s">
        <v>51</v>
      </c>
    </row>
    <row r="968" spans="1:13" s="6" customFormat="1" ht="18.75" customHeight="1">
      <c r="B968" s="863"/>
      <c r="C968" s="42"/>
      <c r="D968" s="369" t="s">
        <v>2059</v>
      </c>
      <c r="E968" s="42"/>
      <c r="F968" s="42"/>
      <c r="G968" s="42"/>
      <c r="H968" s="42"/>
      <c r="I968" s="42"/>
      <c r="J968" s="42"/>
      <c r="K968" s="42"/>
      <c r="L968" s="42"/>
    </row>
    <row r="969" spans="1:13" s="6" customFormat="1" ht="18.75" customHeight="1">
      <c r="B969" s="705"/>
      <c r="C969" s="705"/>
      <c r="D969" s="369" t="s">
        <v>839</v>
      </c>
      <c r="E969" s="705"/>
      <c r="F969" s="705"/>
      <c r="G969" s="705"/>
      <c r="H969" s="705"/>
      <c r="I969" s="705"/>
      <c r="J969" s="705"/>
      <c r="K969" s="705"/>
      <c r="L969" s="705"/>
    </row>
    <row r="970" spans="1:13" ht="27" customHeight="1">
      <c r="A970" s="1501" t="s">
        <v>772</v>
      </c>
      <c r="B970" s="1501"/>
    </row>
    <row r="971" spans="1:13" s="817" customFormat="1" ht="17.45" customHeight="1">
      <c r="A971" s="287"/>
      <c r="B971" s="828" t="s">
        <v>1611</v>
      </c>
      <c r="C971" s="819" t="s">
        <v>1586</v>
      </c>
      <c r="D971" s="130">
        <v>388</v>
      </c>
      <c r="E971" s="130">
        <v>6</v>
      </c>
      <c r="F971" s="130">
        <v>2</v>
      </c>
      <c r="G971" s="130">
        <v>4</v>
      </c>
      <c r="H971" s="130">
        <v>0</v>
      </c>
      <c r="I971" s="130">
        <v>0</v>
      </c>
      <c r="J971" s="130">
        <v>0</v>
      </c>
      <c r="K971" s="130">
        <v>351</v>
      </c>
      <c r="L971" s="130">
        <v>9</v>
      </c>
      <c r="M971" s="130">
        <v>31</v>
      </c>
    </row>
    <row r="972" spans="1:13" s="820" customFormat="1" ht="18" customHeight="1">
      <c r="A972" s="825"/>
      <c r="B972" s="824"/>
      <c r="C972" s="823" t="s">
        <v>2055</v>
      </c>
      <c r="D972" s="822">
        <v>41</v>
      </c>
      <c r="E972" s="822">
        <v>1</v>
      </c>
      <c r="F972" s="822">
        <v>1</v>
      </c>
      <c r="G972" s="822">
        <v>0</v>
      </c>
      <c r="H972" s="822">
        <v>0</v>
      </c>
      <c r="I972" s="822">
        <v>0</v>
      </c>
      <c r="J972" s="822">
        <v>0</v>
      </c>
      <c r="K972" s="822">
        <v>31</v>
      </c>
      <c r="L972" s="822">
        <v>0</v>
      </c>
      <c r="M972" s="822">
        <v>9</v>
      </c>
    </row>
    <row r="973" spans="1:13" s="817" customFormat="1">
      <c r="A973" s="287"/>
      <c r="B973" s="660" t="s">
        <v>770</v>
      </c>
      <c r="C973" s="819" t="s">
        <v>1586</v>
      </c>
      <c r="D973" s="130">
        <v>119</v>
      </c>
      <c r="E973" s="130">
        <v>15</v>
      </c>
      <c r="F973" s="130">
        <v>5</v>
      </c>
      <c r="G973" s="130">
        <v>8</v>
      </c>
      <c r="H973" s="130">
        <v>2</v>
      </c>
      <c r="I973" s="130">
        <v>0</v>
      </c>
      <c r="J973" s="130">
        <v>0</v>
      </c>
      <c r="K973" s="130">
        <v>100</v>
      </c>
      <c r="L973" s="130">
        <v>5</v>
      </c>
      <c r="M973" s="130">
        <v>5</v>
      </c>
    </row>
    <row r="974" spans="1:13" s="820" customFormat="1" ht="18" customHeight="1">
      <c r="A974" s="825"/>
      <c r="B974" s="824"/>
      <c r="C974" s="823" t="s">
        <v>2055</v>
      </c>
      <c r="D974" s="822">
        <v>10</v>
      </c>
      <c r="E974" s="822">
        <v>0</v>
      </c>
      <c r="F974" s="822">
        <v>0</v>
      </c>
      <c r="G974" s="822">
        <v>0</v>
      </c>
      <c r="H974" s="822">
        <v>0</v>
      </c>
      <c r="I974" s="822">
        <v>0</v>
      </c>
      <c r="J974" s="822">
        <v>0</v>
      </c>
      <c r="K974" s="822">
        <v>8</v>
      </c>
      <c r="L974" s="822">
        <v>3</v>
      </c>
      <c r="M974" s="822">
        <v>2</v>
      </c>
    </row>
    <row r="975" spans="1:13" s="817" customFormat="1" ht="27.6" customHeight="1">
      <c r="A975" s="287"/>
      <c r="B975" s="828" t="s">
        <v>2097</v>
      </c>
      <c r="C975" s="819" t="s">
        <v>1586</v>
      </c>
      <c r="D975" s="130">
        <v>1473</v>
      </c>
      <c r="E975" s="130">
        <v>30</v>
      </c>
      <c r="F975" s="130">
        <v>6</v>
      </c>
      <c r="G975" s="130">
        <v>18</v>
      </c>
      <c r="H975" s="130">
        <v>6</v>
      </c>
      <c r="I975" s="130">
        <v>0</v>
      </c>
      <c r="J975" s="130">
        <v>0</v>
      </c>
      <c r="K975" s="130">
        <v>1287</v>
      </c>
      <c r="L975" s="130">
        <v>23</v>
      </c>
      <c r="M975" s="130">
        <v>156</v>
      </c>
    </row>
    <row r="976" spans="1:13" s="820" customFormat="1" ht="18" customHeight="1">
      <c r="A976" s="825"/>
      <c r="B976" s="824"/>
      <c r="C976" s="823" t="s">
        <v>2055</v>
      </c>
      <c r="D976" s="822">
        <v>143</v>
      </c>
      <c r="E976" s="822">
        <v>4</v>
      </c>
      <c r="F976" s="822">
        <v>2</v>
      </c>
      <c r="G976" s="822">
        <v>2</v>
      </c>
      <c r="H976" s="822">
        <v>0</v>
      </c>
      <c r="I976" s="822">
        <v>0</v>
      </c>
      <c r="J976" s="822">
        <v>0</v>
      </c>
      <c r="K976" s="822">
        <v>110</v>
      </c>
      <c r="L976" s="822">
        <v>1</v>
      </c>
      <c r="M976" s="822">
        <v>29</v>
      </c>
    </row>
    <row r="977" spans="1:13" s="817" customFormat="1" ht="17.45" customHeight="1">
      <c r="A977" s="287"/>
      <c r="B977" s="828" t="s">
        <v>2096</v>
      </c>
      <c r="C977" s="819" t="s">
        <v>1586</v>
      </c>
      <c r="D977" s="130">
        <v>170</v>
      </c>
      <c r="E977" s="130">
        <v>10</v>
      </c>
      <c r="F977" s="130">
        <v>4</v>
      </c>
      <c r="G977" s="130">
        <v>2</v>
      </c>
      <c r="H977" s="130">
        <v>4</v>
      </c>
      <c r="I977" s="130">
        <v>0</v>
      </c>
      <c r="J977" s="130">
        <v>0</v>
      </c>
      <c r="K977" s="130">
        <v>160</v>
      </c>
      <c r="L977" s="130">
        <v>3</v>
      </c>
      <c r="M977" s="130">
        <v>1</v>
      </c>
    </row>
    <row r="978" spans="1:13" s="820" customFormat="1" ht="18" customHeight="1">
      <c r="A978" s="825"/>
      <c r="B978" s="824"/>
      <c r="C978" s="823" t="s">
        <v>2055</v>
      </c>
      <c r="D978" s="822">
        <v>12</v>
      </c>
      <c r="E978" s="822">
        <v>2</v>
      </c>
      <c r="F978" s="822">
        <v>0</v>
      </c>
      <c r="G978" s="822">
        <v>1</v>
      </c>
      <c r="H978" s="822">
        <v>1</v>
      </c>
      <c r="I978" s="822">
        <v>0</v>
      </c>
      <c r="J978" s="822">
        <v>0</v>
      </c>
      <c r="K978" s="822">
        <v>11</v>
      </c>
      <c r="L978" s="822">
        <v>0</v>
      </c>
      <c r="M978" s="822">
        <v>0</v>
      </c>
    </row>
    <row r="979" spans="1:13" s="817" customFormat="1" ht="17.45" customHeight="1">
      <c r="A979" s="287"/>
      <c r="B979" s="828" t="s">
        <v>1608</v>
      </c>
      <c r="C979" s="819" t="s">
        <v>1586</v>
      </c>
      <c r="D979" s="130">
        <v>201</v>
      </c>
      <c r="E979" s="130">
        <v>1</v>
      </c>
      <c r="F979" s="130">
        <v>1</v>
      </c>
      <c r="G979" s="130">
        <v>0</v>
      </c>
      <c r="H979" s="130">
        <v>0</v>
      </c>
      <c r="I979" s="130">
        <v>0</v>
      </c>
      <c r="J979" s="130">
        <v>0</v>
      </c>
      <c r="K979" s="130">
        <v>194</v>
      </c>
      <c r="L979" s="130">
        <v>4</v>
      </c>
      <c r="M979" s="130">
        <v>6</v>
      </c>
    </row>
    <row r="980" spans="1:13" s="820" customFormat="1" ht="18" customHeight="1">
      <c r="A980" s="825"/>
      <c r="B980" s="824"/>
      <c r="C980" s="823" t="s">
        <v>2055</v>
      </c>
      <c r="D980" s="822">
        <v>17</v>
      </c>
      <c r="E980" s="822">
        <v>0</v>
      </c>
      <c r="F980" s="822">
        <v>0</v>
      </c>
      <c r="G980" s="822">
        <v>0</v>
      </c>
      <c r="H980" s="822">
        <v>0</v>
      </c>
      <c r="I980" s="822">
        <v>0</v>
      </c>
      <c r="J980" s="822">
        <v>0</v>
      </c>
      <c r="K980" s="822">
        <v>17</v>
      </c>
      <c r="L980" s="822">
        <v>0</v>
      </c>
      <c r="M980" s="822">
        <v>0</v>
      </c>
    </row>
    <row r="981" spans="1:13" ht="9" customHeight="1">
      <c r="A981" s="1486" t="s">
        <v>2057</v>
      </c>
      <c r="B981" s="1486"/>
      <c r="C981" s="819" t="s">
        <v>1586</v>
      </c>
      <c r="D981" s="130">
        <v>2351</v>
      </c>
      <c r="E981" s="130">
        <v>61</v>
      </c>
      <c r="F981" s="130">
        <v>18</v>
      </c>
      <c r="G981" s="130">
        <v>31</v>
      </c>
      <c r="H981" s="130">
        <v>12</v>
      </c>
      <c r="I981" s="130">
        <v>0</v>
      </c>
      <c r="J981" s="130">
        <v>0</v>
      </c>
      <c r="K981" s="130">
        <v>2091</v>
      </c>
      <c r="L981" s="130">
        <v>44</v>
      </c>
      <c r="M981" s="130">
        <v>199</v>
      </c>
    </row>
    <row r="982" spans="1:13" s="820" customFormat="1" ht="18" customHeight="1">
      <c r="A982" s="825"/>
      <c r="B982" s="824"/>
      <c r="C982" s="823" t="s">
        <v>2055</v>
      </c>
      <c r="D982" s="822">
        <v>223</v>
      </c>
      <c r="E982" s="822">
        <v>6</v>
      </c>
      <c r="F982" s="822">
        <v>3</v>
      </c>
      <c r="G982" s="822">
        <v>3</v>
      </c>
      <c r="H982" s="822">
        <v>1</v>
      </c>
      <c r="I982" s="822">
        <v>0</v>
      </c>
      <c r="J982" s="822">
        <v>0</v>
      </c>
      <c r="K982" s="822">
        <v>177</v>
      </c>
      <c r="L982" s="822">
        <v>4</v>
      </c>
      <c r="M982" s="822">
        <v>40</v>
      </c>
    </row>
    <row r="983" spans="1:13" ht="27" customHeight="1">
      <c r="A983" s="1501" t="s">
        <v>380</v>
      </c>
      <c r="B983" s="1501"/>
    </row>
    <row r="984" spans="1:13" s="817" customFormat="1" ht="17.45" customHeight="1">
      <c r="A984" s="287"/>
      <c r="B984" s="828" t="s">
        <v>2095</v>
      </c>
      <c r="C984" s="819" t="s">
        <v>1586</v>
      </c>
      <c r="D984" s="130">
        <v>1062</v>
      </c>
      <c r="E984" s="130">
        <v>97</v>
      </c>
      <c r="F984" s="130">
        <v>19</v>
      </c>
      <c r="G984" s="130">
        <v>59</v>
      </c>
      <c r="H984" s="130">
        <v>19</v>
      </c>
      <c r="I984" s="130">
        <v>0</v>
      </c>
      <c r="J984" s="130">
        <v>0</v>
      </c>
      <c r="K984" s="130">
        <v>913</v>
      </c>
      <c r="L984" s="130">
        <v>46</v>
      </c>
      <c r="M984" s="130">
        <v>53</v>
      </c>
    </row>
    <row r="985" spans="1:13" s="820" customFormat="1" ht="18" customHeight="1">
      <c r="A985" s="825"/>
      <c r="B985" s="824"/>
      <c r="C985" s="823" t="s">
        <v>2055</v>
      </c>
      <c r="D985" s="822">
        <v>79</v>
      </c>
      <c r="E985" s="822">
        <v>3</v>
      </c>
      <c r="F985" s="822">
        <v>1</v>
      </c>
      <c r="G985" s="822">
        <v>1</v>
      </c>
      <c r="H985" s="822">
        <v>1</v>
      </c>
      <c r="I985" s="822">
        <v>0</v>
      </c>
      <c r="J985" s="822">
        <v>0</v>
      </c>
      <c r="K985" s="822">
        <v>65</v>
      </c>
      <c r="L985" s="822">
        <v>4</v>
      </c>
      <c r="M985" s="822">
        <v>11</v>
      </c>
    </row>
    <row r="986" spans="1:13" s="817" customFormat="1" ht="27.6" customHeight="1">
      <c r="A986" s="287"/>
      <c r="B986" s="828" t="s">
        <v>2094</v>
      </c>
      <c r="C986" s="819" t="s">
        <v>1586</v>
      </c>
      <c r="D986" s="130">
        <v>94</v>
      </c>
      <c r="E986" s="130">
        <v>8</v>
      </c>
      <c r="F986" s="130">
        <v>0</v>
      </c>
      <c r="G986" s="130">
        <v>6</v>
      </c>
      <c r="H986" s="130">
        <v>2</v>
      </c>
      <c r="I986" s="130">
        <v>0</v>
      </c>
      <c r="J986" s="130">
        <v>0</v>
      </c>
      <c r="K986" s="130">
        <v>83</v>
      </c>
      <c r="L986" s="130">
        <v>1</v>
      </c>
      <c r="M986" s="130">
        <v>3</v>
      </c>
    </row>
    <row r="987" spans="1:13" s="820" customFormat="1" ht="18" customHeight="1">
      <c r="A987" s="825"/>
      <c r="B987" s="824"/>
      <c r="C987" s="823" t="s">
        <v>2055</v>
      </c>
      <c r="D987" s="822">
        <v>3</v>
      </c>
      <c r="E987" s="822">
        <v>1</v>
      </c>
      <c r="F987" s="822">
        <v>0</v>
      </c>
      <c r="G987" s="822">
        <v>1</v>
      </c>
      <c r="H987" s="822">
        <v>0</v>
      </c>
      <c r="I987" s="822">
        <v>0</v>
      </c>
      <c r="J987" s="822">
        <v>0</v>
      </c>
      <c r="K987" s="822">
        <v>2</v>
      </c>
      <c r="L987" s="822">
        <v>0</v>
      </c>
      <c r="M987" s="822">
        <v>0</v>
      </c>
    </row>
    <row r="988" spans="1:13" s="817" customFormat="1">
      <c r="A988" s="287"/>
      <c r="B988" s="660" t="s">
        <v>762</v>
      </c>
      <c r="C988" s="819" t="s">
        <v>1586</v>
      </c>
      <c r="D988" s="130">
        <v>309</v>
      </c>
      <c r="E988" s="130">
        <v>6</v>
      </c>
      <c r="F988" s="130">
        <v>6</v>
      </c>
      <c r="G988" s="130">
        <v>0</v>
      </c>
      <c r="H988" s="130">
        <v>0</v>
      </c>
      <c r="I988" s="130">
        <v>0</v>
      </c>
      <c r="J988" s="130">
        <v>0</v>
      </c>
      <c r="K988" s="130">
        <v>218</v>
      </c>
      <c r="L988" s="130">
        <v>1</v>
      </c>
      <c r="M988" s="130">
        <v>85</v>
      </c>
    </row>
    <row r="989" spans="1:13" s="820" customFormat="1" ht="18" customHeight="1">
      <c r="A989" s="825"/>
      <c r="B989" s="824"/>
      <c r="C989" s="823" t="s">
        <v>2055</v>
      </c>
      <c r="D989" s="822">
        <v>13</v>
      </c>
      <c r="E989" s="822">
        <v>1</v>
      </c>
      <c r="F989" s="822">
        <v>1</v>
      </c>
      <c r="G989" s="822">
        <v>0</v>
      </c>
      <c r="H989" s="822">
        <v>0</v>
      </c>
      <c r="I989" s="822">
        <v>0</v>
      </c>
      <c r="J989" s="822">
        <v>0</v>
      </c>
      <c r="K989" s="822">
        <v>3</v>
      </c>
      <c r="L989" s="822">
        <v>0</v>
      </c>
      <c r="M989" s="822">
        <v>9</v>
      </c>
    </row>
    <row r="990" spans="1:13" s="817" customFormat="1" ht="17.45" customHeight="1">
      <c r="A990" s="287"/>
      <c r="B990" s="828" t="s">
        <v>1604</v>
      </c>
      <c r="C990" s="819" t="s">
        <v>1586</v>
      </c>
      <c r="D990" s="130">
        <v>5149</v>
      </c>
      <c r="E990" s="130">
        <v>313</v>
      </c>
      <c r="F990" s="130">
        <v>29</v>
      </c>
      <c r="G990" s="130">
        <v>171</v>
      </c>
      <c r="H990" s="130">
        <v>111</v>
      </c>
      <c r="I990" s="130">
        <v>2</v>
      </c>
      <c r="J990" s="130">
        <v>0</v>
      </c>
      <c r="K990" s="130">
        <v>4379</v>
      </c>
      <c r="L990" s="130">
        <v>122</v>
      </c>
      <c r="M990" s="130">
        <v>457</v>
      </c>
    </row>
    <row r="991" spans="1:13" s="820" customFormat="1" ht="18" customHeight="1">
      <c r="A991" s="825"/>
      <c r="B991" s="824"/>
      <c r="C991" s="823" t="s">
        <v>2055</v>
      </c>
      <c r="D991" s="822">
        <v>346</v>
      </c>
      <c r="E991" s="822">
        <v>25</v>
      </c>
      <c r="F991" s="822">
        <v>2</v>
      </c>
      <c r="G991" s="822">
        <v>12</v>
      </c>
      <c r="H991" s="822">
        <v>11</v>
      </c>
      <c r="I991" s="822">
        <v>0</v>
      </c>
      <c r="J991" s="822">
        <v>0</v>
      </c>
      <c r="K991" s="822">
        <v>289</v>
      </c>
      <c r="L991" s="822">
        <v>7</v>
      </c>
      <c r="M991" s="822">
        <v>33</v>
      </c>
    </row>
    <row r="992" spans="1:13" s="817" customFormat="1">
      <c r="A992" s="287"/>
      <c r="B992" s="660" t="s">
        <v>760</v>
      </c>
      <c r="C992" s="819" t="s">
        <v>1586</v>
      </c>
      <c r="D992" s="130">
        <v>2712</v>
      </c>
      <c r="E992" s="130">
        <v>158</v>
      </c>
      <c r="F992" s="130">
        <v>13</v>
      </c>
      <c r="G992" s="130">
        <v>99</v>
      </c>
      <c r="H992" s="130">
        <v>46</v>
      </c>
      <c r="I992" s="130">
        <v>0</v>
      </c>
      <c r="J992" s="130">
        <v>0</v>
      </c>
      <c r="K992" s="130">
        <v>2383</v>
      </c>
      <c r="L992" s="130">
        <v>72</v>
      </c>
      <c r="M992" s="130">
        <v>171</v>
      </c>
    </row>
    <row r="993" spans="1:13" s="820" customFormat="1" ht="18" customHeight="1">
      <c r="A993" s="825"/>
      <c r="B993" s="824"/>
      <c r="C993" s="823" t="s">
        <v>2055</v>
      </c>
      <c r="D993" s="822">
        <v>223</v>
      </c>
      <c r="E993" s="822">
        <v>24</v>
      </c>
      <c r="F993" s="822">
        <v>3</v>
      </c>
      <c r="G993" s="822">
        <v>15</v>
      </c>
      <c r="H993" s="822">
        <v>6</v>
      </c>
      <c r="I993" s="822">
        <v>0</v>
      </c>
      <c r="J993" s="822">
        <v>0</v>
      </c>
      <c r="K993" s="822">
        <v>173</v>
      </c>
      <c r="L993" s="822">
        <v>8</v>
      </c>
      <c r="M993" s="822">
        <v>27</v>
      </c>
    </row>
    <row r="994" spans="1:13" s="817" customFormat="1">
      <c r="A994" s="287"/>
      <c r="B994" s="660" t="s">
        <v>759</v>
      </c>
      <c r="C994" s="819" t="s">
        <v>1586</v>
      </c>
      <c r="D994" s="130">
        <v>315</v>
      </c>
      <c r="E994" s="130">
        <v>2</v>
      </c>
      <c r="F994" s="130">
        <v>0</v>
      </c>
      <c r="G994" s="130">
        <v>1</v>
      </c>
      <c r="H994" s="130">
        <v>1</v>
      </c>
      <c r="I994" s="130">
        <v>0</v>
      </c>
      <c r="J994" s="130">
        <v>0</v>
      </c>
      <c r="K994" s="130">
        <v>296</v>
      </c>
      <c r="L994" s="130">
        <v>8</v>
      </c>
      <c r="M994" s="130">
        <v>17</v>
      </c>
    </row>
    <row r="995" spans="1:13" s="820" customFormat="1" ht="18" customHeight="1">
      <c r="A995" s="825"/>
      <c r="B995" s="824"/>
      <c r="C995" s="823" t="s">
        <v>2055</v>
      </c>
      <c r="D995" s="822">
        <v>23</v>
      </c>
      <c r="E995" s="822">
        <v>0</v>
      </c>
      <c r="F995" s="822">
        <v>0</v>
      </c>
      <c r="G995" s="822">
        <v>0</v>
      </c>
      <c r="H995" s="822">
        <v>0</v>
      </c>
      <c r="I995" s="822">
        <v>0</v>
      </c>
      <c r="J995" s="822">
        <v>0</v>
      </c>
      <c r="K995" s="822">
        <v>23</v>
      </c>
      <c r="L995" s="822">
        <v>0</v>
      </c>
      <c r="M995" s="822">
        <v>0</v>
      </c>
    </row>
    <row r="996" spans="1:13" s="817" customFormat="1">
      <c r="A996" s="287"/>
      <c r="B996" s="660" t="s">
        <v>758</v>
      </c>
      <c r="C996" s="819" t="s">
        <v>1586</v>
      </c>
      <c r="D996" s="130">
        <v>553</v>
      </c>
      <c r="E996" s="130">
        <v>31</v>
      </c>
      <c r="F996" s="130">
        <v>0</v>
      </c>
      <c r="G996" s="130">
        <v>18</v>
      </c>
      <c r="H996" s="130">
        <v>13</v>
      </c>
      <c r="I996" s="130">
        <v>0</v>
      </c>
      <c r="J996" s="130">
        <v>0</v>
      </c>
      <c r="K996" s="130">
        <v>502</v>
      </c>
      <c r="L996" s="130">
        <v>21</v>
      </c>
      <c r="M996" s="130">
        <v>20</v>
      </c>
    </row>
    <row r="997" spans="1:13" s="820" customFormat="1" ht="18" customHeight="1">
      <c r="A997" s="825"/>
      <c r="B997" s="824"/>
      <c r="C997" s="823" t="s">
        <v>2055</v>
      </c>
      <c r="D997" s="822">
        <v>38</v>
      </c>
      <c r="E997" s="822">
        <v>2</v>
      </c>
      <c r="F997" s="822">
        <v>0</v>
      </c>
      <c r="G997" s="822">
        <v>1</v>
      </c>
      <c r="H997" s="822">
        <v>1</v>
      </c>
      <c r="I997" s="822">
        <v>0</v>
      </c>
      <c r="J997" s="822">
        <v>0</v>
      </c>
      <c r="K997" s="822">
        <v>35</v>
      </c>
      <c r="L997" s="822">
        <v>1</v>
      </c>
      <c r="M997" s="822">
        <v>1</v>
      </c>
    </row>
    <row r="998" spans="1:13" s="817" customFormat="1">
      <c r="A998" s="287"/>
      <c r="B998" s="660" t="s">
        <v>757</v>
      </c>
      <c r="C998" s="819" t="s">
        <v>1586</v>
      </c>
      <c r="D998" s="130">
        <v>64</v>
      </c>
      <c r="E998" s="130">
        <v>0</v>
      </c>
      <c r="F998" s="130">
        <v>0</v>
      </c>
      <c r="G998" s="130">
        <v>0</v>
      </c>
      <c r="H998" s="130">
        <v>0</v>
      </c>
      <c r="I998" s="130">
        <v>0</v>
      </c>
      <c r="J998" s="130">
        <v>0</v>
      </c>
      <c r="K998" s="130">
        <v>64</v>
      </c>
      <c r="L998" s="130">
        <v>1</v>
      </c>
      <c r="M998" s="130">
        <v>0</v>
      </c>
    </row>
    <row r="999" spans="1:13" s="820" customFormat="1" ht="18" customHeight="1">
      <c r="A999" s="825"/>
      <c r="B999" s="824"/>
      <c r="C999" s="823" t="s">
        <v>2055</v>
      </c>
      <c r="D999" s="822">
        <v>2</v>
      </c>
      <c r="E999" s="822">
        <v>0</v>
      </c>
      <c r="F999" s="822">
        <v>0</v>
      </c>
      <c r="G999" s="822">
        <v>0</v>
      </c>
      <c r="H999" s="822">
        <v>0</v>
      </c>
      <c r="I999" s="822">
        <v>0</v>
      </c>
      <c r="J999" s="822">
        <v>0</v>
      </c>
      <c r="K999" s="822">
        <v>2</v>
      </c>
      <c r="L999" s="822">
        <v>0</v>
      </c>
      <c r="M999" s="822">
        <v>0</v>
      </c>
    </row>
    <row r="1000" spans="1:13" s="817" customFormat="1">
      <c r="A1000" s="287"/>
      <c r="B1000" s="660" t="s">
        <v>756</v>
      </c>
      <c r="C1000" s="819" t="s">
        <v>1586</v>
      </c>
      <c r="D1000" s="130">
        <v>1586</v>
      </c>
      <c r="E1000" s="130">
        <v>42</v>
      </c>
      <c r="F1000" s="130">
        <v>6</v>
      </c>
      <c r="G1000" s="130">
        <v>27</v>
      </c>
      <c r="H1000" s="130">
        <v>9</v>
      </c>
      <c r="I1000" s="130">
        <v>0</v>
      </c>
      <c r="J1000" s="130">
        <v>0</v>
      </c>
      <c r="K1000" s="130">
        <v>1422</v>
      </c>
      <c r="L1000" s="130">
        <v>40</v>
      </c>
      <c r="M1000" s="130">
        <v>122</v>
      </c>
    </row>
    <row r="1001" spans="1:13" s="820" customFormat="1" ht="18" customHeight="1">
      <c r="A1001" s="825"/>
      <c r="B1001" s="824"/>
      <c r="C1001" s="823" t="s">
        <v>2055</v>
      </c>
      <c r="D1001" s="822">
        <v>120</v>
      </c>
      <c r="E1001" s="822">
        <v>2</v>
      </c>
      <c r="F1001" s="822">
        <v>0</v>
      </c>
      <c r="G1001" s="822">
        <v>1</v>
      </c>
      <c r="H1001" s="822">
        <v>1</v>
      </c>
      <c r="I1001" s="822">
        <v>0</v>
      </c>
      <c r="J1001" s="822">
        <v>0</v>
      </c>
      <c r="K1001" s="822">
        <v>109</v>
      </c>
      <c r="L1001" s="822">
        <v>3</v>
      </c>
      <c r="M1001" s="822">
        <v>9</v>
      </c>
    </row>
    <row r="1002" spans="1:13" s="817" customFormat="1">
      <c r="A1002" s="287"/>
      <c r="B1002" s="660" t="s">
        <v>755</v>
      </c>
      <c r="C1002" s="819" t="s">
        <v>1586</v>
      </c>
      <c r="D1002" s="130">
        <v>148</v>
      </c>
      <c r="E1002" s="130">
        <v>11</v>
      </c>
      <c r="F1002" s="130">
        <v>1</v>
      </c>
      <c r="G1002" s="130">
        <v>6</v>
      </c>
      <c r="H1002" s="130">
        <v>4</v>
      </c>
      <c r="I1002" s="130">
        <v>0</v>
      </c>
      <c r="J1002" s="130">
        <v>0</v>
      </c>
      <c r="K1002" s="130">
        <v>137</v>
      </c>
      <c r="L1002" s="130">
        <v>7</v>
      </c>
      <c r="M1002" s="130">
        <v>0</v>
      </c>
    </row>
    <row r="1003" spans="1:13" s="820" customFormat="1" ht="18" customHeight="1">
      <c r="A1003" s="825"/>
      <c r="B1003" s="824"/>
      <c r="C1003" s="823" t="s">
        <v>2055</v>
      </c>
      <c r="D1003" s="822">
        <v>16</v>
      </c>
      <c r="E1003" s="822">
        <v>0</v>
      </c>
      <c r="F1003" s="822">
        <v>0</v>
      </c>
      <c r="G1003" s="822">
        <v>0</v>
      </c>
      <c r="H1003" s="822">
        <v>0</v>
      </c>
      <c r="I1003" s="822">
        <v>0</v>
      </c>
      <c r="J1003" s="822">
        <v>0</v>
      </c>
      <c r="K1003" s="822">
        <v>16</v>
      </c>
      <c r="L1003" s="822">
        <v>0</v>
      </c>
      <c r="M1003" s="822">
        <v>0</v>
      </c>
    </row>
    <row r="1004" spans="1:13" ht="9" customHeight="1">
      <c r="A1004" s="1486" t="s">
        <v>2057</v>
      </c>
      <c r="B1004" s="1486"/>
      <c r="C1004" s="819" t="s">
        <v>1586</v>
      </c>
      <c r="D1004" s="130">
        <v>11991</v>
      </c>
      <c r="E1004" s="130">
        <v>667</v>
      </c>
      <c r="F1004" s="130">
        <v>74</v>
      </c>
      <c r="G1004" s="130">
        <v>387</v>
      </c>
      <c r="H1004" s="130">
        <v>205</v>
      </c>
      <c r="I1004" s="130">
        <v>2</v>
      </c>
      <c r="J1004" s="130">
        <v>0</v>
      </c>
      <c r="K1004" s="130">
        <v>10395</v>
      </c>
      <c r="L1004" s="130">
        <v>320</v>
      </c>
      <c r="M1004" s="130">
        <v>928</v>
      </c>
    </row>
    <row r="1005" spans="1:13" s="820" customFormat="1" ht="18" customHeight="1">
      <c r="A1005" s="825"/>
      <c r="B1005" s="824"/>
      <c r="C1005" s="823" t="s">
        <v>2055</v>
      </c>
      <c r="D1005" s="822">
        <v>864</v>
      </c>
      <c r="E1005" s="822">
        <v>57</v>
      </c>
      <c r="F1005" s="822">
        <v>7</v>
      </c>
      <c r="G1005" s="822">
        <v>30</v>
      </c>
      <c r="H1005" s="822">
        <v>20</v>
      </c>
      <c r="I1005" s="822">
        <v>0</v>
      </c>
      <c r="J1005" s="822">
        <v>0</v>
      </c>
      <c r="K1005" s="822">
        <v>718</v>
      </c>
      <c r="L1005" s="822">
        <v>23</v>
      </c>
      <c r="M1005" s="822">
        <v>90</v>
      </c>
    </row>
    <row r="1012" spans="1:13">
      <c r="A1012" s="825" t="s">
        <v>51</v>
      </c>
    </row>
    <row r="1013" spans="1:13" s="6" customFormat="1" ht="18.75" customHeight="1">
      <c r="B1013" s="863"/>
      <c r="C1013" s="42"/>
      <c r="D1013" s="369" t="s">
        <v>2059</v>
      </c>
      <c r="E1013" s="42"/>
      <c r="F1013" s="42"/>
      <c r="G1013" s="42"/>
      <c r="H1013" s="42"/>
      <c r="I1013" s="42"/>
      <c r="J1013" s="42"/>
      <c r="K1013" s="42"/>
      <c r="L1013" s="42"/>
    </row>
    <row r="1014" spans="1:13" s="6" customFormat="1" ht="18.75" customHeight="1">
      <c r="B1014" s="705"/>
      <c r="C1014" s="705"/>
      <c r="D1014" s="369" t="s">
        <v>839</v>
      </c>
      <c r="E1014" s="705"/>
      <c r="F1014" s="705"/>
      <c r="G1014" s="705"/>
      <c r="H1014" s="705"/>
      <c r="I1014" s="705"/>
      <c r="J1014" s="705"/>
      <c r="K1014" s="705"/>
      <c r="L1014" s="705"/>
    </row>
    <row r="1015" spans="1:13" ht="27" customHeight="1">
      <c r="A1015" s="1501" t="s">
        <v>370</v>
      </c>
      <c r="B1015" s="1501"/>
    </row>
    <row r="1016" spans="1:13" s="817" customFormat="1" ht="17.45" customHeight="1">
      <c r="A1016" s="287"/>
      <c r="B1016" s="828" t="s">
        <v>1643</v>
      </c>
      <c r="C1016" s="819" t="s">
        <v>1586</v>
      </c>
      <c r="D1016" s="130">
        <v>190</v>
      </c>
      <c r="E1016" s="130">
        <v>1</v>
      </c>
      <c r="F1016" s="130">
        <v>0</v>
      </c>
      <c r="G1016" s="130">
        <v>1</v>
      </c>
      <c r="H1016" s="130">
        <v>0</v>
      </c>
      <c r="I1016" s="130">
        <v>0</v>
      </c>
      <c r="J1016" s="130">
        <v>0</v>
      </c>
      <c r="K1016" s="130">
        <v>185</v>
      </c>
      <c r="L1016" s="130">
        <v>8</v>
      </c>
      <c r="M1016" s="130">
        <v>5</v>
      </c>
    </row>
    <row r="1017" spans="1:13" s="820" customFormat="1" ht="18" customHeight="1">
      <c r="A1017" s="825"/>
      <c r="B1017" s="824"/>
      <c r="C1017" s="823" t="s">
        <v>2055</v>
      </c>
      <c r="D1017" s="822">
        <v>16</v>
      </c>
      <c r="E1017" s="822">
        <v>0</v>
      </c>
      <c r="F1017" s="822">
        <v>0</v>
      </c>
      <c r="G1017" s="822">
        <v>0</v>
      </c>
      <c r="H1017" s="822">
        <v>0</v>
      </c>
      <c r="I1017" s="822">
        <v>0</v>
      </c>
      <c r="J1017" s="822">
        <v>0</v>
      </c>
      <c r="K1017" s="822">
        <v>15</v>
      </c>
      <c r="L1017" s="822">
        <v>1</v>
      </c>
      <c r="M1017" s="822">
        <v>1</v>
      </c>
    </row>
    <row r="1018" spans="1:13" s="817" customFormat="1">
      <c r="A1018" s="287"/>
      <c r="B1018" s="660" t="s">
        <v>753</v>
      </c>
      <c r="C1018" s="819" t="s">
        <v>1586</v>
      </c>
      <c r="D1018" s="130">
        <v>93</v>
      </c>
      <c r="E1018" s="130">
        <v>0</v>
      </c>
      <c r="F1018" s="130">
        <v>0</v>
      </c>
      <c r="G1018" s="130">
        <v>0</v>
      </c>
      <c r="H1018" s="130">
        <v>0</v>
      </c>
      <c r="I1018" s="130">
        <v>0</v>
      </c>
      <c r="J1018" s="130">
        <v>0</v>
      </c>
      <c r="K1018" s="130">
        <v>92</v>
      </c>
      <c r="L1018" s="130">
        <v>7</v>
      </c>
      <c r="M1018" s="130">
        <v>1</v>
      </c>
    </row>
    <row r="1019" spans="1:13" s="820" customFormat="1" ht="18" customHeight="1">
      <c r="A1019" s="825"/>
      <c r="B1019" s="824"/>
      <c r="C1019" s="823" t="s">
        <v>2055</v>
      </c>
      <c r="D1019" s="822">
        <v>4</v>
      </c>
      <c r="E1019" s="822">
        <v>0</v>
      </c>
      <c r="F1019" s="822">
        <v>0</v>
      </c>
      <c r="G1019" s="822">
        <v>0</v>
      </c>
      <c r="H1019" s="822">
        <v>0</v>
      </c>
      <c r="I1019" s="822">
        <v>0</v>
      </c>
      <c r="J1019" s="822">
        <v>0</v>
      </c>
      <c r="K1019" s="822">
        <v>4</v>
      </c>
      <c r="L1019" s="822">
        <v>0</v>
      </c>
      <c r="M1019" s="822">
        <v>0</v>
      </c>
    </row>
    <row r="1020" spans="1:13" s="817" customFormat="1">
      <c r="A1020" s="287"/>
      <c r="B1020" s="660" t="s">
        <v>752</v>
      </c>
      <c r="C1020" s="819" t="s">
        <v>1586</v>
      </c>
      <c r="D1020" s="130">
        <v>392</v>
      </c>
      <c r="E1020" s="130">
        <v>33</v>
      </c>
      <c r="F1020" s="130">
        <v>1</v>
      </c>
      <c r="G1020" s="130">
        <v>12</v>
      </c>
      <c r="H1020" s="130">
        <v>20</v>
      </c>
      <c r="I1020" s="130">
        <v>0</v>
      </c>
      <c r="J1020" s="130">
        <v>0</v>
      </c>
      <c r="K1020" s="130">
        <v>342</v>
      </c>
      <c r="L1020" s="130">
        <v>6</v>
      </c>
      <c r="M1020" s="130">
        <v>17</v>
      </c>
    </row>
    <row r="1021" spans="1:13" s="820" customFormat="1" ht="18" customHeight="1">
      <c r="A1021" s="825"/>
      <c r="B1021" s="824"/>
      <c r="C1021" s="823" t="s">
        <v>2055</v>
      </c>
      <c r="D1021" s="822">
        <v>37</v>
      </c>
      <c r="E1021" s="822">
        <v>3</v>
      </c>
      <c r="F1021" s="822">
        <v>0</v>
      </c>
      <c r="G1021" s="822">
        <v>1</v>
      </c>
      <c r="H1021" s="822">
        <v>2</v>
      </c>
      <c r="I1021" s="822">
        <v>0</v>
      </c>
      <c r="J1021" s="822">
        <v>0</v>
      </c>
      <c r="K1021" s="822">
        <v>32</v>
      </c>
      <c r="L1021" s="822">
        <v>0</v>
      </c>
      <c r="M1021" s="822">
        <v>1</v>
      </c>
    </row>
    <row r="1022" spans="1:13" s="817" customFormat="1" ht="27.6" customHeight="1">
      <c r="A1022" s="287"/>
      <c r="B1022" s="828" t="s">
        <v>2093</v>
      </c>
      <c r="C1022" s="819" t="s">
        <v>1586</v>
      </c>
      <c r="D1022" s="130">
        <v>107</v>
      </c>
      <c r="E1022" s="130">
        <v>2</v>
      </c>
      <c r="F1022" s="130">
        <v>0</v>
      </c>
      <c r="G1022" s="130">
        <v>2</v>
      </c>
      <c r="H1022" s="130">
        <v>0</v>
      </c>
      <c r="I1022" s="130">
        <v>0</v>
      </c>
      <c r="J1022" s="130">
        <v>0</v>
      </c>
      <c r="K1022" s="130">
        <v>105</v>
      </c>
      <c r="L1022" s="130">
        <v>7</v>
      </c>
      <c r="M1022" s="130">
        <v>0</v>
      </c>
    </row>
    <row r="1023" spans="1:13" s="820" customFormat="1" ht="18" customHeight="1">
      <c r="A1023" s="825"/>
      <c r="B1023" s="824"/>
      <c r="C1023" s="823" t="s">
        <v>2055</v>
      </c>
      <c r="D1023" s="822">
        <v>13</v>
      </c>
      <c r="E1023" s="822">
        <v>0</v>
      </c>
      <c r="F1023" s="822">
        <v>0</v>
      </c>
      <c r="G1023" s="822">
        <v>0</v>
      </c>
      <c r="H1023" s="822">
        <v>0</v>
      </c>
      <c r="I1023" s="822">
        <v>0</v>
      </c>
      <c r="J1023" s="822">
        <v>0</v>
      </c>
      <c r="K1023" s="822">
        <v>13</v>
      </c>
      <c r="L1023" s="822">
        <v>1</v>
      </c>
      <c r="M1023" s="822">
        <v>0</v>
      </c>
    </row>
    <row r="1024" spans="1:13" s="817" customFormat="1">
      <c r="A1024" s="287"/>
      <c r="B1024" s="660" t="s">
        <v>749</v>
      </c>
      <c r="C1024" s="819" t="s">
        <v>1586</v>
      </c>
      <c r="D1024" s="130">
        <v>177</v>
      </c>
      <c r="E1024" s="130">
        <v>11</v>
      </c>
      <c r="F1024" s="130">
        <v>4</v>
      </c>
      <c r="G1024" s="130">
        <v>7</v>
      </c>
      <c r="H1024" s="130">
        <v>1</v>
      </c>
      <c r="I1024" s="130">
        <v>0</v>
      </c>
      <c r="J1024" s="130">
        <v>0</v>
      </c>
      <c r="K1024" s="130">
        <v>162</v>
      </c>
      <c r="L1024" s="130">
        <v>11</v>
      </c>
      <c r="M1024" s="130">
        <v>3</v>
      </c>
    </row>
    <row r="1025" spans="1:13" s="820" customFormat="1" ht="18" customHeight="1">
      <c r="A1025" s="825"/>
      <c r="B1025" s="824"/>
      <c r="C1025" s="823" t="s">
        <v>2055</v>
      </c>
      <c r="D1025" s="822">
        <v>8</v>
      </c>
      <c r="E1025" s="822">
        <v>2</v>
      </c>
      <c r="F1025" s="822">
        <v>1</v>
      </c>
      <c r="G1025" s="822">
        <v>1</v>
      </c>
      <c r="H1025" s="822">
        <v>0</v>
      </c>
      <c r="I1025" s="822">
        <v>0</v>
      </c>
      <c r="J1025" s="822">
        <v>0</v>
      </c>
      <c r="K1025" s="822">
        <v>5</v>
      </c>
      <c r="L1025" s="822">
        <v>0</v>
      </c>
      <c r="M1025" s="822">
        <v>1</v>
      </c>
    </row>
    <row r="1026" spans="1:13" ht="9" customHeight="1">
      <c r="A1026" s="1486" t="s">
        <v>2057</v>
      </c>
      <c r="B1026" s="1486"/>
      <c r="C1026" s="819" t="s">
        <v>1586</v>
      </c>
      <c r="D1026" s="130">
        <v>959</v>
      </c>
      <c r="E1026" s="130">
        <v>46</v>
      </c>
      <c r="F1026" s="130">
        <v>5</v>
      </c>
      <c r="G1026" s="130">
        <v>21</v>
      </c>
      <c r="H1026" s="130">
        <v>21</v>
      </c>
      <c r="I1026" s="130">
        <v>0</v>
      </c>
      <c r="J1026" s="130">
        <v>0</v>
      </c>
      <c r="K1026" s="130">
        <v>887</v>
      </c>
      <c r="L1026" s="130">
        <v>39</v>
      </c>
      <c r="M1026" s="130">
        <v>26</v>
      </c>
    </row>
    <row r="1027" spans="1:13" s="820" customFormat="1" ht="18" customHeight="1">
      <c r="A1027" s="825"/>
      <c r="B1027" s="824"/>
      <c r="C1027" s="823" t="s">
        <v>2055</v>
      </c>
      <c r="D1027" s="822">
        <v>77</v>
      </c>
      <c r="E1027" s="822">
        <v>5</v>
      </c>
      <c r="F1027" s="822">
        <v>1</v>
      </c>
      <c r="G1027" s="822">
        <v>2</v>
      </c>
      <c r="H1027" s="822">
        <v>2</v>
      </c>
      <c r="I1027" s="822">
        <v>0</v>
      </c>
      <c r="J1027" s="822">
        <v>0</v>
      </c>
      <c r="K1027" s="822">
        <v>69</v>
      </c>
      <c r="L1027" s="822">
        <v>2</v>
      </c>
      <c r="M1027" s="822">
        <v>3</v>
      </c>
    </row>
    <row r="1028" spans="1:13" ht="36" customHeight="1">
      <c r="A1028" s="1501" t="s">
        <v>2092</v>
      </c>
      <c r="B1028" s="1501"/>
    </row>
    <row r="1029" spans="1:13" s="817" customFormat="1">
      <c r="A1029" s="287"/>
      <c r="B1029" s="660" t="s">
        <v>746</v>
      </c>
      <c r="C1029" s="819" t="s">
        <v>1586</v>
      </c>
      <c r="D1029" s="130">
        <v>3821</v>
      </c>
      <c r="E1029" s="130">
        <v>281</v>
      </c>
      <c r="F1029" s="130">
        <v>101</v>
      </c>
      <c r="G1029" s="130">
        <v>120</v>
      </c>
      <c r="H1029" s="130">
        <v>57</v>
      </c>
      <c r="I1029" s="130">
        <v>2</v>
      </c>
      <c r="J1029" s="130">
        <v>0</v>
      </c>
      <c r="K1029" s="130">
        <v>2912</v>
      </c>
      <c r="L1029" s="130">
        <v>441</v>
      </c>
      <c r="M1029" s="130">
        <v>629</v>
      </c>
    </row>
    <row r="1030" spans="1:13" s="820" customFormat="1" ht="18" customHeight="1">
      <c r="A1030" s="825"/>
      <c r="B1030" s="824"/>
      <c r="C1030" s="823" t="s">
        <v>2055</v>
      </c>
      <c r="D1030" s="822">
        <v>948</v>
      </c>
      <c r="E1030" s="822">
        <v>106</v>
      </c>
      <c r="F1030" s="822">
        <v>34</v>
      </c>
      <c r="G1030" s="822">
        <v>49</v>
      </c>
      <c r="H1030" s="822">
        <v>23</v>
      </c>
      <c r="I1030" s="822">
        <v>0</v>
      </c>
      <c r="J1030" s="822">
        <v>0</v>
      </c>
      <c r="K1030" s="822">
        <v>697</v>
      </c>
      <c r="L1030" s="822">
        <v>74</v>
      </c>
      <c r="M1030" s="822">
        <v>145</v>
      </c>
    </row>
    <row r="1031" spans="1:13" s="817" customFormat="1">
      <c r="A1031" s="287"/>
      <c r="B1031" s="660" t="s">
        <v>745</v>
      </c>
      <c r="C1031" s="819" t="s">
        <v>1586</v>
      </c>
      <c r="D1031" s="130">
        <v>37546</v>
      </c>
      <c r="E1031" s="130">
        <v>6885</v>
      </c>
      <c r="F1031" s="130">
        <v>1790</v>
      </c>
      <c r="G1031" s="130">
        <v>3808</v>
      </c>
      <c r="H1031" s="130">
        <v>1260</v>
      </c>
      <c r="I1031" s="130">
        <v>27</v>
      </c>
      <c r="J1031" s="130">
        <v>0</v>
      </c>
      <c r="K1031" s="130">
        <v>28447</v>
      </c>
      <c r="L1031" s="130">
        <v>4075</v>
      </c>
      <c r="M1031" s="130">
        <v>2214</v>
      </c>
    </row>
    <row r="1032" spans="1:13" s="820" customFormat="1" ht="18" customHeight="1">
      <c r="A1032" s="825"/>
      <c r="B1032" s="824"/>
      <c r="C1032" s="823" t="s">
        <v>2055</v>
      </c>
      <c r="D1032" s="822">
        <v>2910</v>
      </c>
      <c r="E1032" s="822">
        <v>623</v>
      </c>
      <c r="F1032" s="822">
        <v>154</v>
      </c>
      <c r="G1032" s="822">
        <v>352</v>
      </c>
      <c r="H1032" s="822">
        <v>117</v>
      </c>
      <c r="I1032" s="822">
        <v>1</v>
      </c>
      <c r="J1032" s="822">
        <v>0</v>
      </c>
      <c r="K1032" s="822">
        <v>1973</v>
      </c>
      <c r="L1032" s="822">
        <v>258</v>
      </c>
      <c r="M1032" s="822">
        <v>314</v>
      </c>
    </row>
    <row r="1033" spans="1:13" s="817" customFormat="1" ht="17.45" customHeight="1">
      <c r="A1033" s="287"/>
      <c r="B1033" s="828" t="s">
        <v>2091</v>
      </c>
      <c r="C1033" s="819" t="s">
        <v>1586</v>
      </c>
      <c r="D1033" s="130">
        <v>10</v>
      </c>
      <c r="E1033" s="130">
        <v>1</v>
      </c>
      <c r="F1033" s="130">
        <v>0</v>
      </c>
      <c r="G1033" s="130">
        <v>0</v>
      </c>
      <c r="H1033" s="130">
        <v>1</v>
      </c>
      <c r="I1033" s="130">
        <v>0</v>
      </c>
      <c r="J1033" s="130">
        <v>0</v>
      </c>
      <c r="K1033" s="130">
        <v>9</v>
      </c>
      <c r="L1033" s="130">
        <v>0</v>
      </c>
      <c r="M1033" s="130">
        <v>0</v>
      </c>
    </row>
    <row r="1034" spans="1:13" s="817" customFormat="1" ht="18" customHeight="1">
      <c r="A1034" s="287"/>
      <c r="B1034" s="660" t="s">
        <v>743</v>
      </c>
      <c r="C1034" s="819" t="s">
        <v>1586</v>
      </c>
      <c r="D1034" s="130">
        <v>9085</v>
      </c>
      <c r="E1034" s="130">
        <v>3619</v>
      </c>
      <c r="F1034" s="130">
        <v>741</v>
      </c>
      <c r="G1034" s="130">
        <v>2113</v>
      </c>
      <c r="H1034" s="130">
        <v>760</v>
      </c>
      <c r="I1034" s="130">
        <v>4</v>
      </c>
      <c r="J1034" s="130">
        <v>0</v>
      </c>
      <c r="K1034" s="130">
        <v>5256</v>
      </c>
      <c r="L1034" s="130">
        <v>276</v>
      </c>
      <c r="M1034" s="130">
        <v>211</v>
      </c>
    </row>
    <row r="1035" spans="1:13" s="820" customFormat="1" ht="18" customHeight="1">
      <c r="A1035" s="825"/>
      <c r="B1035" s="824"/>
      <c r="C1035" s="823" t="s">
        <v>2055</v>
      </c>
      <c r="D1035" s="822">
        <v>663</v>
      </c>
      <c r="E1035" s="822">
        <v>263</v>
      </c>
      <c r="F1035" s="822">
        <v>57</v>
      </c>
      <c r="G1035" s="822">
        <v>161</v>
      </c>
      <c r="H1035" s="822">
        <v>46</v>
      </c>
      <c r="I1035" s="822">
        <v>0</v>
      </c>
      <c r="J1035" s="822">
        <v>0</v>
      </c>
      <c r="K1035" s="822">
        <v>364</v>
      </c>
      <c r="L1035" s="822">
        <v>16</v>
      </c>
      <c r="M1035" s="822">
        <v>36</v>
      </c>
    </row>
    <row r="1036" spans="1:13" s="817" customFormat="1">
      <c r="A1036" s="287"/>
      <c r="B1036" s="660" t="s">
        <v>742</v>
      </c>
      <c r="C1036" s="819" t="s">
        <v>1586</v>
      </c>
      <c r="D1036" s="130">
        <v>4287</v>
      </c>
      <c r="E1036" s="130">
        <v>274</v>
      </c>
      <c r="F1036" s="130">
        <v>89</v>
      </c>
      <c r="G1036" s="130">
        <v>156</v>
      </c>
      <c r="H1036" s="130">
        <v>30</v>
      </c>
      <c r="I1036" s="130">
        <v>0</v>
      </c>
      <c r="J1036" s="130">
        <v>0</v>
      </c>
      <c r="K1036" s="130">
        <v>3670</v>
      </c>
      <c r="L1036" s="130">
        <v>699</v>
      </c>
      <c r="M1036" s="130">
        <v>343</v>
      </c>
    </row>
    <row r="1037" spans="1:13" s="820" customFormat="1" ht="18" customHeight="1">
      <c r="A1037" s="825"/>
      <c r="B1037" s="824"/>
      <c r="C1037" s="823" t="s">
        <v>2055</v>
      </c>
      <c r="D1037" s="822">
        <v>216</v>
      </c>
      <c r="E1037" s="822">
        <v>23</v>
      </c>
      <c r="F1037" s="822">
        <v>7</v>
      </c>
      <c r="G1037" s="822">
        <v>12</v>
      </c>
      <c r="H1037" s="822">
        <v>4</v>
      </c>
      <c r="I1037" s="822">
        <v>0</v>
      </c>
      <c r="J1037" s="822">
        <v>0</v>
      </c>
      <c r="K1037" s="822">
        <v>167</v>
      </c>
      <c r="L1037" s="822">
        <v>29</v>
      </c>
      <c r="M1037" s="822">
        <v>26</v>
      </c>
    </row>
    <row r="1038" spans="1:13" s="817" customFormat="1">
      <c r="A1038" s="287"/>
      <c r="B1038" s="660" t="s">
        <v>1638</v>
      </c>
      <c r="C1038" s="819" t="s">
        <v>1586</v>
      </c>
      <c r="D1038" s="130">
        <v>3630</v>
      </c>
      <c r="E1038" s="130">
        <v>138</v>
      </c>
      <c r="F1038" s="130">
        <v>40</v>
      </c>
      <c r="G1038" s="130">
        <v>77</v>
      </c>
      <c r="H1038" s="130">
        <v>21</v>
      </c>
      <c r="I1038" s="130">
        <v>1</v>
      </c>
      <c r="J1038" s="130">
        <v>0</v>
      </c>
      <c r="K1038" s="130">
        <v>3333</v>
      </c>
      <c r="L1038" s="130">
        <v>525</v>
      </c>
      <c r="M1038" s="130">
        <v>159</v>
      </c>
    </row>
    <row r="1039" spans="1:13" s="820" customFormat="1" ht="18" customHeight="1">
      <c r="A1039" s="825"/>
      <c r="B1039" s="824"/>
      <c r="C1039" s="823" t="s">
        <v>2055</v>
      </c>
      <c r="D1039" s="822">
        <v>289</v>
      </c>
      <c r="E1039" s="822">
        <v>16</v>
      </c>
      <c r="F1039" s="822">
        <v>4</v>
      </c>
      <c r="G1039" s="822">
        <v>8</v>
      </c>
      <c r="H1039" s="822">
        <v>3</v>
      </c>
      <c r="I1039" s="822">
        <v>1</v>
      </c>
      <c r="J1039" s="822">
        <v>0</v>
      </c>
      <c r="K1039" s="822">
        <v>255</v>
      </c>
      <c r="L1039" s="822">
        <v>37</v>
      </c>
      <c r="M1039" s="822">
        <v>17</v>
      </c>
    </row>
    <row r="1040" spans="1:13" s="817" customFormat="1" ht="17.45" customHeight="1">
      <c r="A1040" s="287"/>
      <c r="B1040" s="828" t="s">
        <v>2090</v>
      </c>
      <c r="C1040" s="819" t="s">
        <v>1586</v>
      </c>
      <c r="D1040" s="130">
        <v>6853</v>
      </c>
      <c r="E1040" s="130">
        <v>292</v>
      </c>
      <c r="F1040" s="130">
        <v>40</v>
      </c>
      <c r="G1040" s="130">
        <v>106</v>
      </c>
      <c r="H1040" s="130">
        <v>145</v>
      </c>
      <c r="I1040" s="130">
        <v>1</v>
      </c>
      <c r="J1040" s="130">
        <v>0</v>
      </c>
      <c r="K1040" s="130">
        <v>6397</v>
      </c>
      <c r="L1040" s="130">
        <v>181</v>
      </c>
      <c r="M1040" s="130">
        <v>164</v>
      </c>
    </row>
    <row r="1041" spans="1:13" s="820" customFormat="1" ht="18" customHeight="1">
      <c r="A1041" s="825"/>
      <c r="B1041" s="824"/>
      <c r="C1041" s="823" t="s">
        <v>2055</v>
      </c>
      <c r="D1041" s="822">
        <v>333</v>
      </c>
      <c r="E1041" s="822">
        <v>20</v>
      </c>
      <c r="F1041" s="822">
        <v>3</v>
      </c>
      <c r="G1041" s="822">
        <v>6</v>
      </c>
      <c r="H1041" s="822">
        <v>11</v>
      </c>
      <c r="I1041" s="822">
        <v>0</v>
      </c>
      <c r="J1041" s="822">
        <v>0</v>
      </c>
      <c r="K1041" s="822">
        <v>287</v>
      </c>
      <c r="L1041" s="822">
        <v>8</v>
      </c>
      <c r="M1041" s="822">
        <v>26</v>
      </c>
    </row>
    <row r="1042" spans="1:13" s="817" customFormat="1">
      <c r="A1042" s="287"/>
      <c r="B1042" s="660" t="s">
        <v>739</v>
      </c>
      <c r="C1042" s="819" t="s">
        <v>1586</v>
      </c>
      <c r="D1042" s="130">
        <v>126</v>
      </c>
      <c r="E1042" s="130">
        <v>5</v>
      </c>
      <c r="F1042" s="130">
        <v>3</v>
      </c>
      <c r="G1042" s="130">
        <v>1</v>
      </c>
      <c r="H1042" s="130">
        <v>0</v>
      </c>
      <c r="I1042" s="130">
        <v>1</v>
      </c>
      <c r="J1042" s="130">
        <v>0</v>
      </c>
      <c r="K1042" s="130">
        <v>118</v>
      </c>
      <c r="L1042" s="130">
        <v>15</v>
      </c>
      <c r="M1042" s="130">
        <v>3</v>
      </c>
    </row>
    <row r="1043" spans="1:13" s="820" customFormat="1" ht="18" customHeight="1">
      <c r="A1043" s="825"/>
      <c r="B1043" s="824"/>
      <c r="C1043" s="823" t="s">
        <v>2055</v>
      </c>
      <c r="D1043" s="822">
        <v>6</v>
      </c>
      <c r="E1043" s="822">
        <v>0</v>
      </c>
      <c r="F1043" s="822">
        <v>0</v>
      </c>
      <c r="G1043" s="822">
        <v>0</v>
      </c>
      <c r="H1043" s="822">
        <v>0</v>
      </c>
      <c r="I1043" s="822">
        <v>0</v>
      </c>
      <c r="J1043" s="822">
        <v>0</v>
      </c>
      <c r="K1043" s="822">
        <v>6</v>
      </c>
      <c r="L1043" s="822">
        <v>1</v>
      </c>
      <c r="M1043" s="822">
        <v>0</v>
      </c>
    </row>
    <row r="1044" spans="1:13" s="817" customFormat="1">
      <c r="A1044" s="287"/>
      <c r="B1044" s="660" t="s">
        <v>738</v>
      </c>
      <c r="C1044" s="819" t="s">
        <v>1586</v>
      </c>
      <c r="D1044" s="130">
        <v>744</v>
      </c>
      <c r="E1044" s="130">
        <v>43</v>
      </c>
      <c r="F1044" s="130">
        <v>30</v>
      </c>
      <c r="G1044" s="130">
        <v>10</v>
      </c>
      <c r="H1044" s="130">
        <v>3</v>
      </c>
      <c r="I1044" s="130">
        <v>0</v>
      </c>
      <c r="J1044" s="130">
        <v>0</v>
      </c>
      <c r="K1044" s="130">
        <v>401</v>
      </c>
      <c r="L1044" s="130">
        <v>60</v>
      </c>
      <c r="M1044" s="130">
        <v>300</v>
      </c>
    </row>
    <row r="1045" spans="1:13" s="820" customFormat="1" ht="18" customHeight="1">
      <c r="A1045" s="825"/>
      <c r="B1045" s="824"/>
      <c r="C1045" s="823" t="s">
        <v>2055</v>
      </c>
      <c r="D1045" s="822">
        <v>73</v>
      </c>
      <c r="E1045" s="822">
        <v>5</v>
      </c>
      <c r="F1045" s="822">
        <v>5</v>
      </c>
      <c r="G1045" s="822">
        <v>1</v>
      </c>
      <c r="H1045" s="822">
        <v>0</v>
      </c>
      <c r="I1045" s="822">
        <v>0</v>
      </c>
      <c r="J1045" s="822">
        <v>0</v>
      </c>
      <c r="K1045" s="822">
        <v>9</v>
      </c>
      <c r="L1045" s="822">
        <v>2</v>
      </c>
      <c r="M1045" s="822">
        <v>59</v>
      </c>
    </row>
    <row r="1046" spans="1:13" s="817" customFormat="1" ht="27.6" customHeight="1">
      <c r="A1046" s="287"/>
      <c r="B1046" s="828" t="s">
        <v>1596</v>
      </c>
      <c r="C1046" s="819" t="s">
        <v>1586</v>
      </c>
      <c r="D1046" s="130">
        <v>333</v>
      </c>
      <c r="E1046" s="130">
        <v>24</v>
      </c>
      <c r="F1046" s="130">
        <v>8</v>
      </c>
      <c r="G1046" s="130">
        <v>17</v>
      </c>
      <c r="H1046" s="130">
        <v>0</v>
      </c>
      <c r="I1046" s="130">
        <v>0</v>
      </c>
      <c r="J1046" s="130">
        <v>0</v>
      </c>
      <c r="K1046" s="130">
        <v>288</v>
      </c>
      <c r="L1046" s="130">
        <v>38</v>
      </c>
      <c r="M1046" s="130">
        <v>21</v>
      </c>
    </row>
    <row r="1047" spans="1:13" s="820" customFormat="1" ht="18" customHeight="1">
      <c r="A1047" s="825"/>
      <c r="B1047" s="824"/>
      <c r="C1047" s="823" t="s">
        <v>2055</v>
      </c>
      <c r="D1047" s="822">
        <v>44</v>
      </c>
      <c r="E1047" s="822">
        <v>3</v>
      </c>
      <c r="F1047" s="822">
        <v>0</v>
      </c>
      <c r="G1047" s="822">
        <v>3</v>
      </c>
      <c r="H1047" s="822">
        <v>0</v>
      </c>
      <c r="I1047" s="822">
        <v>0</v>
      </c>
      <c r="J1047" s="822">
        <v>0</v>
      </c>
      <c r="K1047" s="822">
        <v>39</v>
      </c>
      <c r="L1047" s="822">
        <v>2</v>
      </c>
      <c r="M1047" s="822">
        <v>2</v>
      </c>
    </row>
    <row r="1048" spans="1:13" ht="9" customHeight="1">
      <c r="A1048" s="1486" t="s">
        <v>2057</v>
      </c>
      <c r="B1048" s="1486"/>
      <c r="C1048" s="819" t="s">
        <v>1586</v>
      </c>
      <c r="D1048" s="130">
        <v>66435</v>
      </c>
      <c r="E1048" s="130">
        <v>11561</v>
      </c>
      <c r="F1048" s="130">
        <v>2841</v>
      </c>
      <c r="G1048" s="130">
        <v>6408</v>
      </c>
      <c r="H1048" s="130">
        <v>2276</v>
      </c>
      <c r="I1048" s="130">
        <v>36</v>
      </c>
      <c r="J1048" s="130">
        <v>0</v>
      </c>
      <c r="K1048" s="130">
        <v>50829</v>
      </c>
      <c r="L1048" s="130">
        <v>6309</v>
      </c>
      <c r="M1048" s="130">
        <v>4044</v>
      </c>
    </row>
    <row r="1049" spans="1:13" s="820" customFormat="1" ht="18" customHeight="1">
      <c r="A1049" s="825"/>
      <c r="B1049" s="824"/>
      <c r="C1049" s="823" t="s">
        <v>2055</v>
      </c>
      <c r="D1049" s="822">
        <v>5483</v>
      </c>
      <c r="E1049" s="822">
        <v>1060</v>
      </c>
      <c r="F1049" s="822">
        <v>264</v>
      </c>
      <c r="G1049" s="822">
        <v>591</v>
      </c>
      <c r="H1049" s="822">
        <v>204</v>
      </c>
      <c r="I1049" s="822">
        <v>2</v>
      </c>
      <c r="J1049" s="822">
        <v>0</v>
      </c>
      <c r="K1049" s="822">
        <v>3798</v>
      </c>
      <c r="L1049" s="822">
        <v>426</v>
      </c>
      <c r="M1049" s="822">
        <v>625</v>
      </c>
    </row>
    <row r="1058" spans="1:13">
      <c r="A1058" s="825" t="s">
        <v>51</v>
      </c>
    </row>
    <row r="1059" spans="1:13" s="6" customFormat="1" ht="18.75" customHeight="1">
      <c r="B1059" s="863"/>
      <c r="C1059" s="42"/>
      <c r="D1059" s="369" t="s">
        <v>2059</v>
      </c>
      <c r="E1059" s="42"/>
      <c r="F1059" s="42"/>
      <c r="G1059" s="42"/>
      <c r="H1059" s="42"/>
      <c r="I1059" s="42"/>
      <c r="J1059" s="42"/>
      <c r="K1059" s="42"/>
      <c r="L1059" s="42"/>
    </row>
    <row r="1060" spans="1:13" s="6" customFormat="1" ht="18.75" customHeight="1">
      <c r="B1060" s="705"/>
      <c r="C1060" s="705"/>
      <c r="D1060" s="369" t="s">
        <v>839</v>
      </c>
      <c r="E1060" s="705"/>
      <c r="F1060" s="705"/>
      <c r="G1060" s="705"/>
      <c r="H1060" s="705"/>
      <c r="I1060" s="705"/>
      <c r="J1060" s="705"/>
      <c r="K1060" s="705"/>
      <c r="L1060" s="705"/>
    </row>
    <row r="1061" spans="1:13" ht="36" customHeight="1">
      <c r="A1061" s="1501" t="s">
        <v>2089</v>
      </c>
      <c r="B1061" s="1501"/>
    </row>
    <row r="1062" spans="1:13" s="817" customFormat="1" ht="18" customHeight="1">
      <c r="A1062" s="287"/>
      <c r="B1062" s="828" t="s">
        <v>2088</v>
      </c>
      <c r="C1062" s="819" t="s">
        <v>1586</v>
      </c>
      <c r="D1062" s="130">
        <v>31600</v>
      </c>
      <c r="E1062" s="130">
        <v>695</v>
      </c>
      <c r="F1062" s="130">
        <v>143</v>
      </c>
      <c r="G1062" s="130">
        <v>352</v>
      </c>
      <c r="H1062" s="130">
        <v>180</v>
      </c>
      <c r="I1062" s="130">
        <v>20</v>
      </c>
      <c r="J1062" s="130">
        <v>0</v>
      </c>
      <c r="K1062" s="130">
        <v>30007</v>
      </c>
      <c r="L1062" s="130">
        <v>1870</v>
      </c>
      <c r="M1062" s="130">
        <v>898</v>
      </c>
    </row>
    <row r="1063" spans="1:13" s="820" customFormat="1" ht="18" customHeight="1">
      <c r="A1063" s="825"/>
      <c r="B1063" s="824"/>
      <c r="C1063" s="823" t="s">
        <v>2055</v>
      </c>
      <c r="D1063" s="822">
        <v>1490</v>
      </c>
      <c r="E1063" s="822">
        <v>77</v>
      </c>
      <c r="F1063" s="822">
        <v>8</v>
      </c>
      <c r="G1063" s="822">
        <v>28</v>
      </c>
      <c r="H1063" s="822">
        <v>26</v>
      </c>
      <c r="I1063" s="822">
        <v>15</v>
      </c>
      <c r="J1063" s="822">
        <v>0</v>
      </c>
      <c r="K1063" s="822">
        <v>1319</v>
      </c>
      <c r="L1063" s="822">
        <v>64</v>
      </c>
      <c r="M1063" s="822">
        <v>94</v>
      </c>
    </row>
    <row r="1064" spans="1:13" s="817" customFormat="1" ht="17.45" customHeight="1">
      <c r="A1064" s="287"/>
      <c r="B1064" s="828" t="s">
        <v>2087</v>
      </c>
      <c r="C1064" s="819" t="s">
        <v>1586</v>
      </c>
      <c r="D1064" s="130">
        <v>630</v>
      </c>
      <c r="E1064" s="130">
        <v>20</v>
      </c>
      <c r="F1064" s="130">
        <v>7</v>
      </c>
      <c r="G1064" s="130">
        <v>12</v>
      </c>
      <c r="H1064" s="130">
        <v>1</v>
      </c>
      <c r="I1064" s="130">
        <v>0</v>
      </c>
      <c r="J1064" s="130">
        <v>0</v>
      </c>
      <c r="K1064" s="130">
        <v>592</v>
      </c>
      <c r="L1064" s="130">
        <v>16</v>
      </c>
      <c r="M1064" s="130">
        <v>18</v>
      </c>
    </row>
    <row r="1065" spans="1:13" s="820" customFormat="1" ht="18" customHeight="1">
      <c r="A1065" s="825"/>
      <c r="B1065" s="824"/>
      <c r="C1065" s="823" t="s">
        <v>2055</v>
      </c>
      <c r="D1065" s="822">
        <v>23</v>
      </c>
      <c r="E1065" s="822">
        <v>3</v>
      </c>
      <c r="F1065" s="822">
        <v>3</v>
      </c>
      <c r="G1065" s="822">
        <v>0</v>
      </c>
      <c r="H1065" s="822">
        <v>0</v>
      </c>
      <c r="I1065" s="822">
        <v>0</v>
      </c>
      <c r="J1065" s="822">
        <v>0</v>
      </c>
      <c r="K1065" s="822">
        <v>20</v>
      </c>
      <c r="L1065" s="822">
        <v>2</v>
      </c>
      <c r="M1065" s="822">
        <v>0</v>
      </c>
    </row>
    <row r="1066" spans="1:13" s="817" customFormat="1" ht="21" customHeight="1">
      <c r="A1066" s="287"/>
      <c r="B1066" s="828" t="s">
        <v>1591</v>
      </c>
      <c r="C1066" s="819" t="s">
        <v>1586</v>
      </c>
      <c r="D1066" s="130">
        <v>6271</v>
      </c>
      <c r="E1066" s="130">
        <v>1</v>
      </c>
      <c r="F1066" s="130">
        <v>0</v>
      </c>
      <c r="G1066" s="130">
        <v>1</v>
      </c>
      <c r="H1066" s="130">
        <v>0</v>
      </c>
      <c r="I1066" s="130">
        <v>0</v>
      </c>
      <c r="J1066" s="130">
        <v>0</v>
      </c>
      <c r="K1066" s="130">
        <v>915</v>
      </c>
      <c r="L1066" s="130">
        <v>47</v>
      </c>
      <c r="M1066" s="130">
        <v>5355</v>
      </c>
    </row>
    <row r="1067" spans="1:13" s="820" customFormat="1" ht="18" customHeight="1">
      <c r="A1067" s="825"/>
      <c r="B1067" s="824"/>
      <c r="C1067" s="823" t="s">
        <v>2055</v>
      </c>
      <c r="D1067" s="822">
        <v>127</v>
      </c>
      <c r="E1067" s="822">
        <v>0</v>
      </c>
      <c r="F1067" s="822">
        <v>0</v>
      </c>
      <c r="G1067" s="822">
        <v>0</v>
      </c>
      <c r="H1067" s="822">
        <v>0</v>
      </c>
      <c r="I1067" s="822">
        <v>0</v>
      </c>
      <c r="J1067" s="822">
        <v>0</v>
      </c>
      <c r="K1067" s="822">
        <v>34</v>
      </c>
      <c r="L1067" s="822">
        <v>1</v>
      </c>
      <c r="M1067" s="822">
        <v>93</v>
      </c>
    </row>
    <row r="1068" spans="1:13" s="817" customFormat="1" ht="27.6" customHeight="1">
      <c r="A1068" s="287"/>
      <c r="B1068" s="828" t="s">
        <v>1590</v>
      </c>
      <c r="C1068" s="819" t="s">
        <v>1586</v>
      </c>
      <c r="D1068" s="130">
        <v>86</v>
      </c>
      <c r="E1068" s="130">
        <v>0</v>
      </c>
      <c r="F1068" s="130">
        <v>0</v>
      </c>
      <c r="G1068" s="130">
        <v>0</v>
      </c>
      <c r="H1068" s="130">
        <v>0</v>
      </c>
      <c r="I1068" s="130">
        <v>0</v>
      </c>
      <c r="J1068" s="130">
        <v>0</v>
      </c>
      <c r="K1068" s="130">
        <v>74</v>
      </c>
      <c r="L1068" s="130">
        <v>3</v>
      </c>
      <c r="M1068" s="130">
        <v>12</v>
      </c>
    </row>
    <row r="1069" spans="1:13" s="820" customFormat="1" ht="18" customHeight="1">
      <c r="A1069" s="825"/>
      <c r="B1069" s="824"/>
      <c r="C1069" s="823" t="s">
        <v>2055</v>
      </c>
      <c r="D1069" s="822">
        <v>12</v>
      </c>
      <c r="E1069" s="822">
        <v>0</v>
      </c>
      <c r="F1069" s="822">
        <v>0</v>
      </c>
      <c r="G1069" s="822">
        <v>0</v>
      </c>
      <c r="H1069" s="822">
        <v>0</v>
      </c>
      <c r="I1069" s="822">
        <v>0</v>
      </c>
      <c r="J1069" s="822">
        <v>0</v>
      </c>
      <c r="K1069" s="822">
        <v>12</v>
      </c>
      <c r="L1069" s="822">
        <v>0</v>
      </c>
      <c r="M1069" s="822">
        <v>0</v>
      </c>
    </row>
    <row r="1070" spans="1:13" ht="9" customHeight="1">
      <c r="A1070" s="1486" t="s">
        <v>2057</v>
      </c>
      <c r="B1070" s="1486"/>
      <c r="C1070" s="819" t="s">
        <v>1586</v>
      </c>
      <c r="D1070" s="130">
        <v>38587</v>
      </c>
      <c r="E1070" s="130">
        <v>716</v>
      </c>
      <c r="F1070" s="130">
        <v>150</v>
      </c>
      <c r="G1070" s="130">
        <v>365</v>
      </c>
      <c r="H1070" s="130">
        <v>181</v>
      </c>
      <c r="I1070" s="130">
        <v>20</v>
      </c>
      <c r="J1070" s="130">
        <v>0</v>
      </c>
      <c r="K1070" s="130">
        <v>31588</v>
      </c>
      <c r="L1070" s="130">
        <v>1936</v>
      </c>
      <c r="M1070" s="130">
        <v>6283</v>
      </c>
    </row>
    <row r="1071" spans="1:13" s="820" customFormat="1" ht="18" customHeight="1">
      <c r="A1071" s="825"/>
      <c r="B1071" s="824"/>
      <c r="C1071" s="823" t="s">
        <v>2055</v>
      </c>
      <c r="D1071" s="822">
        <v>1653</v>
      </c>
      <c r="E1071" s="822">
        <v>80</v>
      </c>
      <c r="F1071" s="822">
        <v>11</v>
      </c>
      <c r="G1071" s="822">
        <v>28</v>
      </c>
      <c r="H1071" s="822">
        <v>26</v>
      </c>
      <c r="I1071" s="822">
        <v>15</v>
      </c>
      <c r="J1071" s="822">
        <v>0</v>
      </c>
      <c r="K1071" s="822">
        <v>1386</v>
      </c>
      <c r="L1071" s="822">
        <v>67</v>
      </c>
      <c r="M1071" s="822">
        <v>187</v>
      </c>
    </row>
    <row r="1072" spans="1:13" ht="9" customHeight="1">
      <c r="A1072" s="1486" t="s">
        <v>105</v>
      </c>
      <c r="B1072" s="1486" t="e">
        <v>#N/A</v>
      </c>
      <c r="C1072" s="819" t="s">
        <v>1586</v>
      </c>
      <c r="D1072" s="130">
        <v>215444</v>
      </c>
      <c r="E1072" s="130">
        <v>14065</v>
      </c>
      <c r="F1072" s="130">
        <v>3335</v>
      </c>
      <c r="G1072" s="130">
        <v>7724</v>
      </c>
      <c r="H1072" s="130">
        <v>2936</v>
      </c>
      <c r="I1072" s="130">
        <v>69</v>
      </c>
      <c r="J1072" s="130">
        <v>1</v>
      </c>
      <c r="K1072" s="130">
        <v>187606</v>
      </c>
      <c r="L1072" s="130">
        <v>12599</v>
      </c>
      <c r="M1072" s="130">
        <v>13773</v>
      </c>
    </row>
    <row r="1073" spans="1:13" s="820" customFormat="1" ht="18" customHeight="1">
      <c r="A1073" s="825"/>
      <c r="B1073" s="824"/>
      <c r="C1073" s="823" t="s">
        <v>2055</v>
      </c>
      <c r="D1073" s="822">
        <v>13331</v>
      </c>
      <c r="E1073" s="822">
        <v>1301</v>
      </c>
      <c r="F1073" s="822">
        <v>322</v>
      </c>
      <c r="G1073" s="822">
        <v>681</v>
      </c>
      <c r="H1073" s="822">
        <v>277</v>
      </c>
      <c r="I1073" s="822">
        <v>21</v>
      </c>
      <c r="J1073" s="822">
        <v>0</v>
      </c>
      <c r="K1073" s="822">
        <v>10931</v>
      </c>
      <c r="L1073" s="822">
        <v>870</v>
      </c>
      <c r="M1073" s="822">
        <v>1099</v>
      </c>
    </row>
    <row r="1118" spans="1:1">
      <c r="A1118" s="825" t="s">
        <v>51</v>
      </c>
    </row>
  </sheetData>
  <mergeCells count="125">
    <mergeCell ref="A1061:B1061"/>
    <mergeCell ref="A1070:B1070"/>
    <mergeCell ref="A1072:B1072"/>
    <mergeCell ref="A970:B970"/>
    <mergeCell ref="A981:B981"/>
    <mergeCell ref="A983:B983"/>
    <mergeCell ref="A1004:B1004"/>
    <mergeCell ref="A1015:B1015"/>
    <mergeCell ref="A1026:B1026"/>
    <mergeCell ref="A907:B907"/>
    <mergeCell ref="A932:B932"/>
    <mergeCell ref="A934:B934"/>
    <mergeCell ref="A947:B947"/>
    <mergeCell ref="A949:B949"/>
    <mergeCell ref="A958:B958"/>
    <mergeCell ref="A1028:B1028"/>
    <mergeCell ref="A1048:B1048"/>
    <mergeCell ref="A804:B804"/>
    <mergeCell ref="A809:B809"/>
    <mergeCell ref="A810:B810"/>
    <mergeCell ref="A837:B837"/>
    <mergeCell ref="A872:B872"/>
    <mergeCell ref="A881:B881"/>
    <mergeCell ref="A884:B884"/>
    <mergeCell ref="A886:B886"/>
    <mergeCell ref="A905:B905"/>
    <mergeCell ref="A750:B750"/>
    <mergeCell ref="A756:B756"/>
    <mergeCell ref="A762:B762"/>
    <mergeCell ref="A763:B763"/>
    <mergeCell ref="A774:B774"/>
    <mergeCell ref="A775:B775"/>
    <mergeCell ref="A781:B781"/>
    <mergeCell ref="A792:B792"/>
    <mergeCell ref="A803:B803"/>
    <mergeCell ref="A708:B708"/>
    <mergeCell ref="A710:B710"/>
    <mergeCell ref="A711:B711"/>
    <mergeCell ref="A725:B725"/>
    <mergeCell ref="A726:B726"/>
    <mergeCell ref="A736:B736"/>
    <mergeCell ref="A737:B737"/>
    <mergeCell ref="A744:B744"/>
    <mergeCell ref="A745:B745"/>
    <mergeCell ref="A632:B632"/>
    <mergeCell ref="A647:B647"/>
    <mergeCell ref="A649:B649"/>
    <mergeCell ref="A669:B669"/>
    <mergeCell ref="A671:B671"/>
    <mergeCell ref="A680:B680"/>
    <mergeCell ref="A682:B682"/>
    <mergeCell ref="A689:B689"/>
    <mergeCell ref="A707:B707"/>
    <mergeCell ref="A564:B564"/>
    <mergeCell ref="A566:B566"/>
    <mergeCell ref="A579:B579"/>
    <mergeCell ref="A581:B581"/>
    <mergeCell ref="A590:B590"/>
    <mergeCell ref="A592:B592"/>
    <mergeCell ref="A607:B607"/>
    <mergeCell ref="A609:B609"/>
    <mergeCell ref="A630:B630"/>
    <mergeCell ref="A461:B461"/>
    <mergeCell ref="A463:B463"/>
    <mergeCell ref="A466:B466"/>
    <mergeCell ref="A505:B505"/>
    <mergeCell ref="A507:B507"/>
    <mergeCell ref="A510:B510"/>
    <mergeCell ref="A519:B519"/>
    <mergeCell ref="A538:B538"/>
    <mergeCell ref="A540:B540"/>
    <mergeCell ref="A408:B408"/>
    <mergeCell ref="A410:B410"/>
    <mergeCell ref="A438:B438"/>
    <mergeCell ref="A440:B440"/>
    <mergeCell ref="A443:B443"/>
    <mergeCell ref="A446:B446"/>
    <mergeCell ref="A448:B448"/>
    <mergeCell ref="A450:B450"/>
    <mergeCell ref="A451:B451"/>
    <mergeCell ref="A334:B334"/>
    <mergeCell ref="A348:B348"/>
    <mergeCell ref="A355:B355"/>
    <mergeCell ref="A360:B360"/>
    <mergeCell ref="A362:B362"/>
    <mergeCell ref="A373:B373"/>
    <mergeCell ref="A375:B375"/>
    <mergeCell ref="A398:B398"/>
    <mergeCell ref="A400:B400"/>
    <mergeCell ref="A273:B273"/>
    <mergeCell ref="A291:B291"/>
    <mergeCell ref="A293:B293"/>
    <mergeCell ref="A296:B296"/>
    <mergeCell ref="A312:B312"/>
    <mergeCell ref="A314:B314"/>
    <mergeCell ref="A316:B316"/>
    <mergeCell ref="A317:B317"/>
    <mergeCell ref="A332:B332"/>
    <mergeCell ref="A238:B238"/>
    <mergeCell ref="A240:B240"/>
    <mergeCell ref="A247:B247"/>
    <mergeCell ref="A248:B248"/>
    <mergeCell ref="A251:B251"/>
    <mergeCell ref="A252:B252"/>
    <mergeCell ref="A254:B254"/>
    <mergeCell ref="A255:B255"/>
    <mergeCell ref="A266:B266"/>
    <mergeCell ref="D6:D9"/>
    <mergeCell ref="K6:L6"/>
    <mergeCell ref="M6:M9"/>
    <mergeCell ref="E7:E9"/>
    <mergeCell ref="K7:K9"/>
    <mergeCell ref="L7:L9"/>
    <mergeCell ref="A200:B200"/>
    <mergeCell ref="A219:B219"/>
    <mergeCell ref="A221:B221"/>
    <mergeCell ref="A47:B47"/>
    <mergeCell ref="A60:B60"/>
    <mergeCell ref="A80:B80"/>
    <mergeCell ref="A107:B107"/>
    <mergeCell ref="A122:B122"/>
    <mergeCell ref="A133:B133"/>
    <mergeCell ref="A157:B157"/>
    <mergeCell ref="A178:B178"/>
    <mergeCell ref="A198:B198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4"/>
  <sheetViews>
    <sheetView zoomScaleNormal="100" workbookViewId="0">
      <pane ySplit="11" topLeftCell="A12" activePane="bottomLeft" state="frozen"/>
      <selection pane="bottomLeft"/>
    </sheetView>
  </sheetViews>
  <sheetFormatPr baseColWidth="10" defaultColWidth="11.42578125" defaultRowHeight="9.9499999999999993" customHeight="1"/>
  <cols>
    <col min="1" max="1" width="3.28515625" style="100" customWidth="1"/>
    <col min="2" max="2" width="27.5703125" style="100" customWidth="1"/>
    <col min="3" max="3" width="6.42578125" style="100" customWidth="1"/>
    <col min="4" max="4" width="6.7109375" style="100" customWidth="1"/>
    <col min="5" max="5" width="4.85546875" style="100" customWidth="1"/>
    <col min="6" max="6" width="7.42578125" style="100" customWidth="1"/>
    <col min="7" max="7" width="7.140625" style="100" customWidth="1"/>
    <col min="8" max="8" width="6.28515625" style="100" customWidth="1"/>
    <col min="9" max="9" width="6.140625" style="100" customWidth="1"/>
    <col min="10" max="11" width="7.140625" style="100" customWidth="1"/>
    <col min="12" max="12" width="6.7109375" style="100" customWidth="1"/>
    <col min="13" max="16384" width="11.42578125" style="100"/>
  </cols>
  <sheetData>
    <row r="1" spans="1:12" s="158" customFormat="1" ht="12" customHeight="1">
      <c r="A1" s="900" t="s">
        <v>2135</v>
      </c>
      <c r="B1" s="899"/>
      <c r="C1" s="899"/>
      <c r="D1" s="899"/>
      <c r="E1" s="899"/>
      <c r="F1" s="899"/>
      <c r="G1" s="899"/>
      <c r="H1" s="899"/>
      <c r="I1" s="899"/>
      <c r="J1" s="899"/>
      <c r="K1" s="899"/>
      <c r="L1" s="899"/>
    </row>
    <row r="2" spans="1:12" s="158" customFormat="1" ht="7.5" customHeight="1">
      <c r="A2" s="151"/>
      <c r="B2" s="899"/>
      <c r="C2" s="899"/>
      <c r="D2" s="899"/>
      <c r="E2" s="899"/>
      <c r="F2" s="899"/>
      <c r="G2" s="899"/>
      <c r="H2" s="899"/>
      <c r="I2" s="899"/>
      <c r="J2" s="899"/>
      <c r="K2" s="899"/>
      <c r="L2" s="899"/>
    </row>
    <row r="3" spans="1:12" s="158" customFormat="1" ht="11.25" customHeight="1">
      <c r="A3" s="898" t="s">
        <v>2134</v>
      </c>
      <c r="B3" s="392"/>
      <c r="C3" s="392"/>
      <c r="D3" s="392"/>
      <c r="E3" s="392"/>
      <c r="F3" s="392"/>
      <c r="G3" s="392"/>
      <c r="H3" s="392"/>
      <c r="I3" s="392"/>
      <c r="J3" s="392"/>
      <c r="K3" s="392"/>
      <c r="L3" s="392"/>
    </row>
    <row r="4" spans="1:12" ht="7.5" customHeight="1">
      <c r="A4" s="180"/>
      <c r="B4" s="180"/>
      <c r="C4" s="101"/>
      <c r="D4" s="101"/>
      <c r="E4" s="101"/>
      <c r="F4" s="101"/>
      <c r="G4" s="101"/>
      <c r="H4" s="101"/>
      <c r="I4" s="101"/>
      <c r="J4" s="101"/>
      <c r="K4" s="101"/>
      <c r="L4" s="101"/>
    </row>
    <row r="5" spans="1:12" ht="10.5" customHeight="1">
      <c r="A5" s="169"/>
      <c r="B5" s="160" t="s">
        <v>541</v>
      </c>
      <c r="C5" s="897"/>
      <c r="D5" s="896" t="s">
        <v>727</v>
      </c>
      <c r="E5" s="895"/>
      <c r="F5" s="895"/>
      <c r="G5" s="895"/>
      <c r="H5" s="895"/>
      <c r="I5" s="895"/>
      <c r="J5" s="895"/>
      <c r="K5" s="895"/>
      <c r="L5" s="895"/>
    </row>
    <row r="6" spans="1:12" ht="10.5" customHeight="1">
      <c r="A6" s="169"/>
      <c r="B6" s="160" t="s">
        <v>541</v>
      </c>
      <c r="C6" s="893"/>
      <c r="D6" s="894" t="s">
        <v>688</v>
      </c>
      <c r="E6" s="894" t="s">
        <v>696</v>
      </c>
      <c r="F6" s="894" t="s">
        <v>726</v>
      </c>
      <c r="G6" s="894" t="s">
        <v>541</v>
      </c>
      <c r="H6" s="893" t="s">
        <v>725</v>
      </c>
      <c r="I6" s="894" t="s">
        <v>541</v>
      </c>
      <c r="J6" s="894" t="s">
        <v>724</v>
      </c>
      <c r="K6" s="894" t="s">
        <v>541</v>
      </c>
      <c r="L6" s="182" t="s">
        <v>541</v>
      </c>
    </row>
    <row r="7" spans="1:12" ht="9.9499999999999993" customHeight="1">
      <c r="A7" s="185" t="s">
        <v>11</v>
      </c>
      <c r="B7" s="196"/>
      <c r="C7" s="893" t="s">
        <v>715</v>
      </c>
      <c r="D7" s="893" t="s">
        <v>14</v>
      </c>
      <c r="E7" s="893" t="s">
        <v>696</v>
      </c>
      <c r="F7" s="893" t="s">
        <v>722</v>
      </c>
      <c r="G7" s="893" t="s">
        <v>721</v>
      </c>
      <c r="H7" s="893" t="s">
        <v>720</v>
      </c>
      <c r="I7" s="893" t="s">
        <v>719</v>
      </c>
      <c r="J7" s="893" t="s">
        <v>718</v>
      </c>
      <c r="K7" s="893" t="s">
        <v>717</v>
      </c>
      <c r="L7" s="182" t="s">
        <v>683</v>
      </c>
    </row>
    <row r="8" spans="1:12" ht="9.9499999999999993" customHeight="1">
      <c r="A8" s="185" t="s">
        <v>364</v>
      </c>
      <c r="B8" s="196"/>
      <c r="C8" s="893" t="s">
        <v>40</v>
      </c>
      <c r="D8" s="893" t="s">
        <v>714</v>
      </c>
      <c r="E8" s="893" t="s">
        <v>424</v>
      </c>
      <c r="F8" s="893" t="s">
        <v>713</v>
      </c>
      <c r="G8" s="893" t="s">
        <v>712</v>
      </c>
      <c r="H8" s="182" t="s">
        <v>711</v>
      </c>
      <c r="I8" s="893" t="s">
        <v>710</v>
      </c>
      <c r="J8" s="893" t="s">
        <v>709</v>
      </c>
      <c r="K8" s="893" t="s">
        <v>708</v>
      </c>
      <c r="L8" s="182" t="s">
        <v>673</v>
      </c>
    </row>
    <row r="9" spans="1:12" ht="9.9499999999999993" customHeight="1">
      <c r="A9" s="185" t="s">
        <v>363</v>
      </c>
      <c r="B9" s="196"/>
      <c r="C9" s="893"/>
      <c r="D9" s="893" t="s">
        <v>666</v>
      </c>
      <c r="E9" s="893" t="s">
        <v>541</v>
      </c>
      <c r="F9" s="893" t="s">
        <v>705</v>
      </c>
      <c r="G9" s="893" t="s">
        <v>678</v>
      </c>
      <c r="H9" s="182" t="s">
        <v>704</v>
      </c>
      <c r="I9" s="893" t="s">
        <v>668</v>
      </c>
      <c r="J9" s="893" t="s">
        <v>703</v>
      </c>
      <c r="K9" s="893" t="s">
        <v>666</v>
      </c>
      <c r="L9" s="182" t="s">
        <v>666</v>
      </c>
    </row>
    <row r="10" spans="1:12" ht="9.9499999999999993" customHeight="1">
      <c r="C10" s="893"/>
      <c r="D10" s="893" t="s">
        <v>700</v>
      </c>
      <c r="E10" s="893" t="s">
        <v>696</v>
      </c>
      <c r="F10" s="893" t="s">
        <v>666</v>
      </c>
      <c r="G10" s="893" t="s">
        <v>666</v>
      </c>
      <c r="H10" s="893" t="s">
        <v>666</v>
      </c>
      <c r="I10" s="893"/>
      <c r="J10" s="893" t="s">
        <v>666</v>
      </c>
      <c r="K10" s="893" t="s">
        <v>663</v>
      </c>
      <c r="L10" s="182" t="s">
        <v>662</v>
      </c>
    </row>
    <row r="11" spans="1:12" ht="9.9499999999999993" customHeight="1">
      <c r="A11" s="180"/>
      <c r="B11" s="892" t="s">
        <v>541</v>
      </c>
      <c r="C11" s="891"/>
      <c r="D11" s="891" t="s">
        <v>697</v>
      </c>
      <c r="E11" s="891" t="s">
        <v>696</v>
      </c>
      <c r="F11" s="891" t="s">
        <v>663</v>
      </c>
      <c r="G11" s="891" t="s">
        <v>663</v>
      </c>
      <c r="H11" s="891" t="s">
        <v>663</v>
      </c>
      <c r="I11" s="891" t="s">
        <v>541</v>
      </c>
      <c r="J11" s="891" t="s">
        <v>663</v>
      </c>
      <c r="K11" s="891" t="s">
        <v>541</v>
      </c>
      <c r="L11" s="890" t="s">
        <v>541</v>
      </c>
    </row>
    <row r="12" spans="1:12" ht="21" customHeight="1">
      <c r="C12" s="883" t="s">
        <v>105</v>
      </c>
      <c r="D12" s="889"/>
      <c r="E12" s="388"/>
      <c r="F12" s="388"/>
      <c r="G12" s="388"/>
      <c r="H12" s="388"/>
      <c r="I12" s="388"/>
      <c r="J12" s="388"/>
      <c r="K12" s="388"/>
      <c r="L12" s="388"/>
    </row>
    <row r="13" spans="1:12" ht="11.25" customHeight="1">
      <c r="A13" s="388"/>
      <c r="B13" s="388"/>
      <c r="C13" s="388"/>
      <c r="D13" s="388"/>
      <c r="E13" s="388"/>
      <c r="F13" s="388"/>
      <c r="G13" s="388"/>
      <c r="H13" s="388"/>
      <c r="I13" s="388"/>
      <c r="J13" s="388"/>
      <c r="K13" s="388"/>
      <c r="L13" s="388"/>
    </row>
    <row r="14" spans="1:12" ht="9.75" customHeight="1">
      <c r="A14" s="207" t="s">
        <v>23</v>
      </c>
      <c r="B14" s="373"/>
      <c r="C14" s="206">
        <v>266</v>
      </c>
      <c r="D14" s="206">
        <v>32</v>
      </c>
      <c r="E14" s="206">
        <v>3</v>
      </c>
      <c r="F14" s="206">
        <v>8</v>
      </c>
      <c r="G14" s="206">
        <v>53</v>
      </c>
      <c r="H14" s="206">
        <v>154</v>
      </c>
      <c r="I14" s="206">
        <v>0</v>
      </c>
      <c r="J14" s="206">
        <v>5</v>
      </c>
      <c r="K14" s="206">
        <v>9</v>
      </c>
      <c r="L14" s="206">
        <v>2</v>
      </c>
    </row>
    <row r="15" spans="1:12" ht="9.9499999999999993" customHeight="1">
      <c r="B15" s="157" t="s">
        <v>362</v>
      </c>
      <c r="C15" s="206">
        <v>50</v>
      </c>
      <c r="D15" s="206">
        <v>9</v>
      </c>
      <c r="E15" s="206">
        <v>1</v>
      </c>
      <c r="F15" s="206">
        <v>0</v>
      </c>
      <c r="G15" s="206">
        <v>7</v>
      </c>
      <c r="H15" s="206">
        <v>28</v>
      </c>
      <c r="I15" s="206">
        <v>0</v>
      </c>
      <c r="J15" s="206">
        <v>3</v>
      </c>
      <c r="K15" s="206">
        <v>2</v>
      </c>
      <c r="L15" s="206">
        <v>0</v>
      </c>
    </row>
    <row r="16" spans="1:12" ht="9.9499999999999993" customHeight="1">
      <c r="B16" s="157" t="s">
        <v>361</v>
      </c>
      <c r="C16" s="206">
        <v>96</v>
      </c>
      <c r="D16" s="206">
        <v>10</v>
      </c>
      <c r="E16" s="206">
        <v>0</v>
      </c>
      <c r="F16" s="206">
        <v>5</v>
      </c>
      <c r="G16" s="206">
        <v>12</v>
      </c>
      <c r="H16" s="206">
        <v>68</v>
      </c>
      <c r="I16" s="206">
        <v>0</v>
      </c>
      <c r="J16" s="206">
        <v>0</v>
      </c>
      <c r="K16" s="206">
        <v>0</v>
      </c>
      <c r="L16" s="206">
        <v>1</v>
      </c>
    </row>
    <row r="17" spans="1:12" ht="9.9499999999999993" customHeight="1">
      <c r="B17" s="157" t="s">
        <v>360</v>
      </c>
      <c r="C17" s="206">
        <v>3</v>
      </c>
      <c r="D17" s="206">
        <v>0</v>
      </c>
      <c r="E17" s="206">
        <v>0</v>
      </c>
      <c r="F17" s="206">
        <v>0</v>
      </c>
      <c r="G17" s="206">
        <v>1</v>
      </c>
      <c r="H17" s="206">
        <v>0</v>
      </c>
      <c r="I17" s="206">
        <v>0</v>
      </c>
      <c r="J17" s="206">
        <v>2</v>
      </c>
      <c r="K17" s="206">
        <v>0</v>
      </c>
      <c r="L17" s="206">
        <v>0</v>
      </c>
    </row>
    <row r="18" spans="1:12" ht="9.9499999999999993" customHeight="1">
      <c r="B18" s="157" t="s">
        <v>359</v>
      </c>
      <c r="C18" s="206">
        <v>8</v>
      </c>
      <c r="D18" s="206">
        <v>0</v>
      </c>
      <c r="E18" s="206">
        <v>1</v>
      </c>
      <c r="F18" s="206">
        <v>0</v>
      </c>
      <c r="G18" s="206">
        <v>5</v>
      </c>
      <c r="H18" s="206">
        <v>0</v>
      </c>
      <c r="I18" s="206">
        <v>0</v>
      </c>
      <c r="J18" s="206">
        <v>0</v>
      </c>
      <c r="K18" s="206">
        <v>2</v>
      </c>
      <c r="L18" s="206">
        <v>0</v>
      </c>
    </row>
    <row r="19" spans="1:12" ht="9.9499999999999993" customHeight="1">
      <c r="B19" s="157" t="s">
        <v>358</v>
      </c>
      <c r="C19" s="206">
        <v>9</v>
      </c>
      <c r="D19" s="206">
        <v>1</v>
      </c>
      <c r="E19" s="206">
        <v>0</v>
      </c>
      <c r="F19" s="206">
        <v>1</v>
      </c>
      <c r="G19" s="206">
        <v>7</v>
      </c>
      <c r="H19" s="206">
        <v>0</v>
      </c>
      <c r="I19" s="206">
        <v>0</v>
      </c>
      <c r="J19" s="206">
        <v>0</v>
      </c>
      <c r="K19" s="206">
        <v>0</v>
      </c>
      <c r="L19" s="206">
        <v>0</v>
      </c>
    </row>
    <row r="20" spans="1:12" ht="9.9499999999999993" customHeight="1">
      <c r="B20" s="157" t="s">
        <v>357</v>
      </c>
      <c r="C20" s="206">
        <v>2</v>
      </c>
      <c r="D20" s="881" t="s">
        <v>1753</v>
      </c>
      <c r="E20" s="881" t="s">
        <v>1753</v>
      </c>
      <c r="F20" s="881" t="s">
        <v>1753</v>
      </c>
      <c r="G20" s="881" t="s">
        <v>1753</v>
      </c>
      <c r="H20" s="881" t="s">
        <v>1753</v>
      </c>
      <c r="I20" s="881" t="s">
        <v>1753</v>
      </c>
      <c r="J20" s="881" t="s">
        <v>1753</v>
      </c>
      <c r="K20" s="881" t="s">
        <v>1753</v>
      </c>
      <c r="L20" s="881" t="s">
        <v>1753</v>
      </c>
    </row>
    <row r="21" spans="1:12" ht="9.9499999999999993" customHeight="1">
      <c r="B21" s="157" t="s">
        <v>356</v>
      </c>
      <c r="C21" s="206">
        <v>10</v>
      </c>
      <c r="D21" s="206">
        <v>0</v>
      </c>
      <c r="E21" s="206">
        <v>1</v>
      </c>
      <c r="F21" s="206">
        <v>0</v>
      </c>
      <c r="G21" s="206">
        <v>4</v>
      </c>
      <c r="H21" s="206">
        <v>0</v>
      </c>
      <c r="I21" s="206">
        <v>0</v>
      </c>
      <c r="J21" s="206">
        <v>0</v>
      </c>
      <c r="K21" s="206">
        <v>5</v>
      </c>
      <c r="L21" s="206">
        <v>0</v>
      </c>
    </row>
    <row r="22" spans="1:12" ht="9.9499999999999993" customHeight="1">
      <c r="B22" s="157" t="s">
        <v>355</v>
      </c>
      <c r="C22" s="206">
        <v>64</v>
      </c>
      <c r="D22" s="206">
        <v>9</v>
      </c>
      <c r="E22" s="206">
        <v>0</v>
      </c>
      <c r="F22" s="206">
        <v>2</v>
      </c>
      <c r="G22" s="206">
        <v>12</v>
      </c>
      <c r="H22" s="206">
        <v>40</v>
      </c>
      <c r="I22" s="206">
        <v>0</v>
      </c>
      <c r="J22" s="206">
        <v>0</v>
      </c>
      <c r="K22" s="206">
        <v>0</v>
      </c>
      <c r="L22" s="206">
        <v>1</v>
      </c>
    </row>
    <row r="23" spans="1:12" ht="9.9499999999999993" customHeight="1">
      <c r="B23" s="157" t="s">
        <v>354</v>
      </c>
      <c r="C23" s="206">
        <v>22</v>
      </c>
      <c r="D23" s="206">
        <v>0</v>
      </c>
      <c r="E23" s="206">
        <v>0</v>
      </c>
      <c r="F23" s="206">
        <v>0</v>
      </c>
      <c r="G23" s="206">
        <v>4</v>
      </c>
      <c r="H23" s="206">
        <v>18</v>
      </c>
      <c r="I23" s="206">
        <v>0</v>
      </c>
      <c r="J23" s="206">
        <v>0</v>
      </c>
      <c r="K23" s="206">
        <v>0</v>
      </c>
      <c r="L23" s="206">
        <v>0</v>
      </c>
    </row>
    <row r="24" spans="1:12" ht="9.9499999999999993" customHeight="1">
      <c r="B24" s="157" t="s">
        <v>353</v>
      </c>
      <c r="C24" s="206">
        <v>1</v>
      </c>
      <c r="D24" s="881" t="s">
        <v>1753</v>
      </c>
      <c r="E24" s="881" t="s">
        <v>1753</v>
      </c>
      <c r="F24" s="881" t="s">
        <v>1753</v>
      </c>
      <c r="G24" s="881" t="s">
        <v>1753</v>
      </c>
      <c r="H24" s="881" t="s">
        <v>1753</v>
      </c>
      <c r="I24" s="881" t="s">
        <v>1753</v>
      </c>
      <c r="J24" s="881" t="s">
        <v>1753</v>
      </c>
      <c r="K24" s="881" t="s">
        <v>1753</v>
      </c>
      <c r="L24" s="881" t="s">
        <v>1753</v>
      </c>
    </row>
    <row r="25" spans="1:12" ht="9.9499999999999993" customHeight="1">
      <c r="B25" s="157" t="s">
        <v>2128</v>
      </c>
      <c r="C25" s="206">
        <v>1</v>
      </c>
      <c r="D25" s="881" t="s">
        <v>1753</v>
      </c>
      <c r="E25" s="881" t="s">
        <v>1753</v>
      </c>
      <c r="F25" s="881" t="s">
        <v>1753</v>
      </c>
      <c r="G25" s="881" t="s">
        <v>1753</v>
      </c>
      <c r="H25" s="881" t="s">
        <v>1753</v>
      </c>
      <c r="I25" s="881" t="s">
        <v>1753</v>
      </c>
      <c r="J25" s="881" t="s">
        <v>1753</v>
      </c>
      <c r="K25" s="881" t="s">
        <v>1753</v>
      </c>
      <c r="L25" s="881" t="s">
        <v>1753</v>
      </c>
    </row>
    <row r="26" spans="1:12" ht="16.5" customHeight="1">
      <c r="A26" s="207" t="s">
        <v>24</v>
      </c>
      <c r="B26" s="373"/>
      <c r="C26" s="206">
        <v>311</v>
      </c>
      <c r="D26" s="206">
        <v>50</v>
      </c>
      <c r="E26" s="206">
        <v>1</v>
      </c>
      <c r="F26" s="206">
        <v>25</v>
      </c>
      <c r="G26" s="206">
        <v>61</v>
      </c>
      <c r="H26" s="206">
        <v>162</v>
      </c>
      <c r="I26" s="206">
        <v>0</v>
      </c>
      <c r="J26" s="206">
        <v>3</v>
      </c>
      <c r="K26" s="206">
        <v>4</v>
      </c>
      <c r="L26" s="206">
        <v>5</v>
      </c>
    </row>
    <row r="27" spans="1:12" ht="9.9499999999999993" customHeight="1">
      <c r="B27" s="157" t="s">
        <v>347</v>
      </c>
      <c r="C27" s="206">
        <v>13</v>
      </c>
      <c r="D27" s="206">
        <v>1</v>
      </c>
      <c r="E27" s="206">
        <v>1</v>
      </c>
      <c r="F27" s="206">
        <v>3</v>
      </c>
      <c r="G27" s="206">
        <v>7</v>
      </c>
      <c r="H27" s="206">
        <v>0</v>
      </c>
      <c r="I27" s="206">
        <v>0</v>
      </c>
      <c r="J27" s="206">
        <v>1</v>
      </c>
      <c r="K27" s="206">
        <v>0</v>
      </c>
      <c r="L27" s="206">
        <v>0</v>
      </c>
    </row>
    <row r="28" spans="1:12" ht="9.9499999999999993" customHeight="1">
      <c r="B28" s="157" t="s">
        <v>346</v>
      </c>
      <c r="C28" s="206">
        <v>4</v>
      </c>
      <c r="D28" s="206">
        <v>3</v>
      </c>
      <c r="E28" s="206">
        <v>0</v>
      </c>
      <c r="F28" s="206">
        <v>1</v>
      </c>
      <c r="G28" s="206">
        <v>0</v>
      </c>
      <c r="H28" s="206">
        <v>0</v>
      </c>
      <c r="I28" s="206">
        <v>0</v>
      </c>
      <c r="J28" s="206">
        <v>0</v>
      </c>
      <c r="K28" s="206">
        <v>0</v>
      </c>
      <c r="L28" s="206">
        <v>0</v>
      </c>
    </row>
    <row r="29" spans="1:12" ht="9.9499999999999993" customHeight="1">
      <c r="B29" s="157" t="s">
        <v>345</v>
      </c>
      <c r="C29" s="206">
        <v>16</v>
      </c>
      <c r="D29" s="206">
        <v>4</v>
      </c>
      <c r="E29" s="206">
        <v>0</v>
      </c>
      <c r="F29" s="206">
        <v>5</v>
      </c>
      <c r="G29" s="206">
        <v>7</v>
      </c>
      <c r="H29" s="206">
        <v>0</v>
      </c>
      <c r="I29" s="206">
        <v>0</v>
      </c>
      <c r="J29" s="206">
        <v>0</v>
      </c>
      <c r="K29" s="206">
        <v>0</v>
      </c>
      <c r="L29" s="206">
        <v>0</v>
      </c>
    </row>
    <row r="30" spans="1:12" ht="9.9499999999999993" customHeight="1">
      <c r="B30" s="157" t="s">
        <v>344</v>
      </c>
      <c r="C30" s="206">
        <v>6</v>
      </c>
      <c r="D30" s="206">
        <v>2</v>
      </c>
      <c r="E30" s="206">
        <v>0</v>
      </c>
      <c r="F30" s="206">
        <v>1</v>
      </c>
      <c r="G30" s="206">
        <v>3</v>
      </c>
      <c r="H30" s="206">
        <v>0</v>
      </c>
      <c r="I30" s="206">
        <v>0</v>
      </c>
      <c r="J30" s="206">
        <v>0</v>
      </c>
      <c r="K30" s="206">
        <v>0</v>
      </c>
      <c r="L30" s="206">
        <v>0</v>
      </c>
    </row>
    <row r="31" spans="1:12" ht="9.9499999999999993" customHeight="1">
      <c r="B31" s="157" t="s">
        <v>343</v>
      </c>
      <c r="C31" s="206">
        <v>44</v>
      </c>
      <c r="D31" s="206">
        <v>3</v>
      </c>
      <c r="E31" s="206">
        <v>0</v>
      </c>
      <c r="F31" s="206">
        <v>4</v>
      </c>
      <c r="G31" s="206">
        <v>8</v>
      </c>
      <c r="H31" s="206">
        <v>28</v>
      </c>
      <c r="I31" s="206">
        <v>0</v>
      </c>
      <c r="J31" s="206">
        <v>0</v>
      </c>
      <c r="K31" s="206">
        <v>0</v>
      </c>
      <c r="L31" s="206">
        <v>1</v>
      </c>
    </row>
    <row r="32" spans="1:12" ht="9.9499999999999993" customHeight="1">
      <c r="B32" s="157" t="s">
        <v>342</v>
      </c>
      <c r="C32" s="206">
        <v>102</v>
      </c>
      <c r="D32" s="206">
        <v>22</v>
      </c>
      <c r="E32" s="206">
        <v>0</v>
      </c>
      <c r="F32" s="206">
        <v>8</v>
      </c>
      <c r="G32" s="206">
        <v>13</v>
      </c>
      <c r="H32" s="206">
        <v>57</v>
      </c>
      <c r="I32" s="206">
        <v>0</v>
      </c>
      <c r="J32" s="206">
        <v>0</v>
      </c>
      <c r="K32" s="206">
        <v>0</v>
      </c>
      <c r="L32" s="206">
        <v>2</v>
      </c>
    </row>
    <row r="33" spans="1:12" ht="9.9499999999999993" customHeight="1">
      <c r="B33" s="157" t="s">
        <v>341</v>
      </c>
      <c r="C33" s="206">
        <v>1</v>
      </c>
      <c r="D33" s="881" t="s">
        <v>1753</v>
      </c>
      <c r="E33" s="881" t="s">
        <v>1753</v>
      </c>
      <c r="F33" s="881" t="s">
        <v>1753</v>
      </c>
      <c r="G33" s="881" t="s">
        <v>1753</v>
      </c>
      <c r="H33" s="881" t="s">
        <v>1753</v>
      </c>
      <c r="I33" s="881" t="s">
        <v>1753</v>
      </c>
      <c r="J33" s="881" t="s">
        <v>1753</v>
      </c>
      <c r="K33" s="881" t="s">
        <v>1753</v>
      </c>
      <c r="L33" s="881" t="s">
        <v>1753</v>
      </c>
    </row>
    <row r="34" spans="1:12" ht="9.9499999999999993" customHeight="1">
      <c r="B34" s="157" t="s">
        <v>340</v>
      </c>
      <c r="C34" s="206">
        <v>48</v>
      </c>
      <c r="D34" s="206">
        <v>1</v>
      </c>
      <c r="E34" s="206">
        <v>0</v>
      </c>
      <c r="F34" s="206">
        <v>0</v>
      </c>
      <c r="G34" s="206">
        <v>7</v>
      </c>
      <c r="H34" s="206">
        <v>35</v>
      </c>
      <c r="I34" s="206">
        <v>0</v>
      </c>
      <c r="J34" s="206">
        <v>2</v>
      </c>
      <c r="K34" s="206">
        <v>3</v>
      </c>
      <c r="L34" s="206">
        <v>0</v>
      </c>
    </row>
    <row r="35" spans="1:12" ht="9.9499999999999993" customHeight="1">
      <c r="B35" s="157" t="s">
        <v>339</v>
      </c>
      <c r="C35" s="206">
        <v>3</v>
      </c>
      <c r="D35" s="881" t="s">
        <v>1753</v>
      </c>
      <c r="E35" s="881" t="s">
        <v>1753</v>
      </c>
      <c r="F35" s="881" t="s">
        <v>1753</v>
      </c>
      <c r="G35" s="881" t="s">
        <v>1753</v>
      </c>
      <c r="H35" s="881" t="s">
        <v>1753</v>
      </c>
      <c r="I35" s="881" t="s">
        <v>1753</v>
      </c>
      <c r="J35" s="881" t="s">
        <v>1753</v>
      </c>
      <c r="K35" s="881" t="s">
        <v>1753</v>
      </c>
      <c r="L35" s="881" t="s">
        <v>1753</v>
      </c>
    </row>
    <row r="36" spans="1:12" ht="9.9499999999999993" customHeight="1">
      <c r="B36" s="157" t="s">
        <v>338</v>
      </c>
      <c r="C36" s="206">
        <v>47</v>
      </c>
      <c r="D36" s="206">
        <v>6</v>
      </c>
      <c r="E36" s="206">
        <v>0</v>
      </c>
      <c r="F36" s="206">
        <v>2</v>
      </c>
      <c r="G36" s="206">
        <v>11</v>
      </c>
      <c r="H36" s="206">
        <v>27</v>
      </c>
      <c r="I36" s="206">
        <v>0</v>
      </c>
      <c r="J36" s="206">
        <v>0</v>
      </c>
      <c r="K36" s="206">
        <v>0</v>
      </c>
      <c r="L36" s="206">
        <v>1</v>
      </c>
    </row>
    <row r="37" spans="1:12" ht="9.9499999999999993" customHeight="1">
      <c r="B37" s="157" t="s">
        <v>337</v>
      </c>
      <c r="C37" s="206">
        <v>27</v>
      </c>
      <c r="D37" s="206">
        <v>8</v>
      </c>
      <c r="E37" s="206">
        <v>0</v>
      </c>
      <c r="F37" s="206">
        <v>0</v>
      </c>
      <c r="G37" s="206">
        <v>3</v>
      </c>
      <c r="H37" s="206">
        <v>15</v>
      </c>
      <c r="I37" s="206">
        <v>0</v>
      </c>
      <c r="J37" s="206">
        <v>0</v>
      </c>
      <c r="K37" s="206">
        <v>0</v>
      </c>
      <c r="L37" s="206">
        <v>1</v>
      </c>
    </row>
    <row r="38" spans="1:12" ht="16.5" customHeight="1">
      <c r="A38" s="207" t="s">
        <v>37</v>
      </c>
      <c r="B38" s="373"/>
      <c r="C38" s="206">
        <v>110</v>
      </c>
      <c r="D38" s="206">
        <v>18</v>
      </c>
      <c r="E38" s="206">
        <v>1</v>
      </c>
      <c r="F38" s="206">
        <v>10</v>
      </c>
      <c r="G38" s="206">
        <v>19</v>
      </c>
      <c r="H38" s="206">
        <v>49</v>
      </c>
      <c r="I38" s="206">
        <v>3</v>
      </c>
      <c r="J38" s="206">
        <v>1</v>
      </c>
      <c r="K38" s="206">
        <v>4</v>
      </c>
      <c r="L38" s="206">
        <v>5</v>
      </c>
    </row>
    <row r="39" spans="1:12" ht="9.9499999999999993" customHeight="1">
      <c r="B39" s="157" t="s">
        <v>2126</v>
      </c>
      <c r="C39" s="206">
        <v>49</v>
      </c>
      <c r="D39" s="881" t="s">
        <v>1753</v>
      </c>
      <c r="E39" s="881" t="s">
        <v>1753</v>
      </c>
      <c r="F39" s="881" t="s">
        <v>1753</v>
      </c>
      <c r="G39" s="881" t="s">
        <v>1753</v>
      </c>
      <c r="H39" s="881" t="s">
        <v>1753</v>
      </c>
      <c r="I39" s="881" t="s">
        <v>1753</v>
      </c>
      <c r="J39" s="881" t="s">
        <v>1753</v>
      </c>
      <c r="K39" s="881" t="s">
        <v>1753</v>
      </c>
      <c r="L39" s="881" t="s">
        <v>1753</v>
      </c>
    </row>
    <row r="40" spans="1:12" ht="9.9499999999999993" customHeight="1">
      <c r="B40" s="157" t="s">
        <v>331</v>
      </c>
      <c r="C40" s="206">
        <v>30</v>
      </c>
      <c r="D40" s="206">
        <v>9</v>
      </c>
      <c r="E40" s="206">
        <v>0</v>
      </c>
      <c r="F40" s="206">
        <v>7</v>
      </c>
      <c r="G40" s="206">
        <v>9</v>
      </c>
      <c r="H40" s="206">
        <v>0</v>
      </c>
      <c r="I40" s="206">
        <v>3</v>
      </c>
      <c r="J40" s="206">
        <v>0</v>
      </c>
      <c r="K40" s="206">
        <v>0</v>
      </c>
      <c r="L40" s="206">
        <v>2</v>
      </c>
    </row>
    <row r="41" spans="1:12" ht="9.9499999999999993" customHeight="1">
      <c r="B41" s="157" t="s">
        <v>330</v>
      </c>
      <c r="C41" s="206">
        <v>18</v>
      </c>
      <c r="D41" s="206">
        <v>8</v>
      </c>
      <c r="E41" s="206">
        <v>1</v>
      </c>
      <c r="F41" s="206">
        <v>2</v>
      </c>
      <c r="G41" s="206">
        <v>4</v>
      </c>
      <c r="H41" s="206">
        <v>0</v>
      </c>
      <c r="I41" s="206">
        <v>0</v>
      </c>
      <c r="J41" s="206">
        <v>1</v>
      </c>
      <c r="K41" s="206">
        <v>0</v>
      </c>
      <c r="L41" s="206">
        <v>2</v>
      </c>
    </row>
    <row r="42" spans="1:12" ht="9.75" customHeight="1">
      <c r="B42" s="157" t="s">
        <v>329</v>
      </c>
      <c r="C42" s="206">
        <v>12</v>
      </c>
      <c r="D42" s="206">
        <v>1</v>
      </c>
      <c r="E42" s="206">
        <v>0</v>
      </c>
      <c r="F42" s="206">
        <v>1</v>
      </c>
      <c r="G42" s="206">
        <v>6</v>
      </c>
      <c r="H42" s="206">
        <v>0</v>
      </c>
      <c r="I42" s="206">
        <v>0</v>
      </c>
      <c r="J42" s="206">
        <v>0</v>
      </c>
      <c r="K42" s="206">
        <v>4</v>
      </c>
      <c r="L42" s="206">
        <v>0</v>
      </c>
    </row>
    <row r="43" spans="1:12" ht="9.75" customHeight="1">
      <c r="B43" s="157" t="s">
        <v>328</v>
      </c>
      <c r="C43" s="206">
        <v>1</v>
      </c>
      <c r="D43" s="881" t="s">
        <v>1753</v>
      </c>
      <c r="E43" s="881" t="s">
        <v>1753</v>
      </c>
      <c r="F43" s="881" t="s">
        <v>1753</v>
      </c>
      <c r="G43" s="881" t="s">
        <v>1753</v>
      </c>
      <c r="H43" s="881" t="s">
        <v>1753</v>
      </c>
      <c r="I43" s="881" t="s">
        <v>1753</v>
      </c>
      <c r="J43" s="881" t="s">
        <v>1753</v>
      </c>
      <c r="K43" s="881" t="s">
        <v>1753</v>
      </c>
      <c r="L43" s="881" t="s">
        <v>1753</v>
      </c>
    </row>
    <row r="44" spans="1:12" ht="18.75" customHeight="1">
      <c r="A44" s="207" t="s">
        <v>25</v>
      </c>
      <c r="B44" s="373"/>
      <c r="C44" s="206">
        <v>22</v>
      </c>
      <c r="D44" s="206">
        <v>4</v>
      </c>
      <c r="E44" s="206">
        <v>1</v>
      </c>
      <c r="F44" s="206">
        <v>3</v>
      </c>
      <c r="G44" s="206">
        <v>8</v>
      </c>
      <c r="H44" s="206">
        <v>0</v>
      </c>
      <c r="I44" s="206">
        <v>0</v>
      </c>
      <c r="J44" s="206">
        <v>1</v>
      </c>
      <c r="K44" s="206">
        <v>4</v>
      </c>
      <c r="L44" s="206">
        <v>1</v>
      </c>
    </row>
    <row r="45" spans="1:12" ht="9.9499999999999993" customHeight="1">
      <c r="B45" s="884" t="s">
        <v>327</v>
      </c>
    </row>
    <row r="46" spans="1:12" ht="9.9499999999999993" customHeight="1">
      <c r="B46" s="157" t="s">
        <v>326</v>
      </c>
      <c r="C46" s="206">
        <v>7</v>
      </c>
      <c r="D46" s="881" t="s">
        <v>1753</v>
      </c>
      <c r="E46" s="881" t="s">
        <v>1753</v>
      </c>
      <c r="F46" s="881" t="s">
        <v>1753</v>
      </c>
      <c r="G46" s="881" t="s">
        <v>1753</v>
      </c>
      <c r="H46" s="881" t="s">
        <v>1753</v>
      </c>
      <c r="I46" s="881" t="s">
        <v>1753</v>
      </c>
      <c r="J46" s="881" t="s">
        <v>1753</v>
      </c>
      <c r="K46" s="881" t="s">
        <v>1753</v>
      </c>
      <c r="L46" s="881" t="s">
        <v>1753</v>
      </c>
    </row>
    <row r="47" spans="1:12" ht="9.9499999999999993" customHeight="1">
      <c r="B47" s="157" t="s">
        <v>325</v>
      </c>
      <c r="C47" s="206">
        <v>1</v>
      </c>
      <c r="D47" s="881" t="s">
        <v>1753</v>
      </c>
      <c r="E47" s="881" t="s">
        <v>1753</v>
      </c>
      <c r="F47" s="881" t="s">
        <v>1753</v>
      </c>
      <c r="G47" s="881" t="s">
        <v>1753</v>
      </c>
      <c r="H47" s="881" t="s">
        <v>1753</v>
      </c>
      <c r="I47" s="881" t="s">
        <v>1753</v>
      </c>
      <c r="J47" s="881" t="s">
        <v>1753</v>
      </c>
      <c r="K47" s="881" t="s">
        <v>1753</v>
      </c>
      <c r="L47" s="881" t="s">
        <v>1753</v>
      </c>
    </row>
    <row r="48" spans="1:12" ht="9.75" customHeight="1">
      <c r="B48" s="157" t="s">
        <v>324</v>
      </c>
      <c r="C48" s="206">
        <v>14</v>
      </c>
      <c r="D48" s="206">
        <v>3</v>
      </c>
      <c r="E48" s="206">
        <v>1</v>
      </c>
      <c r="F48" s="206">
        <v>3</v>
      </c>
      <c r="G48" s="206">
        <v>5</v>
      </c>
      <c r="H48" s="206">
        <v>0</v>
      </c>
      <c r="I48" s="206">
        <v>0</v>
      </c>
      <c r="J48" s="206">
        <v>1</v>
      </c>
      <c r="K48" s="206">
        <v>0</v>
      </c>
      <c r="L48" s="206">
        <v>1</v>
      </c>
    </row>
    <row r="49" spans="1:12" ht="16.5" customHeight="1">
      <c r="A49" s="207" t="s">
        <v>38</v>
      </c>
      <c r="B49" s="373"/>
      <c r="C49" s="206">
        <v>6</v>
      </c>
      <c r="D49" s="206">
        <v>1</v>
      </c>
      <c r="E49" s="206">
        <v>0</v>
      </c>
      <c r="F49" s="206">
        <v>0</v>
      </c>
      <c r="G49" s="206">
        <v>4</v>
      </c>
      <c r="H49" s="206">
        <v>0</v>
      </c>
      <c r="I49" s="206">
        <v>0</v>
      </c>
      <c r="J49" s="206">
        <v>0</v>
      </c>
      <c r="K49" s="206">
        <v>0</v>
      </c>
      <c r="L49" s="206">
        <v>1</v>
      </c>
    </row>
    <row r="50" spans="1:12" ht="9.9499999999999993" customHeight="1">
      <c r="B50" s="157" t="s">
        <v>323</v>
      </c>
      <c r="C50" s="206">
        <v>6</v>
      </c>
      <c r="D50" s="206">
        <v>1</v>
      </c>
      <c r="E50" s="206">
        <v>0</v>
      </c>
      <c r="F50" s="206">
        <v>0</v>
      </c>
      <c r="G50" s="206">
        <v>4</v>
      </c>
      <c r="H50" s="206">
        <v>0</v>
      </c>
      <c r="I50" s="206">
        <v>0</v>
      </c>
      <c r="J50" s="206">
        <v>0</v>
      </c>
      <c r="K50" s="206">
        <v>0</v>
      </c>
      <c r="L50" s="206">
        <v>1</v>
      </c>
    </row>
    <row r="51" spans="1:12" ht="16.5" customHeight="1">
      <c r="A51" s="207" t="s">
        <v>322</v>
      </c>
      <c r="B51" s="373"/>
      <c r="C51" s="206">
        <v>72</v>
      </c>
      <c r="D51" s="206">
        <v>7</v>
      </c>
      <c r="E51" s="206">
        <v>0</v>
      </c>
      <c r="F51" s="206">
        <v>11</v>
      </c>
      <c r="G51" s="206">
        <v>6</v>
      </c>
      <c r="H51" s="206">
        <v>47</v>
      </c>
      <c r="I51" s="206">
        <v>0</v>
      </c>
      <c r="J51" s="206">
        <v>0</v>
      </c>
      <c r="K51" s="206">
        <v>1</v>
      </c>
      <c r="L51" s="206">
        <v>0</v>
      </c>
    </row>
    <row r="52" spans="1:12" ht="9.9499999999999993" customHeight="1">
      <c r="B52" s="157" t="s">
        <v>321</v>
      </c>
      <c r="C52" s="206">
        <v>68</v>
      </c>
      <c r="D52" s="206">
        <v>6</v>
      </c>
      <c r="E52" s="206">
        <v>0</v>
      </c>
      <c r="F52" s="206">
        <v>9</v>
      </c>
      <c r="G52" s="206">
        <v>6</v>
      </c>
      <c r="H52" s="206">
        <v>47</v>
      </c>
      <c r="I52" s="206">
        <v>0</v>
      </c>
      <c r="J52" s="206">
        <v>0</v>
      </c>
      <c r="K52" s="206">
        <v>0</v>
      </c>
      <c r="L52" s="206">
        <v>0</v>
      </c>
    </row>
    <row r="53" spans="1:12" ht="9.9499999999999993" customHeight="1">
      <c r="B53" s="157" t="s">
        <v>320</v>
      </c>
      <c r="C53" s="206">
        <v>1</v>
      </c>
      <c r="D53" s="881" t="s">
        <v>1753</v>
      </c>
      <c r="E53" s="881" t="s">
        <v>1753</v>
      </c>
      <c r="F53" s="881" t="s">
        <v>1753</v>
      </c>
      <c r="G53" s="881" t="s">
        <v>1753</v>
      </c>
      <c r="H53" s="881" t="s">
        <v>1753</v>
      </c>
      <c r="I53" s="881" t="s">
        <v>1753</v>
      </c>
      <c r="J53" s="881" t="s">
        <v>1753</v>
      </c>
      <c r="K53" s="881" t="s">
        <v>1753</v>
      </c>
      <c r="L53" s="881" t="s">
        <v>1753</v>
      </c>
    </row>
    <row r="54" spans="1:12" ht="9.75" customHeight="1">
      <c r="B54" s="157" t="s">
        <v>319</v>
      </c>
      <c r="C54" s="206">
        <v>2</v>
      </c>
      <c r="D54" s="881" t="s">
        <v>1753</v>
      </c>
      <c r="E54" s="881" t="s">
        <v>1753</v>
      </c>
      <c r="F54" s="881" t="s">
        <v>1753</v>
      </c>
      <c r="G54" s="881" t="s">
        <v>1753</v>
      </c>
      <c r="H54" s="881" t="s">
        <v>1753</v>
      </c>
      <c r="I54" s="881" t="s">
        <v>1753</v>
      </c>
      <c r="J54" s="881" t="s">
        <v>1753</v>
      </c>
      <c r="K54" s="881" t="s">
        <v>1753</v>
      </c>
      <c r="L54" s="881" t="s">
        <v>1753</v>
      </c>
    </row>
    <row r="55" spans="1:12" ht="9.75" customHeight="1">
      <c r="B55" s="157" t="s">
        <v>318</v>
      </c>
      <c r="C55" s="206">
        <v>1</v>
      </c>
      <c r="D55" s="881" t="s">
        <v>1753</v>
      </c>
      <c r="E55" s="881" t="s">
        <v>1753</v>
      </c>
      <c r="F55" s="881" t="s">
        <v>1753</v>
      </c>
      <c r="G55" s="881" t="s">
        <v>1753</v>
      </c>
      <c r="H55" s="881" t="s">
        <v>1753</v>
      </c>
      <c r="I55" s="881" t="s">
        <v>1753</v>
      </c>
      <c r="J55" s="881" t="s">
        <v>1753</v>
      </c>
      <c r="K55" s="881" t="s">
        <v>1753</v>
      </c>
      <c r="L55" s="881" t="s">
        <v>1753</v>
      </c>
    </row>
    <row r="56" spans="1:12" ht="16.5" customHeight="1">
      <c r="A56" s="207" t="s">
        <v>27</v>
      </c>
      <c r="B56" s="373"/>
      <c r="C56" s="100">
        <v>133</v>
      </c>
      <c r="D56" s="100">
        <v>31</v>
      </c>
      <c r="E56" s="100">
        <v>0</v>
      </c>
      <c r="F56" s="100">
        <v>14</v>
      </c>
      <c r="G56" s="100">
        <v>20</v>
      </c>
      <c r="H56" s="100">
        <v>63</v>
      </c>
      <c r="I56" s="100">
        <v>1</v>
      </c>
      <c r="J56" s="100">
        <v>1</v>
      </c>
      <c r="K56" s="100">
        <v>2</v>
      </c>
      <c r="L56" s="100">
        <v>1</v>
      </c>
    </row>
    <row r="57" spans="1:12" ht="9.9499999999999993" customHeight="1">
      <c r="B57" s="157" t="s">
        <v>317</v>
      </c>
      <c r="C57" s="206">
        <v>5</v>
      </c>
      <c r="D57" s="206">
        <v>0</v>
      </c>
      <c r="E57" s="206">
        <v>0</v>
      </c>
      <c r="F57" s="206">
        <v>0</v>
      </c>
      <c r="G57" s="206">
        <v>3</v>
      </c>
      <c r="H57" s="206">
        <v>0</v>
      </c>
      <c r="I57" s="206">
        <v>0</v>
      </c>
      <c r="J57" s="206">
        <v>0</v>
      </c>
      <c r="K57" s="206">
        <v>2</v>
      </c>
      <c r="L57" s="206">
        <v>0</v>
      </c>
    </row>
    <row r="58" spans="1:12" ht="9.9499999999999993" customHeight="1">
      <c r="B58" s="157" t="s">
        <v>316</v>
      </c>
      <c r="C58" s="206">
        <v>66</v>
      </c>
      <c r="D58" s="206">
        <v>15</v>
      </c>
      <c r="E58" s="206">
        <v>0</v>
      </c>
      <c r="F58" s="206">
        <v>10</v>
      </c>
      <c r="G58" s="206">
        <v>8</v>
      </c>
      <c r="H58" s="206">
        <v>33</v>
      </c>
      <c r="I58" s="206">
        <v>0</v>
      </c>
      <c r="J58" s="206">
        <v>0</v>
      </c>
      <c r="K58" s="206">
        <v>0</v>
      </c>
      <c r="L58" s="206">
        <v>0</v>
      </c>
    </row>
    <row r="59" spans="1:12" ht="9.9499999999999993" customHeight="1">
      <c r="B59" s="157" t="s">
        <v>315</v>
      </c>
      <c r="C59" s="206">
        <v>22</v>
      </c>
      <c r="D59" s="206">
        <v>5</v>
      </c>
      <c r="E59" s="206">
        <v>0</v>
      </c>
      <c r="F59" s="206">
        <v>2</v>
      </c>
      <c r="G59" s="206">
        <v>4</v>
      </c>
      <c r="H59" s="206">
        <v>9</v>
      </c>
      <c r="I59" s="206">
        <v>1</v>
      </c>
      <c r="J59" s="206">
        <v>1</v>
      </c>
      <c r="K59" s="206">
        <v>0</v>
      </c>
      <c r="L59" s="206">
        <v>0</v>
      </c>
    </row>
    <row r="60" spans="1:12" ht="9.75" customHeight="1">
      <c r="B60" s="157" t="s">
        <v>314</v>
      </c>
      <c r="C60" s="206">
        <v>6</v>
      </c>
      <c r="D60" s="206">
        <v>4</v>
      </c>
      <c r="E60" s="206">
        <v>0</v>
      </c>
      <c r="F60" s="206">
        <v>1</v>
      </c>
      <c r="G60" s="206">
        <v>1</v>
      </c>
      <c r="H60" s="206">
        <v>0</v>
      </c>
      <c r="I60" s="206">
        <v>0</v>
      </c>
      <c r="J60" s="206">
        <v>0</v>
      </c>
      <c r="K60" s="206">
        <v>0</v>
      </c>
      <c r="L60" s="206">
        <v>0</v>
      </c>
    </row>
    <row r="61" spans="1:12" ht="9.9499999999999993" customHeight="1">
      <c r="B61" s="157" t="s">
        <v>313</v>
      </c>
      <c r="C61" s="206">
        <v>32</v>
      </c>
      <c r="D61" s="206">
        <v>6</v>
      </c>
      <c r="E61" s="206">
        <v>0</v>
      </c>
      <c r="F61" s="206">
        <v>0</v>
      </c>
      <c r="G61" s="206">
        <v>4</v>
      </c>
      <c r="H61" s="206">
        <v>21</v>
      </c>
      <c r="I61" s="206">
        <v>0</v>
      </c>
      <c r="J61" s="206">
        <v>0</v>
      </c>
      <c r="K61" s="206">
        <v>0</v>
      </c>
      <c r="L61" s="206">
        <v>1</v>
      </c>
    </row>
    <row r="62" spans="1:12" ht="9.6" customHeight="1">
      <c r="B62" s="884" t="s">
        <v>312</v>
      </c>
    </row>
    <row r="63" spans="1:12" ht="9.9499999999999993" customHeight="1">
      <c r="B63" s="157" t="s">
        <v>2125</v>
      </c>
      <c r="C63" s="206">
        <v>1</v>
      </c>
      <c r="D63" s="881" t="s">
        <v>1753</v>
      </c>
      <c r="E63" s="881" t="s">
        <v>1753</v>
      </c>
      <c r="F63" s="881" t="s">
        <v>1753</v>
      </c>
      <c r="G63" s="881" t="s">
        <v>1753</v>
      </c>
      <c r="H63" s="881" t="s">
        <v>1753</v>
      </c>
      <c r="I63" s="881" t="s">
        <v>1753</v>
      </c>
      <c r="J63" s="881" t="s">
        <v>1753</v>
      </c>
      <c r="K63" s="881" t="s">
        <v>1753</v>
      </c>
      <c r="L63" s="881" t="s">
        <v>1753</v>
      </c>
    </row>
    <row r="64" spans="1:12" ht="9.9499999999999993" customHeight="1">
      <c r="B64" s="157" t="s">
        <v>2133</v>
      </c>
      <c r="C64" s="206">
        <v>1</v>
      </c>
      <c r="D64" s="881" t="s">
        <v>1753</v>
      </c>
      <c r="E64" s="881" t="s">
        <v>1753</v>
      </c>
      <c r="F64" s="881" t="s">
        <v>1753</v>
      </c>
      <c r="G64" s="881" t="s">
        <v>1753</v>
      </c>
      <c r="H64" s="881" t="s">
        <v>1753</v>
      </c>
      <c r="I64" s="881" t="s">
        <v>1753</v>
      </c>
      <c r="J64" s="881" t="s">
        <v>1753</v>
      </c>
      <c r="K64" s="881" t="s">
        <v>1753</v>
      </c>
      <c r="L64" s="881" t="s">
        <v>1753</v>
      </c>
    </row>
    <row r="65" spans="1:12" ht="16.5" customHeight="1">
      <c r="A65" s="207" t="s">
        <v>28</v>
      </c>
      <c r="B65" s="373"/>
      <c r="C65" s="206">
        <v>35</v>
      </c>
      <c r="D65" s="206">
        <v>3</v>
      </c>
      <c r="E65" s="206">
        <v>0</v>
      </c>
      <c r="F65" s="206">
        <v>1</v>
      </c>
      <c r="G65" s="206">
        <v>6</v>
      </c>
      <c r="H65" s="206">
        <v>24</v>
      </c>
      <c r="I65" s="206">
        <v>0</v>
      </c>
      <c r="J65" s="206">
        <v>0</v>
      </c>
      <c r="K65" s="206">
        <v>1</v>
      </c>
      <c r="L65" s="206">
        <v>0</v>
      </c>
    </row>
    <row r="66" spans="1:12" ht="9.9499999999999993" customHeight="1">
      <c r="B66" s="157" t="s">
        <v>308</v>
      </c>
      <c r="C66" s="206">
        <v>14</v>
      </c>
      <c r="D66" s="206">
        <v>1</v>
      </c>
      <c r="E66" s="206">
        <v>0</v>
      </c>
      <c r="F66" s="206">
        <v>0</v>
      </c>
      <c r="G66" s="206">
        <v>4</v>
      </c>
      <c r="H66" s="206">
        <v>9</v>
      </c>
      <c r="I66" s="206">
        <v>0</v>
      </c>
      <c r="J66" s="206">
        <v>0</v>
      </c>
      <c r="K66" s="206">
        <v>0</v>
      </c>
      <c r="L66" s="206">
        <v>0</v>
      </c>
    </row>
    <row r="67" spans="1:12" ht="9.75" customHeight="1">
      <c r="B67" s="157" t="s">
        <v>307</v>
      </c>
      <c r="C67" s="206">
        <v>21</v>
      </c>
      <c r="D67" s="206">
        <v>2</v>
      </c>
      <c r="E67" s="206">
        <v>0</v>
      </c>
      <c r="F67" s="206">
        <v>1</v>
      </c>
      <c r="G67" s="206">
        <v>2</v>
      </c>
      <c r="H67" s="206">
        <v>15</v>
      </c>
      <c r="I67" s="206">
        <v>0</v>
      </c>
      <c r="J67" s="206">
        <v>0</v>
      </c>
      <c r="K67" s="206">
        <v>1</v>
      </c>
      <c r="L67" s="206">
        <v>0</v>
      </c>
    </row>
    <row r="68" spans="1:12" ht="16.5" customHeight="1">
      <c r="A68" s="207" t="s">
        <v>29</v>
      </c>
      <c r="B68" s="373"/>
      <c r="C68" s="206">
        <v>112</v>
      </c>
      <c r="D68" s="206">
        <v>15</v>
      </c>
      <c r="E68" s="206">
        <v>0</v>
      </c>
      <c r="F68" s="206">
        <v>11</v>
      </c>
      <c r="G68" s="206">
        <v>16</v>
      </c>
      <c r="H68" s="206">
        <v>58</v>
      </c>
      <c r="I68" s="206">
        <v>7</v>
      </c>
      <c r="J68" s="206">
        <v>3</v>
      </c>
      <c r="K68" s="206">
        <v>1</v>
      </c>
      <c r="L68" s="206">
        <v>1</v>
      </c>
    </row>
    <row r="69" spans="1:12" ht="9.75" customHeight="1">
      <c r="B69" s="157" t="s">
        <v>306</v>
      </c>
      <c r="C69" s="206">
        <v>4</v>
      </c>
      <c r="D69" s="206">
        <v>1</v>
      </c>
      <c r="E69" s="206">
        <v>0</v>
      </c>
      <c r="F69" s="206">
        <v>0</v>
      </c>
      <c r="G69" s="206">
        <v>2</v>
      </c>
      <c r="H69" s="206">
        <v>0</v>
      </c>
      <c r="I69" s="206">
        <v>0</v>
      </c>
      <c r="J69" s="206">
        <v>0</v>
      </c>
      <c r="K69" s="206">
        <v>1</v>
      </c>
      <c r="L69" s="206">
        <v>0</v>
      </c>
    </row>
    <row r="70" spans="1:12" ht="9.75" customHeight="1">
      <c r="B70" s="157" t="s">
        <v>305</v>
      </c>
      <c r="C70" s="206">
        <v>1</v>
      </c>
      <c r="D70" s="881" t="s">
        <v>1753</v>
      </c>
      <c r="E70" s="881" t="s">
        <v>1753</v>
      </c>
      <c r="F70" s="881" t="s">
        <v>1753</v>
      </c>
      <c r="G70" s="881" t="s">
        <v>1753</v>
      </c>
      <c r="H70" s="881" t="s">
        <v>1753</v>
      </c>
      <c r="I70" s="881" t="s">
        <v>1753</v>
      </c>
      <c r="J70" s="881" t="s">
        <v>1753</v>
      </c>
      <c r="K70" s="881" t="s">
        <v>1753</v>
      </c>
      <c r="L70" s="881" t="s">
        <v>1753</v>
      </c>
    </row>
    <row r="71" spans="1:12" ht="9.75" customHeight="1">
      <c r="B71" s="157" t="s">
        <v>304</v>
      </c>
      <c r="C71" s="206">
        <v>40</v>
      </c>
      <c r="D71" s="206">
        <v>5</v>
      </c>
      <c r="E71" s="206">
        <v>0</v>
      </c>
      <c r="F71" s="206">
        <v>2</v>
      </c>
      <c r="G71" s="206">
        <v>8</v>
      </c>
      <c r="H71" s="206">
        <v>24</v>
      </c>
      <c r="I71" s="206">
        <v>0</v>
      </c>
      <c r="J71" s="206">
        <v>1</v>
      </c>
      <c r="K71" s="206">
        <v>0</v>
      </c>
      <c r="L71" s="206">
        <v>0</v>
      </c>
    </row>
    <row r="72" spans="1:12" ht="9.75" customHeight="1">
      <c r="B72" s="157" t="s">
        <v>303</v>
      </c>
      <c r="C72" s="206">
        <v>6</v>
      </c>
      <c r="D72" s="206">
        <v>2</v>
      </c>
      <c r="E72" s="206">
        <v>0</v>
      </c>
      <c r="F72" s="206">
        <v>2</v>
      </c>
      <c r="G72" s="206">
        <v>2</v>
      </c>
      <c r="H72" s="206">
        <v>0</v>
      </c>
      <c r="I72" s="206">
        <v>0</v>
      </c>
      <c r="J72" s="206">
        <v>0</v>
      </c>
      <c r="K72" s="206">
        <v>0</v>
      </c>
      <c r="L72" s="206">
        <v>0</v>
      </c>
    </row>
    <row r="73" spans="1:12" ht="9.75" customHeight="1">
      <c r="B73" s="157" t="s">
        <v>302</v>
      </c>
      <c r="C73" s="206">
        <v>31</v>
      </c>
      <c r="D73" s="881" t="s">
        <v>1753</v>
      </c>
      <c r="E73" s="881" t="s">
        <v>1753</v>
      </c>
      <c r="F73" s="881" t="s">
        <v>1753</v>
      </c>
      <c r="G73" s="881" t="s">
        <v>1753</v>
      </c>
      <c r="H73" s="881" t="s">
        <v>1753</v>
      </c>
      <c r="I73" s="881" t="s">
        <v>1753</v>
      </c>
      <c r="J73" s="881" t="s">
        <v>1753</v>
      </c>
      <c r="K73" s="881" t="s">
        <v>1753</v>
      </c>
      <c r="L73" s="881" t="s">
        <v>1753</v>
      </c>
    </row>
    <row r="74" spans="1:12" ht="9.75" customHeight="1">
      <c r="B74" s="157" t="s">
        <v>301</v>
      </c>
      <c r="C74" s="206">
        <v>7</v>
      </c>
      <c r="D74" s="881" t="s">
        <v>1753</v>
      </c>
      <c r="E74" s="881" t="s">
        <v>1753</v>
      </c>
      <c r="F74" s="881" t="s">
        <v>1753</v>
      </c>
      <c r="G74" s="881" t="s">
        <v>1753</v>
      </c>
      <c r="H74" s="881" t="s">
        <v>1753</v>
      </c>
      <c r="I74" s="881" t="s">
        <v>1753</v>
      </c>
      <c r="J74" s="881" t="s">
        <v>1753</v>
      </c>
      <c r="K74" s="881" t="s">
        <v>1753</v>
      </c>
      <c r="L74" s="881" t="s">
        <v>1753</v>
      </c>
    </row>
    <row r="75" spans="1:12" s="169" customFormat="1" ht="8.25" customHeight="1">
      <c r="B75" s="209"/>
    </row>
    <row r="76" spans="1:12" ht="9.75" customHeight="1">
      <c r="A76" s="58" t="s">
        <v>51</v>
      </c>
      <c r="B76" s="185"/>
      <c r="C76" s="185"/>
      <c r="D76" s="880"/>
      <c r="E76" s="206"/>
      <c r="F76" s="206"/>
      <c r="G76" s="206"/>
      <c r="H76" s="206"/>
      <c r="I76" s="206"/>
      <c r="J76" s="206"/>
      <c r="K76" s="206"/>
      <c r="L76" s="206"/>
    </row>
    <row r="77" spans="1:12" ht="21" customHeight="1">
      <c r="C77" s="883" t="s">
        <v>105</v>
      </c>
      <c r="D77" s="388"/>
      <c r="E77" s="388"/>
      <c r="F77" s="388"/>
      <c r="G77" s="388"/>
      <c r="H77" s="388"/>
      <c r="I77" s="388"/>
      <c r="J77" s="388"/>
      <c r="K77" s="388"/>
      <c r="L77" s="388"/>
    </row>
    <row r="78" spans="1:12" ht="11.25" customHeight="1">
      <c r="C78" s="883"/>
      <c r="D78" s="388"/>
      <c r="E78" s="388"/>
      <c r="F78" s="388"/>
      <c r="G78" s="388"/>
      <c r="H78" s="388"/>
      <c r="I78" s="388"/>
      <c r="J78" s="388"/>
      <c r="K78" s="388"/>
      <c r="L78" s="388"/>
    </row>
    <row r="79" spans="1:12" ht="10.5" customHeight="1">
      <c r="A79" s="888" t="s">
        <v>2132</v>
      </c>
      <c r="B79" s="887"/>
      <c r="C79" s="206"/>
      <c r="D79" s="206"/>
      <c r="E79" s="206"/>
      <c r="F79" s="206"/>
      <c r="G79" s="206"/>
      <c r="H79" s="206"/>
      <c r="I79" s="206"/>
      <c r="J79" s="206"/>
      <c r="K79" s="206"/>
      <c r="L79" s="206"/>
    </row>
    <row r="80" spans="1:12" ht="9.75" customHeight="1">
      <c r="B80" s="157" t="s">
        <v>300</v>
      </c>
      <c r="C80" s="206">
        <v>5</v>
      </c>
      <c r="D80" s="206">
        <v>2</v>
      </c>
      <c r="E80" s="206">
        <v>0</v>
      </c>
      <c r="F80" s="206">
        <v>2</v>
      </c>
      <c r="G80" s="206">
        <v>0</v>
      </c>
      <c r="H80" s="206">
        <v>0</v>
      </c>
      <c r="I80" s="206">
        <v>0</v>
      </c>
      <c r="J80" s="206">
        <v>0</v>
      </c>
      <c r="K80" s="206">
        <v>0</v>
      </c>
      <c r="L80" s="206">
        <v>1</v>
      </c>
    </row>
    <row r="81" spans="1:12" s="169" customFormat="1" ht="9.6" customHeight="1">
      <c r="B81" s="157" t="s">
        <v>299</v>
      </c>
      <c r="C81" s="206">
        <v>2</v>
      </c>
      <c r="D81" s="881" t="s">
        <v>1753</v>
      </c>
      <c r="E81" s="881" t="s">
        <v>1753</v>
      </c>
      <c r="F81" s="881" t="s">
        <v>1753</v>
      </c>
      <c r="G81" s="881" t="s">
        <v>1753</v>
      </c>
      <c r="H81" s="881" t="s">
        <v>1753</v>
      </c>
      <c r="I81" s="881" t="s">
        <v>1753</v>
      </c>
      <c r="J81" s="881" t="s">
        <v>1753</v>
      </c>
      <c r="K81" s="881" t="s">
        <v>1753</v>
      </c>
      <c r="L81" s="881" t="s">
        <v>1753</v>
      </c>
    </row>
    <row r="82" spans="1:12" ht="9.75" customHeight="1">
      <c r="B82" s="157" t="s">
        <v>298</v>
      </c>
      <c r="C82" s="206">
        <v>9</v>
      </c>
      <c r="D82" s="206">
        <v>3</v>
      </c>
      <c r="E82" s="206">
        <v>0</v>
      </c>
      <c r="F82" s="206">
        <v>1</v>
      </c>
      <c r="G82" s="206">
        <v>3</v>
      </c>
      <c r="H82" s="206">
        <v>2</v>
      </c>
      <c r="I82" s="206">
        <v>0</v>
      </c>
      <c r="J82" s="206">
        <v>0</v>
      </c>
      <c r="K82" s="206">
        <v>0</v>
      </c>
      <c r="L82" s="206">
        <v>0</v>
      </c>
    </row>
    <row r="83" spans="1:12" ht="9.75" customHeight="1">
      <c r="B83" s="157" t="s">
        <v>297</v>
      </c>
      <c r="C83" s="206">
        <v>3</v>
      </c>
      <c r="D83" s="206">
        <v>2</v>
      </c>
      <c r="E83" s="206">
        <v>0</v>
      </c>
      <c r="F83" s="206">
        <v>0</v>
      </c>
      <c r="G83" s="206">
        <v>0</v>
      </c>
      <c r="H83" s="206">
        <v>1</v>
      </c>
      <c r="I83" s="206">
        <v>0</v>
      </c>
      <c r="J83" s="206">
        <v>0</v>
      </c>
      <c r="K83" s="206">
        <v>0</v>
      </c>
      <c r="L83" s="206">
        <v>0</v>
      </c>
    </row>
    <row r="84" spans="1:12" ht="9.75" customHeight="1">
      <c r="B84" s="157" t="s">
        <v>296</v>
      </c>
      <c r="C84" s="206">
        <v>4</v>
      </c>
      <c r="D84" s="206">
        <v>0</v>
      </c>
      <c r="E84" s="206">
        <v>0</v>
      </c>
      <c r="F84" s="206">
        <v>1</v>
      </c>
      <c r="G84" s="206">
        <v>1</v>
      </c>
      <c r="H84" s="206">
        <v>0</v>
      </c>
      <c r="I84" s="206">
        <v>0</v>
      </c>
      <c r="J84" s="206">
        <v>2</v>
      </c>
      <c r="K84" s="206">
        <v>0</v>
      </c>
      <c r="L84" s="206">
        <v>0</v>
      </c>
    </row>
    <row r="85" spans="1:12" ht="16.149999999999999" customHeight="1">
      <c r="A85" s="207" t="s">
        <v>30</v>
      </c>
      <c r="B85" s="373"/>
      <c r="C85" s="206">
        <v>264</v>
      </c>
      <c r="D85" s="206">
        <v>46</v>
      </c>
      <c r="E85" s="206">
        <v>2</v>
      </c>
      <c r="F85" s="206">
        <v>29</v>
      </c>
      <c r="G85" s="206">
        <v>38</v>
      </c>
      <c r="H85" s="206">
        <v>137</v>
      </c>
      <c r="I85" s="206">
        <v>0</v>
      </c>
      <c r="J85" s="206">
        <v>3</v>
      </c>
      <c r="K85" s="206">
        <v>6</v>
      </c>
      <c r="L85" s="206">
        <v>3</v>
      </c>
    </row>
    <row r="86" spans="1:12" ht="9.75" customHeight="1">
      <c r="B86" s="157" t="s">
        <v>293</v>
      </c>
      <c r="C86" s="206">
        <v>25</v>
      </c>
      <c r="D86" s="206">
        <v>3</v>
      </c>
      <c r="E86" s="206">
        <v>0</v>
      </c>
      <c r="F86" s="206">
        <v>0</v>
      </c>
      <c r="G86" s="206">
        <v>4</v>
      </c>
      <c r="H86" s="206">
        <v>16</v>
      </c>
      <c r="I86" s="206">
        <v>0</v>
      </c>
      <c r="J86" s="206">
        <v>0</v>
      </c>
      <c r="K86" s="206">
        <v>2</v>
      </c>
      <c r="L86" s="206">
        <v>0</v>
      </c>
    </row>
    <row r="87" spans="1:12" ht="9.75" customHeight="1">
      <c r="B87" s="157" t="s">
        <v>292</v>
      </c>
      <c r="C87" s="206">
        <v>8</v>
      </c>
      <c r="D87" s="206">
        <v>4</v>
      </c>
      <c r="E87" s="206">
        <v>0</v>
      </c>
      <c r="F87" s="206">
        <v>1</v>
      </c>
      <c r="G87" s="206">
        <v>2</v>
      </c>
      <c r="H87" s="206">
        <v>1</v>
      </c>
      <c r="I87" s="206">
        <v>0</v>
      </c>
      <c r="J87" s="206">
        <v>0</v>
      </c>
      <c r="K87" s="206">
        <v>0</v>
      </c>
      <c r="L87" s="206">
        <v>0</v>
      </c>
    </row>
    <row r="88" spans="1:12" ht="9.75" customHeight="1">
      <c r="B88" s="157" t="s">
        <v>291</v>
      </c>
      <c r="C88" s="206">
        <v>25</v>
      </c>
      <c r="D88" s="206">
        <v>5</v>
      </c>
      <c r="E88" s="206">
        <v>0</v>
      </c>
      <c r="F88" s="206">
        <v>0</v>
      </c>
      <c r="G88" s="206">
        <v>4</v>
      </c>
      <c r="H88" s="206">
        <v>14</v>
      </c>
      <c r="I88" s="206">
        <v>0</v>
      </c>
      <c r="J88" s="206">
        <v>0</v>
      </c>
      <c r="K88" s="206">
        <v>2</v>
      </c>
      <c r="L88" s="206">
        <v>0</v>
      </c>
    </row>
    <row r="89" spans="1:12" ht="9.75" customHeight="1">
      <c r="B89" s="157" t="s">
        <v>290</v>
      </c>
      <c r="C89" s="206">
        <v>46</v>
      </c>
      <c r="D89" s="206">
        <v>11</v>
      </c>
      <c r="E89" s="206">
        <v>0</v>
      </c>
      <c r="F89" s="206">
        <v>6</v>
      </c>
      <c r="G89" s="206">
        <v>8</v>
      </c>
      <c r="H89" s="206">
        <v>18</v>
      </c>
      <c r="I89" s="206">
        <v>0</v>
      </c>
      <c r="J89" s="206">
        <v>3</v>
      </c>
      <c r="K89" s="206">
        <v>0</v>
      </c>
      <c r="L89" s="206">
        <v>0</v>
      </c>
    </row>
    <row r="90" spans="1:12" ht="9.75" customHeight="1">
      <c r="B90" s="157" t="s">
        <v>289</v>
      </c>
      <c r="C90" s="206">
        <v>5</v>
      </c>
      <c r="D90" s="206">
        <v>1</v>
      </c>
      <c r="E90" s="206">
        <v>0</v>
      </c>
      <c r="F90" s="206">
        <v>0</v>
      </c>
      <c r="G90" s="206">
        <v>3</v>
      </c>
      <c r="H90" s="206">
        <v>0</v>
      </c>
      <c r="I90" s="206">
        <v>0</v>
      </c>
      <c r="J90" s="206">
        <v>0</v>
      </c>
      <c r="K90" s="206">
        <v>1</v>
      </c>
      <c r="L90" s="206">
        <v>0</v>
      </c>
    </row>
    <row r="91" spans="1:12" ht="9.75" customHeight="1">
      <c r="B91" s="157" t="s">
        <v>288</v>
      </c>
      <c r="C91" s="206">
        <v>20</v>
      </c>
      <c r="D91" s="206">
        <v>2</v>
      </c>
      <c r="E91" s="206">
        <v>0</v>
      </c>
      <c r="F91" s="206">
        <v>1</v>
      </c>
      <c r="G91" s="206">
        <v>6</v>
      </c>
      <c r="H91" s="206">
        <v>11</v>
      </c>
      <c r="I91" s="206">
        <v>0</v>
      </c>
      <c r="J91" s="206">
        <v>0</v>
      </c>
      <c r="K91" s="206">
        <v>0</v>
      </c>
      <c r="L91" s="206">
        <v>0</v>
      </c>
    </row>
    <row r="92" spans="1:12" ht="9.75" customHeight="1">
      <c r="B92" s="157" t="s">
        <v>287</v>
      </c>
      <c r="C92" s="206">
        <v>30</v>
      </c>
      <c r="D92" s="206">
        <v>4</v>
      </c>
      <c r="E92" s="206">
        <v>0</v>
      </c>
      <c r="F92" s="206">
        <v>1</v>
      </c>
      <c r="G92" s="206">
        <v>3</v>
      </c>
      <c r="H92" s="206">
        <v>22</v>
      </c>
      <c r="I92" s="206">
        <v>0</v>
      </c>
      <c r="J92" s="206">
        <v>0</v>
      </c>
      <c r="K92" s="206">
        <v>0</v>
      </c>
      <c r="L92" s="206">
        <v>0</v>
      </c>
    </row>
    <row r="93" spans="1:12" ht="9.75" customHeight="1">
      <c r="B93" s="157" t="s">
        <v>286</v>
      </c>
      <c r="C93" s="206">
        <v>1</v>
      </c>
      <c r="D93" s="881" t="s">
        <v>1753</v>
      </c>
      <c r="E93" s="881" t="s">
        <v>1753</v>
      </c>
      <c r="F93" s="881" t="s">
        <v>1753</v>
      </c>
      <c r="G93" s="881" t="s">
        <v>1753</v>
      </c>
      <c r="H93" s="881" t="s">
        <v>1753</v>
      </c>
      <c r="I93" s="881" t="s">
        <v>1753</v>
      </c>
      <c r="J93" s="881" t="s">
        <v>1753</v>
      </c>
      <c r="K93" s="881" t="s">
        <v>1753</v>
      </c>
      <c r="L93" s="881" t="s">
        <v>1753</v>
      </c>
    </row>
    <row r="94" spans="1:12" ht="9.75" customHeight="1">
      <c r="B94" s="157" t="s">
        <v>285</v>
      </c>
      <c r="C94" s="206">
        <v>42</v>
      </c>
      <c r="D94" s="206">
        <v>4</v>
      </c>
      <c r="E94" s="206">
        <v>0</v>
      </c>
      <c r="F94" s="206">
        <v>9</v>
      </c>
      <c r="G94" s="206">
        <v>3</v>
      </c>
      <c r="H94" s="206">
        <v>24</v>
      </c>
      <c r="I94" s="206">
        <v>0</v>
      </c>
      <c r="J94" s="206">
        <v>0</v>
      </c>
      <c r="K94" s="206">
        <v>0</v>
      </c>
      <c r="L94" s="206">
        <v>2</v>
      </c>
    </row>
    <row r="95" spans="1:12" ht="9.75" customHeight="1">
      <c r="B95" s="157" t="s">
        <v>284</v>
      </c>
      <c r="C95" s="206">
        <v>1</v>
      </c>
      <c r="D95" s="881" t="s">
        <v>1753</v>
      </c>
      <c r="E95" s="881" t="s">
        <v>1753</v>
      </c>
      <c r="F95" s="881" t="s">
        <v>1753</v>
      </c>
      <c r="G95" s="881" t="s">
        <v>1753</v>
      </c>
      <c r="H95" s="881" t="s">
        <v>1753</v>
      </c>
      <c r="I95" s="881" t="s">
        <v>1753</v>
      </c>
      <c r="J95" s="881" t="s">
        <v>1753</v>
      </c>
      <c r="K95" s="881" t="s">
        <v>1753</v>
      </c>
      <c r="L95" s="881" t="s">
        <v>1753</v>
      </c>
    </row>
    <row r="96" spans="1:12" ht="9.75" customHeight="1">
      <c r="B96" s="157" t="s">
        <v>283</v>
      </c>
      <c r="C96" s="206">
        <v>40</v>
      </c>
      <c r="D96" s="206">
        <v>5</v>
      </c>
      <c r="E96" s="206">
        <v>0</v>
      </c>
      <c r="F96" s="206">
        <v>7</v>
      </c>
      <c r="G96" s="206">
        <v>5</v>
      </c>
      <c r="H96" s="206">
        <v>22</v>
      </c>
      <c r="I96" s="206">
        <v>0</v>
      </c>
      <c r="J96" s="206">
        <v>0</v>
      </c>
      <c r="K96" s="206">
        <v>0</v>
      </c>
      <c r="L96" s="206">
        <v>1</v>
      </c>
    </row>
    <row r="97" spans="1:12" ht="9.75" customHeight="1">
      <c r="B97" s="157" t="s">
        <v>281</v>
      </c>
      <c r="C97" s="206">
        <v>6</v>
      </c>
      <c r="D97" s="206">
        <v>3</v>
      </c>
      <c r="E97" s="206">
        <v>0</v>
      </c>
      <c r="F97" s="206">
        <v>3</v>
      </c>
      <c r="G97" s="206">
        <v>0</v>
      </c>
      <c r="H97" s="206">
        <v>0</v>
      </c>
      <c r="I97" s="206">
        <v>0</v>
      </c>
      <c r="J97" s="206">
        <v>0</v>
      </c>
      <c r="K97" s="206">
        <v>0</v>
      </c>
      <c r="L97" s="206">
        <v>0</v>
      </c>
    </row>
    <row r="98" spans="1:12" ht="9.75" customHeight="1">
      <c r="B98" s="157" t="s">
        <v>280</v>
      </c>
      <c r="C98" s="206">
        <v>9</v>
      </c>
      <c r="D98" s="881" t="s">
        <v>1753</v>
      </c>
      <c r="E98" s="881" t="s">
        <v>1753</v>
      </c>
      <c r="F98" s="881" t="s">
        <v>1753</v>
      </c>
      <c r="G98" s="881" t="s">
        <v>1753</v>
      </c>
      <c r="H98" s="881" t="s">
        <v>1753</v>
      </c>
      <c r="I98" s="881" t="s">
        <v>1753</v>
      </c>
      <c r="J98" s="881" t="s">
        <v>1753</v>
      </c>
      <c r="K98" s="881" t="s">
        <v>1753</v>
      </c>
      <c r="L98" s="881" t="s">
        <v>1753</v>
      </c>
    </row>
    <row r="99" spans="1:12" ht="9.75" customHeight="1">
      <c r="B99" s="157" t="s">
        <v>279</v>
      </c>
      <c r="C99" s="206">
        <v>4</v>
      </c>
      <c r="D99" s="206">
        <v>2</v>
      </c>
      <c r="E99" s="206">
        <v>1</v>
      </c>
      <c r="F99" s="206">
        <v>0</v>
      </c>
      <c r="G99" s="206">
        <v>0</v>
      </c>
      <c r="H99" s="206">
        <v>0</v>
      </c>
      <c r="I99" s="206">
        <v>0</v>
      </c>
      <c r="J99" s="206">
        <v>0</v>
      </c>
      <c r="K99" s="206">
        <v>1</v>
      </c>
      <c r="L99" s="206">
        <v>0</v>
      </c>
    </row>
    <row r="100" spans="1:12" ht="9.75" customHeight="1">
      <c r="B100" s="157" t="s">
        <v>277</v>
      </c>
      <c r="C100" s="206">
        <v>2</v>
      </c>
      <c r="D100" s="881" t="s">
        <v>1753</v>
      </c>
      <c r="E100" s="881" t="s">
        <v>1753</v>
      </c>
      <c r="F100" s="881" t="s">
        <v>1753</v>
      </c>
      <c r="G100" s="881" t="s">
        <v>1753</v>
      </c>
      <c r="H100" s="881" t="s">
        <v>1753</v>
      </c>
      <c r="I100" s="881" t="s">
        <v>1753</v>
      </c>
      <c r="J100" s="881" t="s">
        <v>1753</v>
      </c>
      <c r="K100" s="881" t="s">
        <v>1753</v>
      </c>
      <c r="L100" s="881" t="s">
        <v>1753</v>
      </c>
    </row>
    <row r="101" spans="1:12" ht="18" customHeight="1">
      <c r="A101" s="207" t="s">
        <v>31</v>
      </c>
      <c r="B101" s="373"/>
      <c r="C101" s="206">
        <v>45</v>
      </c>
      <c r="D101" s="206">
        <v>16</v>
      </c>
      <c r="E101" s="206">
        <v>0</v>
      </c>
      <c r="F101" s="206">
        <v>3</v>
      </c>
      <c r="G101" s="206">
        <v>10</v>
      </c>
      <c r="H101" s="206">
        <v>14</v>
      </c>
      <c r="I101" s="206">
        <v>0</v>
      </c>
      <c r="J101" s="206">
        <v>0</v>
      </c>
      <c r="K101" s="206">
        <v>1</v>
      </c>
      <c r="L101" s="206">
        <v>1</v>
      </c>
    </row>
    <row r="102" spans="1:12" ht="9.9499999999999993" customHeight="1">
      <c r="B102" s="157" t="s">
        <v>276</v>
      </c>
      <c r="C102" s="206">
        <v>3</v>
      </c>
      <c r="D102" s="206">
        <v>0</v>
      </c>
      <c r="E102" s="206">
        <v>0</v>
      </c>
      <c r="F102" s="206">
        <v>0</v>
      </c>
      <c r="G102" s="206">
        <v>2</v>
      </c>
      <c r="H102" s="206">
        <v>0</v>
      </c>
      <c r="I102" s="206">
        <v>0</v>
      </c>
      <c r="J102" s="206">
        <v>0</v>
      </c>
      <c r="K102" s="206">
        <v>1</v>
      </c>
      <c r="L102" s="206">
        <v>0</v>
      </c>
    </row>
    <row r="103" spans="1:12" ht="9.9499999999999993" customHeight="1">
      <c r="B103" s="157" t="s">
        <v>275</v>
      </c>
      <c r="C103" s="206">
        <v>7</v>
      </c>
      <c r="D103" s="206">
        <v>3</v>
      </c>
      <c r="E103" s="206">
        <v>0</v>
      </c>
      <c r="F103" s="206">
        <v>0</v>
      </c>
      <c r="G103" s="206">
        <v>3</v>
      </c>
      <c r="H103" s="206">
        <v>0</v>
      </c>
      <c r="I103" s="206">
        <v>0</v>
      </c>
      <c r="J103" s="206">
        <v>0</v>
      </c>
      <c r="K103" s="206">
        <v>0</v>
      </c>
      <c r="L103" s="206">
        <v>1</v>
      </c>
    </row>
    <row r="104" spans="1:12" ht="9.9499999999999993" customHeight="1">
      <c r="B104" s="157" t="s">
        <v>274</v>
      </c>
      <c r="C104" s="206">
        <v>29</v>
      </c>
      <c r="D104" s="206">
        <v>10</v>
      </c>
      <c r="E104" s="206">
        <v>0</v>
      </c>
      <c r="F104" s="206">
        <v>0</v>
      </c>
      <c r="G104" s="206">
        <v>5</v>
      </c>
      <c r="H104" s="206">
        <v>14</v>
      </c>
      <c r="I104" s="206">
        <v>0</v>
      </c>
      <c r="J104" s="206">
        <v>0</v>
      </c>
      <c r="K104" s="206">
        <v>0</v>
      </c>
      <c r="L104" s="206">
        <v>0</v>
      </c>
    </row>
    <row r="105" spans="1:12" ht="9.9499999999999993" customHeight="1">
      <c r="B105" s="157" t="s">
        <v>271</v>
      </c>
      <c r="C105" s="206">
        <v>3</v>
      </c>
      <c r="D105" s="881" t="s">
        <v>1753</v>
      </c>
      <c r="E105" s="881" t="s">
        <v>1753</v>
      </c>
      <c r="F105" s="881" t="s">
        <v>1753</v>
      </c>
      <c r="G105" s="881" t="s">
        <v>1753</v>
      </c>
      <c r="H105" s="881" t="s">
        <v>1753</v>
      </c>
      <c r="I105" s="881" t="s">
        <v>1753</v>
      </c>
      <c r="J105" s="881" t="s">
        <v>1753</v>
      </c>
      <c r="K105" s="881" t="s">
        <v>1753</v>
      </c>
      <c r="L105" s="881" t="s">
        <v>1753</v>
      </c>
    </row>
    <row r="106" spans="1:12" ht="9.9499999999999993" customHeight="1">
      <c r="B106" s="886" t="s">
        <v>2131</v>
      </c>
    </row>
    <row r="107" spans="1:12" ht="9.9499999999999993" customHeight="1">
      <c r="B107" s="157" t="s">
        <v>2130</v>
      </c>
      <c r="C107" s="206">
        <v>3</v>
      </c>
      <c r="D107" s="881" t="s">
        <v>1753</v>
      </c>
      <c r="E107" s="881" t="s">
        <v>1753</v>
      </c>
      <c r="F107" s="881" t="s">
        <v>1753</v>
      </c>
      <c r="G107" s="881" t="s">
        <v>1753</v>
      </c>
      <c r="H107" s="881" t="s">
        <v>1753</v>
      </c>
      <c r="I107" s="881" t="s">
        <v>1753</v>
      </c>
      <c r="J107" s="881" t="s">
        <v>1753</v>
      </c>
      <c r="K107" s="881" t="s">
        <v>1753</v>
      </c>
      <c r="L107" s="881" t="s">
        <v>1753</v>
      </c>
    </row>
    <row r="108" spans="1:12" ht="18" customHeight="1">
      <c r="A108" s="207" t="s">
        <v>32</v>
      </c>
      <c r="B108" s="373"/>
      <c r="C108" s="206">
        <v>24</v>
      </c>
      <c r="D108" s="206">
        <v>3</v>
      </c>
      <c r="E108" s="206">
        <v>2</v>
      </c>
      <c r="F108" s="206">
        <v>1</v>
      </c>
      <c r="G108" s="206">
        <v>1</v>
      </c>
      <c r="H108" s="206">
        <v>16</v>
      </c>
      <c r="I108" s="206">
        <v>0</v>
      </c>
      <c r="J108" s="206">
        <v>0</v>
      </c>
      <c r="K108" s="206">
        <v>1</v>
      </c>
      <c r="L108" s="206">
        <v>0</v>
      </c>
    </row>
    <row r="109" spans="1:12" ht="9.9499999999999993" customHeight="1">
      <c r="B109" s="157" t="s">
        <v>266</v>
      </c>
      <c r="C109" s="206">
        <v>24</v>
      </c>
      <c r="D109" s="206">
        <v>3</v>
      </c>
      <c r="E109" s="206">
        <v>2</v>
      </c>
      <c r="F109" s="206">
        <v>1</v>
      </c>
      <c r="G109" s="206">
        <v>1</v>
      </c>
      <c r="H109" s="206">
        <v>16</v>
      </c>
      <c r="I109" s="206">
        <v>0</v>
      </c>
      <c r="J109" s="206">
        <v>0</v>
      </c>
      <c r="K109" s="206">
        <v>1</v>
      </c>
      <c r="L109" s="206">
        <v>0</v>
      </c>
    </row>
    <row r="110" spans="1:12" ht="18" customHeight="1">
      <c r="A110" s="207" t="s">
        <v>33</v>
      </c>
      <c r="B110" s="373"/>
      <c r="C110" s="206">
        <v>92</v>
      </c>
      <c r="D110" s="206">
        <v>11</v>
      </c>
      <c r="E110" s="206">
        <v>1</v>
      </c>
      <c r="F110" s="206">
        <v>10</v>
      </c>
      <c r="G110" s="206">
        <v>17</v>
      </c>
      <c r="H110" s="206">
        <v>38</v>
      </c>
      <c r="I110" s="206">
        <v>4</v>
      </c>
      <c r="J110" s="206">
        <v>0</v>
      </c>
      <c r="K110" s="206">
        <v>11</v>
      </c>
      <c r="L110" s="206">
        <v>0</v>
      </c>
    </row>
    <row r="111" spans="1:12" ht="9.9499999999999993" customHeight="1">
      <c r="B111" s="157" t="s">
        <v>265</v>
      </c>
      <c r="C111" s="206">
        <v>6</v>
      </c>
      <c r="D111" s="206">
        <v>0</v>
      </c>
      <c r="E111" s="206">
        <v>0</v>
      </c>
      <c r="F111" s="206">
        <v>1</v>
      </c>
      <c r="G111" s="206">
        <v>4</v>
      </c>
      <c r="H111" s="206">
        <v>0</v>
      </c>
      <c r="I111" s="206">
        <v>0</v>
      </c>
      <c r="J111" s="206">
        <v>0</v>
      </c>
      <c r="K111" s="206">
        <v>1</v>
      </c>
      <c r="L111" s="206">
        <v>0</v>
      </c>
    </row>
    <row r="112" spans="1:12" ht="9.9499999999999993" customHeight="1">
      <c r="B112" s="157" t="s">
        <v>264</v>
      </c>
      <c r="C112" s="206">
        <v>44</v>
      </c>
      <c r="D112" s="206">
        <v>6</v>
      </c>
      <c r="E112" s="206">
        <v>0</v>
      </c>
      <c r="F112" s="206">
        <v>3</v>
      </c>
      <c r="G112" s="206">
        <v>9</v>
      </c>
      <c r="H112" s="206">
        <v>18</v>
      </c>
      <c r="I112" s="206">
        <v>0</v>
      </c>
      <c r="J112" s="206">
        <v>0</v>
      </c>
      <c r="K112" s="206">
        <v>8</v>
      </c>
      <c r="L112" s="206">
        <v>0</v>
      </c>
    </row>
    <row r="113" spans="1:12" ht="9.9499999999999993" customHeight="1">
      <c r="B113" s="157" t="s">
        <v>263</v>
      </c>
      <c r="C113" s="206">
        <v>2</v>
      </c>
      <c r="D113" s="881" t="s">
        <v>1753</v>
      </c>
      <c r="E113" s="881" t="s">
        <v>1753</v>
      </c>
      <c r="F113" s="881" t="s">
        <v>1753</v>
      </c>
      <c r="G113" s="881" t="s">
        <v>1753</v>
      </c>
      <c r="H113" s="881" t="s">
        <v>1753</v>
      </c>
      <c r="I113" s="881" t="s">
        <v>1753</v>
      </c>
      <c r="J113" s="881" t="s">
        <v>1753</v>
      </c>
      <c r="K113" s="881" t="s">
        <v>1753</v>
      </c>
      <c r="L113" s="881" t="s">
        <v>1753</v>
      </c>
    </row>
    <row r="114" spans="1:12" ht="9.75" customHeight="1">
      <c r="B114" s="157" t="s">
        <v>262</v>
      </c>
      <c r="C114" s="206">
        <v>39</v>
      </c>
      <c r="D114" s="206">
        <v>5</v>
      </c>
      <c r="E114" s="206">
        <v>1</v>
      </c>
      <c r="F114" s="206">
        <v>5</v>
      </c>
      <c r="G114" s="206">
        <v>4</v>
      </c>
      <c r="H114" s="206">
        <v>20</v>
      </c>
      <c r="I114" s="206">
        <v>4</v>
      </c>
      <c r="J114" s="206">
        <v>0</v>
      </c>
      <c r="K114" s="206">
        <v>0</v>
      </c>
      <c r="L114" s="206">
        <v>0</v>
      </c>
    </row>
    <row r="115" spans="1:12" ht="9.75" customHeight="1">
      <c r="B115" s="885" t="s">
        <v>2129</v>
      </c>
    </row>
    <row r="116" spans="1:12" ht="9.75" customHeight="1">
      <c r="B116" s="885" t="s">
        <v>260</v>
      </c>
      <c r="C116" s="206">
        <v>1</v>
      </c>
      <c r="D116" s="881" t="s">
        <v>1753</v>
      </c>
      <c r="E116" s="881" t="s">
        <v>1753</v>
      </c>
      <c r="F116" s="881" t="s">
        <v>1753</v>
      </c>
      <c r="G116" s="881" t="s">
        <v>1753</v>
      </c>
      <c r="H116" s="881" t="s">
        <v>1753</v>
      </c>
      <c r="I116" s="881" t="s">
        <v>1753</v>
      </c>
      <c r="J116" s="881" t="s">
        <v>1753</v>
      </c>
      <c r="K116" s="881" t="s">
        <v>1753</v>
      </c>
      <c r="L116" s="881" t="s">
        <v>1753</v>
      </c>
    </row>
    <row r="117" spans="1:12" ht="18.75" customHeight="1">
      <c r="A117" s="207" t="s">
        <v>34</v>
      </c>
      <c r="B117" s="373"/>
      <c r="C117" s="206">
        <v>43</v>
      </c>
      <c r="D117" s="206">
        <v>6</v>
      </c>
      <c r="E117" s="206">
        <v>0</v>
      </c>
      <c r="F117" s="206">
        <v>3</v>
      </c>
      <c r="G117" s="206">
        <v>5</v>
      </c>
      <c r="H117" s="206">
        <v>25</v>
      </c>
      <c r="I117" s="206">
        <v>0</v>
      </c>
      <c r="J117" s="206">
        <v>1</v>
      </c>
      <c r="K117" s="206">
        <v>3</v>
      </c>
      <c r="L117" s="206">
        <v>0</v>
      </c>
    </row>
    <row r="118" spans="1:12" ht="9.75" customHeight="1">
      <c r="B118" s="157" t="s">
        <v>258</v>
      </c>
      <c r="C118" s="206">
        <v>26</v>
      </c>
      <c r="D118" s="206">
        <v>3</v>
      </c>
      <c r="E118" s="206">
        <v>0</v>
      </c>
      <c r="F118" s="206">
        <v>3</v>
      </c>
      <c r="G118" s="206">
        <v>4</v>
      </c>
      <c r="H118" s="206">
        <v>14</v>
      </c>
      <c r="I118" s="206">
        <v>0</v>
      </c>
      <c r="J118" s="206">
        <v>1</v>
      </c>
      <c r="K118" s="206">
        <v>1</v>
      </c>
      <c r="L118" s="206">
        <v>0</v>
      </c>
    </row>
    <row r="119" spans="1:12" ht="9.9499999999999993" customHeight="1">
      <c r="B119" s="157" t="s">
        <v>257</v>
      </c>
      <c r="C119" s="206">
        <v>17</v>
      </c>
      <c r="D119" s="206">
        <v>3</v>
      </c>
      <c r="E119" s="206">
        <v>0</v>
      </c>
      <c r="F119" s="206">
        <v>0</v>
      </c>
      <c r="G119" s="206">
        <v>1</v>
      </c>
      <c r="H119" s="206">
        <v>11</v>
      </c>
      <c r="I119" s="206">
        <v>0</v>
      </c>
      <c r="J119" s="206">
        <v>0</v>
      </c>
      <c r="K119" s="206">
        <v>2</v>
      </c>
      <c r="L119" s="206">
        <v>0</v>
      </c>
    </row>
    <row r="120" spans="1:12" ht="17.25" customHeight="1">
      <c r="A120" s="207" t="s">
        <v>48</v>
      </c>
      <c r="B120" s="373"/>
      <c r="C120" s="206">
        <v>35</v>
      </c>
      <c r="D120" s="206">
        <v>4</v>
      </c>
      <c r="E120" s="206">
        <v>0</v>
      </c>
      <c r="F120" s="206">
        <v>4</v>
      </c>
      <c r="G120" s="206">
        <v>2</v>
      </c>
      <c r="H120" s="206">
        <v>23</v>
      </c>
      <c r="I120" s="206">
        <v>0</v>
      </c>
      <c r="J120" s="206">
        <v>2</v>
      </c>
      <c r="K120" s="206">
        <v>0</v>
      </c>
      <c r="L120" s="206">
        <v>0</v>
      </c>
    </row>
    <row r="121" spans="1:12" ht="9.9499999999999993" customHeight="1">
      <c r="B121" s="157" t="s">
        <v>255</v>
      </c>
      <c r="C121" s="206">
        <v>27</v>
      </c>
      <c r="D121" s="206">
        <v>2</v>
      </c>
      <c r="E121" s="206">
        <v>0</v>
      </c>
      <c r="F121" s="206">
        <v>4</v>
      </c>
      <c r="G121" s="206">
        <v>2</v>
      </c>
      <c r="H121" s="206">
        <v>17</v>
      </c>
      <c r="I121" s="206">
        <v>0</v>
      </c>
      <c r="J121" s="206">
        <v>2</v>
      </c>
      <c r="K121" s="206">
        <v>0</v>
      </c>
      <c r="L121" s="206">
        <v>0</v>
      </c>
    </row>
    <row r="122" spans="1:12" ht="9.9499999999999993" customHeight="1">
      <c r="B122" s="157" t="s">
        <v>254</v>
      </c>
      <c r="C122" s="206">
        <v>8</v>
      </c>
      <c r="D122" s="206">
        <v>2</v>
      </c>
      <c r="E122" s="206">
        <v>0</v>
      </c>
      <c r="F122" s="206">
        <v>0</v>
      </c>
      <c r="G122" s="206">
        <v>0</v>
      </c>
      <c r="H122" s="206">
        <v>6</v>
      </c>
      <c r="I122" s="206">
        <v>0</v>
      </c>
      <c r="J122" s="206">
        <v>0</v>
      </c>
      <c r="K122" s="206">
        <v>0</v>
      </c>
      <c r="L122" s="206">
        <v>0</v>
      </c>
    </row>
    <row r="123" spans="1:12" ht="17.25" customHeight="1">
      <c r="A123" s="207" t="s">
        <v>35</v>
      </c>
      <c r="B123" s="373"/>
      <c r="C123" s="206">
        <v>57</v>
      </c>
      <c r="D123" s="206">
        <v>14</v>
      </c>
      <c r="E123" s="206">
        <v>0</v>
      </c>
      <c r="F123" s="206">
        <v>10</v>
      </c>
      <c r="G123" s="206">
        <v>10</v>
      </c>
      <c r="H123" s="206">
        <v>18</v>
      </c>
      <c r="I123" s="206">
        <v>0</v>
      </c>
      <c r="J123" s="206">
        <v>0</v>
      </c>
      <c r="K123" s="206">
        <v>5</v>
      </c>
      <c r="L123" s="206">
        <v>0</v>
      </c>
    </row>
    <row r="124" spans="1:12" ht="9.9499999999999993" customHeight="1">
      <c r="B124" s="157" t="s">
        <v>253</v>
      </c>
      <c r="C124" s="206">
        <v>3</v>
      </c>
      <c r="D124" s="206">
        <v>2</v>
      </c>
      <c r="E124" s="206">
        <v>0</v>
      </c>
      <c r="F124" s="206">
        <v>1</v>
      </c>
      <c r="G124" s="206">
        <v>0</v>
      </c>
      <c r="H124" s="206">
        <v>0</v>
      </c>
      <c r="I124" s="206">
        <v>0</v>
      </c>
      <c r="J124" s="206">
        <v>0</v>
      </c>
      <c r="K124" s="206">
        <v>0</v>
      </c>
      <c r="L124" s="206">
        <v>0</v>
      </c>
    </row>
    <row r="125" spans="1:12" ht="9.9499999999999993" customHeight="1">
      <c r="B125" s="157" t="s">
        <v>252</v>
      </c>
      <c r="C125" s="206">
        <v>5</v>
      </c>
      <c r="D125" s="206">
        <v>0</v>
      </c>
      <c r="E125" s="206">
        <v>0</v>
      </c>
      <c r="F125" s="206">
        <v>1</v>
      </c>
      <c r="G125" s="206">
        <v>1</v>
      </c>
      <c r="H125" s="206">
        <v>0</v>
      </c>
      <c r="I125" s="206">
        <v>0</v>
      </c>
      <c r="J125" s="206">
        <v>0</v>
      </c>
      <c r="K125" s="206">
        <v>3</v>
      </c>
      <c r="L125" s="206">
        <v>0</v>
      </c>
    </row>
    <row r="126" spans="1:12" ht="9.9499999999999993" customHeight="1">
      <c r="B126" s="157" t="s">
        <v>251</v>
      </c>
      <c r="C126" s="206">
        <v>46</v>
      </c>
      <c r="D126" s="206">
        <v>11</v>
      </c>
      <c r="E126" s="206">
        <v>0</v>
      </c>
      <c r="F126" s="206">
        <v>8</v>
      </c>
      <c r="G126" s="206">
        <v>9</v>
      </c>
      <c r="H126" s="206">
        <v>18</v>
      </c>
      <c r="I126" s="206">
        <v>0</v>
      </c>
      <c r="J126" s="206">
        <v>0</v>
      </c>
      <c r="K126" s="206">
        <v>0</v>
      </c>
      <c r="L126" s="206">
        <v>0</v>
      </c>
    </row>
    <row r="127" spans="1:12" ht="9.9499999999999993" customHeight="1">
      <c r="B127" s="157" t="s">
        <v>250</v>
      </c>
      <c r="C127" s="206">
        <v>3</v>
      </c>
      <c r="D127" s="206">
        <v>1</v>
      </c>
      <c r="E127" s="206">
        <v>0</v>
      </c>
      <c r="F127" s="206">
        <v>0</v>
      </c>
      <c r="G127" s="206">
        <v>0</v>
      </c>
      <c r="H127" s="206">
        <v>0</v>
      </c>
      <c r="I127" s="206">
        <v>0</v>
      </c>
      <c r="J127" s="206">
        <v>0</v>
      </c>
      <c r="K127" s="206">
        <v>2</v>
      </c>
      <c r="L127" s="206">
        <v>0</v>
      </c>
    </row>
    <row r="128" spans="1:12" ht="9.75" customHeight="1">
      <c r="B128" s="160"/>
    </row>
    <row r="129" spans="1:12" ht="11.25">
      <c r="B129" s="112" t="s">
        <v>63</v>
      </c>
      <c r="C129" s="206">
        <v>1627</v>
      </c>
      <c r="D129" s="206">
        <v>261</v>
      </c>
      <c r="E129" s="206">
        <v>11</v>
      </c>
      <c r="F129" s="206">
        <v>143</v>
      </c>
      <c r="G129" s="206">
        <v>276</v>
      </c>
      <c r="H129" s="206">
        <v>828</v>
      </c>
      <c r="I129" s="206">
        <v>15</v>
      </c>
      <c r="J129" s="206">
        <v>20</v>
      </c>
      <c r="K129" s="206">
        <v>53</v>
      </c>
      <c r="L129" s="206">
        <v>20</v>
      </c>
    </row>
    <row r="130" spans="1:12" ht="11.25">
      <c r="B130" s="155"/>
      <c r="C130" s="206"/>
      <c r="D130" s="206"/>
      <c r="E130" s="206"/>
      <c r="F130" s="206"/>
      <c r="G130" s="206"/>
      <c r="H130" s="206"/>
      <c r="I130" s="206"/>
      <c r="J130" s="206"/>
      <c r="K130" s="206"/>
      <c r="L130" s="206"/>
    </row>
    <row r="131" spans="1:12" ht="11.25">
      <c r="B131" s="155"/>
      <c r="C131" s="206"/>
      <c r="D131" s="206"/>
      <c r="E131" s="206"/>
      <c r="F131" s="206"/>
      <c r="G131" s="206"/>
      <c r="H131" s="206"/>
      <c r="I131" s="206"/>
      <c r="J131" s="206"/>
      <c r="K131" s="206"/>
      <c r="L131" s="206"/>
    </row>
    <row r="132" spans="1:12" ht="11.25">
      <c r="B132" s="155"/>
      <c r="C132" s="206"/>
      <c r="D132" s="206"/>
      <c r="E132" s="206"/>
      <c r="F132" s="206"/>
      <c r="G132" s="206"/>
      <c r="H132" s="206"/>
      <c r="I132" s="206"/>
      <c r="J132" s="206"/>
      <c r="K132" s="206"/>
      <c r="L132" s="206"/>
    </row>
    <row r="133" spans="1:12" ht="11.25">
      <c r="B133" s="155"/>
      <c r="C133" s="206"/>
      <c r="D133" s="206"/>
      <c r="E133" s="206"/>
      <c r="F133" s="206"/>
      <c r="G133" s="206"/>
      <c r="H133" s="206"/>
      <c r="I133" s="206"/>
      <c r="J133" s="206"/>
      <c r="K133" s="206"/>
      <c r="L133" s="206"/>
    </row>
    <row r="134" spans="1:12" ht="11.25">
      <c r="B134" s="155"/>
      <c r="C134" s="206"/>
      <c r="D134" s="206"/>
      <c r="E134" s="206"/>
      <c r="F134" s="206"/>
      <c r="G134" s="206"/>
      <c r="H134" s="206"/>
      <c r="I134" s="206"/>
      <c r="J134" s="206"/>
      <c r="K134" s="206"/>
      <c r="L134" s="206"/>
    </row>
    <row r="135" spans="1:12" ht="11.25">
      <c r="B135" s="155"/>
      <c r="C135" s="206"/>
      <c r="D135" s="206"/>
      <c r="E135" s="206"/>
      <c r="F135" s="206"/>
      <c r="G135" s="206"/>
      <c r="H135" s="206"/>
      <c r="I135" s="206"/>
      <c r="J135" s="206"/>
      <c r="K135" s="206"/>
      <c r="L135" s="206"/>
    </row>
    <row r="136" spans="1:12" ht="11.25">
      <c r="B136" s="155"/>
      <c r="C136" s="206"/>
      <c r="D136" s="206"/>
      <c r="E136" s="206"/>
      <c r="F136" s="206"/>
      <c r="G136" s="206"/>
      <c r="H136" s="206"/>
      <c r="I136" s="206"/>
      <c r="J136" s="206"/>
      <c r="K136" s="206"/>
      <c r="L136" s="206"/>
    </row>
    <row r="137" spans="1:12" ht="11.25">
      <c r="B137" s="155"/>
      <c r="C137" s="206"/>
      <c r="D137" s="206"/>
      <c r="E137" s="206"/>
      <c r="F137" s="206"/>
      <c r="G137" s="206"/>
      <c r="H137" s="206"/>
      <c r="I137" s="206"/>
      <c r="J137" s="206"/>
      <c r="K137" s="206"/>
      <c r="L137" s="206"/>
    </row>
    <row r="138" spans="1:12" ht="11.25">
      <c r="B138" s="155"/>
      <c r="C138" s="206"/>
      <c r="D138" s="206"/>
      <c r="E138" s="206"/>
      <c r="F138" s="206"/>
      <c r="G138" s="206"/>
      <c r="H138" s="206"/>
      <c r="I138" s="206"/>
      <c r="J138" s="206"/>
      <c r="K138" s="206"/>
      <c r="L138" s="206"/>
    </row>
    <row r="139" spans="1:12" s="169" customFormat="1" ht="9.75" customHeight="1">
      <c r="A139" s="58" t="s">
        <v>51</v>
      </c>
      <c r="B139" s="185"/>
      <c r="C139" s="185"/>
      <c r="D139" s="880"/>
      <c r="E139" s="880"/>
      <c r="F139" s="880"/>
      <c r="G139" s="880"/>
      <c r="H139" s="880"/>
      <c r="I139" s="880"/>
      <c r="J139" s="880"/>
      <c r="K139" s="880"/>
      <c r="L139" s="880"/>
    </row>
    <row r="140" spans="1:12" ht="21" customHeight="1">
      <c r="C140" s="883" t="s">
        <v>102</v>
      </c>
      <c r="D140" s="388"/>
      <c r="E140" s="388"/>
      <c r="F140" s="388"/>
      <c r="G140" s="388"/>
      <c r="H140" s="388"/>
      <c r="I140" s="388"/>
      <c r="J140" s="388"/>
      <c r="K140" s="388"/>
      <c r="L140" s="388"/>
    </row>
    <row r="141" spans="1:12" ht="11.25" customHeight="1">
      <c r="A141" s="388"/>
      <c r="B141" s="185"/>
      <c r="C141" s="185"/>
      <c r="D141" s="185"/>
      <c r="E141" s="185"/>
      <c r="F141" s="185"/>
      <c r="G141" s="185"/>
      <c r="H141" s="185"/>
      <c r="I141" s="185"/>
      <c r="J141" s="185"/>
      <c r="K141" s="185"/>
      <c r="L141" s="185"/>
    </row>
    <row r="142" spans="1:12" ht="9.75" customHeight="1">
      <c r="A142" s="207" t="s">
        <v>23</v>
      </c>
      <c r="B142" s="373"/>
      <c r="C142" s="206">
        <v>65</v>
      </c>
      <c r="D142" s="206">
        <v>14</v>
      </c>
      <c r="E142" s="206">
        <v>2</v>
      </c>
      <c r="F142" s="206">
        <v>2</v>
      </c>
      <c r="G142" s="206">
        <v>8</v>
      </c>
      <c r="H142" s="206">
        <v>36</v>
      </c>
      <c r="I142" s="206">
        <v>0</v>
      </c>
      <c r="J142" s="206">
        <v>2</v>
      </c>
      <c r="K142" s="206">
        <v>1</v>
      </c>
      <c r="L142" s="206">
        <v>0</v>
      </c>
    </row>
    <row r="143" spans="1:12" ht="9.9499999999999993" customHeight="1">
      <c r="B143" s="157" t="s">
        <v>362</v>
      </c>
      <c r="C143" s="206">
        <v>14</v>
      </c>
      <c r="D143" s="206">
        <v>3</v>
      </c>
      <c r="E143" s="206">
        <v>1</v>
      </c>
      <c r="F143" s="206">
        <v>0</v>
      </c>
      <c r="G143" s="206">
        <v>0</v>
      </c>
      <c r="H143" s="206">
        <v>8</v>
      </c>
      <c r="I143" s="206">
        <v>0</v>
      </c>
      <c r="J143" s="206">
        <v>1</v>
      </c>
      <c r="K143" s="206">
        <v>1</v>
      </c>
      <c r="L143" s="206">
        <v>0</v>
      </c>
    </row>
    <row r="144" spans="1:12" ht="9.9499999999999993" customHeight="1">
      <c r="B144" s="157" t="s">
        <v>361</v>
      </c>
      <c r="C144" s="206">
        <v>23</v>
      </c>
      <c r="D144" s="206">
        <v>4</v>
      </c>
      <c r="E144" s="206">
        <v>0</v>
      </c>
      <c r="F144" s="206">
        <v>0</v>
      </c>
      <c r="G144" s="206">
        <v>2</v>
      </c>
      <c r="H144" s="206">
        <v>17</v>
      </c>
      <c r="I144" s="206">
        <v>0</v>
      </c>
      <c r="J144" s="206">
        <v>0</v>
      </c>
      <c r="K144" s="206">
        <v>0</v>
      </c>
      <c r="L144" s="206">
        <v>0</v>
      </c>
    </row>
    <row r="145" spans="1:12" ht="9.9499999999999993" customHeight="1">
      <c r="B145" s="157" t="s">
        <v>360</v>
      </c>
      <c r="C145" s="206">
        <v>1</v>
      </c>
      <c r="D145" s="881" t="s">
        <v>1753</v>
      </c>
      <c r="E145" s="881" t="s">
        <v>1753</v>
      </c>
      <c r="F145" s="881" t="s">
        <v>1753</v>
      </c>
      <c r="G145" s="881" t="s">
        <v>1753</v>
      </c>
      <c r="H145" s="881" t="s">
        <v>1753</v>
      </c>
      <c r="I145" s="881" t="s">
        <v>1753</v>
      </c>
      <c r="J145" s="881" t="s">
        <v>1753</v>
      </c>
      <c r="K145" s="881" t="s">
        <v>1753</v>
      </c>
      <c r="L145" s="881" t="s">
        <v>1753</v>
      </c>
    </row>
    <row r="146" spans="1:12" ht="9.9499999999999993" customHeight="1">
      <c r="B146" s="157" t="s">
        <v>359</v>
      </c>
      <c r="C146" s="206">
        <v>1</v>
      </c>
      <c r="D146" s="881" t="s">
        <v>1753</v>
      </c>
      <c r="E146" s="881" t="s">
        <v>1753</v>
      </c>
      <c r="F146" s="881" t="s">
        <v>1753</v>
      </c>
      <c r="G146" s="881" t="s">
        <v>1753</v>
      </c>
      <c r="H146" s="881" t="s">
        <v>1753</v>
      </c>
      <c r="I146" s="881" t="s">
        <v>1753</v>
      </c>
      <c r="J146" s="881" t="s">
        <v>1753</v>
      </c>
      <c r="K146" s="881" t="s">
        <v>1753</v>
      </c>
      <c r="L146" s="881" t="s">
        <v>1753</v>
      </c>
    </row>
    <row r="147" spans="1:12" ht="9.9499999999999993" customHeight="1">
      <c r="B147" s="157" t="s">
        <v>358</v>
      </c>
      <c r="C147" s="206">
        <v>3</v>
      </c>
      <c r="D147" s="206">
        <v>0</v>
      </c>
      <c r="E147" s="206">
        <v>0</v>
      </c>
      <c r="F147" s="206">
        <v>1</v>
      </c>
      <c r="G147" s="206">
        <v>2</v>
      </c>
      <c r="H147" s="206">
        <v>0</v>
      </c>
      <c r="I147" s="206">
        <v>0</v>
      </c>
      <c r="J147" s="206">
        <v>0</v>
      </c>
      <c r="K147" s="206">
        <v>0</v>
      </c>
      <c r="L147" s="206">
        <v>0</v>
      </c>
    </row>
    <row r="148" spans="1:12" ht="9.9499999999999993" customHeight="1">
      <c r="B148" s="157" t="s">
        <v>357</v>
      </c>
      <c r="C148" s="206">
        <v>1</v>
      </c>
      <c r="D148" s="881" t="s">
        <v>1753</v>
      </c>
      <c r="E148" s="881" t="s">
        <v>1753</v>
      </c>
      <c r="F148" s="881" t="s">
        <v>1753</v>
      </c>
      <c r="G148" s="881" t="s">
        <v>1753</v>
      </c>
      <c r="H148" s="881" t="s">
        <v>1753</v>
      </c>
      <c r="I148" s="881" t="s">
        <v>1753</v>
      </c>
      <c r="J148" s="881" t="s">
        <v>1753</v>
      </c>
      <c r="K148" s="881" t="s">
        <v>1753</v>
      </c>
      <c r="L148" s="881" t="s">
        <v>1753</v>
      </c>
    </row>
    <row r="149" spans="1:12" ht="9.9499999999999993" customHeight="1">
      <c r="B149" s="157" t="s">
        <v>356</v>
      </c>
      <c r="C149" s="206">
        <v>1</v>
      </c>
      <c r="D149" s="881" t="s">
        <v>1753</v>
      </c>
      <c r="E149" s="881" t="s">
        <v>1753</v>
      </c>
      <c r="F149" s="881" t="s">
        <v>1753</v>
      </c>
      <c r="G149" s="881" t="s">
        <v>1753</v>
      </c>
      <c r="H149" s="881" t="s">
        <v>1753</v>
      </c>
      <c r="I149" s="881" t="s">
        <v>1753</v>
      </c>
      <c r="J149" s="881" t="s">
        <v>1753</v>
      </c>
      <c r="K149" s="881" t="s">
        <v>1753</v>
      </c>
      <c r="L149" s="881" t="s">
        <v>1753</v>
      </c>
    </row>
    <row r="150" spans="1:12" ht="9.9499999999999993" customHeight="1">
      <c r="B150" s="157" t="s">
        <v>355</v>
      </c>
      <c r="C150" s="206">
        <v>16</v>
      </c>
      <c r="D150" s="206">
        <v>5</v>
      </c>
      <c r="E150" s="206">
        <v>0</v>
      </c>
      <c r="F150" s="206">
        <v>1</v>
      </c>
      <c r="G150" s="206">
        <v>2</v>
      </c>
      <c r="H150" s="206">
        <v>8</v>
      </c>
      <c r="I150" s="206">
        <v>0</v>
      </c>
      <c r="J150" s="206">
        <v>0</v>
      </c>
      <c r="K150" s="206">
        <v>0</v>
      </c>
      <c r="L150" s="206">
        <v>0</v>
      </c>
    </row>
    <row r="151" spans="1:12" ht="9.9499999999999993" customHeight="1">
      <c r="B151" s="157" t="s">
        <v>354</v>
      </c>
      <c r="C151" s="206">
        <v>4</v>
      </c>
      <c r="D151" s="206">
        <v>0</v>
      </c>
      <c r="E151" s="206">
        <v>0</v>
      </c>
      <c r="F151" s="206">
        <v>0</v>
      </c>
      <c r="G151" s="206">
        <v>1</v>
      </c>
      <c r="H151" s="206">
        <v>3</v>
      </c>
      <c r="I151" s="206">
        <v>0</v>
      </c>
      <c r="J151" s="206">
        <v>0</v>
      </c>
      <c r="K151" s="206">
        <v>0</v>
      </c>
      <c r="L151" s="206">
        <v>0</v>
      </c>
    </row>
    <row r="152" spans="1:12" ht="9.9499999999999993" customHeight="1">
      <c r="B152" s="157" t="s">
        <v>2128</v>
      </c>
      <c r="C152" s="206">
        <v>1</v>
      </c>
      <c r="D152" s="881" t="s">
        <v>1753</v>
      </c>
      <c r="E152" s="881" t="s">
        <v>1753</v>
      </c>
      <c r="F152" s="881" t="s">
        <v>1753</v>
      </c>
      <c r="G152" s="881" t="s">
        <v>1753</v>
      </c>
      <c r="H152" s="881" t="s">
        <v>1753</v>
      </c>
      <c r="I152" s="881" t="s">
        <v>1753</v>
      </c>
      <c r="J152" s="881" t="s">
        <v>1753</v>
      </c>
      <c r="K152" s="881" t="s">
        <v>1753</v>
      </c>
      <c r="L152" s="881" t="s">
        <v>1753</v>
      </c>
    </row>
    <row r="153" spans="1:12" ht="18.75" customHeight="1">
      <c r="A153" s="207" t="s">
        <v>24</v>
      </c>
      <c r="B153" s="373"/>
      <c r="C153" s="206">
        <v>87</v>
      </c>
      <c r="D153" s="206">
        <v>20</v>
      </c>
      <c r="E153" s="206">
        <v>1</v>
      </c>
      <c r="F153" s="206">
        <v>3</v>
      </c>
      <c r="G153" s="206">
        <v>14</v>
      </c>
      <c r="H153" s="206">
        <v>45</v>
      </c>
      <c r="I153" s="206">
        <v>0</v>
      </c>
      <c r="J153" s="206">
        <v>1</v>
      </c>
      <c r="K153" s="206">
        <v>1</v>
      </c>
      <c r="L153" s="206">
        <v>2</v>
      </c>
    </row>
    <row r="154" spans="1:12" ht="9.9499999999999993" customHeight="1">
      <c r="B154" s="157" t="s">
        <v>347</v>
      </c>
      <c r="C154" s="206">
        <v>2</v>
      </c>
      <c r="D154" s="206">
        <v>0</v>
      </c>
      <c r="E154" s="206">
        <v>1</v>
      </c>
      <c r="F154" s="206">
        <v>0</v>
      </c>
      <c r="G154" s="206">
        <v>1</v>
      </c>
      <c r="H154" s="206">
        <v>0</v>
      </c>
      <c r="I154" s="206">
        <v>0</v>
      </c>
      <c r="J154" s="206">
        <v>0</v>
      </c>
      <c r="K154" s="206">
        <v>0</v>
      </c>
      <c r="L154" s="206">
        <v>0</v>
      </c>
    </row>
    <row r="155" spans="1:12" ht="9.9499999999999993" customHeight="1">
      <c r="B155" s="157" t="s">
        <v>346</v>
      </c>
      <c r="C155" s="206">
        <v>1</v>
      </c>
      <c r="D155" s="881" t="s">
        <v>1753</v>
      </c>
      <c r="E155" s="881" t="s">
        <v>1753</v>
      </c>
      <c r="F155" s="881" t="s">
        <v>1753</v>
      </c>
      <c r="G155" s="881" t="s">
        <v>1753</v>
      </c>
      <c r="H155" s="881" t="s">
        <v>1753</v>
      </c>
      <c r="I155" s="881" t="s">
        <v>1753</v>
      </c>
      <c r="J155" s="881" t="s">
        <v>1753</v>
      </c>
      <c r="K155" s="881" t="s">
        <v>1753</v>
      </c>
      <c r="L155" s="881" t="s">
        <v>1753</v>
      </c>
    </row>
    <row r="156" spans="1:12" ht="9.9499999999999993" customHeight="1">
      <c r="B156" s="157" t="s">
        <v>2127</v>
      </c>
      <c r="C156" s="206">
        <v>3</v>
      </c>
      <c r="D156" s="206">
        <v>0</v>
      </c>
      <c r="E156" s="206">
        <v>0</v>
      </c>
      <c r="F156" s="206">
        <v>2</v>
      </c>
      <c r="G156" s="206">
        <v>1</v>
      </c>
      <c r="H156" s="206">
        <v>0</v>
      </c>
      <c r="I156" s="206">
        <v>0</v>
      </c>
      <c r="J156" s="206">
        <v>0</v>
      </c>
      <c r="K156" s="206">
        <v>0</v>
      </c>
      <c r="L156" s="206">
        <v>0</v>
      </c>
    </row>
    <row r="157" spans="1:12" ht="9.9499999999999993" customHeight="1">
      <c r="B157" s="157" t="s">
        <v>344</v>
      </c>
      <c r="C157" s="206">
        <v>1</v>
      </c>
      <c r="D157" s="881" t="s">
        <v>1753</v>
      </c>
      <c r="E157" s="881" t="s">
        <v>1753</v>
      </c>
      <c r="F157" s="881" t="s">
        <v>1753</v>
      </c>
      <c r="G157" s="881" t="s">
        <v>1753</v>
      </c>
      <c r="H157" s="881" t="s">
        <v>1753</v>
      </c>
      <c r="I157" s="881" t="s">
        <v>1753</v>
      </c>
      <c r="J157" s="881" t="s">
        <v>1753</v>
      </c>
      <c r="K157" s="881" t="s">
        <v>1753</v>
      </c>
      <c r="L157" s="881" t="s">
        <v>1753</v>
      </c>
    </row>
    <row r="158" spans="1:12" ht="9.9499999999999993" customHeight="1">
      <c r="B158" s="157" t="s">
        <v>343</v>
      </c>
      <c r="C158" s="206">
        <v>11</v>
      </c>
      <c r="D158" s="206">
        <v>1</v>
      </c>
      <c r="E158" s="206">
        <v>0</v>
      </c>
      <c r="F158" s="206">
        <v>0</v>
      </c>
      <c r="G158" s="206">
        <v>1</v>
      </c>
      <c r="H158" s="206">
        <v>8</v>
      </c>
      <c r="I158" s="206">
        <v>0</v>
      </c>
      <c r="J158" s="206">
        <v>0</v>
      </c>
      <c r="K158" s="206">
        <v>0</v>
      </c>
      <c r="L158" s="206">
        <v>1</v>
      </c>
    </row>
    <row r="159" spans="1:12" ht="9.9499999999999993" customHeight="1">
      <c r="B159" s="157" t="s">
        <v>342</v>
      </c>
      <c r="C159" s="206">
        <v>35</v>
      </c>
      <c r="D159" s="206">
        <v>13</v>
      </c>
      <c r="E159" s="206">
        <v>0</v>
      </c>
      <c r="F159" s="206">
        <v>1</v>
      </c>
      <c r="G159" s="206">
        <v>7</v>
      </c>
      <c r="H159" s="206">
        <v>14</v>
      </c>
      <c r="I159" s="206">
        <v>0</v>
      </c>
      <c r="J159" s="206">
        <v>0</v>
      </c>
      <c r="K159" s="206">
        <v>0</v>
      </c>
      <c r="L159" s="206">
        <v>0</v>
      </c>
    </row>
    <row r="160" spans="1:12" ht="9.9499999999999993" customHeight="1">
      <c r="B160" s="157" t="s">
        <v>341</v>
      </c>
      <c r="C160" s="206">
        <v>1</v>
      </c>
      <c r="D160" s="881" t="s">
        <v>1753</v>
      </c>
      <c r="E160" s="881" t="s">
        <v>1753</v>
      </c>
      <c r="F160" s="881" t="s">
        <v>1753</v>
      </c>
      <c r="G160" s="881" t="s">
        <v>1753</v>
      </c>
      <c r="H160" s="881" t="s">
        <v>1753</v>
      </c>
      <c r="I160" s="881" t="s">
        <v>1753</v>
      </c>
      <c r="J160" s="881" t="s">
        <v>1753</v>
      </c>
      <c r="K160" s="881" t="s">
        <v>1753</v>
      </c>
      <c r="L160" s="881" t="s">
        <v>1753</v>
      </c>
    </row>
    <row r="161" spans="1:12" ht="9.9499999999999993" customHeight="1">
      <c r="B161" s="157" t="s">
        <v>340</v>
      </c>
      <c r="C161" s="206">
        <v>12</v>
      </c>
      <c r="D161" s="206">
        <v>0</v>
      </c>
      <c r="E161" s="206">
        <v>0</v>
      </c>
      <c r="F161" s="206">
        <v>0</v>
      </c>
      <c r="G161" s="206">
        <v>0</v>
      </c>
      <c r="H161" s="206">
        <v>11</v>
      </c>
      <c r="I161" s="206">
        <v>0</v>
      </c>
      <c r="J161" s="206">
        <v>1</v>
      </c>
      <c r="K161" s="206">
        <v>0</v>
      </c>
      <c r="L161" s="206">
        <v>0</v>
      </c>
    </row>
    <row r="162" spans="1:12" ht="9.9499999999999993" customHeight="1">
      <c r="B162" s="157" t="s">
        <v>338</v>
      </c>
      <c r="C162" s="206">
        <v>13</v>
      </c>
      <c r="D162" s="206">
        <v>2</v>
      </c>
      <c r="E162" s="206">
        <v>0</v>
      </c>
      <c r="F162" s="206">
        <v>0</v>
      </c>
      <c r="G162" s="206">
        <v>2</v>
      </c>
      <c r="H162" s="206">
        <v>9</v>
      </c>
      <c r="I162" s="206">
        <v>0</v>
      </c>
      <c r="J162" s="206">
        <v>0</v>
      </c>
      <c r="K162" s="206">
        <v>0</v>
      </c>
      <c r="L162" s="206">
        <v>0</v>
      </c>
    </row>
    <row r="163" spans="1:12" ht="9.9499999999999993" customHeight="1">
      <c r="B163" s="157" t="s">
        <v>337</v>
      </c>
      <c r="C163" s="206">
        <v>8</v>
      </c>
      <c r="D163" s="206">
        <v>2</v>
      </c>
      <c r="E163" s="206">
        <v>0</v>
      </c>
      <c r="F163" s="206">
        <v>0</v>
      </c>
      <c r="G163" s="206">
        <v>2</v>
      </c>
      <c r="H163" s="206">
        <v>3</v>
      </c>
      <c r="I163" s="206">
        <v>0</v>
      </c>
      <c r="J163" s="206">
        <v>0</v>
      </c>
      <c r="K163" s="206">
        <v>0</v>
      </c>
      <c r="L163" s="206">
        <v>1</v>
      </c>
    </row>
    <row r="164" spans="1:12" ht="18.75" customHeight="1">
      <c r="A164" s="207" t="s">
        <v>37</v>
      </c>
      <c r="B164" s="373"/>
      <c r="C164" s="206">
        <v>27</v>
      </c>
      <c r="D164" s="206">
        <v>5</v>
      </c>
      <c r="E164" s="206">
        <v>0</v>
      </c>
      <c r="F164" s="206">
        <v>3</v>
      </c>
      <c r="G164" s="206">
        <v>2</v>
      </c>
      <c r="H164" s="206">
        <v>12</v>
      </c>
      <c r="I164" s="206">
        <v>2</v>
      </c>
      <c r="J164" s="206">
        <v>0</v>
      </c>
      <c r="K164" s="206">
        <v>1</v>
      </c>
      <c r="L164" s="206">
        <v>2</v>
      </c>
    </row>
    <row r="165" spans="1:12" ht="9.9499999999999993" customHeight="1">
      <c r="B165" s="157" t="s">
        <v>2126</v>
      </c>
      <c r="C165" s="206">
        <v>12</v>
      </c>
      <c r="D165" s="881" t="s">
        <v>1753</v>
      </c>
      <c r="E165" s="881" t="s">
        <v>1753</v>
      </c>
      <c r="F165" s="881" t="s">
        <v>1753</v>
      </c>
      <c r="G165" s="881" t="s">
        <v>1753</v>
      </c>
      <c r="H165" s="881" t="s">
        <v>1753</v>
      </c>
      <c r="I165" s="881" t="s">
        <v>1753</v>
      </c>
      <c r="J165" s="881" t="s">
        <v>1753</v>
      </c>
      <c r="K165" s="881" t="s">
        <v>1753</v>
      </c>
      <c r="L165" s="881" t="s">
        <v>1753</v>
      </c>
    </row>
    <row r="166" spans="1:12" ht="9.9499999999999993" customHeight="1">
      <c r="B166" s="157" t="s">
        <v>331</v>
      </c>
      <c r="C166" s="206">
        <v>10</v>
      </c>
      <c r="D166" s="206">
        <v>3</v>
      </c>
      <c r="E166" s="206">
        <v>0</v>
      </c>
      <c r="F166" s="206">
        <v>3</v>
      </c>
      <c r="G166" s="206">
        <v>2</v>
      </c>
      <c r="H166" s="206">
        <v>0</v>
      </c>
      <c r="I166" s="206">
        <v>2</v>
      </c>
      <c r="J166" s="206">
        <v>0</v>
      </c>
      <c r="K166" s="206">
        <v>0</v>
      </c>
      <c r="L166" s="206">
        <v>0</v>
      </c>
    </row>
    <row r="167" spans="1:12" ht="9.9499999999999993" customHeight="1">
      <c r="B167" s="157" t="s">
        <v>330</v>
      </c>
      <c r="C167" s="206">
        <v>3</v>
      </c>
      <c r="D167" s="206">
        <v>2</v>
      </c>
      <c r="E167" s="206">
        <v>0</v>
      </c>
      <c r="F167" s="206">
        <v>0</v>
      </c>
      <c r="G167" s="206">
        <v>0</v>
      </c>
      <c r="H167" s="206">
        <v>0</v>
      </c>
      <c r="I167" s="206">
        <v>0</v>
      </c>
      <c r="J167" s="206">
        <v>0</v>
      </c>
      <c r="K167" s="206">
        <v>0</v>
      </c>
      <c r="L167" s="206">
        <v>1</v>
      </c>
    </row>
    <row r="168" spans="1:12" ht="9.75" customHeight="1">
      <c r="B168" s="157" t="s">
        <v>329</v>
      </c>
      <c r="C168" s="206">
        <v>1</v>
      </c>
      <c r="D168" s="881" t="s">
        <v>1753</v>
      </c>
      <c r="E168" s="881" t="s">
        <v>1753</v>
      </c>
      <c r="F168" s="881" t="s">
        <v>1753</v>
      </c>
      <c r="G168" s="881" t="s">
        <v>1753</v>
      </c>
      <c r="H168" s="881" t="s">
        <v>1753</v>
      </c>
      <c r="I168" s="881" t="s">
        <v>1753</v>
      </c>
      <c r="J168" s="881" t="s">
        <v>1753</v>
      </c>
      <c r="K168" s="881" t="s">
        <v>1753</v>
      </c>
      <c r="L168" s="881" t="s">
        <v>1753</v>
      </c>
    </row>
    <row r="169" spans="1:12" ht="9.75" customHeight="1">
      <c r="B169" s="157" t="s">
        <v>328</v>
      </c>
      <c r="C169" s="206">
        <v>1</v>
      </c>
      <c r="D169" s="881" t="s">
        <v>1753</v>
      </c>
      <c r="E169" s="881" t="s">
        <v>1753</v>
      </c>
      <c r="F169" s="881" t="s">
        <v>1753</v>
      </c>
      <c r="G169" s="881" t="s">
        <v>1753</v>
      </c>
      <c r="H169" s="881" t="s">
        <v>1753</v>
      </c>
      <c r="I169" s="881" t="s">
        <v>1753</v>
      </c>
      <c r="J169" s="881" t="s">
        <v>1753</v>
      </c>
      <c r="K169" s="881" t="s">
        <v>1753</v>
      </c>
      <c r="L169" s="881" t="s">
        <v>1753</v>
      </c>
    </row>
    <row r="170" spans="1:12" ht="18.75" customHeight="1">
      <c r="A170" s="207" t="s">
        <v>25</v>
      </c>
      <c r="B170" s="373"/>
      <c r="C170" s="206">
        <v>7</v>
      </c>
      <c r="D170" s="206">
        <v>1</v>
      </c>
      <c r="E170" s="206">
        <v>0</v>
      </c>
      <c r="F170" s="206">
        <v>0</v>
      </c>
      <c r="G170" s="206">
        <v>3</v>
      </c>
      <c r="H170" s="206">
        <v>0</v>
      </c>
      <c r="I170" s="206">
        <v>0</v>
      </c>
      <c r="J170" s="206">
        <v>1</v>
      </c>
      <c r="K170" s="206">
        <v>1</v>
      </c>
      <c r="L170" s="206">
        <v>1</v>
      </c>
    </row>
    <row r="171" spans="1:12" ht="9.9499999999999993" customHeight="1">
      <c r="B171" s="884" t="s">
        <v>327</v>
      </c>
    </row>
    <row r="172" spans="1:12" ht="9.9499999999999993" customHeight="1">
      <c r="B172" s="157" t="s">
        <v>326</v>
      </c>
      <c r="C172" s="206">
        <v>1</v>
      </c>
      <c r="D172" s="881" t="s">
        <v>1753</v>
      </c>
      <c r="E172" s="881" t="s">
        <v>1753</v>
      </c>
      <c r="F172" s="881" t="s">
        <v>1753</v>
      </c>
      <c r="G172" s="881" t="s">
        <v>1753</v>
      </c>
      <c r="H172" s="881" t="s">
        <v>1753</v>
      </c>
      <c r="I172" s="881" t="s">
        <v>1753</v>
      </c>
      <c r="J172" s="881" t="s">
        <v>1753</v>
      </c>
      <c r="K172" s="881" t="s">
        <v>1753</v>
      </c>
      <c r="L172" s="881" t="s">
        <v>1753</v>
      </c>
    </row>
    <row r="173" spans="1:12" ht="9.75" customHeight="1">
      <c r="B173" s="157" t="s">
        <v>324</v>
      </c>
      <c r="C173" s="206">
        <v>6</v>
      </c>
      <c r="D173" s="881" t="s">
        <v>1753</v>
      </c>
      <c r="E173" s="881" t="s">
        <v>1753</v>
      </c>
      <c r="F173" s="881" t="s">
        <v>1753</v>
      </c>
      <c r="G173" s="881" t="s">
        <v>1753</v>
      </c>
      <c r="H173" s="881" t="s">
        <v>1753</v>
      </c>
      <c r="I173" s="881" t="s">
        <v>1753</v>
      </c>
      <c r="J173" s="881" t="s">
        <v>1753</v>
      </c>
      <c r="K173" s="881" t="s">
        <v>1753</v>
      </c>
      <c r="L173" s="881" t="s">
        <v>1753</v>
      </c>
    </row>
    <row r="174" spans="1:12" ht="18.75" customHeight="1">
      <c r="A174" s="207" t="s">
        <v>38</v>
      </c>
      <c r="B174" s="373"/>
      <c r="C174" s="206">
        <v>2</v>
      </c>
      <c r="D174" s="206">
        <v>1</v>
      </c>
      <c r="E174" s="206">
        <v>0</v>
      </c>
      <c r="F174" s="206">
        <v>0</v>
      </c>
      <c r="G174" s="206">
        <v>0</v>
      </c>
      <c r="H174" s="206">
        <v>0</v>
      </c>
      <c r="I174" s="206">
        <v>0</v>
      </c>
      <c r="J174" s="206">
        <v>0</v>
      </c>
      <c r="K174" s="206">
        <v>0</v>
      </c>
      <c r="L174" s="206">
        <v>1</v>
      </c>
    </row>
    <row r="175" spans="1:12" ht="9.9499999999999993" customHeight="1">
      <c r="B175" s="157" t="s">
        <v>323</v>
      </c>
      <c r="C175" s="206">
        <v>2</v>
      </c>
      <c r="D175" s="206">
        <v>1</v>
      </c>
      <c r="E175" s="206">
        <v>0</v>
      </c>
      <c r="F175" s="206">
        <v>0</v>
      </c>
      <c r="G175" s="206">
        <v>0</v>
      </c>
      <c r="H175" s="206">
        <v>0</v>
      </c>
      <c r="I175" s="206">
        <v>0</v>
      </c>
      <c r="J175" s="206">
        <v>0</v>
      </c>
      <c r="K175" s="206">
        <v>0</v>
      </c>
      <c r="L175" s="206">
        <v>1</v>
      </c>
    </row>
    <row r="176" spans="1:12" ht="18.75" customHeight="1">
      <c r="A176" s="207" t="s">
        <v>322</v>
      </c>
      <c r="B176" s="373"/>
      <c r="C176" s="206">
        <v>19</v>
      </c>
      <c r="D176" s="206">
        <v>5</v>
      </c>
      <c r="E176" s="206">
        <v>0</v>
      </c>
      <c r="F176" s="206">
        <v>3</v>
      </c>
      <c r="G176" s="206">
        <v>1</v>
      </c>
      <c r="H176" s="206">
        <v>10</v>
      </c>
      <c r="I176" s="206">
        <v>0</v>
      </c>
      <c r="J176" s="206">
        <v>0</v>
      </c>
      <c r="K176" s="206">
        <v>0</v>
      </c>
      <c r="L176" s="206">
        <v>0</v>
      </c>
    </row>
    <row r="177" spans="1:12" ht="9.9499999999999993" customHeight="1">
      <c r="B177" s="157" t="s">
        <v>321</v>
      </c>
      <c r="C177" s="206">
        <v>19</v>
      </c>
      <c r="D177" s="206">
        <v>5</v>
      </c>
      <c r="E177" s="206">
        <v>0</v>
      </c>
      <c r="F177" s="206">
        <v>3</v>
      </c>
      <c r="G177" s="206">
        <v>1</v>
      </c>
      <c r="H177" s="206">
        <v>10</v>
      </c>
      <c r="I177" s="206">
        <v>0</v>
      </c>
      <c r="J177" s="206">
        <v>0</v>
      </c>
      <c r="K177" s="206">
        <v>0</v>
      </c>
      <c r="L177" s="206">
        <v>0</v>
      </c>
    </row>
    <row r="178" spans="1:12" ht="18.75" customHeight="1">
      <c r="A178" s="207" t="s">
        <v>27</v>
      </c>
      <c r="B178" s="373"/>
      <c r="C178" s="206">
        <v>42</v>
      </c>
      <c r="D178" s="206">
        <v>10</v>
      </c>
      <c r="E178" s="206">
        <v>0</v>
      </c>
      <c r="F178" s="206">
        <v>6</v>
      </c>
      <c r="G178" s="206">
        <v>4</v>
      </c>
      <c r="H178" s="206">
        <v>19</v>
      </c>
      <c r="I178" s="206">
        <v>1</v>
      </c>
      <c r="J178" s="206">
        <v>1</v>
      </c>
      <c r="K178" s="206">
        <v>0</v>
      </c>
      <c r="L178" s="206">
        <v>1</v>
      </c>
    </row>
    <row r="179" spans="1:12" ht="9.9499999999999993" customHeight="1">
      <c r="B179" s="157" t="s">
        <v>317</v>
      </c>
      <c r="C179" s="206">
        <v>1</v>
      </c>
      <c r="D179" s="881" t="s">
        <v>1753</v>
      </c>
      <c r="E179" s="881" t="s">
        <v>1753</v>
      </c>
      <c r="F179" s="881" t="s">
        <v>1753</v>
      </c>
      <c r="G179" s="881" t="s">
        <v>1753</v>
      </c>
      <c r="H179" s="881" t="s">
        <v>1753</v>
      </c>
      <c r="I179" s="881" t="s">
        <v>1753</v>
      </c>
      <c r="J179" s="881" t="s">
        <v>1753</v>
      </c>
      <c r="K179" s="881" t="s">
        <v>1753</v>
      </c>
      <c r="L179" s="881" t="s">
        <v>1753</v>
      </c>
    </row>
    <row r="180" spans="1:12" ht="9.9499999999999993" customHeight="1">
      <c r="B180" s="157" t="s">
        <v>316</v>
      </c>
      <c r="C180" s="206">
        <v>21</v>
      </c>
      <c r="D180" s="206">
        <v>4</v>
      </c>
      <c r="E180" s="206">
        <v>0</v>
      </c>
      <c r="F180" s="206">
        <v>5</v>
      </c>
      <c r="G180" s="206">
        <v>0</v>
      </c>
      <c r="H180" s="206">
        <v>12</v>
      </c>
      <c r="I180" s="206">
        <v>0</v>
      </c>
      <c r="J180" s="206">
        <v>0</v>
      </c>
      <c r="K180" s="206">
        <v>0</v>
      </c>
      <c r="L180" s="206">
        <v>0</v>
      </c>
    </row>
    <row r="181" spans="1:12" ht="9.9499999999999993" customHeight="1">
      <c r="B181" s="157" t="s">
        <v>315</v>
      </c>
      <c r="C181" s="206">
        <v>9</v>
      </c>
      <c r="D181" s="206">
        <v>3</v>
      </c>
      <c r="E181" s="206">
        <v>0</v>
      </c>
      <c r="F181" s="206">
        <v>0</v>
      </c>
      <c r="G181" s="206">
        <v>1</v>
      </c>
      <c r="H181" s="206">
        <v>3</v>
      </c>
      <c r="I181" s="206">
        <v>1</v>
      </c>
      <c r="J181" s="206">
        <v>1</v>
      </c>
      <c r="K181" s="206">
        <v>0</v>
      </c>
      <c r="L181" s="206">
        <v>0</v>
      </c>
    </row>
    <row r="182" spans="1:12" ht="9.9499999999999993" customHeight="1">
      <c r="B182" s="157" t="s">
        <v>314</v>
      </c>
      <c r="C182" s="206">
        <v>1</v>
      </c>
      <c r="D182" s="881" t="s">
        <v>1753</v>
      </c>
      <c r="E182" s="881" t="s">
        <v>1753</v>
      </c>
      <c r="F182" s="881" t="s">
        <v>1753</v>
      </c>
      <c r="G182" s="881" t="s">
        <v>1753</v>
      </c>
      <c r="H182" s="881" t="s">
        <v>1753</v>
      </c>
      <c r="I182" s="881" t="s">
        <v>1753</v>
      </c>
      <c r="J182" s="881" t="s">
        <v>1753</v>
      </c>
      <c r="K182" s="881" t="s">
        <v>1753</v>
      </c>
      <c r="L182" s="881" t="s">
        <v>1753</v>
      </c>
    </row>
    <row r="183" spans="1:12" ht="9.9499999999999993" customHeight="1">
      <c r="B183" s="157" t="s">
        <v>313</v>
      </c>
      <c r="C183" s="206">
        <v>9</v>
      </c>
      <c r="D183" s="206">
        <v>2</v>
      </c>
      <c r="E183" s="206">
        <v>0</v>
      </c>
      <c r="F183" s="206">
        <v>0</v>
      </c>
      <c r="G183" s="206">
        <v>2</v>
      </c>
      <c r="H183" s="206">
        <v>4</v>
      </c>
      <c r="I183" s="206">
        <v>0</v>
      </c>
      <c r="J183" s="206">
        <v>0</v>
      </c>
      <c r="K183" s="206">
        <v>0</v>
      </c>
      <c r="L183" s="206">
        <v>1</v>
      </c>
    </row>
    <row r="184" spans="1:12" ht="9.6" customHeight="1">
      <c r="B184" s="884" t="s">
        <v>312</v>
      </c>
    </row>
    <row r="185" spans="1:12" ht="9.9499999999999993" customHeight="1">
      <c r="B185" s="157" t="s">
        <v>2125</v>
      </c>
      <c r="C185" s="206">
        <v>1</v>
      </c>
      <c r="D185" s="881" t="s">
        <v>1753</v>
      </c>
      <c r="E185" s="881" t="s">
        <v>1753</v>
      </c>
      <c r="F185" s="881" t="s">
        <v>1753</v>
      </c>
      <c r="G185" s="881" t="s">
        <v>1753</v>
      </c>
      <c r="H185" s="881" t="s">
        <v>1753</v>
      </c>
      <c r="I185" s="881" t="s">
        <v>1753</v>
      </c>
      <c r="J185" s="881" t="s">
        <v>1753</v>
      </c>
      <c r="K185" s="881" t="s">
        <v>1753</v>
      </c>
      <c r="L185" s="881" t="s">
        <v>1753</v>
      </c>
    </row>
    <row r="186" spans="1:12" ht="18.75" customHeight="1">
      <c r="A186" s="207" t="s">
        <v>28</v>
      </c>
      <c r="B186" s="373"/>
      <c r="C186" s="206">
        <v>8</v>
      </c>
      <c r="D186" s="206">
        <v>1</v>
      </c>
      <c r="E186" s="206">
        <v>0</v>
      </c>
      <c r="F186" s="206">
        <v>0</v>
      </c>
      <c r="G186" s="206">
        <v>1</v>
      </c>
      <c r="H186" s="206">
        <v>5</v>
      </c>
      <c r="I186" s="206">
        <v>0</v>
      </c>
      <c r="J186" s="206">
        <v>0</v>
      </c>
      <c r="K186" s="206">
        <v>1</v>
      </c>
      <c r="L186" s="206">
        <v>0</v>
      </c>
    </row>
    <row r="187" spans="1:12" ht="9.9499999999999993" customHeight="1">
      <c r="B187" s="157" t="s">
        <v>308</v>
      </c>
      <c r="C187" s="206">
        <v>2</v>
      </c>
      <c r="D187" s="206">
        <v>0</v>
      </c>
      <c r="E187" s="206">
        <v>0</v>
      </c>
      <c r="F187" s="206">
        <v>0</v>
      </c>
      <c r="G187" s="206">
        <v>1</v>
      </c>
      <c r="H187" s="206">
        <v>1</v>
      </c>
      <c r="I187" s="206">
        <v>0</v>
      </c>
      <c r="J187" s="206">
        <v>0</v>
      </c>
      <c r="K187" s="206">
        <v>0</v>
      </c>
      <c r="L187" s="206">
        <v>0</v>
      </c>
    </row>
    <row r="188" spans="1:12" ht="9.75" customHeight="1">
      <c r="B188" s="157" t="s">
        <v>307</v>
      </c>
      <c r="C188" s="206">
        <v>6</v>
      </c>
      <c r="D188" s="206">
        <v>1</v>
      </c>
      <c r="E188" s="206">
        <v>0</v>
      </c>
      <c r="F188" s="206">
        <v>0</v>
      </c>
      <c r="G188" s="206">
        <v>0</v>
      </c>
      <c r="H188" s="206">
        <v>4</v>
      </c>
      <c r="I188" s="206">
        <v>0</v>
      </c>
      <c r="J188" s="206">
        <v>0</v>
      </c>
      <c r="K188" s="206">
        <v>1</v>
      </c>
      <c r="L188" s="206">
        <v>0</v>
      </c>
    </row>
    <row r="189" spans="1:12" ht="18.75" customHeight="1">
      <c r="A189" s="207" t="s">
        <v>29</v>
      </c>
      <c r="B189" s="373"/>
      <c r="C189" s="206">
        <v>42</v>
      </c>
      <c r="D189" s="206">
        <v>9</v>
      </c>
      <c r="E189" s="206">
        <v>0</v>
      </c>
      <c r="F189" s="206">
        <v>2</v>
      </c>
      <c r="G189" s="206">
        <v>4</v>
      </c>
      <c r="H189" s="206">
        <v>21</v>
      </c>
      <c r="I189" s="206">
        <v>5</v>
      </c>
      <c r="J189" s="206">
        <v>1</v>
      </c>
      <c r="K189" s="206">
        <v>0</v>
      </c>
      <c r="L189" s="206">
        <v>0</v>
      </c>
    </row>
    <row r="190" spans="1:12" ht="9.75" customHeight="1">
      <c r="B190" s="157" t="s">
        <v>306</v>
      </c>
      <c r="C190" s="206">
        <v>2</v>
      </c>
      <c r="D190" s="206">
        <v>1</v>
      </c>
      <c r="E190" s="206">
        <v>0</v>
      </c>
      <c r="F190" s="206">
        <v>0</v>
      </c>
      <c r="G190" s="206">
        <v>1</v>
      </c>
      <c r="H190" s="206">
        <v>0</v>
      </c>
      <c r="I190" s="206">
        <v>0</v>
      </c>
      <c r="J190" s="206">
        <v>0</v>
      </c>
      <c r="K190" s="206">
        <v>0</v>
      </c>
      <c r="L190" s="206">
        <v>0</v>
      </c>
    </row>
    <row r="191" spans="1:12" ht="9.75" customHeight="1">
      <c r="B191" s="157" t="s">
        <v>305</v>
      </c>
      <c r="C191" s="206">
        <v>1</v>
      </c>
      <c r="D191" s="881" t="s">
        <v>1753</v>
      </c>
      <c r="E191" s="881" t="s">
        <v>1753</v>
      </c>
      <c r="F191" s="881" t="s">
        <v>1753</v>
      </c>
      <c r="G191" s="881" t="s">
        <v>1753</v>
      </c>
      <c r="H191" s="881" t="s">
        <v>1753</v>
      </c>
      <c r="I191" s="881" t="s">
        <v>1753</v>
      </c>
      <c r="J191" s="881" t="s">
        <v>1753</v>
      </c>
      <c r="K191" s="881" t="s">
        <v>1753</v>
      </c>
      <c r="L191" s="881" t="s">
        <v>1753</v>
      </c>
    </row>
    <row r="192" spans="1:12" ht="9.75" customHeight="1">
      <c r="B192" s="157" t="s">
        <v>304</v>
      </c>
      <c r="C192" s="206">
        <v>12</v>
      </c>
      <c r="D192" s="206">
        <v>2</v>
      </c>
      <c r="E192" s="206">
        <v>0</v>
      </c>
      <c r="F192" s="206">
        <v>0</v>
      </c>
      <c r="G192" s="206">
        <v>1</v>
      </c>
      <c r="H192" s="206">
        <v>8</v>
      </c>
      <c r="I192" s="206">
        <v>0</v>
      </c>
      <c r="J192" s="206">
        <v>1</v>
      </c>
      <c r="K192" s="206">
        <v>0</v>
      </c>
      <c r="L192" s="206">
        <v>0</v>
      </c>
    </row>
    <row r="193" spans="1:12" ht="9.75" customHeight="1">
      <c r="B193" s="157" t="s">
        <v>303</v>
      </c>
      <c r="C193" s="206">
        <v>4</v>
      </c>
      <c r="D193" s="206">
        <v>2</v>
      </c>
      <c r="E193" s="206">
        <v>0</v>
      </c>
      <c r="F193" s="206">
        <v>1</v>
      </c>
      <c r="G193" s="206">
        <v>1</v>
      </c>
      <c r="H193" s="206">
        <v>0</v>
      </c>
      <c r="I193" s="206">
        <v>0</v>
      </c>
      <c r="J193" s="206">
        <v>0</v>
      </c>
      <c r="K193" s="206">
        <v>0</v>
      </c>
      <c r="L193" s="206">
        <v>0</v>
      </c>
    </row>
    <row r="194" spans="1:12" ht="9.75" customHeight="1">
      <c r="B194" s="157" t="s">
        <v>302</v>
      </c>
      <c r="C194" s="206">
        <v>12</v>
      </c>
      <c r="D194" s="881" t="s">
        <v>1753</v>
      </c>
      <c r="E194" s="881" t="s">
        <v>1753</v>
      </c>
      <c r="F194" s="881" t="s">
        <v>1753</v>
      </c>
      <c r="G194" s="881" t="s">
        <v>1753</v>
      </c>
      <c r="H194" s="881" t="s">
        <v>1753</v>
      </c>
      <c r="I194" s="881" t="s">
        <v>1753</v>
      </c>
      <c r="J194" s="881" t="s">
        <v>1753</v>
      </c>
      <c r="K194" s="881" t="s">
        <v>1753</v>
      </c>
      <c r="L194" s="881" t="s">
        <v>1753</v>
      </c>
    </row>
    <row r="195" spans="1:12" ht="9.75" customHeight="1">
      <c r="B195" s="157" t="s">
        <v>301</v>
      </c>
      <c r="C195" s="206">
        <v>5</v>
      </c>
      <c r="D195" s="881" t="s">
        <v>1753</v>
      </c>
      <c r="E195" s="881" t="s">
        <v>1753</v>
      </c>
      <c r="F195" s="881" t="s">
        <v>1753</v>
      </c>
      <c r="G195" s="881" t="s">
        <v>1753</v>
      </c>
      <c r="H195" s="881" t="s">
        <v>1753</v>
      </c>
      <c r="I195" s="881" t="s">
        <v>1753</v>
      </c>
      <c r="J195" s="881" t="s">
        <v>1753</v>
      </c>
      <c r="K195" s="881" t="s">
        <v>1753</v>
      </c>
      <c r="L195" s="881" t="s">
        <v>1753</v>
      </c>
    </row>
    <row r="196" spans="1:12" ht="9.75" customHeight="1">
      <c r="B196" s="157" t="s">
        <v>300</v>
      </c>
      <c r="C196" s="206">
        <v>1</v>
      </c>
      <c r="D196" s="881" t="s">
        <v>1753</v>
      </c>
      <c r="E196" s="881" t="s">
        <v>1753</v>
      </c>
      <c r="F196" s="881" t="s">
        <v>1753</v>
      </c>
      <c r="G196" s="881" t="s">
        <v>1753</v>
      </c>
      <c r="H196" s="881" t="s">
        <v>1753</v>
      </c>
      <c r="I196" s="881" t="s">
        <v>1753</v>
      </c>
      <c r="J196" s="881" t="s">
        <v>1753</v>
      </c>
      <c r="K196" s="881" t="s">
        <v>1753</v>
      </c>
      <c r="L196" s="881" t="s">
        <v>1753</v>
      </c>
    </row>
    <row r="197" spans="1:12" ht="9.75" customHeight="1">
      <c r="B197" s="157" t="s">
        <v>298</v>
      </c>
      <c r="C197" s="206">
        <v>3</v>
      </c>
      <c r="D197" s="206">
        <v>2</v>
      </c>
      <c r="E197" s="206">
        <v>0</v>
      </c>
      <c r="F197" s="206">
        <v>0</v>
      </c>
      <c r="G197" s="206">
        <v>1</v>
      </c>
      <c r="H197" s="206">
        <v>0</v>
      </c>
      <c r="I197" s="206">
        <v>0</v>
      </c>
      <c r="J197" s="206">
        <v>0</v>
      </c>
      <c r="K197" s="206">
        <v>0</v>
      </c>
      <c r="L197" s="206">
        <v>0</v>
      </c>
    </row>
    <row r="198" spans="1:12" ht="9.75" customHeight="1">
      <c r="B198" s="157" t="s">
        <v>297</v>
      </c>
      <c r="C198" s="206">
        <v>2</v>
      </c>
      <c r="D198" s="206">
        <v>1</v>
      </c>
      <c r="E198" s="206">
        <v>0</v>
      </c>
      <c r="F198" s="206">
        <v>0</v>
      </c>
      <c r="G198" s="206">
        <v>0</v>
      </c>
      <c r="H198" s="206">
        <v>1</v>
      </c>
      <c r="I198" s="206">
        <v>0</v>
      </c>
      <c r="J198" s="206">
        <v>0</v>
      </c>
      <c r="K198" s="206">
        <v>0</v>
      </c>
      <c r="L198" s="206">
        <v>0</v>
      </c>
    </row>
    <row r="199" spans="1:12" s="169" customFormat="1" ht="9.75" customHeight="1">
      <c r="B199" s="209"/>
    </row>
    <row r="200" spans="1:12" s="169" customFormat="1" ht="9.75" customHeight="1">
      <c r="B200" s="209"/>
    </row>
    <row r="201" spans="1:12" ht="11.25" customHeight="1">
      <c r="B201" s="209"/>
    </row>
    <row r="202" spans="1:12" ht="9.75" customHeight="1">
      <c r="A202" s="58" t="s">
        <v>51</v>
      </c>
      <c r="B202" s="185"/>
      <c r="C202" s="185"/>
      <c r="D202" s="880"/>
      <c r="E202" s="206"/>
      <c r="F202" s="206"/>
      <c r="G202" s="206"/>
      <c r="H202" s="206"/>
      <c r="I202" s="206"/>
      <c r="J202" s="206"/>
      <c r="K202" s="206"/>
      <c r="L202" s="206"/>
    </row>
    <row r="203" spans="1:12" ht="21" customHeight="1">
      <c r="C203" s="883" t="s">
        <v>102</v>
      </c>
      <c r="D203" s="388"/>
      <c r="E203" s="388"/>
      <c r="F203" s="388"/>
      <c r="G203" s="388"/>
      <c r="H203" s="388"/>
      <c r="I203" s="388"/>
      <c r="J203" s="388"/>
      <c r="K203" s="388"/>
      <c r="L203" s="388"/>
    </row>
    <row r="204" spans="1:12" ht="10.9" customHeight="1">
      <c r="A204" s="388"/>
      <c r="B204" s="388"/>
      <c r="C204" s="206"/>
      <c r="D204" s="206"/>
      <c r="E204" s="206"/>
      <c r="F204" s="206"/>
      <c r="G204" s="206"/>
      <c r="H204" s="206"/>
      <c r="I204" s="206"/>
      <c r="J204" s="206"/>
      <c r="K204" s="206"/>
      <c r="L204" s="206"/>
    </row>
    <row r="205" spans="1:12" ht="9.75" customHeight="1">
      <c r="A205" s="207" t="s">
        <v>30</v>
      </c>
      <c r="B205" s="373"/>
      <c r="C205" s="206">
        <v>72</v>
      </c>
      <c r="D205" s="206">
        <v>22</v>
      </c>
      <c r="E205" s="206">
        <v>1</v>
      </c>
      <c r="F205" s="206">
        <v>6</v>
      </c>
      <c r="G205" s="206">
        <v>10</v>
      </c>
      <c r="H205" s="206">
        <v>30</v>
      </c>
      <c r="I205" s="206">
        <v>0</v>
      </c>
      <c r="J205" s="206">
        <v>1</v>
      </c>
      <c r="K205" s="206">
        <v>1</v>
      </c>
      <c r="L205" s="206">
        <v>1</v>
      </c>
    </row>
    <row r="206" spans="1:12" ht="9.75" customHeight="1">
      <c r="B206" s="157" t="s">
        <v>293</v>
      </c>
      <c r="C206" s="206">
        <v>3</v>
      </c>
      <c r="D206" s="206">
        <v>2</v>
      </c>
      <c r="E206" s="206">
        <v>0</v>
      </c>
      <c r="F206" s="206">
        <v>0</v>
      </c>
      <c r="G206" s="206">
        <v>0</v>
      </c>
      <c r="H206" s="206">
        <v>1</v>
      </c>
      <c r="I206" s="206">
        <v>0</v>
      </c>
      <c r="J206" s="206">
        <v>0</v>
      </c>
      <c r="K206" s="206">
        <v>0</v>
      </c>
      <c r="L206" s="206">
        <v>0</v>
      </c>
    </row>
    <row r="207" spans="1:12" ht="9.75" customHeight="1">
      <c r="B207" s="157" t="s">
        <v>292</v>
      </c>
      <c r="C207" s="206">
        <v>3</v>
      </c>
      <c r="D207" s="206">
        <v>2</v>
      </c>
      <c r="E207" s="206">
        <v>0</v>
      </c>
      <c r="F207" s="206">
        <v>0</v>
      </c>
      <c r="G207" s="206">
        <v>0</v>
      </c>
      <c r="H207" s="206">
        <v>1</v>
      </c>
      <c r="I207" s="206">
        <v>0</v>
      </c>
      <c r="J207" s="206">
        <v>0</v>
      </c>
      <c r="K207" s="206">
        <v>0</v>
      </c>
      <c r="L207" s="206">
        <v>0</v>
      </c>
    </row>
    <row r="208" spans="1:12" ht="9.75" customHeight="1">
      <c r="B208" s="157" t="s">
        <v>291</v>
      </c>
      <c r="C208" s="206">
        <v>6</v>
      </c>
      <c r="D208" s="206">
        <v>2</v>
      </c>
      <c r="E208" s="206">
        <v>0</v>
      </c>
      <c r="F208" s="206">
        <v>0</v>
      </c>
      <c r="G208" s="206">
        <v>0</v>
      </c>
      <c r="H208" s="206">
        <v>3</v>
      </c>
      <c r="I208" s="206">
        <v>0</v>
      </c>
      <c r="J208" s="206">
        <v>0</v>
      </c>
      <c r="K208" s="206">
        <v>1</v>
      </c>
      <c r="L208" s="206">
        <v>0</v>
      </c>
    </row>
    <row r="209" spans="1:12" ht="9.75" customHeight="1">
      <c r="B209" s="157" t="s">
        <v>290</v>
      </c>
      <c r="C209" s="206">
        <v>15</v>
      </c>
      <c r="D209" s="206">
        <v>4</v>
      </c>
      <c r="E209" s="206">
        <v>0</v>
      </c>
      <c r="F209" s="206">
        <v>2</v>
      </c>
      <c r="G209" s="206">
        <v>3</v>
      </c>
      <c r="H209" s="206">
        <v>5</v>
      </c>
      <c r="I209" s="206">
        <v>0</v>
      </c>
      <c r="J209" s="206">
        <v>1</v>
      </c>
      <c r="K209" s="206">
        <v>0</v>
      </c>
      <c r="L209" s="206">
        <v>0</v>
      </c>
    </row>
    <row r="210" spans="1:12" ht="9.75" customHeight="1">
      <c r="B210" s="157" t="s">
        <v>289</v>
      </c>
      <c r="C210" s="206">
        <v>2</v>
      </c>
      <c r="D210" s="206">
        <v>1</v>
      </c>
      <c r="E210" s="206">
        <v>0</v>
      </c>
      <c r="F210" s="206">
        <v>0</v>
      </c>
      <c r="G210" s="206">
        <v>1</v>
      </c>
      <c r="H210" s="206">
        <v>0</v>
      </c>
      <c r="I210" s="206">
        <v>0</v>
      </c>
      <c r="J210" s="206">
        <v>0</v>
      </c>
      <c r="K210" s="206">
        <v>0</v>
      </c>
      <c r="L210" s="206">
        <v>0</v>
      </c>
    </row>
    <row r="211" spans="1:12" ht="9.75" customHeight="1">
      <c r="B211" s="157" t="s">
        <v>288</v>
      </c>
      <c r="C211" s="206">
        <v>7</v>
      </c>
      <c r="D211" s="206">
        <v>2</v>
      </c>
      <c r="E211" s="206">
        <v>0</v>
      </c>
      <c r="F211" s="206">
        <v>0</v>
      </c>
      <c r="G211" s="206">
        <v>2</v>
      </c>
      <c r="H211" s="206">
        <v>3</v>
      </c>
      <c r="I211" s="206">
        <v>0</v>
      </c>
      <c r="J211" s="206">
        <v>0</v>
      </c>
      <c r="K211" s="206">
        <v>0</v>
      </c>
      <c r="L211" s="206">
        <v>0</v>
      </c>
    </row>
    <row r="212" spans="1:12" ht="9.75" customHeight="1">
      <c r="B212" s="157" t="s">
        <v>287</v>
      </c>
      <c r="C212" s="206">
        <v>7</v>
      </c>
      <c r="D212" s="206">
        <v>2</v>
      </c>
      <c r="E212" s="206">
        <v>0</v>
      </c>
      <c r="F212" s="206">
        <v>0</v>
      </c>
      <c r="G212" s="206">
        <v>2</v>
      </c>
      <c r="H212" s="206">
        <v>3</v>
      </c>
      <c r="I212" s="206">
        <v>0</v>
      </c>
      <c r="J212" s="206">
        <v>0</v>
      </c>
      <c r="K212" s="206">
        <v>0</v>
      </c>
      <c r="L212" s="206">
        <v>0</v>
      </c>
    </row>
    <row r="213" spans="1:12" ht="9.75" customHeight="1">
      <c r="B213" s="157" t="s">
        <v>285</v>
      </c>
      <c r="C213" s="206">
        <v>13</v>
      </c>
      <c r="D213" s="206">
        <v>2</v>
      </c>
      <c r="E213" s="206">
        <v>0</v>
      </c>
      <c r="F213" s="206">
        <v>3</v>
      </c>
      <c r="G213" s="206">
        <v>1</v>
      </c>
      <c r="H213" s="206">
        <v>6</v>
      </c>
      <c r="I213" s="206">
        <v>0</v>
      </c>
      <c r="J213" s="206">
        <v>0</v>
      </c>
      <c r="K213" s="206">
        <v>0</v>
      </c>
      <c r="L213" s="206">
        <v>1</v>
      </c>
    </row>
    <row r="214" spans="1:12" ht="9.75" customHeight="1">
      <c r="B214" s="157" t="s">
        <v>284</v>
      </c>
      <c r="C214" s="206">
        <v>1</v>
      </c>
      <c r="D214" s="881" t="s">
        <v>1753</v>
      </c>
      <c r="E214" s="881" t="s">
        <v>1753</v>
      </c>
      <c r="F214" s="881" t="s">
        <v>1753</v>
      </c>
      <c r="G214" s="881" t="s">
        <v>1753</v>
      </c>
      <c r="H214" s="881" t="s">
        <v>1753</v>
      </c>
      <c r="I214" s="881" t="s">
        <v>1753</v>
      </c>
      <c r="J214" s="881" t="s">
        <v>1753</v>
      </c>
      <c r="K214" s="881" t="s">
        <v>1753</v>
      </c>
      <c r="L214" s="881" t="s">
        <v>1753</v>
      </c>
    </row>
    <row r="215" spans="1:12" ht="9.75" customHeight="1">
      <c r="B215" s="157" t="s">
        <v>283</v>
      </c>
      <c r="C215" s="206">
        <v>8</v>
      </c>
      <c r="D215" s="206">
        <v>0</v>
      </c>
      <c r="E215" s="206">
        <v>0</v>
      </c>
      <c r="F215" s="206">
        <v>1</v>
      </c>
      <c r="G215" s="206">
        <v>1</v>
      </c>
      <c r="H215" s="206">
        <v>6</v>
      </c>
      <c r="I215" s="206">
        <v>0</v>
      </c>
      <c r="J215" s="206">
        <v>0</v>
      </c>
      <c r="K215" s="206">
        <v>0</v>
      </c>
      <c r="L215" s="206">
        <v>0</v>
      </c>
    </row>
    <row r="216" spans="1:12" ht="9.75" customHeight="1">
      <c r="B216" s="157" t="s">
        <v>281</v>
      </c>
      <c r="C216" s="206">
        <v>2</v>
      </c>
      <c r="D216" s="881" t="s">
        <v>1753</v>
      </c>
      <c r="E216" s="881" t="s">
        <v>1753</v>
      </c>
      <c r="F216" s="881" t="s">
        <v>1753</v>
      </c>
      <c r="G216" s="881" t="s">
        <v>1753</v>
      </c>
      <c r="H216" s="881" t="s">
        <v>1753</v>
      </c>
      <c r="I216" s="881" t="s">
        <v>1753</v>
      </c>
      <c r="J216" s="881" t="s">
        <v>1753</v>
      </c>
      <c r="K216" s="881" t="s">
        <v>1753</v>
      </c>
      <c r="L216" s="881" t="s">
        <v>1753</v>
      </c>
    </row>
    <row r="217" spans="1:12" ht="9.75" customHeight="1">
      <c r="B217" s="157" t="s">
        <v>280</v>
      </c>
      <c r="C217" s="206">
        <v>2</v>
      </c>
      <c r="D217" s="881" t="s">
        <v>1753</v>
      </c>
      <c r="E217" s="881" t="s">
        <v>1753</v>
      </c>
      <c r="F217" s="881" t="s">
        <v>1753</v>
      </c>
      <c r="G217" s="881" t="s">
        <v>1753</v>
      </c>
      <c r="H217" s="881" t="s">
        <v>1753</v>
      </c>
      <c r="I217" s="881" t="s">
        <v>1753</v>
      </c>
      <c r="J217" s="881" t="s">
        <v>1753</v>
      </c>
      <c r="K217" s="881" t="s">
        <v>1753</v>
      </c>
      <c r="L217" s="881" t="s">
        <v>1753</v>
      </c>
    </row>
    <row r="218" spans="1:12" ht="9.75" customHeight="1">
      <c r="B218" s="157" t="s">
        <v>279</v>
      </c>
      <c r="C218" s="206">
        <v>1</v>
      </c>
      <c r="D218" s="881" t="s">
        <v>1753</v>
      </c>
      <c r="E218" s="881" t="s">
        <v>1753</v>
      </c>
      <c r="F218" s="881" t="s">
        <v>1753</v>
      </c>
      <c r="G218" s="881" t="s">
        <v>1753</v>
      </c>
      <c r="H218" s="881" t="s">
        <v>1753</v>
      </c>
      <c r="I218" s="881" t="s">
        <v>1753</v>
      </c>
      <c r="J218" s="881" t="s">
        <v>1753</v>
      </c>
      <c r="K218" s="881" t="s">
        <v>1753</v>
      </c>
      <c r="L218" s="881" t="s">
        <v>1753</v>
      </c>
    </row>
    <row r="219" spans="1:12" ht="9.75" customHeight="1">
      <c r="B219" s="157" t="s">
        <v>277</v>
      </c>
      <c r="C219" s="206">
        <v>2</v>
      </c>
      <c r="D219" s="881" t="s">
        <v>1753</v>
      </c>
      <c r="E219" s="881" t="s">
        <v>1753</v>
      </c>
      <c r="F219" s="881" t="s">
        <v>1753</v>
      </c>
      <c r="G219" s="881" t="s">
        <v>1753</v>
      </c>
      <c r="H219" s="881" t="s">
        <v>1753</v>
      </c>
      <c r="I219" s="881" t="s">
        <v>1753</v>
      </c>
      <c r="J219" s="881" t="s">
        <v>1753</v>
      </c>
      <c r="K219" s="881" t="s">
        <v>1753</v>
      </c>
      <c r="L219" s="881" t="s">
        <v>1753</v>
      </c>
    </row>
    <row r="220" spans="1:12" ht="18.75" customHeight="1">
      <c r="A220" s="207" t="s">
        <v>31</v>
      </c>
      <c r="B220" s="373"/>
      <c r="C220" s="206">
        <v>12</v>
      </c>
      <c r="D220" s="206">
        <v>7</v>
      </c>
      <c r="E220" s="206">
        <v>0</v>
      </c>
      <c r="F220" s="206">
        <v>0</v>
      </c>
      <c r="G220" s="206">
        <v>3</v>
      </c>
      <c r="H220" s="206">
        <v>2</v>
      </c>
      <c r="I220" s="206">
        <v>0</v>
      </c>
      <c r="J220" s="206">
        <v>0</v>
      </c>
      <c r="K220" s="206">
        <v>0</v>
      </c>
      <c r="L220" s="206">
        <v>0</v>
      </c>
    </row>
    <row r="221" spans="1:12" ht="9.9499999999999993" customHeight="1">
      <c r="B221" s="157" t="s">
        <v>276</v>
      </c>
      <c r="C221" s="206">
        <v>1</v>
      </c>
      <c r="D221" s="881" t="s">
        <v>1753</v>
      </c>
      <c r="E221" s="881" t="s">
        <v>1753</v>
      </c>
      <c r="F221" s="881" t="s">
        <v>1753</v>
      </c>
      <c r="G221" s="881" t="s">
        <v>1753</v>
      </c>
      <c r="H221" s="881" t="s">
        <v>1753</v>
      </c>
      <c r="I221" s="881" t="s">
        <v>1753</v>
      </c>
      <c r="J221" s="881" t="s">
        <v>1753</v>
      </c>
      <c r="K221" s="881" t="s">
        <v>1753</v>
      </c>
      <c r="L221" s="881" t="s">
        <v>1753</v>
      </c>
    </row>
    <row r="222" spans="1:12" ht="9.9499999999999993" customHeight="1">
      <c r="B222" s="882" t="s">
        <v>275</v>
      </c>
      <c r="C222" s="206">
        <v>2</v>
      </c>
      <c r="D222" s="881" t="s">
        <v>1753</v>
      </c>
      <c r="E222" s="881" t="s">
        <v>1753</v>
      </c>
      <c r="F222" s="881" t="s">
        <v>1753</v>
      </c>
      <c r="G222" s="881" t="s">
        <v>1753</v>
      </c>
      <c r="H222" s="881" t="s">
        <v>1753</v>
      </c>
      <c r="I222" s="881" t="s">
        <v>1753</v>
      </c>
      <c r="J222" s="881" t="s">
        <v>1753</v>
      </c>
      <c r="K222" s="881" t="s">
        <v>1753</v>
      </c>
      <c r="L222" s="881" t="s">
        <v>1753</v>
      </c>
    </row>
    <row r="223" spans="1:12" ht="9.9499999999999993" customHeight="1">
      <c r="B223" s="157" t="s">
        <v>274</v>
      </c>
      <c r="C223" s="206">
        <v>9</v>
      </c>
      <c r="D223" s="206">
        <v>5</v>
      </c>
      <c r="E223" s="206">
        <v>0</v>
      </c>
      <c r="F223" s="206">
        <v>0</v>
      </c>
      <c r="G223" s="206">
        <v>2</v>
      </c>
      <c r="H223" s="206">
        <v>2</v>
      </c>
      <c r="I223" s="206">
        <v>0</v>
      </c>
      <c r="J223" s="206">
        <v>0</v>
      </c>
      <c r="K223" s="206">
        <v>0</v>
      </c>
      <c r="L223" s="206">
        <v>0</v>
      </c>
    </row>
    <row r="224" spans="1:12" ht="18.75" customHeight="1">
      <c r="A224" s="207" t="s">
        <v>32</v>
      </c>
      <c r="B224" s="373"/>
      <c r="C224" s="206">
        <v>3</v>
      </c>
      <c r="D224" s="206">
        <v>2</v>
      </c>
      <c r="E224" s="206">
        <v>0</v>
      </c>
      <c r="F224" s="206">
        <v>0</v>
      </c>
      <c r="G224" s="206">
        <v>0</v>
      </c>
      <c r="H224" s="206">
        <v>1</v>
      </c>
      <c r="I224" s="206">
        <v>0</v>
      </c>
      <c r="J224" s="206">
        <v>0</v>
      </c>
      <c r="K224" s="206">
        <v>0</v>
      </c>
      <c r="L224" s="206">
        <v>0</v>
      </c>
    </row>
    <row r="225" spans="1:12" ht="9.9499999999999993" customHeight="1">
      <c r="B225" s="157" t="s">
        <v>266</v>
      </c>
      <c r="C225" s="206">
        <v>3</v>
      </c>
      <c r="D225" s="206">
        <v>2</v>
      </c>
      <c r="E225" s="206">
        <v>0</v>
      </c>
      <c r="F225" s="206">
        <v>0</v>
      </c>
      <c r="G225" s="206">
        <v>0</v>
      </c>
      <c r="H225" s="206">
        <v>1</v>
      </c>
      <c r="I225" s="206">
        <v>0</v>
      </c>
      <c r="J225" s="206">
        <v>0</v>
      </c>
      <c r="K225" s="206">
        <v>0</v>
      </c>
      <c r="L225" s="206">
        <v>0</v>
      </c>
    </row>
    <row r="226" spans="1:12" ht="18.75" customHeight="1">
      <c r="A226" s="207" t="s">
        <v>33</v>
      </c>
      <c r="B226" s="373"/>
      <c r="C226" s="206">
        <v>32</v>
      </c>
      <c r="D226" s="206">
        <v>4</v>
      </c>
      <c r="E226" s="206">
        <v>1</v>
      </c>
      <c r="F226" s="206">
        <v>3</v>
      </c>
      <c r="G226" s="206">
        <v>6</v>
      </c>
      <c r="H226" s="206">
        <v>13</v>
      </c>
      <c r="I226" s="206">
        <v>4</v>
      </c>
      <c r="J226" s="206">
        <v>0</v>
      </c>
      <c r="K226" s="206">
        <v>1</v>
      </c>
      <c r="L226" s="206">
        <v>0</v>
      </c>
    </row>
    <row r="227" spans="1:12" ht="9.9499999999999993" customHeight="1">
      <c r="B227" s="157" t="s">
        <v>265</v>
      </c>
      <c r="C227" s="206">
        <v>1</v>
      </c>
      <c r="D227" s="881" t="s">
        <v>1753</v>
      </c>
      <c r="E227" s="881" t="s">
        <v>1753</v>
      </c>
      <c r="F227" s="881" t="s">
        <v>1753</v>
      </c>
      <c r="G227" s="881" t="s">
        <v>1753</v>
      </c>
      <c r="H227" s="881" t="s">
        <v>1753</v>
      </c>
      <c r="I227" s="881" t="s">
        <v>1753</v>
      </c>
      <c r="J227" s="881" t="s">
        <v>1753</v>
      </c>
      <c r="K227" s="881" t="s">
        <v>1753</v>
      </c>
      <c r="L227" s="881" t="s">
        <v>1753</v>
      </c>
    </row>
    <row r="228" spans="1:12" ht="9.9499999999999993" customHeight="1">
      <c r="B228" s="157" t="s">
        <v>264</v>
      </c>
      <c r="C228" s="206">
        <v>15</v>
      </c>
      <c r="D228" s="881" t="s">
        <v>1753</v>
      </c>
      <c r="E228" s="881" t="s">
        <v>1753</v>
      </c>
      <c r="F228" s="881" t="s">
        <v>1753</v>
      </c>
      <c r="G228" s="881" t="s">
        <v>1753</v>
      </c>
      <c r="H228" s="881" t="s">
        <v>1753</v>
      </c>
      <c r="I228" s="881" t="s">
        <v>1753</v>
      </c>
      <c r="J228" s="881" t="s">
        <v>1753</v>
      </c>
      <c r="K228" s="881" t="s">
        <v>1753</v>
      </c>
      <c r="L228" s="881" t="s">
        <v>1753</v>
      </c>
    </row>
    <row r="229" spans="1:12" ht="9.75" customHeight="1">
      <c r="B229" s="157" t="s">
        <v>262</v>
      </c>
      <c r="C229" s="206">
        <v>16</v>
      </c>
      <c r="D229" s="206">
        <v>1</v>
      </c>
      <c r="E229" s="206">
        <v>1</v>
      </c>
      <c r="F229" s="206">
        <v>2</v>
      </c>
      <c r="G229" s="206">
        <v>2</v>
      </c>
      <c r="H229" s="206">
        <v>6</v>
      </c>
      <c r="I229" s="206">
        <v>4</v>
      </c>
      <c r="J229" s="206">
        <v>0</v>
      </c>
      <c r="K229" s="206">
        <v>0</v>
      </c>
      <c r="L229" s="206">
        <v>0</v>
      </c>
    </row>
    <row r="230" spans="1:12" ht="18.75" customHeight="1">
      <c r="A230" s="207" t="s">
        <v>34</v>
      </c>
      <c r="B230" s="373"/>
      <c r="C230" s="206">
        <v>8</v>
      </c>
      <c r="D230" s="206">
        <v>1</v>
      </c>
      <c r="E230" s="206">
        <v>0</v>
      </c>
      <c r="F230" s="206">
        <v>0</v>
      </c>
      <c r="G230" s="206">
        <v>0</v>
      </c>
      <c r="H230" s="206">
        <v>7</v>
      </c>
      <c r="I230" s="206">
        <v>0</v>
      </c>
      <c r="J230" s="206">
        <v>0</v>
      </c>
      <c r="K230" s="206">
        <v>0</v>
      </c>
      <c r="L230" s="206">
        <v>0</v>
      </c>
    </row>
    <row r="231" spans="1:12" ht="9.75" customHeight="1">
      <c r="B231" s="157" t="s">
        <v>258</v>
      </c>
      <c r="C231" s="206">
        <v>5</v>
      </c>
      <c r="D231" s="881" t="s">
        <v>1753</v>
      </c>
      <c r="E231" s="881" t="s">
        <v>1753</v>
      </c>
      <c r="F231" s="881" t="s">
        <v>1753</v>
      </c>
      <c r="G231" s="881" t="s">
        <v>1753</v>
      </c>
      <c r="H231" s="881" t="s">
        <v>1753</v>
      </c>
      <c r="I231" s="881" t="s">
        <v>1753</v>
      </c>
      <c r="J231" s="881" t="s">
        <v>1753</v>
      </c>
      <c r="K231" s="881" t="s">
        <v>1753</v>
      </c>
      <c r="L231" s="881" t="s">
        <v>1753</v>
      </c>
    </row>
    <row r="232" spans="1:12" ht="9.9499999999999993" customHeight="1">
      <c r="B232" s="157" t="s">
        <v>257</v>
      </c>
      <c r="C232" s="206">
        <v>3</v>
      </c>
      <c r="D232" s="881" t="s">
        <v>1753</v>
      </c>
      <c r="E232" s="881" t="s">
        <v>1753</v>
      </c>
      <c r="F232" s="881" t="s">
        <v>1753</v>
      </c>
      <c r="G232" s="881" t="s">
        <v>1753</v>
      </c>
      <c r="H232" s="881" t="s">
        <v>1753</v>
      </c>
      <c r="I232" s="881" t="s">
        <v>1753</v>
      </c>
      <c r="J232" s="881" t="s">
        <v>1753</v>
      </c>
      <c r="K232" s="881" t="s">
        <v>1753</v>
      </c>
      <c r="L232" s="881" t="s">
        <v>1753</v>
      </c>
    </row>
    <row r="233" spans="1:12" ht="18.75" customHeight="1">
      <c r="A233" s="207" t="s">
        <v>48</v>
      </c>
      <c r="B233" s="373"/>
      <c r="C233" s="206">
        <v>8</v>
      </c>
      <c r="D233" s="206">
        <v>2</v>
      </c>
      <c r="E233" s="206">
        <v>0</v>
      </c>
      <c r="F233" s="206">
        <v>2</v>
      </c>
      <c r="G233" s="206">
        <v>1</v>
      </c>
      <c r="H233" s="206">
        <v>2</v>
      </c>
      <c r="I233" s="206">
        <v>0</v>
      </c>
      <c r="J233" s="206">
        <v>1</v>
      </c>
      <c r="K233" s="206">
        <v>0</v>
      </c>
      <c r="L233" s="206">
        <v>0</v>
      </c>
    </row>
    <row r="234" spans="1:12" ht="9.9499999999999993" customHeight="1">
      <c r="B234" s="157" t="s">
        <v>255</v>
      </c>
      <c r="C234" s="206">
        <v>7</v>
      </c>
      <c r="D234" s="881" t="s">
        <v>1753</v>
      </c>
      <c r="E234" s="881" t="s">
        <v>1753</v>
      </c>
      <c r="F234" s="881" t="s">
        <v>1753</v>
      </c>
      <c r="G234" s="881" t="s">
        <v>1753</v>
      </c>
      <c r="H234" s="881" t="s">
        <v>1753</v>
      </c>
      <c r="I234" s="881" t="s">
        <v>1753</v>
      </c>
      <c r="J234" s="881" t="s">
        <v>1753</v>
      </c>
      <c r="K234" s="881" t="s">
        <v>1753</v>
      </c>
      <c r="L234" s="881" t="s">
        <v>1753</v>
      </c>
    </row>
    <row r="235" spans="1:12" ht="9.9499999999999993" customHeight="1">
      <c r="B235" s="157" t="s">
        <v>254</v>
      </c>
      <c r="C235" s="206">
        <v>1</v>
      </c>
      <c r="D235" s="881" t="s">
        <v>1753</v>
      </c>
      <c r="E235" s="881" t="s">
        <v>1753</v>
      </c>
      <c r="F235" s="881" t="s">
        <v>1753</v>
      </c>
      <c r="G235" s="881" t="s">
        <v>1753</v>
      </c>
      <c r="H235" s="881" t="s">
        <v>1753</v>
      </c>
      <c r="I235" s="881" t="s">
        <v>1753</v>
      </c>
      <c r="J235" s="881" t="s">
        <v>1753</v>
      </c>
      <c r="K235" s="881" t="s">
        <v>1753</v>
      </c>
      <c r="L235" s="881" t="s">
        <v>1753</v>
      </c>
    </row>
    <row r="236" spans="1:12" ht="18.75" customHeight="1">
      <c r="A236" s="207" t="s">
        <v>35</v>
      </c>
      <c r="B236" s="373"/>
      <c r="C236" s="206">
        <v>19</v>
      </c>
      <c r="D236" s="206">
        <v>8</v>
      </c>
      <c r="E236" s="206">
        <v>0</v>
      </c>
      <c r="F236" s="206">
        <v>6</v>
      </c>
      <c r="G236" s="206">
        <v>1</v>
      </c>
      <c r="H236" s="206">
        <v>3</v>
      </c>
      <c r="I236" s="206">
        <v>0</v>
      </c>
      <c r="J236" s="206">
        <v>0</v>
      </c>
      <c r="K236" s="206">
        <v>1</v>
      </c>
      <c r="L236" s="206">
        <v>0</v>
      </c>
    </row>
    <row r="237" spans="1:12" ht="9.9499999999999993" customHeight="1">
      <c r="B237" s="157" t="s">
        <v>253</v>
      </c>
      <c r="C237" s="206">
        <v>3</v>
      </c>
      <c r="D237" s="206">
        <v>2</v>
      </c>
      <c r="E237" s="206">
        <v>0</v>
      </c>
      <c r="F237" s="206">
        <v>1</v>
      </c>
      <c r="G237" s="206">
        <v>0</v>
      </c>
      <c r="H237" s="206">
        <v>0</v>
      </c>
      <c r="I237" s="206">
        <v>0</v>
      </c>
      <c r="J237" s="206">
        <v>0</v>
      </c>
      <c r="K237" s="206">
        <v>0</v>
      </c>
      <c r="L237" s="206">
        <v>0</v>
      </c>
    </row>
    <row r="238" spans="1:12" ht="9.9499999999999993" customHeight="1">
      <c r="B238" s="157" t="s">
        <v>251</v>
      </c>
      <c r="C238" s="206">
        <v>14</v>
      </c>
      <c r="D238" s="206">
        <v>5</v>
      </c>
      <c r="E238" s="206">
        <v>0</v>
      </c>
      <c r="F238" s="206">
        <v>5</v>
      </c>
      <c r="G238" s="206">
        <v>1</v>
      </c>
      <c r="H238" s="206">
        <v>3</v>
      </c>
      <c r="I238" s="206">
        <v>0</v>
      </c>
      <c r="J238" s="206">
        <v>0</v>
      </c>
      <c r="K238" s="206">
        <v>0</v>
      </c>
      <c r="L238" s="206">
        <v>0</v>
      </c>
    </row>
    <row r="239" spans="1:12" ht="9.75" customHeight="1">
      <c r="B239" s="157" t="s">
        <v>250</v>
      </c>
      <c r="C239" s="206">
        <v>2</v>
      </c>
      <c r="D239" s="206">
        <v>1</v>
      </c>
      <c r="E239" s="206">
        <v>0</v>
      </c>
      <c r="F239" s="206">
        <v>0</v>
      </c>
      <c r="G239" s="206">
        <v>0</v>
      </c>
      <c r="H239" s="206">
        <v>0</v>
      </c>
      <c r="I239" s="206">
        <v>0</v>
      </c>
      <c r="J239" s="206">
        <v>0</v>
      </c>
      <c r="K239" s="206">
        <v>1</v>
      </c>
      <c r="L239" s="206">
        <v>0</v>
      </c>
    </row>
    <row r="240" spans="1:12" ht="9.75" customHeight="1">
      <c r="B240" s="160"/>
      <c r="C240" s="206"/>
      <c r="D240" s="206"/>
      <c r="E240" s="206"/>
      <c r="F240" s="206"/>
      <c r="G240" s="206"/>
      <c r="H240" s="206"/>
      <c r="I240" s="206"/>
      <c r="J240" s="206"/>
      <c r="K240" s="206"/>
      <c r="L240" s="206"/>
    </row>
    <row r="241" spans="2:12" ht="11.25">
      <c r="B241" s="112" t="s">
        <v>63</v>
      </c>
      <c r="C241" s="206">
        <v>453</v>
      </c>
      <c r="D241" s="206">
        <v>112</v>
      </c>
      <c r="E241" s="206">
        <v>5</v>
      </c>
      <c r="F241" s="206">
        <v>36</v>
      </c>
      <c r="G241" s="206">
        <v>58</v>
      </c>
      <c r="H241" s="206">
        <v>206</v>
      </c>
      <c r="I241" s="206">
        <v>12</v>
      </c>
      <c r="J241" s="206">
        <v>8</v>
      </c>
      <c r="K241" s="206">
        <v>8</v>
      </c>
      <c r="L241" s="206">
        <v>8</v>
      </c>
    </row>
    <row r="242" spans="2:12" ht="11.25">
      <c r="B242" s="155"/>
      <c r="C242" s="206"/>
      <c r="D242" s="206"/>
      <c r="E242" s="206"/>
      <c r="F242" s="206"/>
      <c r="G242" s="206"/>
      <c r="H242" s="206"/>
      <c r="I242" s="206"/>
      <c r="J242" s="206"/>
      <c r="K242" s="206"/>
      <c r="L242" s="206"/>
    </row>
    <row r="243" spans="2:12" ht="11.25">
      <c r="B243" s="155"/>
      <c r="C243" s="206"/>
      <c r="D243" s="206"/>
      <c r="E243" s="206"/>
      <c r="F243" s="206"/>
      <c r="G243" s="206"/>
      <c r="H243" s="206"/>
      <c r="I243" s="206"/>
      <c r="J243" s="206"/>
      <c r="K243" s="206"/>
      <c r="L243" s="206"/>
    </row>
    <row r="244" spans="2:12" ht="11.25">
      <c r="B244" s="155"/>
      <c r="C244" s="206"/>
      <c r="D244" s="206"/>
      <c r="E244" s="206"/>
      <c r="F244" s="206"/>
      <c r="G244" s="206"/>
      <c r="H244" s="206"/>
      <c r="I244" s="206"/>
      <c r="J244" s="206"/>
      <c r="K244" s="206"/>
      <c r="L244" s="206"/>
    </row>
    <row r="245" spans="2:12" ht="11.25">
      <c r="B245" s="155"/>
      <c r="C245" s="206"/>
      <c r="D245" s="206"/>
      <c r="E245" s="206"/>
      <c r="F245" s="206"/>
      <c r="G245" s="206"/>
      <c r="H245" s="206"/>
      <c r="I245" s="206"/>
      <c r="J245" s="206"/>
      <c r="K245" s="206"/>
      <c r="L245" s="206"/>
    </row>
    <row r="246" spans="2:12" ht="11.25">
      <c r="B246" s="155"/>
      <c r="C246" s="206"/>
      <c r="D246" s="206"/>
      <c r="E246" s="206"/>
      <c r="F246" s="206"/>
      <c r="G246" s="206"/>
      <c r="H246" s="206"/>
      <c r="I246" s="206"/>
      <c r="J246" s="206"/>
      <c r="K246" s="206"/>
      <c r="L246" s="206"/>
    </row>
    <row r="247" spans="2:12" ht="11.25">
      <c r="B247" s="155"/>
      <c r="C247" s="206"/>
      <c r="D247" s="206"/>
      <c r="E247" s="206"/>
      <c r="F247" s="206"/>
      <c r="G247" s="206"/>
      <c r="H247" s="206"/>
      <c r="I247" s="206"/>
      <c r="J247" s="206"/>
      <c r="K247" s="206"/>
      <c r="L247" s="206"/>
    </row>
    <row r="248" spans="2:12" ht="11.25">
      <c r="B248" s="155"/>
      <c r="C248" s="206"/>
      <c r="D248" s="206"/>
      <c r="E248" s="206"/>
      <c r="F248" s="206"/>
      <c r="G248" s="206"/>
      <c r="H248" s="206"/>
      <c r="I248" s="206"/>
      <c r="J248" s="206"/>
      <c r="K248" s="206"/>
      <c r="L248" s="206"/>
    </row>
    <row r="249" spans="2:12" ht="9" customHeight="1">
      <c r="B249" s="155"/>
      <c r="C249" s="206"/>
      <c r="D249" s="206"/>
      <c r="E249" s="206"/>
      <c r="F249" s="206"/>
      <c r="G249" s="206"/>
      <c r="H249" s="206"/>
      <c r="I249" s="206"/>
      <c r="J249" s="206"/>
      <c r="K249" s="206"/>
      <c r="L249" s="206"/>
    </row>
    <row r="250" spans="2:12" ht="11.25">
      <c r="B250" s="155"/>
      <c r="C250" s="206"/>
      <c r="D250" s="206"/>
      <c r="E250" s="206"/>
      <c r="F250" s="206"/>
      <c r="G250" s="206"/>
      <c r="H250" s="206"/>
      <c r="I250" s="206"/>
      <c r="J250" s="206"/>
      <c r="K250" s="206"/>
      <c r="L250" s="206"/>
    </row>
    <row r="251" spans="2:12" ht="11.25">
      <c r="B251" s="155"/>
      <c r="C251" s="206"/>
      <c r="D251" s="206"/>
      <c r="E251" s="206"/>
      <c r="F251" s="206"/>
      <c r="G251" s="206"/>
      <c r="H251" s="206"/>
      <c r="I251" s="206"/>
      <c r="J251" s="206"/>
      <c r="K251" s="206"/>
      <c r="L251" s="206"/>
    </row>
    <row r="252" spans="2:12" ht="11.25">
      <c r="B252" s="155"/>
      <c r="C252" s="206"/>
      <c r="D252" s="206"/>
      <c r="E252" s="206"/>
      <c r="F252" s="206"/>
      <c r="G252" s="206"/>
      <c r="H252" s="206"/>
      <c r="I252" s="206"/>
      <c r="J252" s="206"/>
      <c r="K252" s="206"/>
      <c r="L252" s="206"/>
    </row>
    <row r="253" spans="2:12" ht="11.25">
      <c r="B253" s="155"/>
      <c r="C253" s="206"/>
      <c r="D253" s="206"/>
      <c r="E253" s="206"/>
      <c r="F253" s="206"/>
      <c r="G253" s="206"/>
      <c r="H253" s="206"/>
      <c r="I253" s="206"/>
      <c r="J253" s="206"/>
      <c r="K253" s="206"/>
      <c r="L253" s="206"/>
    </row>
    <row r="254" spans="2:12" ht="11.25">
      <c r="B254" s="155"/>
      <c r="C254" s="206"/>
      <c r="D254" s="206"/>
      <c r="E254" s="206"/>
      <c r="F254" s="206"/>
      <c r="G254" s="206"/>
      <c r="H254" s="206"/>
      <c r="I254" s="206"/>
      <c r="J254" s="206"/>
      <c r="K254" s="206"/>
      <c r="L254" s="206"/>
    </row>
    <row r="255" spans="2:12" ht="11.25">
      <c r="B255" s="155"/>
      <c r="C255" s="206"/>
      <c r="D255" s="206"/>
      <c r="E255" s="206"/>
      <c r="F255" s="206"/>
      <c r="G255" s="206"/>
      <c r="H255" s="206"/>
      <c r="I255" s="206"/>
      <c r="J255" s="206"/>
      <c r="K255" s="206"/>
      <c r="L255" s="206"/>
    </row>
    <row r="256" spans="2:12" ht="11.25">
      <c r="B256" s="155"/>
      <c r="C256" s="206"/>
      <c r="D256" s="206"/>
      <c r="E256" s="206"/>
      <c r="F256" s="206"/>
      <c r="G256" s="206"/>
      <c r="H256" s="206"/>
      <c r="I256" s="206"/>
      <c r="J256" s="206"/>
      <c r="K256" s="206"/>
      <c r="L256" s="206"/>
    </row>
    <row r="257" spans="1:12" ht="11.25">
      <c r="B257" s="155"/>
      <c r="C257" s="206"/>
      <c r="D257" s="206"/>
      <c r="E257" s="206"/>
      <c r="F257" s="206"/>
      <c r="G257" s="206"/>
      <c r="H257" s="206"/>
      <c r="I257" s="206"/>
      <c r="J257" s="206"/>
      <c r="K257" s="206"/>
      <c r="L257" s="206"/>
    </row>
    <row r="258" spans="1:12" ht="11.25">
      <c r="B258" s="155"/>
      <c r="C258" s="206"/>
      <c r="D258" s="206"/>
      <c r="E258" s="206"/>
      <c r="F258" s="206"/>
      <c r="G258" s="206"/>
      <c r="H258" s="206"/>
      <c r="I258" s="206"/>
      <c r="J258" s="206"/>
      <c r="K258" s="206"/>
      <c r="L258" s="206"/>
    </row>
    <row r="259" spans="1:12" ht="11.25">
      <c r="B259" s="155"/>
      <c r="C259" s="206"/>
      <c r="D259" s="206"/>
      <c r="E259" s="206"/>
      <c r="F259" s="206"/>
      <c r="G259" s="206"/>
      <c r="H259" s="206"/>
      <c r="I259" s="206"/>
      <c r="J259" s="206"/>
      <c r="K259" s="206"/>
      <c r="L259" s="206"/>
    </row>
    <row r="260" spans="1:12" ht="11.25">
      <c r="B260" s="155"/>
      <c r="C260" s="206"/>
      <c r="D260" s="206"/>
      <c r="E260" s="206"/>
      <c r="F260" s="206"/>
      <c r="G260" s="206"/>
      <c r="H260" s="206"/>
      <c r="I260" s="206"/>
      <c r="J260" s="206"/>
      <c r="K260" s="206"/>
      <c r="L260" s="206"/>
    </row>
    <row r="261" spans="1:12" ht="11.25">
      <c r="B261" s="155"/>
      <c r="C261" s="206"/>
      <c r="D261" s="206"/>
      <c r="E261" s="206"/>
      <c r="F261" s="206"/>
      <c r="G261" s="206"/>
      <c r="H261" s="206"/>
      <c r="I261" s="206"/>
      <c r="J261" s="206"/>
      <c r="K261" s="206"/>
      <c r="L261" s="206"/>
    </row>
    <row r="262" spans="1:12" ht="12.75" customHeight="1">
      <c r="B262" s="155"/>
      <c r="C262" s="206"/>
      <c r="D262" s="206"/>
      <c r="E262" s="206"/>
      <c r="F262" s="206"/>
      <c r="G262" s="206"/>
      <c r="H262" s="206"/>
      <c r="I262" s="206"/>
      <c r="J262" s="206"/>
      <c r="K262" s="206"/>
      <c r="L262" s="206"/>
    </row>
    <row r="263" spans="1:12" ht="11.25">
      <c r="B263" s="155"/>
      <c r="C263" s="206"/>
      <c r="D263" s="206"/>
      <c r="E263" s="206"/>
      <c r="F263" s="206"/>
      <c r="G263" s="206"/>
      <c r="H263" s="206"/>
      <c r="I263" s="206"/>
      <c r="J263" s="206"/>
      <c r="K263" s="206"/>
      <c r="L263" s="206"/>
    </row>
    <row r="264" spans="1:12" s="169" customFormat="1" ht="9.75" customHeight="1">
      <c r="A264" s="58" t="s">
        <v>51</v>
      </c>
      <c r="B264" s="185"/>
      <c r="C264" s="185"/>
      <c r="D264" s="880"/>
      <c r="E264" s="880"/>
      <c r="F264" s="880"/>
      <c r="G264" s="880"/>
      <c r="H264" s="880"/>
      <c r="I264" s="880"/>
      <c r="J264" s="880"/>
      <c r="K264" s="880"/>
      <c r="L264" s="880"/>
    </row>
  </sheetData>
  <printOptions horizontalCentered="1"/>
  <pageMargins left="0.19685039370078741" right="0.19685039370078741" top="0.39370078740157483" bottom="0.39370078740157483" header="0.51181102362204722" footer="0.55118110236220474"/>
  <pageSetup paperSize="9" scale="98" orientation="portrait" verticalDpi="300" r:id="rId1"/>
  <headerFooter alignWithMargins="0"/>
  <rowBreaks count="1" manualBreakCount="1">
    <brk id="202" max="16383" man="1"/>
  </row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39"/>
  <sheetViews>
    <sheetView zoomScaleNormal="100" workbookViewId="0">
      <pane xSplit="2" ySplit="9" topLeftCell="C10" activePane="bottomRight" state="frozen"/>
      <selection pane="topRight" activeCell="C1" sqref="C1"/>
      <selection pane="bottomLeft" activeCell="A10" sqref="A10"/>
      <selection pane="bottomRight"/>
    </sheetView>
  </sheetViews>
  <sheetFormatPr baseColWidth="10" defaultColWidth="11.42578125" defaultRowHeight="12" customHeight="1"/>
  <cols>
    <col min="1" max="1" width="2" style="100" customWidth="1"/>
    <col min="2" max="2" width="36.42578125" style="100" customWidth="1"/>
    <col min="3" max="3" width="7.7109375" style="101" customWidth="1"/>
    <col min="4" max="4" width="7.28515625" style="101" customWidth="1"/>
    <col min="5" max="6" width="6.140625" style="101" customWidth="1"/>
    <col min="7" max="7" width="5.42578125" style="101" customWidth="1"/>
    <col min="8" max="8" width="6.28515625" style="101" customWidth="1"/>
    <col min="9" max="9" width="5.85546875" style="101" customWidth="1"/>
    <col min="10" max="10" width="6.140625" style="101" customWidth="1"/>
    <col min="11" max="11" width="7.28515625" style="101" customWidth="1"/>
    <col min="12" max="12" width="7" style="101" customWidth="1"/>
    <col min="13" max="14" width="6.85546875" style="101" customWidth="1"/>
    <col min="15" max="15" width="6" style="101" customWidth="1"/>
    <col min="16" max="16" width="7.140625" style="101" customWidth="1"/>
    <col min="17" max="17" width="7.7109375" style="101" customWidth="1"/>
    <col min="18" max="19" width="6.85546875" style="101" customWidth="1"/>
    <col min="20" max="20" width="2" style="100" customWidth="1"/>
    <col min="21" max="21" width="36.42578125" style="169" customWidth="1"/>
    <col min="22" max="16384" width="11.42578125" style="100"/>
  </cols>
  <sheetData>
    <row r="1" spans="1:21" s="158" customFormat="1" ht="12" customHeight="1">
      <c r="A1" s="900" t="s">
        <v>2135</v>
      </c>
      <c r="C1" s="929"/>
      <c r="D1" s="929"/>
      <c r="E1" s="930"/>
      <c r="F1" s="929"/>
      <c r="G1" s="929"/>
      <c r="H1" s="929"/>
      <c r="I1" s="929"/>
      <c r="J1" s="929"/>
      <c r="L1" s="900" t="s">
        <v>2135</v>
      </c>
      <c r="M1" s="929"/>
      <c r="N1" s="929"/>
      <c r="O1" s="929"/>
      <c r="P1" s="929"/>
      <c r="Q1" s="929"/>
      <c r="R1" s="929"/>
      <c r="S1" s="929"/>
      <c r="U1" s="928"/>
    </row>
    <row r="2" spans="1:21" s="707" customFormat="1" ht="9" customHeight="1">
      <c r="C2" s="926"/>
      <c r="D2" s="926"/>
      <c r="E2" s="927"/>
      <c r="F2" s="926"/>
      <c r="G2" s="926"/>
      <c r="H2" s="926"/>
      <c r="I2" s="926"/>
      <c r="J2" s="926"/>
      <c r="K2" s="924"/>
      <c r="L2" s="138"/>
      <c r="M2" s="926"/>
      <c r="N2" s="926"/>
      <c r="O2" s="926"/>
      <c r="P2" s="926"/>
      <c r="Q2" s="926"/>
      <c r="R2" s="926"/>
      <c r="S2" s="926"/>
      <c r="U2" s="925"/>
    </row>
    <row r="3" spans="1:21" s="914" customFormat="1" ht="11.25" customHeight="1">
      <c r="A3" s="707" t="s">
        <v>2141</v>
      </c>
      <c r="C3" s="924"/>
      <c r="D3" s="924"/>
      <c r="E3" s="924"/>
      <c r="F3" s="924"/>
      <c r="G3" s="924"/>
      <c r="H3" s="924"/>
      <c r="I3" s="924"/>
      <c r="J3" s="924"/>
      <c r="K3" s="924"/>
      <c r="L3" s="148" t="s">
        <v>2140</v>
      </c>
      <c r="M3" s="924"/>
      <c r="N3" s="924"/>
      <c r="O3" s="924"/>
      <c r="P3" s="924"/>
      <c r="Q3" s="924"/>
      <c r="R3" s="924"/>
      <c r="S3" s="924"/>
      <c r="U3" s="923"/>
    </row>
    <row r="4" spans="1:21" ht="9" customHeight="1">
      <c r="A4" s="180"/>
      <c r="B4" s="1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  <c r="O4" s="380"/>
      <c r="P4" s="380"/>
      <c r="Q4" s="380"/>
      <c r="R4" s="380"/>
      <c r="S4" s="380"/>
      <c r="T4" s="180"/>
      <c r="U4" s="180"/>
    </row>
    <row r="5" spans="1:21" s="2" customFormat="1" ht="9.9499999999999993" customHeight="1">
      <c r="A5" s="108"/>
      <c r="B5" s="922" t="s">
        <v>541</v>
      </c>
      <c r="C5" s="84"/>
      <c r="D5" s="96"/>
      <c r="E5" s="96"/>
      <c r="F5" s="96"/>
      <c r="G5" s="96"/>
      <c r="H5" s="96"/>
      <c r="I5" s="96"/>
      <c r="J5" s="96"/>
      <c r="K5" s="96" t="s">
        <v>656</v>
      </c>
      <c r="L5" s="96" t="s">
        <v>655</v>
      </c>
      <c r="M5" s="96"/>
      <c r="N5" s="96"/>
      <c r="O5" s="96"/>
      <c r="P5" s="96"/>
      <c r="Q5" s="96"/>
      <c r="R5" s="96"/>
      <c r="S5" s="378"/>
      <c r="T5" s="108"/>
      <c r="U5" s="921" t="s">
        <v>541</v>
      </c>
    </row>
    <row r="6" spans="1:21" s="2" customFormat="1" ht="9.9499999999999993" customHeight="1">
      <c r="A6" s="920" t="s">
        <v>218</v>
      </c>
      <c r="B6" s="372"/>
      <c r="C6" s="93" t="s">
        <v>492</v>
      </c>
      <c r="D6" s="93"/>
      <c r="E6" s="93"/>
      <c r="F6" s="93"/>
      <c r="G6" s="93"/>
      <c r="H6" s="93"/>
      <c r="I6" s="93"/>
      <c r="J6" s="93"/>
      <c r="K6" s="89" t="s">
        <v>654</v>
      </c>
      <c r="L6" s="93"/>
      <c r="M6" s="93" t="s">
        <v>653</v>
      </c>
      <c r="N6" s="111"/>
      <c r="O6" s="93"/>
      <c r="P6" s="93"/>
      <c r="Q6" s="93"/>
      <c r="R6" s="93"/>
      <c r="S6" s="93"/>
      <c r="T6" s="920" t="s">
        <v>218</v>
      </c>
      <c r="U6" s="919"/>
    </row>
    <row r="7" spans="1:21" s="2" customFormat="1" ht="9.9499999999999993" customHeight="1">
      <c r="A7" s="920" t="s">
        <v>826</v>
      </c>
      <c r="B7" s="372"/>
      <c r="C7" s="93" t="s">
        <v>19</v>
      </c>
      <c r="D7" s="93" t="s">
        <v>652</v>
      </c>
      <c r="E7" s="93" t="s">
        <v>24</v>
      </c>
      <c r="F7" s="93" t="s">
        <v>37</v>
      </c>
      <c r="G7" s="93" t="s">
        <v>651</v>
      </c>
      <c r="H7" s="93" t="s">
        <v>38</v>
      </c>
      <c r="I7" s="93" t="s">
        <v>650</v>
      </c>
      <c r="J7" s="93" t="s">
        <v>27</v>
      </c>
      <c r="K7" s="89" t="s">
        <v>649</v>
      </c>
      <c r="L7" s="93" t="s">
        <v>648</v>
      </c>
      <c r="M7" s="93" t="s">
        <v>647</v>
      </c>
      <c r="N7" s="93" t="s">
        <v>646</v>
      </c>
      <c r="O7" s="93" t="s">
        <v>645</v>
      </c>
      <c r="P7" s="93" t="s">
        <v>33</v>
      </c>
      <c r="Q7" s="93" t="s">
        <v>644</v>
      </c>
      <c r="R7" s="93" t="s">
        <v>643</v>
      </c>
      <c r="S7" s="93" t="s">
        <v>642</v>
      </c>
      <c r="T7" s="920" t="s">
        <v>826</v>
      </c>
      <c r="U7" s="919"/>
    </row>
    <row r="8" spans="1:21" s="2" customFormat="1" ht="9.9499999999999993" customHeight="1">
      <c r="A8" s="920" t="s">
        <v>454</v>
      </c>
      <c r="B8" s="372"/>
      <c r="C8" s="111"/>
      <c r="D8" s="93" t="s">
        <v>641</v>
      </c>
      <c r="E8" s="93"/>
      <c r="F8" s="93"/>
      <c r="G8" s="93" t="s">
        <v>640</v>
      </c>
      <c r="H8" s="93"/>
      <c r="I8" s="93" t="s">
        <v>630</v>
      </c>
      <c r="J8" s="93"/>
      <c r="K8" s="89" t="s">
        <v>639</v>
      </c>
      <c r="L8" s="93" t="s">
        <v>638</v>
      </c>
      <c r="M8" s="93" t="s">
        <v>637</v>
      </c>
      <c r="N8" s="93" t="s">
        <v>636</v>
      </c>
      <c r="O8" s="93" t="s">
        <v>635</v>
      </c>
      <c r="P8" s="93"/>
      <c r="Q8" s="93" t="s">
        <v>634</v>
      </c>
      <c r="R8" s="93" t="s">
        <v>633</v>
      </c>
      <c r="S8" s="93" t="s">
        <v>632</v>
      </c>
      <c r="T8" s="920" t="s">
        <v>454</v>
      </c>
      <c r="U8" s="919"/>
    </row>
    <row r="9" spans="1:21" s="2" customFormat="1" ht="9.9499999999999993" customHeight="1">
      <c r="A9" s="377"/>
      <c r="B9" s="918" t="s">
        <v>541</v>
      </c>
      <c r="C9" s="91"/>
      <c r="D9" s="91" t="s">
        <v>631</v>
      </c>
      <c r="E9" s="91"/>
      <c r="F9" s="91"/>
      <c r="G9" s="91" t="s">
        <v>630</v>
      </c>
      <c r="H9" s="91"/>
      <c r="I9" s="91"/>
      <c r="J9" s="91"/>
      <c r="K9" s="377" t="s">
        <v>629</v>
      </c>
      <c r="L9" s="91"/>
      <c r="M9" s="91" t="s">
        <v>628</v>
      </c>
      <c r="N9" s="91" t="s">
        <v>627</v>
      </c>
      <c r="O9" s="91"/>
      <c r="P9" s="91"/>
      <c r="Q9" s="91"/>
      <c r="R9" s="91" t="s">
        <v>626</v>
      </c>
      <c r="S9" s="91"/>
      <c r="T9" s="377"/>
      <c r="U9" s="917" t="s">
        <v>541</v>
      </c>
    </row>
    <row r="10" spans="1:21" ht="9.75" customHeight="1">
      <c r="A10" s="202"/>
      <c r="B10" s="916"/>
      <c r="C10" s="915"/>
      <c r="D10" s="915"/>
      <c r="E10" s="915"/>
      <c r="F10" s="915"/>
      <c r="G10" s="915"/>
      <c r="H10" s="915"/>
      <c r="I10" s="915"/>
      <c r="J10" s="915"/>
      <c r="K10" s="915"/>
      <c r="L10" s="915"/>
      <c r="M10" s="915"/>
      <c r="N10" s="915"/>
      <c r="O10" s="915"/>
      <c r="P10" s="915"/>
      <c r="Q10" s="915"/>
      <c r="R10" s="915"/>
      <c r="S10" s="915"/>
      <c r="T10" s="169"/>
      <c r="U10" s="390"/>
    </row>
    <row r="11" spans="1:21" ht="15" customHeight="1">
      <c r="B11" s="908"/>
      <c r="C11" s="914" t="s">
        <v>105</v>
      </c>
      <c r="D11" s="909"/>
      <c r="E11" s="909"/>
      <c r="F11" s="909"/>
      <c r="G11" s="909"/>
      <c r="H11" s="909"/>
      <c r="I11" s="909"/>
      <c r="J11" s="909"/>
      <c r="K11" s="911"/>
      <c r="L11" s="883" t="s">
        <v>105</v>
      </c>
      <c r="M11" s="909"/>
      <c r="N11" s="909"/>
      <c r="O11" s="909"/>
      <c r="P11" s="909"/>
      <c r="Q11" s="909"/>
      <c r="R11" s="909"/>
      <c r="S11" s="909"/>
      <c r="T11" s="909"/>
      <c r="U11" s="908"/>
    </row>
    <row r="12" spans="1:21" ht="9.75" customHeight="1">
      <c r="A12" s="169"/>
      <c r="B12" s="390"/>
      <c r="C12" s="155"/>
      <c r="D12" s="155"/>
      <c r="E12" s="155"/>
      <c r="F12" s="155"/>
      <c r="G12" s="155"/>
      <c r="H12" s="155"/>
      <c r="I12" s="155"/>
      <c r="J12" s="155"/>
      <c r="K12" s="155"/>
      <c r="L12" s="155"/>
      <c r="M12" s="155"/>
      <c r="N12" s="155"/>
      <c r="O12" s="155"/>
      <c r="P12" s="155"/>
      <c r="Q12" s="155"/>
      <c r="R12" s="155"/>
      <c r="S12" s="155"/>
      <c r="T12" s="169"/>
      <c r="U12" s="390"/>
    </row>
    <row r="13" spans="1:21" ht="12.6" customHeight="1">
      <c r="A13" s="1502" t="s">
        <v>446</v>
      </c>
      <c r="B13" s="1502"/>
      <c r="C13" s="216">
        <v>261</v>
      </c>
      <c r="D13" s="216">
        <v>32</v>
      </c>
      <c r="E13" s="216">
        <v>50</v>
      </c>
      <c r="F13" s="216">
        <v>18</v>
      </c>
      <c r="G13" s="216">
        <v>4</v>
      </c>
      <c r="H13" s="216">
        <v>1</v>
      </c>
      <c r="I13" s="216">
        <v>7</v>
      </c>
      <c r="J13" s="216">
        <v>31</v>
      </c>
      <c r="K13" s="216">
        <v>3</v>
      </c>
      <c r="L13" s="216">
        <v>15</v>
      </c>
      <c r="M13" s="216">
        <v>46</v>
      </c>
      <c r="N13" s="216">
        <v>16</v>
      </c>
      <c r="O13" s="216">
        <v>3</v>
      </c>
      <c r="P13" s="216">
        <v>11</v>
      </c>
      <c r="Q13" s="216">
        <v>6</v>
      </c>
      <c r="R13" s="216">
        <v>4</v>
      </c>
      <c r="S13" s="903">
        <v>14</v>
      </c>
      <c r="T13" s="100" t="s">
        <v>446</v>
      </c>
    </row>
    <row r="14" spans="1:21" ht="12.6" customHeight="1">
      <c r="A14" s="169"/>
      <c r="B14" s="160"/>
      <c r="S14" s="112"/>
    </row>
    <row r="15" spans="1:21" ht="12.6" customHeight="1">
      <c r="A15" s="169"/>
      <c r="B15" s="157" t="s">
        <v>823</v>
      </c>
      <c r="C15" s="216">
        <v>8</v>
      </c>
      <c r="D15" s="216">
        <v>0</v>
      </c>
      <c r="E15" s="216">
        <v>2</v>
      </c>
      <c r="F15" s="216">
        <v>1</v>
      </c>
      <c r="G15" s="216">
        <v>1</v>
      </c>
      <c r="H15" s="216">
        <v>0</v>
      </c>
      <c r="I15" s="216">
        <v>0</v>
      </c>
      <c r="J15" s="216">
        <v>0</v>
      </c>
      <c r="K15" s="216">
        <v>0</v>
      </c>
      <c r="L15" s="216">
        <v>0</v>
      </c>
      <c r="M15" s="216">
        <v>1</v>
      </c>
      <c r="N15" s="216">
        <v>2</v>
      </c>
      <c r="O15" s="216">
        <v>0</v>
      </c>
      <c r="P15" s="216">
        <v>0</v>
      </c>
      <c r="Q15" s="216">
        <v>0</v>
      </c>
      <c r="R15" s="216">
        <v>0</v>
      </c>
      <c r="S15" s="903">
        <v>1</v>
      </c>
      <c r="U15" s="169" t="s">
        <v>823</v>
      </c>
    </row>
    <row r="16" spans="1:21" ht="12.6" customHeight="1">
      <c r="A16" s="169"/>
      <c r="B16" s="157" t="s">
        <v>822</v>
      </c>
      <c r="C16" s="216">
        <v>13</v>
      </c>
      <c r="D16" s="216">
        <v>1</v>
      </c>
      <c r="E16" s="216">
        <v>1</v>
      </c>
      <c r="F16" s="216">
        <v>0</v>
      </c>
      <c r="G16" s="216">
        <v>0</v>
      </c>
      <c r="H16" s="216">
        <v>0</v>
      </c>
      <c r="I16" s="216">
        <v>0</v>
      </c>
      <c r="J16" s="216">
        <v>5</v>
      </c>
      <c r="K16" s="216">
        <v>0</v>
      </c>
      <c r="L16" s="216">
        <v>1</v>
      </c>
      <c r="M16" s="216">
        <v>2</v>
      </c>
      <c r="N16" s="216">
        <v>1</v>
      </c>
      <c r="O16" s="216">
        <v>0</v>
      </c>
      <c r="P16" s="216">
        <v>0</v>
      </c>
      <c r="Q16" s="216">
        <v>0</v>
      </c>
      <c r="R16" s="216">
        <v>1</v>
      </c>
      <c r="S16" s="903">
        <v>1</v>
      </c>
      <c r="U16" s="169" t="s">
        <v>822</v>
      </c>
    </row>
    <row r="17" spans="1:21" ht="12.6" customHeight="1">
      <c r="A17" s="169"/>
      <c r="B17" s="157" t="s">
        <v>821</v>
      </c>
      <c r="C17" s="216">
        <v>20</v>
      </c>
      <c r="D17" s="216">
        <v>2</v>
      </c>
      <c r="E17" s="216">
        <v>7</v>
      </c>
      <c r="F17" s="216">
        <v>0</v>
      </c>
      <c r="G17" s="216">
        <v>0</v>
      </c>
      <c r="H17" s="216">
        <v>0</v>
      </c>
      <c r="I17" s="216">
        <v>0</v>
      </c>
      <c r="J17" s="216">
        <v>3</v>
      </c>
      <c r="K17" s="216">
        <v>0</v>
      </c>
      <c r="L17" s="216">
        <v>1</v>
      </c>
      <c r="M17" s="216">
        <v>4</v>
      </c>
      <c r="N17" s="216">
        <v>2</v>
      </c>
      <c r="O17" s="216">
        <v>0</v>
      </c>
      <c r="P17" s="216">
        <v>0</v>
      </c>
      <c r="Q17" s="216">
        <v>0</v>
      </c>
      <c r="R17" s="216">
        <v>0</v>
      </c>
      <c r="S17" s="903">
        <v>1</v>
      </c>
      <c r="U17" s="169" t="s">
        <v>821</v>
      </c>
    </row>
    <row r="18" spans="1:21" ht="12.6" customHeight="1">
      <c r="A18" s="169"/>
      <c r="B18" s="157" t="s">
        <v>820</v>
      </c>
      <c r="C18" s="216">
        <v>22</v>
      </c>
      <c r="D18" s="216">
        <v>2</v>
      </c>
      <c r="E18" s="216">
        <v>3</v>
      </c>
      <c r="F18" s="216">
        <v>0</v>
      </c>
      <c r="G18" s="216">
        <v>0</v>
      </c>
      <c r="H18" s="216">
        <v>0</v>
      </c>
      <c r="I18" s="216">
        <v>0</v>
      </c>
      <c r="J18" s="216">
        <v>3</v>
      </c>
      <c r="K18" s="216">
        <v>1</v>
      </c>
      <c r="L18" s="216">
        <v>1</v>
      </c>
      <c r="M18" s="216">
        <v>8</v>
      </c>
      <c r="N18" s="216">
        <v>1</v>
      </c>
      <c r="O18" s="216">
        <v>0</v>
      </c>
      <c r="P18" s="216">
        <v>1</v>
      </c>
      <c r="Q18" s="216">
        <v>0</v>
      </c>
      <c r="R18" s="216">
        <v>0</v>
      </c>
      <c r="S18" s="903">
        <v>2</v>
      </c>
      <c r="U18" s="169" t="s">
        <v>820</v>
      </c>
    </row>
    <row r="19" spans="1:21" ht="12.6" customHeight="1">
      <c r="A19" s="169"/>
      <c r="B19" s="157" t="s">
        <v>819</v>
      </c>
      <c r="C19" s="216">
        <v>30</v>
      </c>
      <c r="D19" s="216">
        <v>1</v>
      </c>
      <c r="E19" s="216">
        <v>2</v>
      </c>
      <c r="F19" s="216">
        <v>4</v>
      </c>
      <c r="G19" s="216">
        <v>0</v>
      </c>
      <c r="H19" s="216">
        <v>0</v>
      </c>
      <c r="I19" s="216">
        <v>1</v>
      </c>
      <c r="J19" s="216">
        <v>3</v>
      </c>
      <c r="K19" s="216">
        <v>0</v>
      </c>
      <c r="L19" s="216">
        <v>0</v>
      </c>
      <c r="M19" s="216">
        <v>6</v>
      </c>
      <c r="N19" s="216">
        <v>3</v>
      </c>
      <c r="O19" s="216">
        <v>1</v>
      </c>
      <c r="P19" s="216">
        <v>2</v>
      </c>
      <c r="Q19" s="216">
        <v>3</v>
      </c>
      <c r="R19" s="216">
        <v>1</v>
      </c>
      <c r="S19" s="903">
        <v>3</v>
      </c>
      <c r="U19" s="169" t="s">
        <v>819</v>
      </c>
    </row>
    <row r="20" spans="1:21" ht="12.6" customHeight="1">
      <c r="A20" s="169"/>
      <c r="B20" s="157" t="s">
        <v>818</v>
      </c>
      <c r="C20" s="216">
        <v>1</v>
      </c>
      <c r="D20" s="906" t="s">
        <v>538</v>
      </c>
      <c r="E20" s="906" t="s">
        <v>538</v>
      </c>
      <c r="F20" s="906" t="s">
        <v>538</v>
      </c>
      <c r="G20" s="906" t="s">
        <v>538</v>
      </c>
      <c r="H20" s="906" t="s">
        <v>538</v>
      </c>
      <c r="I20" s="906" t="s">
        <v>538</v>
      </c>
      <c r="J20" s="906" t="s">
        <v>538</v>
      </c>
      <c r="K20" s="906" t="s">
        <v>538</v>
      </c>
      <c r="L20" s="906" t="s">
        <v>538</v>
      </c>
      <c r="M20" s="906" t="s">
        <v>538</v>
      </c>
      <c r="N20" s="906" t="s">
        <v>538</v>
      </c>
      <c r="O20" s="906" t="s">
        <v>538</v>
      </c>
      <c r="P20" s="906" t="s">
        <v>538</v>
      </c>
      <c r="Q20" s="906" t="s">
        <v>538</v>
      </c>
      <c r="R20" s="906" t="s">
        <v>538</v>
      </c>
      <c r="S20" s="905" t="s">
        <v>538</v>
      </c>
      <c r="U20" s="904" t="s">
        <v>818</v>
      </c>
    </row>
    <row r="21" spans="1:21" ht="12.6" customHeight="1">
      <c r="A21" s="169"/>
      <c r="B21" s="160" t="s">
        <v>817</v>
      </c>
      <c r="S21" s="112"/>
      <c r="U21" s="169" t="s">
        <v>817</v>
      </c>
    </row>
    <row r="22" spans="1:21" ht="12.6" customHeight="1">
      <c r="A22" s="169"/>
      <c r="B22" s="157" t="s">
        <v>816</v>
      </c>
      <c r="C22" s="216">
        <v>12</v>
      </c>
      <c r="D22" s="216">
        <v>1</v>
      </c>
      <c r="E22" s="216">
        <v>1</v>
      </c>
      <c r="F22" s="216">
        <v>1</v>
      </c>
      <c r="G22" s="216">
        <v>0</v>
      </c>
      <c r="H22" s="216">
        <v>0</v>
      </c>
      <c r="I22" s="216">
        <v>0</v>
      </c>
      <c r="J22" s="216">
        <v>2</v>
      </c>
      <c r="K22" s="216">
        <v>0</v>
      </c>
      <c r="L22" s="216">
        <v>3</v>
      </c>
      <c r="M22" s="216">
        <v>1</v>
      </c>
      <c r="N22" s="216">
        <v>0</v>
      </c>
      <c r="O22" s="216">
        <v>1</v>
      </c>
      <c r="P22" s="216">
        <v>0</v>
      </c>
      <c r="Q22" s="216">
        <v>0</v>
      </c>
      <c r="R22" s="216">
        <v>0</v>
      </c>
      <c r="S22" s="903">
        <v>2</v>
      </c>
      <c r="U22" s="169" t="s">
        <v>816</v>
      </c>
    </row>
    <row r="23" spans="1:21" ht="12.6" customHeight="1">
      <c r="A23" s="169"/>
      <c r="B23" s="157" t="s">
        <v>815</v>
      </c>
      <c r="C23" s="216">
        <v>2</v>
      </c>
      <c r="D23" s="906" t="s">
        <v>538</v>
      </c>
      <c r="E23" s="906" t="s">
        <v>538</v>
      </c>
      <c r="F23" s="906" t="s">
        <v>538</v>
      </c>
      <c r="G23" s="906" t="s">
        <v>538</v>
      </c>
      <c r="H23" s="906" t="s">
        <v>538</v>
      </c>
      <c r="I23" s="906" t="s">
        <v>538</v>
      </c>
      <c r="J23" s="906" t="s">
        <v>538</v>
      </c>
      <c r="K23" s="906" t="s">
        <v>538</v>
      </c>
      <c r="L23" s="906" t="s">
        <v>538</v>
      </c>
      <c r="M23" s="906" t="s">
        <v>538</v>
      </c>
      <c r="N23" s="906" t="s">
        <v>538</v>
      </c>
      <c r="O23" s="906" t="s">
        <v>538</v>
      </c>
      <c r="P23" s="906" t="s">
        <v>538</v>
      </c>
      <c r="Q23" s="906" t="s">
        <v>538</v>
      </c>
      <c r="R23" s="906" t="s">
        <v>538</v>
      </c>
      <c r="S23" s="905" t="s">
        <v>538</v>
      </c>
      <c r="U23" s="169" t="s">
        <v>815</v>
      </c>
    </row>
    <row r="24" spans="1:21" ht="12.6" customHeight="1">
      <c r="A24" s="169"/>
      <c r="B24" s="160" t="s">
        <v>814</v>
      </c>
      <c r="S24" s="112"/>
      <c r="U24" s="169" t="s">
        <v>814</v>
      </c>
    </row>
    <row r="25" spans="1:21" ht="12.6" customHeight="1">
      <c r="A25" s="169"/>
      <c r="B25" s="157" t="s">
        <v>813</v>
      </c>
      <c r="C25" s="216">
        <v>25</v>
      </c>
      <c r="D25" s="216">
        <v>3</v>
      </c>
      <c r="E25" s="216">
        <v>10</v>
      </c>
      <c r="F25" s="216">
        <v>1</v>
      </c>
      <c r="G25" s="216">
        <v>2</v>
      </c>
      <c r="H25" s="216">
        <v>0</v>
      </c>
      <c r="I25" s="216">
        <v>0</v>
      </c>
      <c r="J25" s="216">
        <v>1</v>
      </c>
      <c r="K25" s="216">
        <v>1</v>
      </c>
      <c r="L25" s="216">
        <v>1</v>
      </c>
      <c r="M25" s="216">
        <v>3</v>
      </c>
      <c r="N25" s="216">
        <v>0</v>
      </c>
      <c r="O25" s="216">
        <v>0</v>
      </c>
      <c r="P25" s="216">
        <v>2</v>
      </c>
      <c r="Q25" s="216">
        <v>0</v>
      </c>
      <c r="R25" s="216">
        <v>0</v>
      </c>
      <c r="S25" s="903">
        <v>1</v>
      </c>
      <c r="U25" s="169" t="s">
        <v>813</v>
      </c>
    </row>
    <row r="26" spans="1:21" ht="12.6" customHeight="1">
      <c r="A26" s="169"/>
      <c r="B26" s="157" t="s">
        <v>812</v>
      </c>
      <c r="C26" s="216">
        <v>22</v>
      </c>
      <c r="D26" s="216">
        <v>8</v>
      </c>
      <c r="E26" s="216">
        <v>3</v>
      </c>
      <c r="F26" s="216">
        <v>0</v>
      </c>
      <c r="G26" s="216">
        <v>0</v>
      </c>
      <c r="H26" s="216">
        <v>1</v>
      </c>
      <c r="I26" s="216">
        <v>1</v>
      </c>
      <c r="J26" s="216">
        <v>2</v>
      </c>
      <c r="K26" s="216">
        <v>0</v>
      </c>
      <c r="L26" s="216">
        <v>2</v>
      </c>
      <c r="M26" s="216">
        <v>3</v>
      </c>
      <c r="N26" s="216">
        <v>1</v>
      </c>
      <c r="O26" s="216">
        <v>0</v>
      </c>
      <c r="P26" s="216">
        <v>1</v>
      </c>
      <c r="Q26" s="216">
        <v>0</v>
      </c>
      <c r="R26" s="216">
        <v>0</v>
      </c>
      <c r="S26" s="903">
        <v>0</v>
      </c>
      <c r="U26" s="169" t="s">
        <v>812</v>
      </c>
    </row>
    <row r="27" spans="1:21" ht="12.6" customHeight="1">
      <c r="A27" s="169"/>
      <c r="B27" s="157" t="s">
        <v>811</v>
      </c>
      <c r="C27" s="216">
        <v>10</v>
      </c>
      <c r="D27" s="216">
        <v>2</v>
      </c>
      <c r="E27" s="216">
        <v>2</v>
      </c>
      <c r="F27" s="216">
        <v>0</v>
      </c>
      <c r="G27" s="216">
        <v>0</v>
      </c>
      <c r="H27" s="216">
        <v>0</v>
      </c>
      <c r="I27" s="216">
        <v>0</v>
      </c>
      <c r="J27" s="216">
        <v>2</v>
      </c>
      <c r="K27" s="216">
        <v>0</v>
      </c>
      <c r="L27" s="216">
        <v>0</v>
      </c>
      <c r="M27" s="216">
        <v>3</v>
      </c>
      <c r="N27" s="216">
        <v>1</v>
      </c>
      <c r="O27" s="216">
        <v>0</v>
      </c>
      <c r="P27" s="216">
        <v>0</v>
      </c>
      <c r="Q27" s="216">
        <v>0</v>
      </c>
      <c r="R27" s="216">
        <v>0</v>
      </c>
      <c r="S27" s="903">
        <v>0</v>
      </c>
      <c r="U27" s="169" t="s">
        <v>811</v>
      </c>
    </row>
    <row r="28" spans="1:21" ht="12.6" customHeight="1">
      <c r="A28" s="169"/>
      <c r="B28" s="157" t="s">
        <v>810</v>
      </c>
      <c r="C28" s="216">
        <v>8</v>
      </c>
      <c r="D28" s="216">
        <v>1</v>
      </c>
      <c r="E28" s="216">
        <v>0</v>
      </c>
      <c r="F28" s="216">
        <v>3</v>
      </c>
      <c r="G28" s="216">
        <v>1</v>
      </c>
      <c r="H28" s="216">
        <v>0</v>
      </c>
      <c r="I28" s="216">
        <v>0</v>
      </c>
      <c r="J28" s="216">
        <v>0</v>
      </c>
      <c r="K28" s="216">
        <v>0</v>
      </c>
      <c r="L28" s="216">
        <v>0</v>
      </c>
      <c r="M28" s="216">
        <v>0</v>
      </c>
      <c r="N28" s="216">
        <v>0</v>
      </c>
      <c r="O28" s="216">
        <v>0</v>
      </c>
      <c r="P28" s="216">
        <v>3</v>
      </c>
      <c r="Q28" s="216">
        <v>0</v>
      </c>
      <c r="R28" s="216">
        <v>0</v>
      </c>
      <c r="S28" s="903">
        <v>0</v>
      </c>
      <c r="U28" s="169" t="s">
        <v>810</v>
      </c>
    </row>
    <row r="29" spans="1:21" ht="12.6" customHeight="1">
      <c r="A29" s="169"/>
      <c r="B29" s="160" t="s">
        <v>809</v>
      </c>
      <c r="C29" s="100"/>
      <c r="D29" s="100"/>
      <c r="E29" s="100"/>
      <c r="F29" s="100"/>
      <c r="G29" s="100"/>
      <c r="H29" s="100"/>
      <c r="I29" s="100"/>
      <c r="J29" s="100"/>
      <c r="K29" s="100"/>
      <c r="L29" s="100"/>
      <c r="M29" s="100"/>
      <c r="N29" s="100"/>
      <c r="O29" s="100"/>
      <c r="P29" s="100"/>
      <c r="Q29" s="100"/>
      <c r="R29" s="100"/>
      <c r="S29" s="160"/>
      <c r="U29" s="169" t="s">
        <v>809</v>
      </c>
    </row>
    <row r="30" spans="1:21" ht="12.6" customHeight="1">
      <c r="A30" s="169"/>
      <c r="B30" s="157" t="s">
        <v>808</v>
      </c>
      <c r="C30" s="216">
        <v>12</v>
      </c>
      <c r="D30" s="216">
        <v>4</v>
      </c>
      <c r="E30" s="216">
        <v>0</v>
      </c>
      <c r="F30" s="216">
        <v>0</v>
      </c>
      <c r="G30" s="216">
        <v>0</v>
      </c>
      <c r="H30" s="216">
        <v>0</v>
      </c>
      <c r="I30" s="216">
        <v>0</v>
      </c>
      <c r="J30" s="216">
        <v>1</v>
      </c>
      <c r="K30" s="216">
        <v>0</v>
      </c>
      <c r="L30" s="216">
        <v>0</v>
      </c>
      <c r="M30" s="216">
        <v>4</v>
      </c>
      <c r="N30" s="216">
        <v>2</v>
      </c>
      <c r="O30" s="216">
        <v>0</v>
      </c>
      <c r="P30" s="216">
        <v>1</v>
      </c>
      <c r="Q30" s="216">
        <v>0</v>
      </c>
      <c r="R30" s="216">
        <v>0</v>
      </c>
      <c r="S30" s="903">
        <v>0</v>
      </c>
      <c r="U30" s="169" t="s">
        <v>808</v>
      </c>
    </row>
    <row r="31" spans="1:21" ht="12.6" customHeight="1">
      <c r="A31" s="169"/>
      <c r="B31" s="157" t="s">
        <v>807</v>
      </c>
      <c r="C31" s="216">
        <v>7</v>
      </c>
      <c r="D31" s="216">
        <v>0</v>
      </c>
      <c r="E31" s="216">
        <v>4</v>
      </c>
      <c r="F31" s="216">
        <v>2</v>
      </c>
      <c r="G31" s="216">
        <v>0</v>
      </c>
      <c r="H31" s="216">
        <v>0</v>
      </c>
      <c r="I31" s="216">
        <v>0</v>
      </c>
      <c r="J31" s="216">
        <v>1</v>
      </c>
      <c r="K31" s="216">
        <v>0</v>
      </c>
      <c r="L31" s="216">
        <v>0</v>
      </c>
      <c r="M31" s="216">
        <v>0</v>
      </c>
      <c r="N31" s="216">
        <v>0</v>
      </c>
      <c r="O31" s="216">
        <v>0</v>
      </c>
      <c r="P31" s="216">
        <v>0</v>
      </c>
      <c r="Q31" s="216">
        <v>0</v>
      </c>
      <c r="R31" s="216">
        <v>0</v>
      </c>
      <c r="S31" s="903">
        <v>0</v>
      </c>
      <c r="U31" s="169" t="s">
        <v>807</v>
      </c>
    </row>
    <row r="32" spans="1:21" ht="12.6" customHeight="1">
      <c r="A32" s="169"/>
      <c r="B32" s="157" t="s">
        <v>806</v>
      </c>
      <c r="C32" s="216">
        <v>46</v>
      </c>
      <c r="D32" s="216">
        <v>7</v>
      </c>
      <c r="E32" s="216">
        <v>12</v>
      </c>
      <c r="F32" s="216">
        <v>3</v>
      </c>
      <c r="G32" s="216">
        <v>0</v>
      </c>
      <c r="H32" s="216">
        <v>0</v>
      </c>
      <c r="I32" s="216">
        <v>2</v>
      </c>
      <c r="J32" s="216">
        <v>4</v>
      </c>
      <c r="K32" s="216">
        <v>0</v>
      </c>
      <c r="L32" s="216">
        <v>2</v>
      </c>
      <c r="M32" s="216">
        <v>8</v>
      </c>
      <c r="N32" s="216">
        <v>2</v>
      </c>
      <c r="O32" s="216">
        <v>1</v>
      </c>
      <c r="P32" s="216">
        <v>1</v>
      </c>
      <c r="Q32" s="216">
        <v>0</v>
      </c>
      <c r="R32" s="216">
        <v>2</v>
      </c>
      <c r="S32" s="903">
        <v>2</v>
      </c>
      <c r="U32" s="169" t="s">
        <v>806</v>
      </c>
    </row>
    <row r="33" spans="1:21" ht="12.6" customHeight="1">
      <c r="A33" s="169"/>
      <c r="B33" s="157" t="s">
        <v>805</v>
      </c>
      <c r="C33" s="216">
        <v>19</v>
      </c>
      <c r="D33" s="216">
        <v>0</v>
      </c>
      <c r="E33" s="216">
        <v>2</v>
      </c>
      <c r="F33" s="216">
        <v>3</v>
      </c>
      <c r="G33" s="216">
        <v>0</v>
      </c>
      <c r="H33" s="216">
        <v>0</v>
      </c>
      <c r="I33" s="216">
        <v>2</v>
      </c>
      <c r="J33" s="216">
        <v>3</v>
      </c>
      <c r="K33" s="216">
        <v>0</v>
      </c>
      <c r="L33" s="216">
        <v>3</v>
      </c>
      <c r="M33" s="216">
        <v>2</v>
      </c>
      <c r="N33" s="216">
        <v>0</v>
      </c>
      <c r="O33" s="216">
        <v>0</v>
      </c>
      <c r="P33" s="216">
        <v>0</v>
      </c>
      <c r="Q33" s="216">
        <v>3</v>
      </c>
      <c r="R33" s="216">
        <v>0</v>
      </c>
      <c r="S33" s="903">
        <v>1</v>
      </c>
      <c r="U33" s="169" t="s">
        <v>805</v>
      </c>
    </row>
    <row r="34" spans="1:21" ht="12.6" customHeight="1">
      <c r="A34" s="169"/>
      <c r="B34" s="157" t="s">
        <v>804</v>
      </c>
      <c r="C34" s="216">
        <v>4</v>
      </c>
      <c r="D34" s="216">
        <v>0</v>
      </c>
      <c r="E34" s="216">
        <v>1</v>
      </c>
      <c r="F34" s="216">
        <v>0</v>
      </c>
      <c r="G34" s="216">
        <v>0</v>
      </c>
      <c r="H34" s="216">
        <v>0</v>
      </c>
      <c r="I34" s="216">
        <v>0</v>
      </c>
      <c r="J34" s="216">
        <v>0</v>
      </c>
      <c r="K34" s="216">
        <v>1</v>
      </c>
      <c r="L34" s="216">
        <v>1</v>
      </c>
      <c r="M34" s="216">
        <v>1</v>
      </c>
      <c r="N34" s="216">
        <v>0</v>
      </c>
      <c r="O34" s="216">
        <v>0</v>
      </c>
      <c r="P34" s="216">
        <v>0</v>
      </c>
      <c r="Q34" s="216">
        <v>0</v>
      </c>
      <c r="R34" s="216">
        <v>0</v>
      </c>
      <c r="S34" s="903">
        <v>0</v>
      </c>
      <c r="U34" s="169" t="s">
        <v>804</v>
      </c>
    </row>
    <row r="35" spans="1:21" ht="12.6" customHeight="1">
      <c r="A35" s="169"/>
      <c r="B35" s="160"/>
      <c r="C35" s="216"/>
      <c r="D35" s="216"/>
      <c r="E35" s="216"/>
      <c r="F35" s="216"/>
      <c r="G35" s="216"/>
      <c r="H35" s="216"/>
      <c r="I35" s="216"/>
      <c r="J35" s="216"/>
      <c r="K35" s="216"/>
      <c r="L35" s="216"/>
      <c r="M35" s="216"/>
      <c r="N35" s="216"/>
      <c r="O35" s="216"/>
      <c r="P35" s="216"/>
      <c r="Q35" s="216"/>
      <c r="R35" s="216"/>
      <c r="S35" s="903"/>
    </row>
    <row r="36" spans="1:21" ht="12.6" customHeight="1">
      <c r="A36" s="1502" t="s">
        <v>424</v>
      </c>
      <c r="B36" s="1502"/>
      <c r="C36" s="216">
        <v>11</v>
      </c>
      <c r="D36" s="216">
        <v>3</v>
      </c>
      <c r="E36" s="216">
        <v>1</v>
      </c>
      <c r="F36" s="216">
        <v>1</v>
      </c>
      <c r="G36" s="216">
        <v>1</v>
      </c>
      <c r="H36" s="216">
        <v>0</v>
      </c>
      <c r="I36" s="216">
        <v>0</v>
      </c>
      <c r="J36" s="216">
        <v>0</v>
      </c>
      <c r="K36" s="216">
        <v>0</v>
      </c>
      <c r="L36" s="216">
        <v>0</v>
      </c>
      <c r="M36" s="216">
        <v>2</v>
      </c>
      <c r="N36" s="216">
        <v>0</v>
      </c>
      <c r="O36" s="216">
        <v>2</v>
      </c>
      <c r="P36" s="216">
        <v>1</v>
      </c>
      <c r="Q36" s="216">
        <v>0</v>
      </c>
      <c r="R36" s="216">
        <v>0</v>
      </c>
      <c r="S36" s="903">
        <v>0</v>
      </c>
      <c r="T36" s="100" t="s">
        <v>424</v>
      </c>
    </row>
    <row r="37" spans="1:21" ht="12.6" customHeight="1">
      <c r="A37" s="169"/>
      <c r="B37" s="160"/>
      <c r="C37" s="216"/>
      <c r="D37" s="216"/>
      <c r="E37" s="216"/>
      <c r="F37" s="216"/>
      <c r="G37" s="216"/>
      <c r="H37" s="216"/>
      <c r="I37" s="216"/>
      <c r="J37" s="216"/>
      <c r="K37" s="216"/>
      <c r="L37" s="216"/>
      <c r="M37" s="216"/>
      <c r="N37" s="216"/>
      <c r="O37" s="216"/>
      <c r="P37" s="216"/>
      <c r="Q37" s="216"/>
      <c r="R37" s="216"/>
      <c r="S37" s="903"/>
    </row>
    <row r="38" spans="1:21" ht="12.6" customHeight="1">
      <c r="A38" s="169"/>
      <c r="B38" s="160"/>
      <c r="C38" s="216"/>
      <c r="D38" s="216"/>
      <c r="E38" s="216"/>
      <c r="F38" s="216"/>
      <c r="G38" s="216"/>
      <c r="H38" s="216"/>
      <c r="I38" s="216"/>
      <c r="J38" s="216"/>
      <c r="K38" s="216"/>
      <c r="L38" s="216"/>
      <c r="M38" s="216"/>
      <c r="N38" s="216"/>
      <c r="O38" s="216"/>
      <c r="P38" s="216"/>
      <c r="Q38" s="216"/>
      <c r="R38" s="216"/>
      <c r="S38" s="903"/>
    </row>
    <row r="39" spans="1:21" ht="12.6" customHeight="1">
      <c r="A39" s="1502" t="s">
        <v>803</v>
      </c>
      <c r="B39" s="1502"/>
      <c r="C39" s="216">
        <v>143</v>
      </c>
      <c r="D39" s="216">
        <v>8</v>
      </c>
      <c r="E39" s="216">
        <v>25</v>
      </c>
      <c r="F39" s="216">
        <v>10</v>
      </c>
      <c r="G39" s="216">
        <v>3</v>
      </c>
      <c r="H39" s="216">
        <v>0</v>
      </c>
      <c r="I39" s="216">
        <v>11</v>
      </c>
      <c r="J39" s="216">
        <v>14</v>
      </c>
      <c r="K39" s="216">
        <v>1</v>
      </c>
      <c r="L39" s="216">
        <v>11</v>
      </c>
      <c r="M39" s="216">
        <v>29</v>
      </c>
      <c r="N39" s="216">
        <v>3</v>
      </c>
      <c r="O39" s="216">
        <v>1</v>
      </c>
      <c r="P39" s="216">
        <v>10</v>
      </c>
      <c r="Q39" s="216">
        <v>3</v>
      </c>
      <c r="R39" s="216">
        <v>4</v>
      </c>
      <c r="S39" s="903">
        <v>10</v>
      </c>
      <c r="T39" s="100" t="s">
        <v>803</v>
      </c>
    </row>
    <row r="40" spans="1:21" ht="12.6" customHeight="1">
      <c r="A40" s="169"/>
      <c r="B40" s="160"/>
      <c r="S40" s="112"/>
    </row>
    <row r="41" spans="1:21" ht="12.6" customHeight="1">
      <c r="A41" s="169"/>
      <c r="B41" s="160" t="s">
        <v>803</v>
      </c>
      <c r="S41" s="112"/>
      <c r="U41" s="169" t="s">
        <v>803</v>
      </c>
    </row>
    <row r="42" spans="1:21" ht="12.6" customHeight="1">
      <c r="A42" s="169"/>
      <c r="B42" s="157" t="s">
        <v>771</v>
      </c>
      <c r="C42" s="216">
        <v>7</v>
      </c>
      <c r="D42" s="906" t="s">
        <v>538</v>
      </c>
      <c r="E42" s="906" t="s">
        <v>538</v>
      </c>
      <c r="F42" s="906" t="s">
        <v>538</v>
      </c>
      <c r="G42" s="906" t="s">
        <v>538</v>
      </c>
      <c r="H42" s="906" t="s">
        <v>538</v>
      </c>
      <c r="I42" s="906" t="s">
        <v>538</v>
      </c>
      <c r="J42" s="906" t="s">
        <v>538</v>
      </c>
      <c r="K42" s="906" t="s">
        <v>538</v>
      </c>
      <c r="L42" s="906" t="s">
        <v>538</v>
      </c>
      <c r="M42" s="906" t="s">
        <v>538</v>
      </c>
      <c r="N42" s="906" t="s">
        <v>538</v>
      </c>
      <c r="O42" s="906" t="s">
        <v>538</v>
      </c>
      <c r="P42" s="906" t="s">
        <v>538</v>
      </c>
      <c r="Q42" s="906" t="s">
        <v>538</v>
      </c>
      <c r="R42" s="906" t="s">
        <v>538</v>
      </c>
      <c r="S42" s="905" t="s">
        <v>538</v>
      </c>
      <c r="U42" s="169" t="s">
        <v>771</v>
      </c>
    </row>
    <row r="43" spans="1:21" ht="12.6" customHeight="1">
      <c r="A43" s="169"/>
      <c r="B43" s="157" t="s">
        <v>800</v>
      </c>
      <c r="C43" s="216">
        <v>12</v>
      </c>
      <c r="D43" s="216">
        <v>1</v>
      </c>
      <c r="E43" s="216">
        <v>2</v>
      </c>
      <c r="F43" s="216">
        <v>0</v>
      </c>
      <c r="G43" s="216">
        <v>1</v>
      </c>
      <c r="H43" s="216">
        <v>0</v>
      </c>
      <c r="I43" s="216">
        <v>0</v>
      </c>
      <c r="J43" s="216">
        <v>3</v>
      </c>
      <c r="K43" s="216">
        <v>0</v>
      </c>
      <c r="L43" s="216">
        <v>0</v>
      </c>
      <c r="M43" s="216">
        <v>2</v>
      </c>
      <c r="N43" s="216">
        <v>0</v>
      </c>
      <c r="O43" s="216">
        <v>0</v>
      </c>
      <c r="P43" s="216">
        <v>3</v>
      </c>
      <c r="Q43" s="216">
        <v>0</v>
      </c>
      <c r="R43" s="216">
        <v>0</v>
      </c>
      <c r="S43" s="903">
        <v>0</v>
      </c>
      <c r="U43" s="169" t="s">
        <v>800</v>
      </c>
    </row>
    <row r="44" spans="1:21" ht="12.6" customHeight="1">
      <c r="A44" s="169"/>
      <c r="B44" s="157" t="s">
        <v>799</v>
      </c>
      <c r="C44" s="216">
        <v>26</v>
      </c>
      <c r="D44" s="216">
        <v>2</v>
      </c>
      <c r="E44" s="216">
        <v>3</v>
      </c>
      <c r="F44" s="216">
        <v>2</v>
      </c>
      <c r="G44" s="216">
        <v>0</v>
      </c>
      <c r="H44" s="216">
        <v>0</v>
      </c>
      <c r="I44" s="216">
        <v>2</v>
      </c>
      <c r="J44" s="216">
        <v>1</v>
      </c>
      <c r="K44" s="216">
        <v>1</v>
      </c>
      <c r="L44" s="216">
        <v>3</v>
      </c>
      <c r="M44" s="216">
        <v>4</v>
      </c>
      <c r="N44" s="216">
        <v>0</v>
      </c>
      <c r="O44" s="216">
        <v>0</v>
      </c>
      <c r="P44" s="216">
        <v>1</v>
      </c>
      <c r="Q44" s="216">
        <v>0</v>
      </c>
      <c r="R44" s="216">
        <v>1</v>
      </c>
      <c r="S44" s="903">
        <v>6</v>
      </c>
      <c r="U44" s="169" t="s">
        <v>799</v>
      </c>
    </row>
    <row r="45" spans="1:21" ht="12.6" customHeight="1">
      <c r="A45" s="169"/>
      <c r="B45" s="157" t="s">
        <v>798</v>
      </c>
      <c r="C45" s="216">
        <v>2</v>
      </c>
      <c r="D45" s="906" t="s">
        <v>538</v>
      </c>
      <c r="E45" s="906" t="s">
        <v>538</v>
      </c>
      <c r="F45" s="906" t="s">
        <v>538</v>
      </c>
      <c r="G45" s="906" t="s">
        <v>538</v>
      </c>
      <c r="H45" s="906" t="s">
        <v>538</v>
      </c>
      <c r="I45" s="906" t="s">
        <v>538</v>
      </c>
      <c r="J45" s="906" t="s">
        <v>538</v>
      </c>
      <c r="K45" s="906" t="s">
        <v>538</v>
      </c>
      <c r="L45" s="906" t="s">
        <v>538</v>
      </c>
      <c r="M45" s="906" t="s">
        <v>538</v>
      </c>
      <c r="N45" s="906" t="s">
        <v>538</v>
      </c>
      <c r="O45" s="906" t="s">
        <v>538</v>
      </c>
      <c r="P45" s="906" t="s">
        <v>538</v>
      </c>
      <c r="Q45" s="906" t="s">
        <v>538</v>
      </c>
      <c r="R45" s="906" t="s">
        <v>538</v>
      </c>
      <c r="S45" s="905" t="s">
        <v>538</v>
      </c>
      <c r="U45" s="169" t="s">
        <v>798</v>
      </c>
    </row>
    <row r="46" spans="1:21" ht="12.6" customHeight="1">
      <c r="A46" s="169"/>
      <c r="B46" s="157" t="s">
        <v>797</v>
      </c>
      <c r="C46" s="216">
        <v>53</v>
      </c>
      <c r="D46" s="216">
        <v>5</v>
      </c>
      <c r="E46" s="216">
        <v>11</v>
      </c>
      <c r="F46" s="216">
        <v>4</v>
      </c>
      <c r="G46" s="216">
        <v>1</v>
      </c>
      <c r="H46" s="216">
        <v>0</v>
      </c>
      <c r="I46" s="216">
        <v>3</v>
      </c>
      <c r="J46" s="216">
        <v>5</v>
      </c>
      <c r="K46" s="216">
        <v>0</v>
      </c>
      <c r="L46" s="216">
        <v>2</v>
      </c>
      <c r="M46" s="216">
        <v>16</v>
      </c>
      <c r="N46" s="216">
        <v>0</v>
      </c>
      <c r="O46" s="216">
        <v>0</v>
      </c>
      <c r="P46" s="216">
        <v>3</v>
      </c>
      <c r="Q46" s="216">
        <v>1</v>
      </c>
      <c r="R46" s="216">
        <v>1</v>
      </c>
      <c r="S46" s="903">
        <v>1</v>
      </c>
      <c r="U46" s="169" t="s">
        <v>797</v>
      </c>
    </row>
    <row r="47" spans="1:21" ht="12.6" customHeight="1">
      <c r="A47" s="169"/>
      <c r="B47" s="157" t="s">
        <v>795</v>
      </c>
      <c r="C47" s="216">
        <v>43</v>
      </c>
      <c r="D47" s="216">
        <v>0</v>
      </c>
      <c r="E47" s="216">
        <v>9</v>
      </c>
      <c r="F47" s="216">
        <v>3</v>
      </c>
      <c r="G47" s="216">
        <v>1</v>
      </c>
      <c r="H47" s="216">
        <v>0</v>
      </c>
      <c r="I47" s="216">
        <v>5</v>
      </c>
      <c r="J47" s="216">
        <v>5</v>
      </c>
      <c r="K47" s="216">
        <v>0</v>
      </c>
      <c r="L47" s="216">
        <v>4</v>
      </c>
      <c r="M47" s="216">
        <v>6</v>
      </c>
      <c r="N47" s="216">
        <v>3</v>
      </c>
      <c r="O47" s="216">
        <v>1</v>
      </c>
      <c r="P47" s="216">
        <v>1</v>
      </c>
      <c r="Q47" s="216">
        <v>2</v>
      </c>
      <c r="R47" s="216">
        <v>2</v>
      </c>
      <c r="S47" s="903">
        <v>1</v>
      </c>
      <c r="U47" s="169" t="s">
        <v>795</v>
      </c>
    </row>
    <row r="48" spans="1:21" ht="12.6" customHeight="1">
      <c r="A48" s="169"/>
      <c r="B48" s="157"/>
      <c r="C48" s="216"/>
      <c r="D48" s="216"/>
      <c r="E48" s="216"/>
      <c r="F48" s="216"/>
      <c r="G48" s="216"/>
      <c r="H48" s="216"/>
      <c r="I48" s="216"/>
      <c r="J48" s="216"/>
      <c r="K48" s="216"/>
      <c r="L48" s="216"/>
      <c r="M48" s="216"/>
      <c r="N48" s="216"/>
      <c r="O48" s="216"/>
      <c r="P48" s="216"/>
      <c r="Q48" s="216"/>
      <c r="R48" s="216"/>
      <c r="S48" s="903"/>
    </row>
    <row r="49" spans="1:21" ht="12.6" customHeight="1">
      <c r="A49" s="169"/>
      <c r="B49" s="160"/>
      <c r="C49" s="216"/>
      <c r="D49" s="216"/>
      <c r="E49" s="216"/>
      <c r="F49" s="216"/>
      <c r="G49" s="216"/>
      <c r="H49" s="216"/>
      <c r="I49" s="216"/>
      <c r="J49" s="216"/>
      <c r="K49" s="216"/>
      <c r="L49" s="216"/>
      <c r="M49" s="216"/>
      <c r="N49" s="216"/>
      <c r="O49" s="216"/>
      <c r="P49" s="216"/>
      <c r="Q49" s="216"/>
      <c r="R49" s="216"/>
      <c r="S49" s="903"/>
    </row>
    <row r="50" spans="1:21" ht="12.6" customHeight="1">
      <c r="A50" s="1502" t="s">
        <v>413</v>
      </c>
      <c r="B50" s="1502"/>
      <c r="C50" s="216">
        <v>276</v>
      </c>
      <c r="D50" s="216">
        <v>53</v>
      </c>
      <c r="E50" s="216">
        <v>61</v>
      </c>
      <c r="F50" s="216">
        <v>19</v>
      </c>
      <c r="G50" s="216">
        <v>8</v>
      </c>
      <c r="H50" s="216">
        <v>4</v>
      </c>
      <c r="I50" s="216">
        <v>6</v>
      </c>
      <c r="J50" s="216">
        <v>20</v>
      </c>
      <c r="K50" s="216">
        <v>6</v>
      </c>
      <c r="L50" s="216">
        <v>16</v>
      </c>
      <c r="M50" s="216">
        <v>38</v>
      </c>
      <c r="N50" s="216">
        <v>10</v>
      </c>
      <c r="O50" s="216">
        <v>1</v>
      </c>
      <c r="P50" s="216">
        <v>17</v>
      </c>
      <c r="Q50" s="216">
        <v>5</v>
      </c>
      <c r="R50" s="216">
        <v>2</v>
      </c>
      <c r="S50" s="903">
        <v>10</v>
      </c>
      <c r="T50" s="100" t="s">
        <v>413</v>
      </c>
    </row>
    <row r="51" spans="1:21" ht="12.6" customHeight="1">
      <c r="A51" s="169"/>
      <c r="B51" s="160"/>
      <c r="C51" s="100"/>
      <c r="D51" s="100"/>
      <c r="E51" s="100"/>
      <c r="F51" s="100"/>
      <c r="G51" s="100"/>
      <c r="H51" s="100"/>
      <c r="I51" s="100"/>
      <c r="J51" s="100"/>
      <c r="K51" s="100"/>
      <c r="L51" s="100"/>
      <c r="M51" s="100"/>
      <c r="N51" s="100"/>
      <c r="O51" s="100"/>
      <c r="P51" s="100"/>
      <c r="Q51" s="100"/>
      <c r="R51" s="100"/>
      <c r="S51" s="160"/>
    </row>
    <row r="52" spans="1:21" ht="12.6" customHeight="1">
      <c r="A52" s="169"/>
      <c r="B52" s="157" t="s">
        <v>793</v>
      </c>
      <c r="C52" s="216">
        <v>3</v>
      </c>
      <c r="D52" s="216">
        <v>0</v>
      </c>
      <c r="E52" s="216">
        <v>0</v>
      </c>
      <c r="F52" s="216">
        <v>1</v>
      </c>
      <c r="G52" s="216">
        <v>0</v>
      </c>
      <c r="H52" s="216">
        <v>0</v>
      </c>
      <c r="I52" s="216">
        <v>0</v>
      </c>
      <c r="J52" s="216">
        <v>0</v>
      </c>
      <c r="K52" s="216">
        <v>0</v>
      </c>
      <c r="L52" s="216">
        <v>0</v>
      </c>
      <c r="M52" s="216">
        <v>0</v>
      </c>
      <c r="N52" s="216">
        <v>0</v>
      </c>
      <c r="O52" s="216">
        <v>0</v>
      </c>
      <c r="P52" s="216">
        <v>0</v>
      </c>
      <c r="Q52" s="216">
        <v>1</v>
      </c>
      <c r="R52" s="216">
        <v>0</v>
      </c>
      <c r="S52" s="903">
        <v>1</v>
      </c>
      <c r="U52" s="169" t="s">
        <v>793</v>
      </c>
    </row>
    <row r="53" spans="1:21" ht="12.6" customHeight="1">
      <c r="A53" s="169"/>
      <c r="B53" s="157" t="s">
        <v>792</v>
      </c>
      <c r="C53" s="216">
        <v>38</v>
      </c>
      <c r="D53" s="216">
        <v>4</v>
      </c>
      <c r="E53" s="216">
        <v>5</v>
      </c>
      <c r="F53" s="216">
        <v>4</v>
      </c>
      <c r="G53" s="216">
        <v>1</v>
      </c>
      <c r="H53" s="216">
        <v>0</v>
      </c>
      <c r="I53" s="216">
        <v>2</v>
      </c>
      <c r="J53" s="216">
        <v>1</v>
      </c>
      <c r="K53" s="216">
        <v>1</v>
      </c>
      <c r="L53" s="216">
        <v>2</v>
      </c>
      <c r="M53" s="216">
        <v>8</v>
      </c>
      <c r="N53" s="216">
        <v>2</v>
      </c>
      <c r="O53" s="216">
        <v>0</v>
      </c>
      <c r="P53" s="216">
        <v>6</v>
      </c>
      <c r="Q53" s="216">
        <v>1</v>
      </c>
      <c r="R53" s="216">
        <v>1</v>
      </c>
      <c r="S53" s="903">
        <v>0</v>
      </c>
      <c r="U53" s="169" t="s">
        <v>792</v>
      </c>
    </row>
    <row r="54" spans="1:21" ht="12.6" customHeight="1">
      <c r="A54" s="169"/>
      <c r="B54" s="157" t="s">
        <v>791</v>
      </c>
      <c r="C54" s="216">
        <v>32</v>
      </c>
      <c r="D54" s="216">
        <v>6</v>
      </c>
      <c r="E54" s="216">
        <v>7</v>
      </c>
      <c r="F54" s="216">
        <v>3</v>
      </c>
      <c r="G54" s="216">
        <v>1</v>
      </c>
      <c r="H54" s="216">
        <v>2</v>
      </c>
      <c r="I54" s="216">
        <v>1</v>
      </c>
      <c r="J54" s="216">
        <v>2</v>
      </c>
      <c r="K54" s="216">
        <v>1</v>
      </c>
      <c r="L54" s="216">
        <v>0</v>
      </c>
      <c r="M54" s="216">
        <v>3</v>
      </c>
      <c r="N54" s="216">
        <v>1</v>
      </c>
      <c r="O54" s="216">
        <v>1</v>
      </c>
      <c r="P54" s="216">
        <v>4</v>
      </c>
      <c r="Q54" s="216">
        <v>0</v>
      </c>
      <c r="R54" s="216">
        <v>0</v>
      </c>
      <c r="S54" s="903">
        <v>0</v>
      </c>
      <c r="U54" s="169" t="s">
        <v>791</v>
      </c>
    </row>
    <row r="55" spans="1:21" ht="12.6" customHeight="1">
      <c r="A55" s="169"/>
      <c r="B55" s="157" t="s">
        <v>790</v>
      </c>
      <c r="C55" s="216">
        <v>66</v>
      </c>
      <c r="D55" s="216">
        <v>21</v>
      </c>
      <c r="E55" s="216">
        <v>15</v>
      </c>
      <c r="F55" s="216">
        <v>3</v>
      </c>
      <c r="G55" s="216">
        <v>0</v>
      </c>
      <c r="H55" s="216">
        <v>2</v>
      </c>
      <c r="I55" s="216">
        <v>2</v>
      </c>
      <c r="J55" s="216">
        <v>3</v>
      </c>
      <c r="K55" s="216">
        <v>1</v>
      </c>
      <c r="L55" s="216">
        <v>3</v>
      </c>
      <c r="M55" s="216">
        <v>8</v>
      </c>
      <c r="N55" s="216">
        <v>1</v>
      </c>
      <c r="O55" s="216">
        <v>0</v>
      </c>
      <c r="P55" s="216">
        <v>4</v>
      </c>
      <c r="Q55" s="216">
        <v>1</v>
      </c>
      <c r="R55" s="216">
        <v>0</v>
      </c>
      <c r="S55" s="903">
        <v>2</v>
      </c>
      <c r="U55" s="169" t="s">
        <v>790</v>
      </c>
    </row>
    <row r="56" spans="1:21" ht="12.6" customHeight="1">
      <c r="A56" s="169"/>
      <c r="B56" s="157" t="s">
        <v>789</v>
      </c>
      <c r="C56" s="216">
        <v>32</v>
      </c>
      <c r="D56" s="216">
        <v>5</v>
      </c>
      <c r="E56" s="216">
        <v>7</v>
      </c>
      <c r="F56" s="216">
        <v>3</v>
      </c>
      <c r="G56" s="216">
        <v>3</v>
      </c>
      <c r="H56" s="216">
        <v>0</v>
      </c>
      <c r="I56" s="216">
        <v>0</v>
      </c>
      <c r="J56" s="216">
        <v>2</v>
      </c>
      <c r="K56" s="216">
        <v>0</v>
      </c>
      <c r="L56" s="216">
        <v>2</v>
      </c>
      <c r="M56" s="216">
        <v>5</v>
      </c>
      <c r="N56" s="216">
        <v>1</v>
      </c>
      <c r="O56" s="216">
        <v>0</v>
      </c>
      <c r="P56" s="216">
        <v>1</v>
      </c>
      <c r="Q56" s="216">
        <v>1</v>
      </c>
      <c r="R56" s="216">
        <v>0</v>
      </c>
      <c r="S56" s="903">
        <v>2</v>
      </c>
      <c r="U56" s="169" t="s">
        <v>789</v>
      </c>
    </row>
    <row r="57" spans="1:21" ht="12.6" customHeight="1">
      <c r="A57" s="169"/>
      <c r="B57" s="157" t="s">
        <v>788</v>
      </c>
      <c r="C57" s="216">
        <v>7</v>
      </c>
      <c r="D57" s="216">
        <v>0</v>
      </c>
      <c r="E57" s="216">
        <v>0</v>
      </c>
      <c r="F57" s="216">
        <v>0</v>
      </c>
      <c r="G57" s="216">
        <v>0</v>
      </c>
      <c r="H57" s="216">
        <v>0</v>
      </c>
      <c r="I57" s="216">
        <v>0</v>
      </c>
      <c r="J57" s="216">
        <v>2</v>
      </c>
      <c r="K57" s="216">
        <v>0</v>
      </c>
      <c r="L57" s="216">
        <v>1</v>
      </c>
      <c r="M57" s="216">
        <v>1</v>
      </c>
      <c r="N57" s="216">
        <v>1</v>
      </c>
      <c r="O57" s="216">
        <v>0</v>
      </c>
      <c r="P57" s="216">
        <v>0</v>
      </c>
      <c r="Q57" s="216">
        <v>0</v>
      </c>
      <c r="R57" s="216">
        <v>0</v>
      </c>
      <c r="S57" s="903">
        <v>2</v>
      </c>
      <c r="U57" s="169" t="s">
        <v>788</v>
      </c>
    </row>
    <row r="58" spans="1:21" ht="12.6" customHeight="1">
      <c r="A58" s="169"/>
      <c r="B58" s="157" t="s">
        <v>787</v>
      </c>
      <c r="C58" s="216">
        <v>55</v>
      </c>
      <c r="D58" s="216">
        <v>11</v>
      </c>
      <c r="E58" s="216">
        <v>12</v>
      </c>
      <c r="F58" s="216">
        <v>3</v>
      </c>
      <c r="G58" s="216">
        <v>1</v>
      </c>
      <c r="H58" s="216">
        <v>0</v>
      </c>
      <c r="I58" s="216">
        <v>1</v>
      </c>
      <c r="J58" s="216">
        <v>5</v>
      </c>
      <c r="K58" s="216">
        <v>3</v>
      </c>
      <c r="L58" s="216">
        <v>5</v>
      </c>
      <c r="M58" s="216">
        <v>7</v>
      </c>
      <c r="N58" s="216">
        <v>2</v>
      </c>
      <c r="O58" s="216">
        <v>0</v>
      </c>
      <c r="P58" s="216">
        <v>2</v>
      </c>
      <c r="Q58" s="216">
        <v>0</v>
      </c>
      <c r="R58" s="216">
        <v>1</v>
      </c>
      <c r="S58" s="903">
        <v>2</v>
      </c>
      <c r="U58" s="169" t="s">
        <v>787</v>
      </c>
    </row>
    <row r="59" spans="1:21" ht="12.6" customHeight="1">
      <c r="A59" s="169"/>
      <c r="B59" s="157" t="s">
        <v>786</v>
      </c>
      <c r="C59" s="216">
        <v>24</v>
      </c>
      <c r="D59" s="216">
        <v>5</v>
      </c>
      <c r="E59" s="216">
        <v>6</v>
      </c>
      <c r="F59" s="216">
        <v>2</v>
      </c>
      <c r="G59" s="216">
        <v>2</v>
      </c>
      <c r="H59" s="216">
        <v>0</v>
      </c>
      <c r="I59" s="216">
        <v>0</v>
      </c>
      <c r="J59" s="216">
        <v>4</v>
      </c>
      <c r="K59" s="216">
        <v>0</v>
      </c>
      <c r="L59" s="216">
        <v>1</v>
      </c>
      <c r="M59" s="216">
        <v>4</v>
      </c>
      <c r="N59" s="216">
        <v>0</v>
      </c>
      <c r="O59" s="216">
        <v>0</v>
      </c>
      <c r="P59" s="216">
        <v>0</v>
      </c>
      <c r="Q59" s="216">
        <v>0</v>
      </c>
      <c r="R59" s="216">
        <v>0</v>
      </c>
      <c r="S59" s="903">
        <v>0</v>
      </c>
      <c r="U59" s="169" t="s">
        <v>786</v>
      </c>
    </row>
    <row r="60" spans="1:21" ht="12.6" customHeight="1">
      <c r="A60" s="169"/>
      <c r="B60" s="157" t="s">
        <v>785</v>
      </c>
      <c r="C60" s="216">
        <v>19</v>
      </c>
      <c r="D60" s="216">
        <v>1</v>
      </c>
      <c r="E60" s="216">
        <v>9</v>
      </c>
      <c r="F60" s="216">
        <v>0</v>
      </c>
      <c r="G60" s="216">
        <v>0</v>
      </c>
      <c r="H60" s="216">
        <v>0</v>
      </c>
      <c r="I60" s="216">
        <v>0</v>
      </c>
      <c r="J60" s="216">
        <v>1</v>
      </c>
      <c r="K60" s="216">
        <v>0</v>
      </c>
      <c r="L60" s="216">
        <v>2</v>
      </c>
      <c r="M60" s="216">
        <v>2</v>
      </c>
      <c r="N60" s="216">
        <v>2</v>
      </c>
      <c r="O60" s="216">
        <v>0</v>
      </c>
      <c r="P60" s="216">
        <v>0</v>
      </c>
      <c r="Q60" s="216">
        <v>1</v>
      </c>
      <c r="R60" s="216">
        <v>0</v>
      </c>
      <c r="S60" s="903">
        <v>1</v>
      </c>
      <c r="U60" s="169" t="s">
        <v>785</v>
      </c>
    </row>
    <row r="61" spans="1:21" ht="12.6" customHeight="1">
      <c r="A61" s="169"/>
      <c r="B61" s="169"/>
      <c r="C61" s="216"/>
      <c r="D61" s="216"/>
      <c r="E61" s="216"/>
      <c r="F61" s="216"/>
      <c r="G61" s="216"/>
      <c r="H61" s="216"/>
      <c r="I61" s="216"/>
      <c r="J61" s="216"/>
      <c r="K61" s="216"/>
      <c r="L61" s="216"/>
      <c r="M61" s="216"/>
      <c r="N61" s="216"/>
      <c r="O61" s="216"/>
      <c r="P61" s="216"/>
      <c r="Q61" s="216"/>
      <c r="R61" s="216"/>
      <c r="S61" s="216"/>
    </row>
    <row r="62" spans="1:21" ht="12.6" customHeight="1">
      <c r="A62" s="169"/>
      <c r="B62" s="169"/>
    </row>
    <row r="63" spans="1:21" ht="12.6" customHeight="1">
      <c r="A63" s="169"/>
      <c r="B63" s="169"/>
    </row>
    <row r="64" spans="1:21" ht="12.6" customHeight="1">
      <c r="A64" s="169"/>
      <c r="B64" s="169"/>
    </row>
    <row r="65" spans="1:21" ht="12.6" customHeight="1">
      <c r="A65" s="169"/>
      <c r="B65" s="169"/>
    </row>
    <row r="66" spans="1:21" s="6" customFormat="1" ht="12.6" customHeight="1">
      <c r="A66" s="1503" t="s">
        <v>51</v>
      </c>
      <c r="B66" s="1503"/>
      <c r="C66" s="902"/>
      <c r="D66" s="36"/>
      <c r="E66" s="36"/>
      <c r="F66" s="36"/>
      <c r="G66" s="36"/>
      <c r="H66" s="36"/>
      <c r="I66" s="36"/>
      <c r="J66" s="36"/>
      <c r="K66" s="36"/>
      <c r="L66" s="1503" t="s">
        <v>51</v>
      </c>
      <c r="M66" s="1503"/>
      <c r="N66" s="1503"/>
      <c r="O66" s="1503"/>
      <c r="P66" s="1503"/>
      <c r="Q66" s="1503"/>
      <c r="R66" s="36"/>
      <c r="S66" s="36"/>
      <c r="T66" s="140"/>
      <c r="U66" s="901"/>
    </row>
    <row r="67" spans="1:21" s="169" customFormat="1" ht="9.75" customHeight="1">
      <c r="A67" s="89"/>
      <c r="B67" s="89"/>
      <c r="C67" s="155"/>
      <c r="D67" s="155"/>
      <c r="E67" s="155"/>
      <c r="F67" s="155"/>
      <c r="G67" s="155"/>
      <c r="H67" s="155"/>
      <c r="I67" s="155"/>
      <c r="J67" s="155"/>
      <c r="K67" s="155"/>
      <c r="L67" s="89"/>
      <c r="M67" s="89"/>
      <c r="N67" s="89"/>
      <c r="O67" s="89"/>
      <c r="P67" s="89"/>
      <c r="Q67" s="89"/>
      <c r="R67" s="155"/>
      <c r="S67" s="155"/>
      <c r="U67" s="390"/>
    </row>
    <row r="68" spans="1:21" ht="15" customHeight="1">
      <c r="B68" s="908"/>
      <c r="C68" s="914" t="s">
        <v>105</v>
      </c>
      <c r="D68" s="909"/>
      <c r="E68" s="909"/>
      <c r="F68" s="909"/>
      <c r="G68" s="909"/>
      <c r="H68" s="909"/>
      <c r="I68" s="909"/>
      <c r="J68" s="909"/>
      <c r="K68" s="911"/>
      <c r="L68" s="883" t="s">
        <v>105</v>
      </c>
      <c r="M68" s="909"/>
      <c r="N68" s="909"/>
      <c r="O68" s="909"/>
      <c r="P68" s="909"/>
      <c r="Q68" s="909"/>
      <c r="R68" s="909"/>
      <c r="S68" s="909"/>
      <c r="T68" s="909"/>
      <c r="U68" s="908"/>
    </row>
    <row r="69" spans="1:21" ht="9.75" customHeight="1">
      <c r="A69" s="388"/>
      <c r="B69" s="907"/>
      <c r="C69" s="388"/>
      <c r="D69" s="388"/>
      <c r="E69" s="388"/>
      <c r="F69" s="388"/>
      <c r="G69" s="388"/>
      <c r="H69" s="388"/>
      <c r="I69" s="388"/>
      <c r="J69" s="388"/>
      <c r="K69" s="388"/>
      <c r="L69" s="388"/>
      <c r="M69" s="388"/>
      <c r="N69" s="388"/>
      <c r="O69" s="388"/>
      <c r="P69" s="388"/>
      <c r="Q69" s="388"/>
      <c r="R69" s="388"/>
      <c r="S69" s="388"/>
      <c r="T69" s="388"/>
      <c r="U69" s="907"/>
    </row>
    <row r="70" spans="1:21" ht="12.6" customHeight="1">
      <c r="A70" s="1502" t="s">
        <v>403</v>
      </c>
      <c r="B70" s="1502"/>
      <c r="C70" s="216">
        <v>828</v>
      </c>
      <c r="D70" s="216">
        <v>154</v>
      </c>
      <c r="E70" s="216">
        <v>162</v>
      </c>
      <c r="F70" s="216">
        <v>49</v>
      </c>
      <c r="G70" s="216">
        <v>0</v>
      </c>
      <c r="H70" s="216">
        <v>0</v>
      </c>
      <c r="I70" s="216">
        <v>47</v>
      </c>
      <c r="J70" s="216">
        <v>63</v>
      </c>
      <c r="K70" s="216">
        <v>24</v>
      </c>
      <c r="L70" s="216">
        <v>58</v>
      </c>
      <c r="M70" s="216">
        <v>137</v>
      </c>
      <c r="N70" s="216">
        <v>14</v>
      </c>
      <c r="O70" s="216">
        <v>16</v>
      </c>
      <c r="P70" s="216">
        <v>38</v>
      </c>
      <c r="Q70" s="216">
        <v>25</v>
      </c>
      <c r="R70" s="216">
        <v>23</v>
      </c>
      <c r="S70" s="903">
        <v>18</v>
      </c>
      <c r="T70" s="100" t="s">
        <v>403</v>
      </c>
    </row>
    <row r="71" spans="1:21" ht="12.6" customHeight="1">
      <c r="A71" s="169"/>
      <c r="B71" s="160"/>
      <c r="S71" s="112"/>
    </row>
    <row r="72" spans="1:21" ht="12.6" customHeight="1">
      <c r="A72" s="169"/>
      <c r="B72" s="157" t="s">
        <v>784</v>
      </c>
      <c r="C72" s="216">
        <v>5</v>
      </c>
      <c r="D72" s="216">
        <v>0</v>
      </c>
      <c r="E72" s="216">
        <v>0</v>
      </c>
      <c r="F72" s="216">
        <v>0</v>
      </c>
      <c r="G72" s="216">
        <v>0</v>
      </c>
      <c r="H72" s="216">
        <v>0</v>
      </c>
      <c r="I72" s="216">
        <v>3</v>
      </c>
      <c r="J72" s="216">
        <v>0</v>
      </c>
      <c r="K72" s="216">
        <v>0</v>
      </c>
      <c r="L72" s="216">
        <v>0</v>
      </c>
      <c r="M72" s="216">
        <v>2</v>
      </c>
      <c r="N72" s="216">
        <v>0</v>
      </c>
      <c r="O72" s="216">
        <v>0</v>
      </c>
      <c r="P72" s="216">
        <v>0</v>
      </c>
      <c r="Q72" s="216">
        <v>0</v>
      </c>
      <c r="R72" s="216">
        <v>0</v>
      </c>
      <c r="S72" s="903">
        <v>0</v>
      </c>
      <c r="U72" s="169" t="s">
        <v>784</v>
      </c>
    </row>
    <row r="73" spans="1:21" ht="12.6" customHeight="1">
      <c r="A73" s="169"/>
      <c r="B73" s="157" t="s">
        <v>783</v>
      </c>
      <c r="C73" s="216">
        <v>4</v>
      </c>
      <c r="D73" s="216">
        <v>0</v>
      </c>
      <c r="E73" s="216">
        <v>1</v>
      </c>
      <c r="F73" s="216">
        <v>0</v>
      </c>
      <c r="G73" s="216">
        <v>0</v>
      </c>
      <c r="H73" s="216">
        <v>0</v>
      </c>
      <c r="I73" s="216">
        <v>0</v>
      </c>
      <c r="J73" s="216">
        <v>0</v>
      </c>
      <c r="K73" s="216">
        <v>0</v>
      </c>
      <c r="L73" s="216">
        <v>0</v>
      </c>
      <c r="M73" s="216">
        <v>3</v>
      </c>
      <c r="N73" s="216">
        <v>0</v>
      </c>
      <c r="O73" s="216">
        <v>0</v>
      </c>
      <c r="P73" s="216">
        <v>0</v>
      </c>
      <c r="Q73" s="216">
        <v>0</v>
      </c>
      <c r="R73" s="216">
        <v>0</v>
      </c>
      <c r="S73" s="903">
        <v>0</v>
      </c>
      <c r="U73" s="169" t="s">
        <v>783</v>
      </c>
    </row>
    <row r="74" spans="1:21" ht="12.6" customHeight="1">
      <c r="A74" s="169"/>
      <c r="B74" s="157" t="s">
        <v>782</v>
      </c>
      <c r="C74" s="216">
        <v>46</v>
      </c>
      <c r="D74" s="216">
        <v>7</v>
      </c>
      <c r="E74" s="216">
        <v>9</v>
      </c>
      <c r="F74" s="216">
        <v>2</v>
      </c>
      <c r="G74" s="216">
        <v>0</v>
      </c>
      <c r="H74" s="216">
        <v>0</v>
      </c>
      <c r="I74" s="216">
        <v>0</v>
      </c>
      <c r="J74" s="216">
        <v>5</v>
      </c>
      <c r="K74" s="216">
        <v>1</v>
      </c>
      <c r="L74" s="216">
        <v>6</v>
      </c>
      <c r="M74" s="216">
        <v>5</v>
      </c>
      <c r="N74" s="216">
        <v>0</v>
      </c>
      <c r="O74" s="216">
        <v>0</v>
      </c>
      <c r="P74" s="216">
        <v>6</v>
      </c>
      <c r="Q74" s="216">
        <v>1</v>
      </c>
      <c r="R74" s="216">
        <v>3</v>
      </c>
      <c r="S74" s="903">
        <v>1</v>
      </c>
      <c r="U74" s="169" t="s">
        <v>782</v>
      </c>
    </row>
    <row r="75" spans="1:21" ht="12.6" customHeight="1">
      <c r="A75" s="169"/>
      <c r="B75" s="160" t="s">
        <v>781</v>
      </c>
      <c r="S75" s="112"/>
      <c r="U75" s="169" t="s">
        <v>781</v>
      </c>
    </row>
    <row r="76" spans="1:21" ht="12.6" customHeight="1">
      <c r="A76" s="169"/>
      <c r="B76" s="157" t="s">
        <v>780</v>
      </c>
      <c r="C76" s="216">
        <v>132</v>
      </c>
      <c r="D76" s="216">
        <v>24</v>
      </c>
      <c r="E76" s="216">
        <v>30</v>
      </c>
      <c r="F76" s="216">
        <v>9</v>
      </c>
      <c r="G76" s="216">
        <v>0</v>
      </c>
      <c r="H76" s="216">
        <v>0</v>
      </c>
      <c r="I76" s="216">
        <v>6</v>
      </c>
      <c r="J76" s="216">
        <v>14</v>
      </c>
      <c r="K76" s="216">
        <v>9</v>
      </c>
      <c r="L76" s="216">
        <v>7</v>
      </c>
      <c r="M76" s="216">
        <v>16</v>
      </c>
      <c r="N76" s="216">
        <v>2</v>
      </c>
      <c r="O76" s="216">
        <v>5</v>
      </c>
      <c r="P76" s="216">
        <v>5</v>
      </c>
      <c r="Q76" s="216">
        <v>2</v>
      </c>
      <c r="R76" s="216">
        <v>2</v>
      </c>
      <c r="S76" s="903">
        <v>1</v>
      </c>
      <c r="U76" s="169" t="s">
        <v>780</v>
      </c>
    </row>
    <row r="77" spans="1:21" ht="12.6" customHeight="1">
      <c r="A77" s="169"/>
      <c r="B77" s="160" t="s">
        <v>779</v>
      </c>
      <c r="S77" s="112"/>
      <c r="U77" s="169" t="s">
        <v>779</v>
      </c>
    </row>
    <row r="78" spans="1:21" ht="12.6" customHeight="1">
      <c r="A78" s="169"/>
      <c r="B78" s="157" t="s">
        <v>778</v>
      </c>
      <c r="C78" s="216">
        <v>614</v>
      </c>
      <c r="D78" s="216">
        <v>116</v>
      </c>
      <c r="E78" s="216">
        <v>118</v>
      </c>
      <c r="F78" s="216">
        <v>38</v>
      </c>
      <c r="G78" s="216">
        <v>0</v>
      </c>
      <c r="H78" s="216">
        <v>0</v>
      </c>
      <c r="I78" s="216">
        <v>37</v>
      </c>
      <c r="J78" s="216">
        <v>42</v>
      </c>
      <c r="K78" s="216">
        <v>13</v>
      </c>
      <c r="L78" s="216">
        <v>42</v>
      </c>
      <c r="M78" s="216">
        <v>106</v>
      </c>
      <c r="N78" s="216">
        <v>12</v>
      </c>
      <c r="O78" s="216">
        <v>11</v>
      </c>
      <c r="P78" s="216">
        <v>26</v>
      </c>
      <c r="Q78" s="216">
        <v>20</v>
      </c>
      <c r="R78" s="216">
        <v>17</v>
      </c>
      <c r="S78" s="903">
        <v>16</v>
      </c>
      <c r="U78" s="169" t="s">
        <v>778</v>
      </c>
    </row>
    <row r="79" spans="1:21" ht="12.6" customHeight="1">
      <c r="A79" s="169"/>
      <c r="B79" s="157" t="s">
        <v>777</v>
      </c>
      <c r="C79" s="216">
        <v>27</v>
      </c>
      <c r="D79" s="216">
        <v>7</v>
      </c>
      <c r="E79" s="216">
        <v>4</v>
      </c>
      <c r="F79" s="216">
        <v>0</v>
      </c>
      <c r="G79" s="216">
        <v>0</v>
      </c>
      <c r="H79" s="216">
        <v>0</v>
      </c>
      <c r="I79" s="216">
        <v>1</v>
      </c>
      <c r="J79" s="216">
        <v>2</v>
      </c>
      <c r="K79" s="216">
        <v>1</v>
      </c>
      <c r="L79" s="216">
        <v>3</v>
      </c>
      <c r="M79" s="216">
        <v>5</v>
      </c>
      <c r="N79" s="216">
        <v>0</v>
      </c>
      <c r="O79" s="216">
        <v>0</v>
      </c>
      <c r="P79" s="216">
        <v>1</v>
      </c>
      <c r="Q79" s="216">
        <v>2</v>
      </c>
      <c r="R79" s="216">
        <v>1</v>
      </c>
      <c r="S79" s="903">
        <v>0</v>
      </c>
      <c r="U79" s="169" t="s">
        <v>777</v>
      </c>
    </row>
    <row r="80" spans="1:21" ht="10.15" customHeight="1">
      <c r="A80" s="169"/>
      <c r="B80" s="160"/>
      <c r="C80" s="216"/>
      <c r="D80" s="216"/>
      <c r="E80" s="216"/>
      <c r="F80" s="216"/>
      <c r="G80" s="216"/>
      <c r="H80" s="216"/>
      <c r="I80" s="216"/>
      <c r="J80" s="216"/>
      <c r="K80" s="216"/>
      <c r="L80" s="216"/>
      <c r="M80" s="216"/>
      <c r="N80" s="216"/>
      <c r="O80" s="216"/>
      <c r="P80" s="216"/>
      <c r="Q80" s="216"/>
      <c r="R80" s="216"/>
      <c r="S80" s="903"/>
    </row>
    <row r="81" spans="1:21" ht="10.15" customHeight="1">
      <c r="A81" s="169"/>
      <c r="B81" s="160"/>
      <c r="C81" s="216"/>
      <c r="D81" s="216"/>
      <c r="E81" s="216"/>
      <c r="F81" s="216"/>
      <c r="G81" s="216"/>
      <c r="H81" s="216"/>
      <c r="I81" s="216"/>
      <c r="J81" s="216"/>
      <c r="K81" s="216"/>
      <c r="L81" s="216"/>
      <c r="M81" s="216"/>
      <c r="N81" s="216"/>
      <c r="O81" s="216"/>
      <c r="P81" s="216"/>
      <c r="Q81" s="216"/>
      <c r="R81" s="216"/>
      <c r="S81" s="903"/>
    </row>
    <row r="82" spans="1:21" ht="12.6" customHeight="1">
      <c r="A82" s="1502" t="s">
        <v>394</v>
      </c>
      <c r="B82" s="1502"/>
      <c r="C82" s="216">
        <v>15</v>
      </c>
      <c r="D82" s="216">
        <v>0</v>
      </c>
      <c r="E82" s="216">
        <v>0</v>
      </c>
      <c r="F82" s="216">
        <v>3</v>
      </c>
      <c r="G82" s="216">
        <v>0</v>
      </c>
      <c r="H82" s="216">
        <v>0</v>
      </c>
      <c r="I82" s="216">
        <v>0</v>
      </c>
      <c r="J82" s="216">
        <v>1</v>
      </c>
      <c r="K82" s="216">
        <v>0</v>
      </c>
      <c r="L82" s="216">
        <v>7</v>
      </c>
      <c r="M82" s="216">
        <v>0</v>
      </c>
      <c r="N82" s="216">
        <v>0</v>
      </c>
      <c r="O82" s="216">
        <v>0</v>
      </c>
      <c r="P82" s="216">
        <v>4</v>
      </c>
      <c r="Q82" s="216">
        <v>0</v>
      </c>
      <c r="R82" s="216">
        <v>0</v>
      </c>
      <c r="S82" s="903">
        <v>0</v>
      </c>
      <c r="T82" s="100" t="s">
        <v>394</v>
      </c>
    </row>
    <row r="83" spans="1:21" ht="12.6" customHeight="1">
      <c r="A83" s="913"/>
      <c r="B83" s="912"/>
      <c r="S83" s="112"/>
    </row>
    <row r="84" spans="1:21" ht="12.6" customHeight="1">
      <c r="A84" s="169"/>
      <c r="B84" s="157" t="s">
        <v>775</v>
      </c>
      <c r="C84" s="216">
        <v>2</v>
      </c>
      <c r="D84" s="216">
        <v>0</v>
      </c>
      <c r="E84" s="216">
        <v>0</v>
      </c>
      <c r="F84" s="216">
        <v>1</v>
      </c>
      <c r="G84" s="216">
        <v>0</v>
      </c>
      <c r="H84" s="216">
        <v>0</v>
      </c>
      <c r="I84" s="216">
        <v>0</v>
      </c>
      <c r="J84" s="216">
        <v>0</v>
      </c>
      <c r="K84" s="216">
        <v>0</v>
      </c>
      <c r="L84" s="216">
        <v>1</v>
      </c>
      <c r="M84" s="216">
        <v>0</v>
      </c>
      <c r="N84" s="216">
        <v>0</v>
      </c>
      <c r="O84" s="216">
        <v>0</v>
      </c>
      <c r="P84" s="216">
        <v>0</v>
      </c>
      <c r="Q84" s="216">
        <v>0</v>
      </c>
      <c r="R84" s="216">
        <v>0</v>
      </c>
      <c r="S84" s="903">
        <v>0</v>
      </c>
      <c r="U84" s="169" t="s">
        <v>775</v>
      </c>
    </row>
    <row r="85" spans="1:21" ht="12.6" customHeight="1">
      <c r="A85" s="169"/>
      <c r="B85" s="157" t="s">
        <v>774</v>
      </c>
      <c r="C85" s="216">
        <v>9</v>
      </c>
      <c r="D85" s="216">
        <v>0</v>
      </c>
      <c r="E85" s="216">
        <v>0</v>
      </c>
      <c r="F85" s="216">
        <v>2</v>
      </c>
      <c r="G85" s="216">
        <v>0</v>
      </c>
      <c r="H85" s="216">
        <v>0</v>
      </c>
      <c r="I85" s="216">
        <v>0</v>
      </c>
      <c r="J85" s="216">
        <v>0</v>
      </c>
      <c r="K85" s="216">
        <v>0</v>
      </c>
      <c r="L85" s="216">
        <v>5</v>
      </c>
      <c r="M85" s="216">
        <v>0</v>
      </c>
      <c r="N85" s="216">
        <v>0</v>
      </c>
      <c r="O85" s="216">
        <v>0</v>
      </c>
      <c r="P85" s="216">
        <v>2</v>
      </c>
      <c r="Q85" s="216">
        <v>0</v>
      </c>
      <c r="R85" s="216">
        <v>0</v>
      </c>
      <c r="S85" s="903">
        <v>0</v>
      </c>
      <c r="U85" s="169" t="s">
        <v>774</v>
      </c>
    </row>
    <row r="86" spans="1:21" ht="12.6" customHeight="1">
      <c r="A86" s="169"/>
      <c r="B86" s="157" t="s">
        <v>773</v>
      </c>
      <c r="C86" s="216">
        <v>4</v>
      </c>
      <c r="D86" s="216">
        <v>0</v>
      </c>
      <c r="E86" s="216">
        <v>0</v>
      </c>
      <c r="F86" s="216">
        <v>0</v>
      </c>
      <c r="G86" s="216">
        <v>0</v>
      </c>
      <c r="H86" s="216">
        <v>0</v>
      </c>
      <c r="I86" s="216">
        <v>0</v>
      </c>
      <c r="J86" s="216">
        <v>1</v>
      </c>
      <c r="K86" s="216">
        <v>0</v>
      </c>
      <c r="L86" s="216">
        <v>1</v>
      </c>
      <c r="M86" s="216">
        <v>0</v>
      </c>
      <c r="N86" s="216">
        <v>0</v>
      </c>
      <c r="O86" s="216">
        <v>0</v>
      </c>
      <c r="P86" s="216">
        <v>2</v>
      </c>
      <c r="Q86" s="216">
        <v>0</v>
      </c>
      <c r="R86" s="216">
        <v>0</v>
      </c>
      <c r="S86" s="903">
        <v>0</v>
      </c>
      <c r="U86" s="169" t="s">
        <v>773</v>
      </c>
    </row>
    <row r="87" spans="1:21" ht="10.15" customHeight="1">
      <c r="A87" s="169"/>
      <c r="B87" s="160"/>
      <c r="C87" s="216"/>
      <c r="D87" s="216"/>
      <c r="E87" s="216"/>
      <c r="F87" s="216"/>
      <c r="G87" s="216"/>
      <c r="H87" s="216"/>
      <c r="I87" s="216"/>
      <c r="J87" s="216"/>
      <c r="K87" s="216"/>
      <c r="L87" s="216"/>
      <c r="M87" s="216"/>
      <c r="N87" s="216"/>
      <c r="O87" s="216"/>
      <c r="P87" s="216"/>
      <c r="Q87" s="216"/>
      <c r="R87" s="216"/>
      <c r="S87" s="903"/>
    </row>
    <row r="88" spans="1:21" ht="10.15" customHeight="1">
      <c r="A88" s="169"/>
      <c r="B88" s="160"/>
      <c r="C88" s="216"/>
      <c r="D88" s="216"/>
      <c r="E88" s="216"/>
      <c r="F88" s="216"/>
      <c r="G88" s="216"/>
      <c r="H88" s="216"/>
      <c r="I88" s="216"/>
      <c r="J88" s="216"/>
      <c r="K88" s="216"/>
      <c r="L88" s="216"/>
      <c r="M88" s="216"/>
      <c r="N88" s="216"/>
      <c r="O88" s="216"/>
      <c r="P88" s="216"/>
      <c r="Q88" s="216"/>
      <c r="R88" s="216"/>
      <c r="S88" s="903"/>
    </row>
    <row r="89" spans="1:21" ht="12.6" customHeight="1">
      <c r="A89" s="1502" t="s">
        <v>772</v>
      </c>
      <c r="B89" s="1502"/>
      <c r="C89" s="216">
        <v>20</v>
      </c>
      <c r="D89" s="216">
        <v>5</v>
      </c>
      <c r="E89" s="216">
        <v>3</v>
      </c>
      <c r="F89" s="216">
        <v>1</v>
      </c>
      <c r="G89" s="216">
        <v>1</v>
      </c>
      <c r="H89" s="216">
        <v>0</v>
      </c>
      <c r="I89" s="216">
        <v>0</v>
      </c>
      <c r="J89" s="216">
        <v>1</v>
      </c>
      <c r="K89" s="216">
        <v>0</v>
      </c>
      <c r="L89" s="216">
        <v>3</v>
      </c>
      <c r="M89" s="216">
        <v>3</v>
      </c>
      <c r="N89" s="216">
        <v>0</v>
      </c>
      <c r="O89" s="216">
        <v>0</v>
      </c>
      <c r="P89" s="216">
        <v>0</v>
      </c>
      <c r="Q89" s="216">
        <v>1</v>
      </c>
      <c r="R89" s="216">
        <v>2</v>
      </c>
      <c r="S89" s="903">
        <v>0</v>
      </c>
      <c r="T89" s="100" t="s">
        <v>772</v>
      </c>
    </row>
    <row r="90" spans="1:21" ht="12.6" customHeight="1">
      <c r="A90" s="169"/>
      <c r="B90" s="160"/>
      <c r="S90" s="112"/>
    </row>
    <row r="91" spans="1:21" ht="12.6" customHeight="1">
      <c r="A91" s="169"/>
      <c r="B91" s="160" t="s">
        <v>772</v>
      </c>
      <c r="S91" s="112"/>
      <c r="U91" s="169" t="s">
        <v>772</v>
      </c>
    </row>
    <row r="92" spans="1:21" ht="12.6" customHeight="1">
      <c r="A92" s="169"/>
      <c r="B92" s="157" t="s">
        <v>771</v>
      </c>
      <c r="C92" s="216">
        <v>1</v>
      </c>
      <c r="D92" s="906" t="s">
        <v>538</v>
      </c>
      <c r="E92" s="906" t="s">
        <v>538</v>
      </c>
      <c r="F92" s="906" t="s">
        <v>538</v>
      </c>
      <c r="G92" s="906" t="s">
        <v>538</v>
      </c>
      <c r="H92" s="906" t="s">
        <v>538</v>
      </c>
      <c r="I92" s="906" t="s">
        <v>538</v>
      </c>
      <c r="J92" s="906" t="s">
        <v>538</v>
      </c>
      <c r="K92" s="906" t="s">
        <v>538</v>
      </c>
      <c r="L92" s="906" t="s">
        <v>538</v>
      </c>
      <c r="M92" s="906" t="s">
        <v>538</v>
      </c>
      <c r="N92" s="906" t="s">
        <v>538</v>
      </c>
      <c r="O92" s="906" t="s">
        <v>538</v>
      </c>
      <c r="P92" s="906" t="s">
        <v>538</v>
      </c>
      <c r="Q92" s="906" t="s">
        <v>538</v>
      </c>
      <c r="R92" s="906" t="s">
        <v>538</v>
      </c>
      <c r="S92" s="905" t="s">
        <v>538</v>
      </c>
      <c r="U92" s="169" t="s">
        <v>771</v>
      </c>
    </row>
    <row r="93" spans="1:21" ht="12.6" customHeight="1">
      <c r="A93" s="169"/>
      <c r="B93" s="157" t="s">
        <v>770</v>
      </c>
      <c r="C93" s="216">
        <v>4</v>
      </c>
      <c r="D93" s="216">
        <v>1</v>
      </c>
      <c r="E93" s="216">
        <v>1</v>
      </c>
      <c r="F93" s="216">
        <v>0</v>
      </c>
      <c r="G93" s="216">
        <v>0</v>
      </c>
      <c r="H93" s="216">
        <v>0</v>
      </c>
      <c r="I93" s="216">
        <v>0</v>
      </c>
      <c r="J93" s="216">
        <v>0</v>
      </c>
      <c r="K93" s="216">
        <v>0</v>
      </c>
      <c r="L93" s="216">
        <v>2</v>
      </c>
      <c r="M93" s="216">
        <v>0</v>
      </c>
      <c r="N93" s="216">
        <v>0</v>
      </c>
      <c r="O93" s="216">
        <v>0</v>
      </c>
      <c r="P93" s="216">
        <v>0</v>
      </c>
      <c r="Q93" s="216">
        <v>0</v>
      </c>
      <c r="R93" s="216">
        <v>0</v>
      </c>
      <c r="S93" s="903">
        <v>0</v>
      </c>
      <c r="U93" s="169" t="s">
        <v>770</v>
      </c>
    </row>
    <row r="94" spans="1:21" ht="12.6" customHeight="1">
      <c r="A94" s="169"/>
      <c r="B94" s="160" t="s">
        <v>769</v>
      </c>
      <c r="S94" s="112"/>
      <c r="U94" s="169" t="s">
        <v>769</v>
      </c>
    </row>
    <row r="95" spans="1:21" ht="12.6" customHeight="1">
      <c r="A95" s="169"/>
      <c r="B95" s="157" t="s">
        <v>768</v>
      </c>
      <c r="C95" s="216">
        <v>9</v>
      </c>
      <c r="D95" s="216">
        <v>1</v>
      </c>
      <c r="E95" s="216">
        <v>2</v>
      </c>
      <c r="F95" s="216">
        <v>1</v>
      </c>
      <c r="G95" s="216">
        <v>0</v>
      </c>
      <c r="H95" s="216">
        <v>0</v>
      </c>
      <c r="I95" s="216">
        <v>0</v>
      </c>
      <c r="J95" s="216">
        <v>0</v>
      </c>
      <c r="K95" s="216">
        <v>0</v>
      </c>
      <c r="L95" s="216">
        <v>0</v>
      </c>
      <c r="M95" s="216">
        <v>2</v>
      </c>
      <c r="N95" s="216">
        <v>0</v>
      </c>
      <c r="O95" s="216">
        <v>0</v>
      </c>
      <c r="P95" s="216">
        <v>0</v>
      </c>
      <c r="Q95" s="216">
        <v>1</v>
      </c>
      <c r="R95" s="216">
        <v>2</v>
      </c>
      <c r="S95" s="903">
        <v>0</v>
      </c>
      <c r="U95" s="169" t="s">
        <v>768</v>
      </c>
    </row>
    <row r="96" spans="1:21" ht="12.6" customHeight="1">
      <c r="A96" s="169"/>
      <c r="B96" s="157" t="s">
        <v>767</v>
      </c>
      <c r="C96" s="216">
        <v>2</v>
      </c>
      <c r="D96" s="906" t="s">
        <v>538</v>
      </c>
      <c r="E96" s="906" t="s">
        <v>538</v>
      </c>
      <c r="F96" s="906" t="s">
        <v>538</v>
      </c>
      <c r="G96" s="906" t="s">
        <v>538</v>
      </c>
      <c r="H96" s="906" t="s">
        <v>538</v>
      </c>
      <c r="I96" s="906" t="s">
        <v>538</v>
      </c>
      <c r="J96" s="906" t="s">
        <v>538</v>
      </c>
      <c r="K96" s="906" t="s">
        <v>538</v>
      </c>
      <c r="L96" s="906" t="s">
        <v>538</v>
      </c>
      <c r="M96" s="906" t="s">
        <v>538</v>
      </c>
      <c r="N96" s="906" t="s">
        <v>538</v>
      </c>
      <c r="O96" s="906" t="s">
        <v>538</v>
      </c>
      <c r="P96" s="906" t="s">
        <v>538</v>
      </c>
      <c r="Q96" s="906" t="s">
        <v>538</v>
      </c>
      <c r="R96" s="906" t="s">
        <v>538</v>
      </c>
      <c r="S96" s="905" t="s">
        <v>538</v>
      </c>
      <c r="U96" s="169" t="s">
        <v>767</v>
      </c>
    </row>
    <row r="97" spans="1:21" ht="12.6" customHeight="1">
      <c r="A97" s="169"/>
      <c r="B97" s="157" t="s">
        <v>766</v>
      </c>
      <c r="C97" s="216">
        <v>4</v>
      </c>
      <c r="D97" s="216">
        <v>1</v>
      </c>
      <c r="E97" s="216">
        <v>0</v>
      </c>
      <c r="F97" s="216">
        <v>0</v>
      </c>
      <c r="G97" s="216">
        <v>1</v>
      </c>
      <c r="H97" s="216">
        <v>0</v>
      </c>
      <c r="I97" s="216">
        <v>0</v>
      </c>
      <c r="J97" s="216">
        <v>1</v>
      </c>
      <c r="K97" s="216">
        <v>0</v>
      </c>
      <c r="L97" s="216">
        <v>0</v>
      </c>
      <c r="M97" s="216">
        <v>1</v>
      </c>
      <c r="N97" s="216">
        <v>0</v>
      </c>
      <c r="O97" s="216">
        <v>0</v>
      </c>
      <c r="P97" s="216">
        <v>0</v>
      </c>
      <c r="Q97" s="216">
        <v>0</v>
      </c>
      <c r="R97" s="216">
        <v>0</v>
      </c>
      <c r="S97" s="903">
        <v>0</v>
      </c>
      <c r="U97" s="169" t="s">
        <v>766</v>
      </c>
    </row>
    <row r="98" spans="1:21" ht="10.15" customHeight="1">
      <c r="A98" s="169"/>
      <c r="B98" s="157"/>
      <c r="C98" s="216"/>
      <c r="D98" s="216"/>
      <c r="E98" s="216"/>
      <c r="F98" s="216"/>
      <c r="G98" s="216"/>
      <c r="H98" s="216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903"/>
    </row>
    <row r="99" spans="1:21" ht="10.15" customHeight="1">
      <c r="A99" s="169"/>
      <c r="B99" s="157"/>
      <c r="C99" s="216"/>
      <c r="D99" s="216"/>
      <c r="E99" s="216"/>
      <c r="F99" s="216"/>
      <c r="G99" s="216"/>
      <c r="H99" s="216"/>
      <c r="I99" s="216"/>
      <c r="J99" s="216"/>
      <c r="K99" s="216"/>
      <c r="L99" s="216"/>
      <c r="M99" s="216"/>
      <c r="N99" s="216"/>
      <c r="O99" s="216"/>
      <c r="P99" s="216"/>
      <c r="Q99" s="216"/>
      <c r="R99" s="216"/>
      <c r="S99" s="903"/>
    </row>
    <row r="100" spans="1:21" ht="12.6" customHeight="1">
      <c r="A100" s="1502" t="s">
        <v>380</v>
      </c>
      <c r="B100" s="1502"/>
      <c r="C100" s="216">
        <v>53</v>
      </c>
      <c r="D100" s="216">
        <v>9</v>
      </c>
      <c r="E100" s="216">
        <v>4</v>
      </c>
      <c r="F100" s="216">
        <v>4</v>
      </c>
      <c r="G100" s="216">
        <v>4</v>
      </c>
      <c r="H100" s="216">
        <v>0</v>
      </c>
      <c r="I100" s="216">
        <v>1</v>
      </c>
      <c r="J100" s="216">
        <v>2</v>
      </c>
      <c r="K100" s="216">
        <v>1</v>
      </c>
      <c r="L100" s="216">
        <v>1</v>
      </c>
      <c r="M100" s="216">
        <v>6</v>
      </c>
      <c r="N100" s="216">
        <v>1</v>
      </c>
      <c r="O100" s="216">
        <v>1</v>
      </c>
      <c r="P100" s="216">
        <v>11</v>
      </c>
      <c r="Q100" s="216">
        <v>3</v>
      </c>
      <c r="R100" s="216">
        <v>0</v>
      </c>
      <c r="S100" s="903">
        <v>5</v>
      </c>
      <c r="T100" s="100" t="s">
        <v>380</v>
      </c>
    </row>
    <row r="101" spans="1:21" ht="12.6" customHeight="1">
      <c r="A101" s="169"/>
      <c r="B101" s="160"/>
      <c r="S101" s="112"/>
    </row>
    <row r="102" spans="1:21" ht="12.6" customHeight="1">
      <c r="A102" s="169"/>
      <c r="B102" s="157" t="s">
        <v>2139</v>
      </c>
      <c r="C102" s="216">
        <v>5</v>
      </c>
      <c r="D102" s="216">
        <v>0</v>
      </c>
      <c r="E102" s="216">
        <v>1</v>
      </c>
      <c r="F102" s="216">
        <v>0</v>
      </c>
      <c r="G102" s="216">
        <v>1</v>
      </c>
      <c r="H102" s="216">
        <v>0</v>
      </c>
      <c r="I102" s="216">
        <v>0</v>
      </c>
      <c r="J102" s="216">
        <v>0</v>
      </c>
      <c r="K102" s="216">
        <v>0</v>
      </c>
      <c r="L102" s="216">
        <v>0</v>
      </c>
      <c r="M102" s="216">
        <v>2</v>
      </c>
      <c r="N102" s="216">
        <v>0</v>
      </c>
      <c r="O102" s="216">
        <v>1</v>
      </c>
      <c r="P102" s="216">
        <v>0</v>
      </c>
      <c r="Q102" s="216">
        <v>0</v>
      </c>
      <c r="R102" s="216">
        <v>0</v>
      </c>
      <c r="S102" s="903">
        <v>0</v>
      </c>
      <c r="U102" s="169" t="s">
        <v>2139</v>
      </c>
    </row>
    <row r="103" spans="1:21" ht="12.6" customHeight="1">
      <c r="A103" s="169"/>
      <c r="B103" s="157" t="s">
        <v>762</v>
      </c>
      <c r="C103" s="216">
        <v>1</v>
      </c>
      <c r="D103" s="906" t="s">
        <v>538</v>
      </c>
      <c r="E103" s="906" t="s">
        <v>538</v>
      </c>
      <c r="F103" s="906" t="s">
        <v>538</v>
      </c>
      <c r="G103" s="906" t="s">
        <v>538</v>
      </c>
      <c r="H103" s="906" t="s">
        <v>538</v>
      </c>
      <c r="I103" s="906" t="s">
        <v>538</v>
      </c>
      <c r="J103" s="906" t="s">
        <v>538</v>
      </c>
      <c r="K103" s="906" t="s">
        <v>538</v>
      </c>
      <c r="L103" s="906" t="s">
        <v>538</v>
      </c>
      <c r="M103" s="906" t="s">
        <v>538</v>
      </c>
      <c r="N103" s="906" t="s">
        <v>538</v>
      </c>
      <c r="O103" s="906" t="s">
        <v>538</v>
      </c>
      <c r="P103" s="906" t="s">
        <v>538</v>
      </c>
      <c r="Q103" s="906" t="s">
        <v>538</v>
      </c>
      <c r="R103" s="906" t="s">
        <v>538</v>
      </c>
      <c r="S103" s="905" t="s">
        <v>538</v>
      </c>
      <c r="U103" s="169" t="s">
        <v>762</v>
      </c>
    </row>
    <row r="104" spans="1:21" ht="12.6" customHeight="1">
      <c r="A104" s="169"/>
      <c r="B104" s="157" t="s">
        <v>761</v>
      </c>
      <c r="C104" s="216">
        <v>21</v>
      </c>
      <c r="D104" s="216">
        <v>4</v>
      </c>
      <c r="E104" s="216">
        <v>1</v>
      </c>
      <c r="F104" s="216">
        <v>1</v>
      </c>
      <c r="G104" s="216">
        <v>1</v>
      </c>
      <c r="H104" s="216">
        <v>0</v>
      </c>
      <c r="I104" s="216">
        <v>1</v>
      </c>
      <c r="J104" s="216">
        <v>1</v>
      </c>
      <c r="K104" s="216">
        <v>1</v>
      </c>
      <c r="L104" s="216">
        <v>0</v>
      </c>
      <c r="M104" s="216">
        <v>2</v>
      </c>
      <c r="N104" s="216">
        <v>0</v>
      </c>
      <c r="O104" s="216">
        <v>0</v>
      </c>
      <c r="P104" s="216">
        <v>5</v>
      </c>
      <c r="Q104" s="216">
        <v>3</v>
      </c>
      <c r="R104" s="216">
        <v>0</v>
      </c>
      <c r="S104" s="903">
        <v>1</v>
      </c>
      <c r="U104" s="169" t="s">
        <v>761</v>
      </c>
    </row>
    <row r="105" spans="1:21" ht="12.6" customHeight="1">
      <c r="A105" s="169"/>
      <c r="B105" s="157" t="s">
        <v>760</v>
      </c>
      <c r="C105" s="216">
        <v>10</v>
      </c>
      <c r="D105" s="216">
        <v>1</v>
      </c>
      <c r="E105" s="216">
        <v>1</v>
      </c>
      <c r="F105" s="216">
        <v>0</v>
      </c>
      <c r="G105" s="216">
        <v>0</v>
      </c>
      <c r="H105" s="216">
        <v>0</v>
      </c>
      <c r="I105" s="216">
        <v>0</v>
      </c>
      <c r="J105" s="216">
        <v>1</v>
      </c>
      <c r="K105" s="216">
        <v>0</v>
      </c>
      <c r="L105" s="216">
        <v>1</v>
      </c>
      <c r="M105" s="216">
        <v>0</v>
      </c>
      <c r="N105" s="216">
        <v>1</v>
      </c>
      <c r="O105" s="216">
        <v>0</v>
      </c>
      <c r="P105" s="216">
        <v>3</v>
      </c>
      <c r="Q105" s="216">
        <v>0</v>
      </c>
      <c r="R105" s="216">
        <v>0</v>
      </c>
      <c r="S105" s="903">
        <v>2</v>
      </c>
      <c r="U105" s="169" t="s">
        <v>760</v>
      </c>
    </row>
    <row r="106" spans="1:21" ht="12.6" customHeight="1">
      <c r="A106" s="169"/>
      <c r="B106" s="157" t="s">
        <v>759</v>
      </c>
      <c r="C106" s="216">
        <v>3</v>
      </c>
      <c r="D106" s="216">
        <v>0</v>
      </c>
      <c r="E106" s="216">
        <v>0</v>
      </c>
      <c r="F106" s="216">
        <v>0</v>
      </c>
      <c r="G106" s="216">
        <v>2</v>
      </c>
      <c r="H106" s="216">
        <v>0</v>
      </c>
      <c r="I106" s="216">
        <v>0</v>
      </c>
      <c r="J106" s="216">
        <v>0</v>
      </c>
      <c r="K106" s="216">
        <v>0</v>
      </c>
      <c r="L106" s="216">
        <v>0</v>
      </c>
      <c r="M106" s="216">
        <v>0</v>
      </c>
      <c r="N106" s="216">
        <v>0</v>
      </c>
      <c r="O106" s="216">
        <v>0</v>
      </c>
      <c r="P106" s="216">
        <v>1</v>
      </c>
      <c r="Q106" s="216">
        <v>0</v>
      </c>
      <c r="R106" s="216">
        <v>0</v>
      </c>
      <c r="S106" s="903">
        <v>0</v>
      </c>
      <c r="U106" s="169" t="s">
        <v>759</v>
      </c>
    </row>
    <row r="107" spans="1:21" ht="12.6" customHeight="1">
      <c r="A107" s="169"/>
      <c r="B107" s="157" t="s">
        <v>758</v>
      </c>
      <c r="C107" s="216">
        <v>3</v>
      </c>
      <c r="D107" s="216">
        <v>2</v>
      </c>
      <c r="E107" s="216">
        <v>0</v>
      </c>
      <c r="F107" s="216">
        <v>0</v>
      </c>
      <c r="G107" s="216">
        <v>0</v>
      </c>
      <c r="H107" s="216">
        <v>0</v>
      </c>
      <c r="I107" s="216">
        <v>0</v>
      </c>
      <c r="J107" s="216">
        <v>0</v>
      </c>
      <c r="K107" s="216">
        <v>0</v>
      </c>
      <c r="L107" s="216">
        <v>0</v>
      </c>
      <c r="M107" s="216">
        <v>0</v>
      </c>
      <c r="N107" s="216">
        <v>0</v>
      </c>
      <c r="O107" s="216">
        <v>0</v>
      </c>
      <c r="P107" s="216">
        <v>1</v>
      </c>
      <c r="Q107" s="216">
        <v>0</v>
      </c>
      <c r="R107" s="216">
        <v>0</v>
      </c>
      <c r="S107" s="903">
        <v>0</v>
      </c>
      <c r="U107" s="169" t="s">
        <v>758</v>
      </c>
    </row>
    <row r="108" spans="1:21" ht="12.6" customHeight="1">
      <c r="A108" s="169"/>
      <c r="B108" s="157" t="s">
        <v>757</v>
      </c>
      <c r="C108" s="216">
        <v>3</v>
      </c>
      <c r="D108" s="906" t="s">
        <v>538</v>
      </c>
      <c r="E108" s="906" t="s">
        <v>538</v>
      </c>
      <c r="F108" s="906" t="s">
        <v>538</v>
      </c>
      <c r="G108" s="906" t="s">
        <v>538</v>
      </c>
      <c r="H108" s="906" t="s">
        <v>538</v>
      </c>
      <c r="I108" s="906" t="s">
        <v>538</v>
      </c>
      <c r="J108" s="906" t="s">
        <v>538</v>
      </c>
      <c r="K108" s="906" t="s">
        <v>538</v>
      </c>
      <c r="L108" s="906" t="s">
        <v>538</v>
      </c>
      <c r="M108" s="906" t="s">
        <v>538</v>
      </c>
      <c r="N108" s="906" t="s">
        <v>538</v>
      </c>
      <c r="O108" s="906" t="s">
        <v>538</v>
      </c>
      <c r="P108" s="906" t="s">
        <v>538</v>
      </c>
      <c r="Q108" s="906" t="s">
        <v>538</v>
      </c>
      <c r="R108" s="906" t="s">
        <v>538</v>
      </c>
      <c r="S108" s="905" t="s">
        <v>538</v>
      </c>
      <c r="U108" s="169" t="s">
        <v>757</v>
      </c>
    </row>
    <row r="109" spans="1:21" ht="12.6" customHeight="1">
      <c r="A109" s="169"/>
      <c r="B109" s="157" t="s">
        <v>756</v>
      </c>
      <c r="C109" s="216">
        <v>7</v>
      </c>
      <c r="D109" s="216">
        <v>2</v>
      </c>
      <c r="E109" s="216">
        <v>1</v>
      </c>
      <c r="F109" s="216">
        <v>0</v>
      </c>
      <c r="G109" s="216">
        <v>0</v>
      </c>
      <c r="H109" s="216">
        <v>0</v>
      </c>
      <c r="I109" s="216">
        <v>0</v>
      </c>
      <c r="J109" s="216">
        <v>0</v>
      </c>
      <c r="K109" s="216">
        <v>0</v>
      </c>
      <c r="L109" s="216">
        <v>0</v>
      </c>
      <c r="M109" s="216">
        <v>1</v>
      </c>
      <c r="N109" s="216">
        <v>0</v>
      </c>
      <c r="O109" s="216">
        <v>0</v>
      </c>
      <c r="P109" s="216">
        <v>1</v>
      </c>
      <c r="Q109" s="216">
        <v>0</v>
      </c>
      <c r="R109" s="216">
        <v>0</v>
      </c>
      <c r="S109" s="903">
        <v>2</v>
      </c>
      <c r="U109" s="169" t="s">
        <v>756</v>
      </c>
    </row>
    <row r="110" spans="1:21" ht="10.15" customHeight="1">
      <c r="A110" s="169"/>
      <c r="B110" s="157"/>
      <c r="C110" s="216"/>
      <c r="D110" s="216"/>
      <c r="E110" s="216"/>
      <c r="F110" s="216"/>
      <c r="G110" s="216"/>
      <c r="H110" s="216"/>
      <c r="I110" s="216"/>
      <c r="J110" s="216"/>
      <c r="K110" s="216"/>
      <c r="L110" s="216"/>
      <c r="M110" s="216"/>
      <c r="N110" s="216"/>
      <c r="O110" s="216"/>
      <c r="P110" s="216"/>
      <c r="Q110" s="216"/>
      <c r="R110" s="216"/>
      <c r="S110" s="903"/>
    </row>
    <row r="111" spans="1:21" ht="10.15" customHeight="1">
      <c r="A111" s="169"/>
      <c r="B111" s="160"/>
      <c r="C111" s="216"/>
      <c r="D111" s="216"/>
      <c r="E111" s="216"/>
      <c r="F111" s="216"/>
      <c r="G111" s="216"/>
      <c r="H111" s="216"/>
      <c r="I111" s="216"/>
      <c r="J111" s="216"/>
      <c r="K111" s="216"/>
      <c r="L111" s="216"/>
      <c r="M111" s="216"/>
      <c r="N111" s="216"/>
      <c r="O111" s="216"/>
      <c r="P111" s="216"/>
      <c r="Q111" s="216"/>
      <c r="R111" s="216"/>
      <c r="S111" s="903"/>
    </row>
    <row r="112" spans="1:21" ht="12.6" customHeight="1">
      <c r="A112" s="1502" t="s">
        <v>370</v>
      </c>
      <c r="B112" s="1502"/>
      <c r="C112" s="216">
        <v>20</v>
      </c>
      <c r="D112" s="216">
        <v>2</v>
      </c>
      <c r="E112" s="216">
        <v>5</v>
      </c>
      <c r="F112" s="216">
        <v>5</v>
      </c>
      <c r="G112" s="216">
        <v>1</v>
      </c>
      <c r="H112" s="216">
        <v>1</v>
      </c>
      <c r="I112" s="216">
        <v>0</v>
      </c>
      <c r="J112" s="216">
        <v>1</v>
      </c>
      <c r="K112" s="216">
        <v>0</v>
      </c>
      <c r="L112" s="216">
        <v>1</v>
      </c>
      <c r="M112" s="216">
        <v>3</v>
      </c>
      <c r="N112" s="216">
        <v>1</v>
      </c>
      <c r="O112" s="216">
        <v>0</v>
      </c>
      <c r="P112" s="216">
        <v>0</v>
      </c>
      <c r="Q112" s="216">
        <v>0</v>
      </c>
      <c r="R112" s="216">
        <v>0</v>
      </c>
      <c r="S112" s="903">
        <v>0</v>
      </c>
      <c r="T112" s="100" t="s">
        <v>370</v>
      </c>
    </row>
    <row r="113" spans="1:21" ht="12.6" customHeight="1">
      <c r="A113" s="169"/>
      <c r="B113" s="160"/>
      <c r="C113" s="100"/>
      <c r="D113" s="100"/>
      <c r="E113" s="100"/>
      <c r="F113" s="100"/>
      <c r="G113" s="100"/>
      <c r="H113" s="100"/>
      <c r="I113" s="100"/>
      <c r="J113" s="100"/>
      <c r="K113" s="100"/>
      <c r="L113" s="100"/>
      <c r="M113" s="100"/>
      <c r="N113" s="100"/>
      <c r="O113" s="100"/>
      <c r="P113" s="100"/>
      <c r="Q113" s="100"/>
      <c r="R113" s="100"/>
      <c r="S113" s="160"/>
    </row>
    <row r="114" spans="1:21" ht="12.6" customHeight="1">
      <c r="A114" s="169"/>
      <c r="B114" s="157" t="s">
        <v>754</v>
      </c>
      <c r="C114" s="216">
        <v>10</v>
      </c>
      <c r="D114" s="216">
        <v>1</v>
      </c>
      <c r="E114" s="216">
        <v>3</v>
      </c>
      <c r="F114" s="216">
        <v>0</v>
      </c>
      <c r="G114" s="216">
        <v>1</v>
      </c>
      <c r="H114" s="216">
        <v>1</v>
      </c>
      <c r="I114" s="216">
        <v>0</v>
      </c>
      <c r="J114" s="216">
        <v>1</v>
      </c>
      <c r="K114" s="216">
        <v>0</v>
      </c>
      <c r="L114" s="216">
        <v>1</v>
      </c>
      <c r="M114" s="216">
        <v>2</v>
      </c>
      <c r="N114" s="216">
        <v>0</v>
      </c>
      <c r="O114" s="216">
        <v>0</v>
      </c>
      <c r="P114" s="216">
        <v>0</v>
      </c>
      <c r="Q114" s="216">
        <v>0</v>
      </c>
      <c r="R114" s="216">
        <v>0</v>
      </c>
      <c r="S114" s="903">
        <v>0</v>
      </c>
      <c r="U114" s="169" t="s">
        <v>754</v>
      </c>
    </row>
    <row r="115" spans="1:21" ht="12.6" customHeight="1">
      <c r="A115" s="169"/>
      <c r="B115" s="160" t="s">
        <v>751</v>
      </c>
      <c r="C115" s="100"/>
      <c r="D115" s="100"/>
      <c r="E115" s="100"/>
      <c r="F115" s="100"/>
      <c r="G115" s="100"/>
      <c r="H115" s="100"/>
      <c r="I115" s="100"/>
      <c r="J115" s="100"/>
      <c r="K115" s="100"/>
      <c r="L115" s="100"/>
      <c r="M115" s="100"/>
      <c r="N115" s="100"/>
      <c r="O115" s="100"/>
      <c r="P115" s="100"/>
      <c r="Q115" s="100"/>
      <c r="R115" s="100"/>
      <c r="S115" s="160"/>
      <c r="U115" s="169" t="s">
        <v>751</v>
      </c>
    </row>
    <row r="116" spans="1:21" ht="12.6" customHeight="1">
      <c r="A116" s="169"/>
      <c r="B116" s="157" t="s">
        <v>750</v>
      </c>
      <c r="C116" s="216">
        <v>3</v>
      </c>
      <c r="D116" s="216">
        <v>0</v>
      </c>
      <c r="E116" s="216">
        <v>1</v>
      </c>
      <c r="F116" s="216">
        <v>2</v>
      </c>
      <c r="G116" s="216">
        <v>0</v>
      </c>
      <c r="H116" s="216">
        <v>0</v>
      </c>
      <c r="I116" s="216">
        <v>0</v>
      </c>
      <c r="J116" s="216">
        <v>0</v>
      </c>
      <c r="K116" s="216">
        <v>0</v>
      </c>
      <c r="L116" s="216">
        <v>0</v>
      </c>
      <c r="M116" s="216">
        <v>0</v>
      </c>
      <c r="N116" s="216">
        <v>0</v>
      </c>
      <c r="O116" s="216">
        <v>0</v>
      </c>
      <c r="P116" s="216">
        <v>0</v>
      </c>
      <c r="Q116" s="216">
        <v>0</v>
      </c>
      <c r="R116" s="216">
        <v>0</v>
      </c>
      <c r="S116" s="903">
        <v>0</v>
      </c>
      <c r="U116" s="169" t="s">
        <v>750</v>
      </c>
    </row>
    <row r="117" spans="1:21" ht="12.6" customHeight="1">
      <c r="A117" s="169"/>
      <c r="B117" s="157" t="s">
        <v>749</v>
      </c>
      <c r="C117" s="216">
        <v>7</v>
      </c>
      <c r="D117" s="216">
        <v>1</v>
      </c>
      <c r="E117" s="216">
        <v>1</v>
      </c>
      <c r="F117" s="216">
        <v>3</v>
      </c>
      <c r="G117" s="216">
        <v>0</v>
      </c>
      <c r="H117" s="216">
        <v>0</v>
      </c>
      <c r="I117" s="216">
        <v>0</v>
      </c>
      <c r="J117" s="216">
        <v>0</v>
      </c>
      <c r="K117" s="216">
        <v>0</v>
      </c>
      <c r="L117" s="216">
        <v>0</v>
      </c>
      <c r="M117" s="216">
        <v>1</v>
      </c>
      <c r="N117" s="216">
        <v>1</v>
      </c>
      <c r="O117" s="216">
        <v>0</v>
      </c>
      <c r="P117" s="216">
        <v>0</v>
      </c>
      <c r="Q117" s="216">
        <v>0</v>
      </c>
      <c r="R117" s="216">
        <v>0</v>
      </c>
      <c r="S117" s="903">
        <v>0</v>
      </c>
      <c r="U117" s="169" t="s">
        <v>749</v>
      </c>
    </row>
    <row r="118" spans="1:21" ht="12.6" customHeight="1">
      <c r="A118" s="169"/>
      <c r="B118" s="157"/>
      <c r="C118" s="100"/>
      <c r="D118" s="100"/>
      <c r="E118" s="100"/>
      <c r="F118" s="100"/>
      <c r="G118" s="100"/>
      <c r="H118" s="100"/>
      <c r="I118" s="100"/>
      <c r="J118" s="100"/>
      <c r="K118" s="100"/>
      <c r="L118" s="100"/>
      <c r="M118" s="100"/>
      <c r="N118" s="100"/>
      <c r="O118" s="100"/>
      <c r="P118" s="100"/>
      <c r="Q118" s="100"/>
      <c r="R118" s="100"/>
      <c r="S118" s="160"/>
    </row>
    <row r="119" spans="1:21" ht="12.6" customHeight="1">
      <c r="A119" s="169"/>
      <c r="B119" s="112" t="s">
        <v>76</v>
      </c>
      <c r="C119" s="216">
        <v>1627</v>
      </c>
      <c r="D119" s="216">
        <v>266</v>
      </c>
      <c r="E119" s="216">
        <v>311</v>
      </c>
      <c r="F119" s="216">
        <v>110</v>
      </c>
      <c r="G119" s="216">
        <v>22</v>
      </c>
      <c r="H119" s="216">
        <v>6</v>
      </c>
      <c r="I119" s="216">
        <v>72</v>
      </c>
      <c r="J119" s="216">
        <v>133</v>
      </c>
      <c r="K119" s="216">
        <v>35</v>
      </c>
      <c r="L119" s="216">
        <v>112</v>
      </c>
      <c r="M119" s="216">
        <v>264</v>
      </c>
      <c r="N119" s="216">
        <v>45</v>
      </c>
      <c r="O119" s="216">
        <v>24</v>
      </c>
      <c r="P119" s="216">
        <v>92</v>
      </c>
      <c r="Q119" s="216">
        <v>43</v>
      </c>
      <c r="R119" s="216">
        <v>35</v>
      </c>
      <c r="S119" s="903">
        <v>57</v>
      </c>
      <c r="T119" s="100" t="s">
        <v>105</v>
      </c>
    </row>
    <row r="120" spans="1:21" ht="10.15" customHeight="1">
      <c r="A120" s="169"/>
      <c r="B120" s="112"/>
      <c r="C120" s="216"/>
      <c r="D120" s="216"/>
      <c r="E120" s="216"/>
      <c r="F120" s="216"/>
      <c r="G120" s="216"/>
      <c r="H120" s="216"/>
      <c r="I120" s="216"/>
      <c r="J120" s="216"/>
      <c r="K120" s="216"/>
      <c r="L120" s="216"/>
      <c r="M120" s="216"/>
      <c r="N120" s="216"/>
      <c r="O120" s="216"/>
      <c r="P120" s="216"/>
      <c r="Q120" s="216"/>
      <c r="R120" s="216"/>
      <c r="S120" s="903"/>
    </row>
    <row r="121" spans="1:21" ht="10.15" customHeight="1">
      <c r="A121" s="169"/>
      <c r="B121" s="160"/>
      <c r="C121" s="216"/>
      <c r="D121" s="216"/>
      <c r="E121" s="216"/>
      <c r="F121" s="216"/>
      <c r="G121" s="216"/>
      <c r="H121" s="216"/>
      <c r="I121" s="216"/>
      <c r="J121" s="216"/>
      <c r="K121" s="216"/>
      <c r="L121" s="216"/>
      <c r="M121" s="216"/>
      <c r="N121" s="216"/>
      <c r="O121" s="216"/>
      <c r="P121" s="216"/>
      <c r="Q121" s="216"/>
      <c r="R121" s="216"/>
      <c r="S121" s="903"/>
    </row>
    <row r="122" spans="1:21" ht="12.6" customHeight="1">
      <c r="A122" s="169"/>
      <c r="B122" s="112" t="s">
        <v>2138</v>
      </c>
      <c r="C122" s="216"/>
      <c r="D122" s="216"/>
      <c r="E122" s="216"/>
      <c r="F122" s="216"/>
      <c r="G122" s="216"/>
      <c r="H122" s="216"/>
      <c r="I122" s="216"/>
      <c r="J122" s="216"/>
      <c r="K122" s="216"/>
      <c r="L122" s="216"/>
      <c r="M122" s="216"/>
      <c r="N122" s="216"/>
      <c r="O122" s="216"/>
      <c r="P122" s="216"/>
      <c r="Q122" s="216"/>
      <c r="R122" s="216"/>
      <c r="S122" s="903"/>
      <c r="U122" s="78" t="s">
        <v>2137</v>
      </c>
    </row>
    <row r="123" spans="1:21" ht="12.6" customHeight="1">
      <c r="A123" s="169"/>
      <c r="B123" s="112" t="s">
        <v>2136</v>
      </c>
      <c r="C123" s="216">
        <v>148</v>
      </c>
      <c r="D123" s="216">
        <v>40</v>
      </c>
      <c r="E123" s="216">
        <v>26</v>
      </c>
      <c r="F123" s="216">
        <v>7</v>
      </c>
      <c r="G123" s="216">
        <v>4</v>
      </c>
      <c r="H123" s="216">
        <v>0</v>
      </c>
      <c r="I123" s="216">
        <v>5</v>
      </c>
      <c r="J123" s="216">
        <v>9</v>
      </c>
      <c r="K123" s="216">
        <v>1</v>
      </c>
      <c r="L123" s="216">
        <v>7</v>
      </c>
      <c r="M123" s="216">
        <v>24</v>
      </c>
      <c r="N123" s="216">
        <v>2</v>
      </c>
      <c r="O123" s="216">
        <v>2</v>
      </c>
      <c r="P123" s="216">
        <v>12</v>
      </c>
      <c r="Q123" s="216">
        <v>3</v>
      </c>
      <c r="R123" s="216">
        <v>0</v>
      </c>
      <c r="S123" s="903">
        <v>6</v>
      </c>
      <c r="U123" s="169" t="s">
        <v>243</v>
      </c>
    </row>
    <row r="124" spans="1:21" ht="12.6" customHeight="1">
      <c r="A124" s="169"/>
      <c r="B124" s="155"/>
      <c r="C124" s="216"/>
      <c r="D124" s="216"/>
      <c r="E124" s="216"/>
      <c r="F124" s="216"/>
      <c r="G124" s="216"/>
      <c r="H124" s="216"/>
      <c r="I124" s="216"/>
      <c r="J124" s="216"/>
      <c r="K124" s="216"/>
      <c r="L124" s="216"/>
      <c r="M124" s="216"/>
      <c r="N124" s="216"/>
      <c r="O124" s="216"/>
      <c r="P124" s="216"/>
      <c r="Q124" s="216"/>
      <c r="R124" s="216"/>
      <c r="S124" s="216"/>
    </row>
    <row r="125" spans="1:21" s="6" customFormat="1" ht="12.6" customHeight="1">
      <c r="A125" s="1503" t="s">
        <v>51</v>
      </c>
      <c r="B125" s="1503"/>
      <c r="C125" s="902"/>
      <c r="D125" s="36"/>
      <c r="E125" s="36"/>
      <c r="F125" s="36"/>
      <c r="G125" s="36"/>
      <c r="H125" s="36"/>
      <c r="I125" s="36"/>
      <c r="J125" s="36"/>
      <c r="K125" s="36"/>
      <c r="L125" s="1503" t="s">
        <v>51</v>
      </c>
      <c r="M125" s="1503"/>
      <c r="N125" s="1503"/>
      <c r="O125" s="1503"/>
      <c r="P125" s="1503"/>
      <c r="Q125" s="1503"/>
      <c r="R125" s="36"/>
      <c r="S125" s="36"/>
      <c r="T125" s="140"/>
      <c r="U125" s="901"/>
    </row>
    <row r="126" spans="1:21" s="169" customFormat="1" ht="9.75" customHeight="1">
      <c r="B126" s="390"/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  <c r="M126" s="155"/>
      <c r="N126" s="155"/>
      <c r="O126" s="155"/>
      <c r="P126" s="155"/>
      <c r="Q126" s="155"/>
      <c r="R126" s="155"/>
      <c r="S126" s="155"/>
      <c r="U126" s="390"/>
    </row>
    <row r="127" spans="1:21" ht="15" customHeight="1">
      <c r="B127" s="908"/>
      <c r="C127" s="910" t="s">
        <v>102</v>
      </c>
      <c r="D127" s="909"/>
      <c r="E127" s="909"/>
      <c r="F127" s="909"/>
      <c r="G127" s="909"/>
      <c r="H127" s="909"/>
      <c r="I127" s="909"/>
      <c r="J127" s="909"/>
      <c r="K127" s="911"/>
      <c r="L127" s="910" t="s">
        <v>102</v>
      </c>
      <c r="M127" s="909"/>
      <c r="N127" s="909"/>
      <c r="O127" s="909"/>
      <c r="P127" s="909"/>
      <c r="Q127" s="909"/>
      <c r="R127" s="909"/>
      <c r="S127" s="909"/>
      <c r="T127" s="909"/>
      <c r="U127" s="908"/>
    </row>
    <row r="128" spans="1:21" ht="9.75" customHeight="1">
      <c r="A128" s="169"/>
      <c r="B128" s="390"/>
      <c r="S128" s="155"/>
      <c r="T128" s="169"/>
      <c r="U128" s="390"/>
    </row>
    <row r="129" spans="1:21" ht="12.6" customHeight="1">
      <c r="A129" s="1502" t="s">
        <v>446</v>
      </c>
      <c r="B129" s="1502"/>
      <c r="C129" s="420">
        <v>112</v>
      </c>
      <c r="D129" s="216">
        <v>14</v>
      </c>
      <c r="E129" s="216">
        <v>20</v>
      </c>
      <c r="F129" s="216">
        <v>5</v>
      </c>
      <c r="G129" s="216">
        <v>1</v>
      </c>
      <c r="H129" s="216">
        <v>1</v>
      </c>
      <c r="I129" s="216">
        <v>5</v>
      </c>
      <c r="J129" s="216">
        <v>10</v>
      </c>
      <c r="K129" s="216">
        <v>1</v>
      </c>
      <c r="L129" s="216">
        <v>9</v>
      </c>
      <c r="M129" s="216">
        <v>22</v>
      </c>
      <c r="N129" s="216">
        <v>7</v>
      </c>
      <c r="O129" s="216">
        <v>2</v>
      </c>
      <c r="P129" s="216">
        <v>4</v>
      </c>
      <c r="Q129" s="216">
        <v>1</v>
      </c>
      <c r="R129" s="216">
        <v>2</v>
      </c>
      <c r="S129" s="903">
        <v>8</v>
      </c>
      <c r="T129" s="100" t="s">
        <v>446</v>
      </c>
    </row>
    <row r="130" spans="1:21" ht="12.6" customHeight="1">
      <c r="A130" s="169"/>
      <c r="B130" s="160"/>
      <c r="S130" s="112"/>
    </row>
    <row r="131" spans="1:21" ht="12.6" customHeight="1">
      <c r="A131" s="169"/>
      <c r="B131" s="157" t="s">
        <v>823</v>
      </c>
      <c r="C131" s="420">
        <v>3</v>
      </c>
      <c r="D131" s="216">
        <v>0</v>
      </c>
      <c r="E131" s="216">
        <v>0</v>
      </c>
      <c r="F131" s="216">
        <v>1</v>
      </c>
      <c r="G131" s="216">
        <v>0</v>
      </c>
      <c r="H131" s="216">
        <v>0</v>
      </c>
      <c r="I131" s="216">
        <v>0</v>
      </c>
      <c r="J131" s="216">
        <v>0</v>
      </c>
      <c r="K131" s="216">
        <v>0</v>
      </c>
      <c r="L131" s="216">
        <v>0</v>
      </c>
      <c r="M131" s="216">
        <v>0</v>
      </c>
      <c r="N131" s="216">
        <v>1</v>
      </c>
      <c r="O131" s="216">
        <v>0</v>
      </c>
      <c r="P131" s="216">
        <v>0</v>
      </c>
      <c r="Q131" s="216">
        <v>0</v>
      </c>
      <c r="R131" s="216">
        <v>0</v>
      </c>
      <c r="S131" s="903">
        <v>1</v>
      </c>
      <c r="U131" s="169" t="s">
        <v>823</v>
      </c>
    </row>
    <row r="132" spans="1:21" ht="12.6" customHeight="1">
      <c r="A132" s="169"/>
      <c r="B132" s="157" t="s">
        <v>822</v>
      </c>
      <c r="C132" s="420">
        <v>7</v>
      </c>
      <c r="D132" s="216">
        <v>1</v>
      </c>
      <c r="E132" s="216">
        <v>0</v>
      </c>
      <c r="F132" s="216">
        <v>0</v>
      </c>
      <c r="G132" s="216">
        <v>0</v>
      </c>
      <c r="H132" s="216">
        <v>0</v>
      </c>
      <c r="I132" s="216">
        <v>0</v>
      </c>
      <c r="J132" s="216">
        <v>1</v>
      </c>
      <c r="K132" s="216">
        <v>0</v>
      </c>
      <c r="L132" s="216">
        <v>1</v>
      </c>
      <c r="M132" s="216">
        <v>2</v>
      </c>
      <c r="N132" s="216">
        <v>1</v>
      </c>
      <c r="O132" s="216">
        <v>0</v>
      </c>
      <c r="P132" s="216">
        <v>0</v>
      </c>
      <c r="Q132" s="216">
        <v>0</v>
      </c>
      <c r="R132" s="216">
        <v>1</v>
      </c>
      <c r="S132" s="903">
        <v>0</v>
      </c>
      <c r="U132" s="169" t="s">
        <v>822</v>
      </c>
    </row>
    <row r="133" spans="1:21" ht="12.6" customHeight="1">
      <c r="A133" s="169"/>
      <c r="B133" s="157" t="s">
        <v>821</v>
      </c>
      <c r="C133" s="420">
        <v>8</v>
      </c>
      <c r="D133" s="216">
        <v>1</v>
      </c>
      <c r="E133" s="216">
        <v>2</v>
      </c>
      <c r="F133" s="216">
        <v>0</v>
      </c>
      <c r="G133" s="216">
        <v>0</v>
      </c>
      <c r="H133" s="216">
        <v>0</v>
      </c>
      <c r="I133" s="216">
        <v>0</v>
      </c>
      <c r="J133" s="216">
        <v>0</v>
      </c>
      <c r="K133" s="216">
        <v>0</v>
      </c>
      <c r="L133" s="216">
        <v>1</v>
      </c>
      <c r="M133" s="216">
        <v>1</v>
      </c>
      <c r="N133" s="216">
        <v>2</v>
      </c>
      <c r="O133" s="216">
        <v>0</v>
      </c>
      <c r="P133" s="216">
        <v>0</v>
      </c>
      <c r="Q133" s="216">
        <v>0</v>
      </c>
      <c r="R133" s="216">
        <v>0</v>
      </c>
      <c r="S133" s="903">
        <v>1</v>
      </c>
      <c r="U133" s="169" t="s">
        <v>821</v>
      </c>
    </row>
    <row r="134" spans="1:21" ht="12.6" customHeight="1">
      <c r="A134" s="169"/>
      <c r="B134" s="157" t="s">
        <v>820</v>
      </c>
      <c r="C134" s="420">
        <v>3</v>
      </c>
      <c r="D134" s="216">
        <v>0</v>
      </c>
      <c r="E134" s="216">
        <v>0</v>
      </c>
      <c r="F134" s="216">
        <v>0</v>
      </c>
      <c r="G134" s="216">
        <v>0</v>
      </c>
      <c r="H134" s="216">
        <v>0</v>
      </c>
      <c r="I134" s="216">
        <v>0</v>
      </c>
      <c r="J134" s="216">
        <v>0</v>
      </c>
      <c r="K134" s="216">
        <v>0</v>
      </c>
      <c r="L134" s="216">
        <v>1</v>
      </c>
      <c r="M134" s="216">
        <v>2</v>
      </c>
      <c r="N134" s="216">
        <v>0</v>
      </c>
      <c r="O134" s="216">
        <v>0</v>
      </c>
      <c r="P134" s="216">
        <v>0</v>
      </c>
      <c r="Q134" s="216">
        <v>0</v>
      </c>
      <c r="R134" s="216">
        <v>0</v>
      </c>
      <c r="S134" s="903">
        <v>0</v>
      </c>
      <c r="U134" s="169" t="s">
        <v>820</v>
      </c>
    </row>
    <row r="135" spans="1:21" ht="12.6" customHeight="1">
      <c r="A135" s="169"/>
      <c r="B135" s="157" t="s">
        <v>819</v>
      </c>
      <c r="C135" s="420">
        <v>8</v>
      </c>
      <c r="D135" s="216">
        <v>0</v>
      </c>
      <c r="E135" s="216">
        <v>1</v>
      </c>
      <c r="F135" s="216">
        <v>1</v>
      </c>
      <c r="G135" s="216">
        <v>0</v>
      </c>
      <c r="H135" s="216">
        <v>0</v>
      </c>
      <c r="I135" s="216">
        <v>0</v>
      </c>
      <c r="J135" s="216">
        <v>1</v>
      </c>
      <c r="K135" s="216">
        <v>0</v>
      </c>
      <c r="L135" s="216">
        <v>0</v>
      </c>
      <c r="M135" s="216">
        <v>2</v>
      </c>
      <c r="N135" s="216">
        <v>1</v>
      </c>
      <c r="O135" s="216">
        <v>0</v>
      </c>
      <c r="P135" s="216">
        <v>1</v>
      </c>
      <c r="Q135" s="216">
        <v>0</v>
      </c>
      <c r="R135" s="216">
        <v>0</v>
      </c>
      <c r="S135" s="903">
        <v>1</v>
      </c>
      <c r="U135" s="169" t="s">
        <v>819</v>
      </c>
    </row>
    <row r="136" spans="1:21" ht="12.6" customHeight="1">
      <c r="A136" s="169"/>
      <c r="B136" s="160" t="s">
        <v>817</v>
      </c>
      <c r="S136" s="112"/>
      <c r="U136" s="169" t="s">
        <v>817</v>
      </c>
    </row>
    <row r="137" spans="1:21" ht="12.6" customHeight="1">
      <c r="A137" s="169"/>
      <c r="B137" s="157" t="s">
        <v>816</v>
      </c>
      <c r="C137" s="420">
        <v>4</v>
      </c>
      <c r="D137" s="216">
        <v>0</v>
      </c>
      <c r="E137" s="216">
        <v>1</v>
      </c>
      <c r="F137" s="216">
        <v>0</v>
      </c>
      <c r="G137" s="216">
        <v>0</v>
      </c>
      <c r="H137" s="216">
        <v>0</v>
      </c>
      <c r="I137" s="216">
        <v>0</v>
      </c>
      <c r="J137" s="216">
        <v>0</v>
      </c>
      <c r="K137" s="216">
        <v>0</v>
      </c>
      <c r="L137" s="216">
        <v>0</v>
      </c>
      <c r="M137" s="216">
        <v>1</v>
      </c>
      <c r="N137" s="216">
        <v>0</v>
      </c>
      <c r="O137" s="216">
        <v>1</v>
      </c>
      <c r="P137" s="216">
        <v>0</v>
      </c>
      <c r="Q137" s="216">
        <v>0</v>
      </c>
      <c r="R137" s="216">
        <v>0</v>
      </c>
      <c r="S137" s="903">
        <v>1</v>
      </c>
      <c r="U137" s="169" t="s">
        <v>816</v>
      </c>
    </row>
    <row r="138" spans="1:21" ht="12.6" customHeight="1">
      <c r="A138" s="169"/>
      <c r="B138" s="157" t="s">
        <v>815</v>
      </c>
      <c r="C138" s="420">
        <v>2</v>
      </c>
      <c r="D138" s="216">
        <v>0</v>
      </c>
      <c r="E138" s="216">
        <v>0</v>
      </c>
      <c r="F138" s="216">
        <v>0</v>
      </c>
      <c r="G138" s="216">
        <v>0</v>
      </c>
      <c r="H138" s="216">
        <v>0</v>
      </c>
      <c r="I138" s="216">
        <v>1</v>
      </c>
      <c r="J138" s="216">
        <v>1</v>
      </c>
      <c r="K138" s="216">
        <v>0</v>
      </c>
      <c r="L138" s="216">
        <v>0</v>
      </c>
      <c r="M138" s="216">
        <v>0</v>
      </c>
      <c r="N138" s="216">
        <v>0</v>
      </c>
      <c r="O138" s="216">
        <v>0</v>
      </c>
      <c r="P138" s="216">
        <v>0</v>
      </c>
      <c r="Q138" s="216">
        <v>0</v>
      </c>
      <c r="R138" s="216">
        <v>0</v>
      </c>
      <c r="S138" s="903">
        <v>0</v>
      </c>
      <c r="U138" s="169" t="s">
        <v>815</v>
      </c>
    </row>
    <row r="139" spans="1:21" ht="12.6" customHeight="1">
      <c r="A139" s="169"/>
      <c r="B139" s="160" t="s">
        <v>814</v>
      </c>
      <c r="C139" s="100"/>
      <c r="D139" s="100"/>
      <c r="E139" s="100"/>
      <c r="F139" s="100"/>
      <c r="G139" s="100"/>
      <c r="H139" s="100"/>
      <c r="I139" s="100"/>
      <c r="J139" s="100"/>
      <c r="K139" s="100"/>
      <c r="L139" s="100"/>
      <c r="M139" s="100"/>
      <c r="N139" s="100"/>
      <c r="O139" s="100"/>
      <c r="P139" s="100"/>
      <c r="Q139" s="100"/>
      <c r="R139" s="100"/>
      <c r="S139" s="160"/>
      <c r="U139" s="169" t="s">
        <v>814</v>
      </c>
    </row>
    <row r="140" spans="1:21" ht="12.6" customHeight="1">
      <c r="A140" s="169"/>
      <c r="B140" s="157" t="s">
        <v>813</v>
      </c>
      <c r="C140" s="420">
        <v>11</v>
      </c>
      <c r="D140" s="216">
        <v>1</v>
      </c>
      <c r="E140" s="216">
        <v>5</v>
      </c>
      <c r="F140" s="216">
        <v>0</v>
      </c>
      <c r="G140" s="216">
        <v>0</v>
      </c>
      <c r="H140" s="216">
        <v>0</v>
      </c>
      <c r="I140" s="216">
        <v>0</v>
      </c>
      <c r="J140" s="216">
        <v>1</v>
      </c>
      <c r="K140" s="216">
        <v>0</v>
      </c>
      <c r="L140" s="216">
        <v>1</v>
      </c>
      <c r="M140" s="216">
        <v>1</v>
      </c>
      <c r="N140" s="216">
        <v>0</v>
      </c>
      <c r="O140" s="216">
        <v>0</v>
      </c>
      <c r="P140" s="216">
        <v>1</v>
      </c>
      <c r="Q140" s="216">
        <v>0</v>
      </c>
      <c r="R140" s="216">
        <v>0</v>
      </c>
      <c r="S140" s="903">
        <v>1</v>
      </c>
      <c r="U140" s="169" t="s">
        <v>813</v>
      </c>
    </row>
    <row r="141" spans="1:21" ht="12.6" customHeight="1">
      <c r="A141" s="169"/>
      <c r="B141" s="157" t="s">
        <v>812</v>
      </c>
      <c r="C141" s="420">
        <v>10</v>
      </c>
      <c r="D141" s="216">
        <v>3</v>
      </c>
      <c r="E141" s="216">
        <v>1</v>
      </c>
      <c r="F141" s="216">
        <v>0</v>
      </c>
      <c r="G141" s="216">
        <v>0</v>
      </c>
      <c r="H141" s="216">
        <v>1</v>
      </c>
      <c r="I141" s="216">
        <v>0</v>
      </c>
      <c r="J141" s="216">
        <v>1</v>
      </c>
      <c r="K141" s="216">
        <v>0</v>
      </c>
      <c r="L141" s="216">
        <v>1</v>
      </c>
      <c r="M141" s="216">
        <v>2</v>
      </c>
      <c r="N141" s="216">
        <v>0</v>
      </c>
      <c r="O141" s="216">
        <v>0</v>
      </c>
      <c r="P141" s="216">
        <v>1</v>
      </c>
      <c r="Q141" s="216">
        <v>0</v>
      </c>
      <c r="R141" s="216">
        <v>0</v>
      </c>
      <c r="S141" s="903">
        <v>0</v>
      </c>
      <c r="U141" s="169" t="s">
        <v>812</v>
      </c>
    </row>
    <row r="142" spans="1:21" ht="12.6" customHeight="1">
      <c r="A142" s="169"/>
      <c r="B142" s="157" t="s">
        <v>811</v>
      </c>
      <c r="C142" s="420">
        <v>7</v>
      </c>
      <c r="D142" s="216">
        <v>1</v>
      </c>
      <c r="E142" s="216">
        <v>2</v>
      </c>
      <c r="F142" s="216">
        <v>0</v>
      </c>
      <c r="G142" s="216">
        <v>0</v>
      </c>
      <c r="H142" s="216">
        <v>0</v>
      </c>
      <c r="I142" s="216">
        <v>0</v>
      </c>
      <c r="J142" s="216">
        <v>1</v>
      </c>
      <c r="K142" s="216">
        <v>0</v>
      </c>
      <c r="L142" s="216">
        <v>0</v>
      </c>
      <c r="M142" s="216">
        <v>2</v>
      </c>
      <c r="N142" s="216">
        <v>1</v>
      </c>
      <c r="O142" s="216">
        <v>0</v>
      </c>
      <c r="P142" s="216">
        <v>0</v>
      </c>
      <c r="Q142" s="216">
        <v>0</v>
      </c>
      <c r="R142" s="216">
        <v>0</v>
      </c>
      <c r="S142" s="903">
        <v>0</v>
      </c>
      <c r="U142" s="169" t="s">
        <v>811</v>
      </c>
    </row>
    <row r="143" spans="1:21" ht="12.6" customHeight="1">
      <c r="A143" s="169"/>
      <c r="B143" s="157" t="s">
        <v>810</v>
      </c>
      <c r="C143" s="420">
        <v>4</v>
      </c>
      <c r="D143" s="216">
        <v>0</v>
      </c>
      <c r="E143" s="216">
        <v>0</v>
      </c>
      <c r="F143" s="216">
        <v>2</v>
      </c>
      <c r="G143" s="216">
        <v>1</v>
      </c>
      <c r="H143" s="216">
        <v>0</v>
      </c>
      <c r="I143" s="216">
        <v>0</v>
      </c>
      <c r="J143" s="216">
        <v>0</v>
      </c>
      <c r="K143" s="216">
        <v>0</v>
      </c>
      <c r="L143" s="216">
        <v>0</v>
      </c>
      <c r="M143" s="216">
        <v>0</v>
      </c>
      <c r="N143" s="216">
        <v>0</v>
      </c>
      <c r="O143" s="216">
        <v>0</v>
      </c>
      <c r="P143" s="216">
        <v>1</v>
      </c>
      <c r="Q143" s="216">
        <v>0</v>
      </c>
      <c r="R143" s="216">
        <v>0</v>
      </c>
      <c r="S143" s="903">
        <v>0</v>
      </c>
      <c r="U143" s="169" t="s">
        <v>810</v>
      </c>
    </row>
    <row r="144" spans="1:21" ht="12.6" customHeight="1">
      <c r="A144" s="169"/>
      <c r="B144" s="160" t="s">
        <v>809</v>
      </c>
      <c r="C144" s="100"/>
      <c r="D144" s="100"/>
      <c r="E144" s="100"/>
      <c r="F144" s="100"/>
      <c r="G144" s="100"/>
      <c r="H144" s="100"/>
      <c r="I144" s="100"/>
      <c r="J144" s="100"/>
      <c r="K144" s="100"/>
      <c r="L144" s="100"/>
      <c r="M144" s="100"/>
      <c r="N144" s="100"/>
      <c r="O144" s="100"/>
      <c r="P144" s="100"/>
      <c r="Q144" s="100"/>
      <c r="R144" s="100"/>
      <c r="S144" s="160"/>
      <c r="U144" s="169" t="s">
        <v>809</v>
      </c>
    </row>
    <row r="145" spans="1:21" ht="12.6" customHeight="1">
      <c r="A145" s="169"/>
      <c r="B145" s="157" t="s">
        <v>808</v>
      </c>
      <c r="C145" s="420">
        <v>3</v>
      </c>
      <c r="D145" s="216">
        <v>1</v>
      </c>
      <c r="E145" s="216">
        <v>0</v>
      </c>
      <c r="F145" s="216">
        <v>0</v>
      </c>
      <c r="G145" s="216">
        <v>0</v>
      </c>
      <c r="H145" s="216">
        <v>0</v>
      </c>
      <c r="I145" s="216">
        <v>0</v>
      </c>
      <c r="J145" s="216">
        <v>0</v>
      </c>
      <c r="K145" s="216">
        <v>0</v>
      </c>
      <c r="L145" s="216">
        <v>0</v>
      </c>
      <c r="M145" s="216">
        <v>2</v>
      </c>
      <c r="N145" s="216">
        <v>0</v>
      </c>
      <c r="O145" s="216">
        <v>0</v>
      </c>
      <c r="P145" s="216">
        <v>0</v>
      </c>
      <c r="Q145" s="216">
        <v>0</v>
      </c>
      <c r="R145" s="216">
        <v>0</v>
      </c>
      <c r="S145" s="903">
        <v>0</v>
      </c>
      <c r="U145" s="169" t="s">
        <v>808</v>
      </c>
    </row>
    <row r="146" spans="1:21" ht="12.6" customHeight="1">
      <c r="A146" s="169"/>
      <c r="B146" s="157" t="s">
        <v>807</v>
      </c>
      <c r="C146" s="420">
        <v>4</v>
      </c>
      <c r="D146" s="216">
        <v>0</v>
      </c>
      <c r="E146" s="216">
        <v>2</v>
      </c>
      <c r="F146" s="216">
        <v>1</v>
      </c>
      <c r="G146" s="216">
        <v>0</v>
      </c>
      <c r="H146" s="216">
        <v>0</v>
      </c>
      <c r="I146" s="216">
        <v>0</v>
      </c>
      <c r="J146" s="216">
        <v>1</v>
      </c>
      <c r="K146" s="216">
        <v>0</v>
      </c>
      <c r="L146" s="216">
        <v>0</v>
      </c>
      <c r="M146" s="216">
        <v>0</v>
      </c>
      <c r="N146" s="216">
        <v>0</v>
      </c>
      <c r="O146" s="216">
        <v>0</v>
      </c>
      <c r="P146" s="216">
        <v>0</v>
      </c>
      <c r="Q146" s="216">
        <v>0</v>
      </c>
      <c r="R146" s="216">
        <v>0</v>
      </c>
      <c r="S146" s="903">
        <v>0</v>
      </c>
      <c r="U146" s="169" t="s">
        <v>807</v>
      </c>
    </row>
    <row r="147" spans="1:21" ht="12.6" customHeight="1">
      <c r="A147" s="169"/>
      <c r="B147" s="157" t="s">
        <v>806</v>
      </c>
      <c r="C147" s="420">
        <v>25</v>
      </c>
      <c r="D147" s="216">
        <v>6</v>
      </c>
      <c r="E147" s="216">
        <v>5</v>
      </c>
      <c r="F147" s="216">
        <v>0</v>
      </c>
      <c r="G147" s="216">
        <v>0</v>
      </c>
      <c r="H147" s="216">
        <v>0</v>
      </c>
      <c r="I147" s="216">
        <v>2</v>
      </c>
      <c r="J147" s="216">
        <v>1</v>
      </c>
      <c r="K147" s="216">
        <v>0</v>
      </c>
      <c r="L147" s="216">
        <v>1</v>
      </c>
      <c r="M147" s="216">
        <v>5</v>
      </c>
      <c r="N147" s="216">
        <v>1</v>
      </c>
      <c r="O147" s="216">
        <v>1</v>
      </c>
      <c r="P147" s="216">
        <v>0</v>
      </c>
      <c r="Q147" s="216">
        <v>0</v>
      </c>
      <c r="R147" s="216">
        <v>1</v>
      </c>
      <c r="S147" s="903">
        <v>2</v>
      </c>
      <c r="U147" s="169" t="s">
        <v>806</v>
      </c>
    </row>
    <row r="148" spans="1:21" ht="12.6" customHeight="1">
      <c r="A148" s="169"/>
      <c r="B148" s="157" t="s">
        <v>805</v>
      </c>
      <c r="C148" s="420">
        <v>11</v>
      </c>
      <c r="D148" s="216">
        <v>0</v>
      </c>
      <c r="E148" s="216">
        <v>0</v>
      </c>
      <c r="F148" s="216">
        <v>0</v>
      </c>
      <c r="G148" s="216">
        <v>0</v>
      </c>
      <c r="H148" s="216">
        <v>0</v>
      </c>
      <c r="I148" s="216">
        <v>2</v>
      </c>
      <c r="J148" s="216">
        <v>2</v>
      </c>
      <c r="K148" s="216">
        <v>0</v>
      </c>
      <c r="L148" s="216">
        <v>3</v>
      </c>
      <c r="M148" s="216">
        <v>2</v>
      </c>
      <c r="N148" s="216">
        <v>0</v>
      </c>
      <c r="O148" s="216">
        <v>0</v>
      </c>
      <c r="P148" s="216">
        <v>0</v>
      </c>
      <c r="Q148" s="216">
        <v>1</v>
      </c>
      <c r="R148" s="216">
        <v>0</v>
      </c>
      <c r="S148" s="903">
        <v>1</v>
      </c>
      <c r="U148" s="169" t="s">
        <v>805</v>
      </c>
    </row>
    <row r="149" spans="1:21" ht="12.6" customHeight="1">
      <c r="A149" s="169"/>
      <c r="B149" s="157" t="s">
        <v>804</v>
      </c>
      <c r="C149" s="420">
        <v>2</v>
      </c>
      <c r="D149" s="216">
        <v>0</v>
      </c>
      <c r="E149" s="216">
        <v>1</v>
      </c>
      <c r="F149" s="216">
        <v>0</v>
      </c>
      <c r="G149" s="216">
        <v>0</v>
      </c>
      <c r="H149" s="216">
        <v>0</v>
      </c>
      <c r="I149" s="216">
        <v>0</v>
      </c>
      <c r="J149" s="216">
        <v>0</v>
      </c>
      <c r="K149" s="216">
        <v>1</v>
      </c>
      <c r="L149" s="216">
        <v>0</v>
      </c>
      <c r="M149" s="216">
        <v>0</v>
      </c>
      <c r="N149" s="216">
        <v>0</v>
      </c>
      <c r="O149" s="216">
        <v>0</v>
      </c>
      <c r="P149" s="216">
        <v>0</v>
      </c>
      <c r="Q149" s="216">
        <v>0</v>
      </c>
      <c r="R149" s="216">
        <v>0</v>
      </c>
      <c r="S149" s="903">
        <v>0</v>
      </c>
      <c r="U149" s="169" t="s">
        <v>804</v>
      </c>
    </row>
    <row r="150" spans="1:21" ht="12.6" customHeight="1">
      <c r="A150" s="169"/>
      <c r="B150" s="160"/>
      <c r="C150" s="420"/>
      <c r="D150" s="216"/>
      <c r="E150" s="216"/>
      <c r="F150" s="216"/>
      <c r="G150" s="216"/>
      <c r="H150" s="216"/>
      <c r="I150" s="216"/>
      <c r="J150" s="216"/>
      <c r="K150" s="216"/>
      <c r="L150" s="216"/>
      <c r="M150" s="216"/>
      <c r="N150" s="216"/>
      <c r="O150" s="216"/>
      <c r="P150" s="216"/>
      <c r="Q150" s="216"/>
      <c r="R150" s="216"/>
      <c r="S150" s="903"/>
    </row>
    <row r="151" spans="1:21" ht="12.6" customHeight="1">
      <c r="A151" s="1502" t="s">
        <v>424</v>
      </c>
      <c r="B151" s="1502"/>
      <c r="C151" s="420">
        <v>5</v>
      </c>
      <c r="D151" s="216">
        <v>2</v>
      </c>
      <c r="E151" s="216">
        <v>1</v>
      </c>
      <c r="F151" s="216">
        <v>0</v>
      </c>
      <c r="G151" s="216">
        <v>0</v>
      </c>
      <c r="H151" s="216">
        <v>0</v>
      </c>
      <c r="I151" s="216">
        <v>0</v>
      </c>
      <c r="J151" s="216">
        <v>0</v>
      </c>
      <c r="K151" s="216">
        <v>0</v>
      </c>
      <c r="L151" s="216">
        <v>0</v>
      </c>
      <c r="M151" s="216">
        <v>1</v>
      </c>
      <c r="N151" s="216">
        <v>0</v>
      </c>
      <c r="O151" s="216">
        <v>0</v>
      </c>
      <c r="P151" s="216">
        <v>1</v>
      </c>
      <c r="Q151" s="216">
        <v>0</v>
      </c>
      <c r="R151" s="216">
        <v>0</v>
      </c>
      <c r="S151" s="903">
        <v>0</v>
      </c>
      <c r="T151" s="100" t="s">
        <v>424</v>
      </c>
    </row>
    <row r="152" spans="1:21" ht="12.6" customHeight="1">
      <c r="A152" s="169"/>
      <c r="B152" s="160"/>
      <c r="C152" s="420"/>
      <c r="D152" s="216"/>
      <c r="E152" s="216"/>
      <c r="F152" s="216"/>
      <c r="G152" s="216"/>
      <c r="H152" s="216"/>
      <c r="I152" s="216"/>
      <c r="J152" s="216"/>
      <c r="K152" s="216"/>
      <c r="L152" s="216"/>
      <c r="M152" s="216"/>
      <c r="N152" s="216"/>
      <c r="O152" s="216"/>
      <c r="P152" s="216"/>
      <c r="Q152" s="216"/>
      <c r="R152" s="216"/>
      <c r="S152" s="903"/>
    </row>
    <row r="153" spans="1:21" ht="12.6" customHeight="1">
      <c r="A153" s="169"/>
      <c r="B153" s="160"/>
      <c r="C153" s="420"/>
      <c r="D153" s="216"/>
      <c r="E153" s="216"/>
      <c r="F153" s="216"/>
      <c r="G153" s="216"/>
      <c r="H153" s="216"/>
      <c r="I153" s="216"/>
      <c r="J153" s="216"/>
      <c r="K153" s="216"/>
      <c r="L153" s="216"/>
      <c r="M153" s="216"/>
      <c r="N153" s="216"/>
      <c r="O153" s="216"/>
      <c r="P153" s="216"/>
      <c r="Q153" s="216"/>
      <c r="R153" s="216"/>
      <c r="S153" s="903"/>
    </row>
    <row r="154" spans="1:21" ht="12.6" customHeight="1">
      <c r="A154" s="1502" t="s">
        <v>803</v>
      </c>
      <c r="B154" s="1502"/>
      <c r="C154" s="420">
        <v>36</v>
      </c>
      <c r="D154" s="216">
        <v>2</v>
      </c>
      <c r="E154" s="216">
        <v>3</v>
      </c>
      <c r="F154" s="216">
        <v>3</v>
      </c>
      <c r="G154" s="216">
        <v>0</v>
      </c>
      <c r="H154" s="216">
        <v>0</v>
      </c>
      <c r="I154" s="216">
        <v>3</v>
      </c>
      <c r="J154" s="216">
        <v>6</v>
      </c>
      <c r="K154" s="216">
        <v>0</v>
      </c>
      <c r="L154" s="216">
        <v>2</v>
      </c>
      <c r="M154" s="216">
        <v>6</v>
      </c>
      <c r="N154" s="216">
        <v>0</v>
      </c>
      <c r="O154" s="216">
        <v>0</v>
      </c>
      <c r="P154" s="216">
        <v>3</v>
      </c>
      <c r="Q154" s="216">
        <v>0</v>
      </c>
      <c r="R154" s="216">
        <v>2</v>
      </c>
      <c r="S154" s="903">
        <v>6</v>
      </c>
      <c r="T154" s="100" t="s">
        <v>803</v>
      </c>
    </row>
    <row r="155" spans="1:21" ht="12.6" customHeight="1">
      <c r="A155" s="913"/>
      <c r="B155" s="912"/>
      <c r="S155" s="112"/>
    </row>
    <row r="156" spans="1:21" ht="12.6" customHeight="1">
      <c r="A156" s="169"/>
      <c r="B156" s="160" t="s">
        <v>803</v>
      </c>
      <c r="S156" s="112"/>
      <c r="U156" s="169" t="s">
        <v>803</v>
      </c>
    </row>
    <row r="157" spans="1:21" ht="12.6" customHeight="1">
      <c r="A157" s="169"/>
      <c r="B157" s="157" t="s">
        <v>771</v>
      </c>
      <c r="C157" s="420">
        <v>1</v>
      </c>
      <c r="D157" s="906" t="s">
        <v>538</v>
      </c>
      <c r="E157" s="906" t="s">
        <v>538</v>
      </c>
      <c r="F157" s="906" t="s">
        <v>538</v>
      </c>
      <c r="G157" s="906" t="s">
        <v>538</v>
      </c>
      <c r="H157" s="906" t="s">
        <v>538</v>
      </c>
      <c r="I157" s="906" t="s">
        <v>538</v>
      </c>
      <c r="J157" s="906" t="s">
        <v>538</v>
      </c>
      <c r="K157" s="906" t="s">
        <v>538</v>
      </c>
      <c r="L157" s="906" t="s">
        <v>538</v>
      </c>
      <c r="M157" s="906" t="s">
        <v>538</v>
      </c>
      <c r="N157" s="906" t="s">
        <v>538</v>
      </c>
      <c r="O157" s="906" t="s">
        <v>538</v>
      </c>
      <c r="P157" s="906" t="s">
        <v>538</v>
      </c>
      <c r="Q157" s="906" t="s">
        <v>538</v>
      </c>
      <c r="R157" s="906" t="s">
        <v>538</v>
      </c>
      <c r="S157" s="905" t="s">
        <v>538</v>
      </c>
      <c r="U157" s="169" t="s">
        <v>771</v>
      </c>
    </row>
    <row r="158" spans="1:21" ht="12.6" customHeight="1">
      <c r="A158" s="169"/>
      <c r="B158" s="157" t="s">
        <v>800</v>
      </c>
      <c r="C158" s="420">
        <v>4</v>
      </c>
      <c r="D158" s="906" t="s">
        <v>538</v>
      </c>
      <c r="E158" s="906" t="s">
        <v>538</v>
      </c>
      <c r="F158" s="906" t="s">
        <v>538</v>
      </c>
      <c r="G158" s="906" t="s">
        <v>538</v>
      </c>
      <c r="H158" s="906" t="s">
        <v>538</v>
      </c>
      <c r="I158" s="906" t="s">
        <v>538</v>
      </c>
      <c r="J158" s="906" t="s">
        <v>538</v>
      </c>
      <c r="K158" s="906" t="s">
        <v>538</v>
      </c>
      <c r="L158" s="906" t="s">
        <v>538</v>
      </c>
      <c r="M158" s="906" t="s">
        <v>538</v>
      </c>
      <c r="N158" s="906" t="s">
        <v>538</v>
      </c>
      <c r="O158" s="906" t="s">
        <v>538</v>
      </c>
      <c r="P158" s="906" t="s">
        <v>538</v>
      </c>
      <c r="Q158" s="906" t="s">
        <v>538</v>
      </c>
      <c r="R158" s="906" t="s">
        <v>538</v>
      </c>
      <c r="S158" s="905" t="s">
        <v>538</v>
      </c>
      <c r="U158" s="169" t="s">
        <v>800</v>
      </c>
    </row>
    <row r="159" spans="1:21" ht="12.6" customHeight="1">
      <c r="A159" s="169"/>
      <c r="B159" s="157" t="s">
        <v>799</v>
      </c>
      <c r="C159" s="420">
        <v>13</v>
      </c>
      <c r="D159" s="216">
        <v>1</v>
      </c>
      <c r="E159" s="216">
        <v>1</v>
      </c>
      <c r="F159" s="216">
        <v>1</v>
      </c>
      <c r="G159" s="216">
        <v>0</v>
      </c>
      <c r="H159" s="216">
        <v>0</v>
      </c>
      <c r="I159" s="216">
        <v>2</v>
      </c>
      <c r="J159" s="216">
        <v>0</v>
      </c>
      <c r="K159" s="216">
        <v>0</v>
      </c>
      <c r="L159" s="216">
        <v>1</v>
      </c>
      <c r="M159" s="216">
        <v>1</v>
      </c>
      <c r="N159" s="216">
        <v>0</v>
      </c>
      <c r="O159" s="216">
        <v>0</v>
      </c>
      <c r="P159" s="216">
        <v>1</v>
      </c>
      <c r="Q159" s="216">
        <v>0</v>
      </c>
      <c r="R159" s="216">
        <v>1</v>
      </c>
      <c r="S159" s="903">
        <v>4</v>
      </c>
      <c r="U159" s="169" t="s">
        <v>799</v>
      </c>
    </row>
    <row r="160" spans="1:21" ht="12.6" customHeight="1">
      <c r="A160" s="169"/>
      <c r="B160" s="157" t="s">
        <v>797</v>
      </c>
      <c r="C160" s="420">
        <v>12</v>
      </c>
      <c r="D160" s="216">
        <v>1</v>
      </c>
      <c r="E160" s="216">
        <v>1</v>
      </c>
      <c r="F160" s="216">
        <v>1</v>
      </c>
      <c r="G160" s="216">
        <v>0</v>
      </c>
      <c r="H160" s="216">
        <v>0</v>
      </c>
      <c r="I160" s="216">
        <v>1</v>
      </c>
      <c r="J160" s="216">
        <v>2</v>
      </c>
      <c r="K160" s="216">
        <v>0</v>
      </c>
      <c r="L160" s="216">
        <v>0</v>
      </c>
      <c r="M160" s="216">
        <v>4</v>
      </c>
      <c r="N160" s="216">
        <v>0</v>
      </c>
      <c r="O160" s="216">
        <v>0</v>
      </c>
      <c r="P160" s="216">
        <v>1</v>
      </c>
      <c r="Q160" s="216">
        <v>0</v>
      </c>
      <c r="R160" s="216">
        <v>1</v>
      </c>
      <c r="S160" s="903">
        <v>0</v>
      </c>
      <c r="U160" s="169" t="s">
        <v>797</v>
      </c>
    </row>
    <row r="161" spans="1:21" ht="12.6" customHeight="1">
      <c r="A161" s="169"/>
      <c r="B161" s="157" t="s">
        <v>795</v>
      </c>
      <c r="C161" s="420">
        <v>6</v>
      </c>
      <c r="D161" s="216">
        <v>0</v>
      </c>
      <c r="E161" s="216">
        <v>1</v>
      </c>
      <c r="F161" s="216">
        <v>1</v>
      </c>
      <c r="G161" s="216">
        <v>0</v>
      </c>
      <c r="H161" s="216">
        <v>0</v>
      </c>
      <c r="I161" s="216">
        <v>0</v>
      </c>
      <c r="J161" s="216">
        <v>2</v>
      </c>
      <c r="K161" s="216">
        <v>0</v>
      </c>
      <c r="L161" s="216">
        <v>1</v>
      </c>
      <c r="M161" s="216">
        <v>0</v>
      </c>
      <c r="N161" s="216">
        <v>0</v>
      </c>
      <c r="O161" s="216">
        <v>0</v>
      </c>
      <c r="P161" s="216">
        <v>0</v>
      </c>
      <c r="Q161" s="216">
        <v>0</v>
      </c>
      <c r="R161" s="216">
        <v>0</v>
      </c>
      <c r="S161" s="903">
        <v>1</v>
      </c>
      <c r="U161" s="169" t="s">
        <v>795</v>
      </c>
    </row>
    <row r="162" spans="1:21" ht="12.6" customHeight="1">
      <c r="A162" s="169"/>
      <c r="B162" s="157"/>
      <c r="C162" s="420"/>
      <c r="D162" s="216"/>
      <c r="E162" s="216"/>
      <c r="F162" s="216"/>
      <c r="G162" s="216"/>
      <c r="H162" s="216"/>
      <c r="I162" s="216"/>
      <c r="J162" s="216"/>
      <c r="K162" s="216"/>
      <c r="L162" s="216"/>
      <c r="M162" s="216"/>
      <c r="N162" s="216"/>
      <c r="O162" s="216"/>
      <c r="P162" s="216"/>
      <c r="Q162" s="216"/>
      <c r="R162" s="216"/>
      <c r="S162" s="903"/>
    </row>
    <row r="163" spans="1:21" ht="12.6" customHeight="1">
      <c r="A163" s="169"/>
      <c r="B163" s="160"/>
      <c r="C163" s="420"/>
      <c r="D163" s="216"/>
      <c r="E163" s="216"/>
      <c r="F163" s="216"/>
      <c r="G163" s="216"/>
      <c r="H163" s="216"/>
      <c r="I163" s="216"/>
      <c r="J163" s="216"/>
      <c r="K163" s="216"/>
      <c r="L163" s="216"/>
      <c r="M163" s="216"/>
      <c r="N163" s="216"/>
      <c r="O163" s="216"/>
      <c r="P163" s="216"/>
      <c r="Q163" s="216"/>
      <c r="R163" s="216"/>
      <c r="S163" s="903"/>
    </row>
    <row r="164" spans="1:21" ht="12.6" customHeight="1">
      <c r="A164" s="1502" t="s">
        <v>413</v>
      </c>
      <c r="B164" s="1502"/>
      <c r="C164" s="420">
        <v>58</v>
      </c>
      <c r="D164" s="216">
        <v>8</v>
      </c>
      <c r="E164" s="216">
        <v>14</v>
      </c>
      <c r="F164" s="216">
        <v>2</v>
      </c>
      <c r="G164" s="216">
        <v>3</v>
      </c>
      <c r="H164" s="216">
        <v>0</v>
      </c>
      <c r="I164" s="216">
        <v>1</v>
      </c>
      <c r="J164" s="216">
        <v>4</v>
      </c>
      <c r="K164" s="216">
        <v>1</v>
      </c>
      <c r="L164" s="216">
        <v>4</v>
      </c>
      <c r="M164" s="216">
        <v>10</v>
      </c>
      <c r="N164" s="216">
        <v>3</v>
      </c>
      <c r="O164" s="216">
        <v>0</v>
      </c>
      <c r="P164" s="216">
        <v>6</v>
      </c>
      <c r="Q164" s="216">
        <v>0</v>
      </c>
      <c r="R164" s="216">
        <v>1</v>
      </c>
      <c r="S164" s="903">
        <v>1</v>
      </c>
      <c r="T164" s="100" t="s">
        <v>413</v>
      </c>
    </row>
    <row r="165" spans="1:21" ht="12.6" customHeight="1">
      <c r="A165" s="169"/>
      <c r="B165" s="160"/>
      <c r="C165" s="100"/>
      <c r="D165" s="100"/>
      <c r="E165" s="100"/>
      <c r="F165" s="100"/>
      <c r="G165" s="100"/>
      <c r="H165" s="100"/>
      <c r="I165" s="100"/>
      <c r="J165" s="100"/>
      <c r="K165" s="100"/>
      <c r="L165" s="100"/>
      <c r="M165" s="100"/>
      <c r="N165" s="100"/>
      <c r="O165" s="100"/>
      <c r="P165" s="100"/>
      <c r="Q165" s="100"/>
      <c r="R165" s="100"/>
      <c r="S165" s="160"/>
    </row>
    <row r="166" spans="1:21" ht="12.6" customHeight="1">
      <c r="A166" s="169"/>
      <c r="B166" s="157" t="s">
        <v>792</v>
      </c>
      <c r="C166" s="420">
        <v>5</v>
      </c>
      <c r="D166" s="216">
        <v>0</v>
      </c>
      <c r="E166" s="216">
        <v>0</v>
      </c>
      <c r="F166" s="216">
        <v>0</v>
      </c>
      <c r="G166" s="216">
        <v>0</v>
      </c>
      <c r="H166" s="216">
        <v>0</v>
      </c>
      <c r="I166" s="216">
        <v>0</v>
      </c>
      <c r="J166" s="216">
        <v>0</v>
      </c>
      <c r="K166" s="216">
        <v>0</v>
      </c>
      <c r="L166" s="216">
        <v>1</v>
      </c>
      <c r="M166" s="216">
        <v>1</v>
      </c>
      <c r="N166" s="216">
        <v>1</v>
      </c>
      <c r="O166" s="216">
        <v>0</v>
      </c>
      <c r="P166" s="216">
        <v>2</v>
      </c>
      <c r="Q166" s="216">
        <v>0</v>
      </c>
      <c r="R166" s="216">
        <v>0</v>
      </c>
      <c r="S166" s="903">
        <v>0</v>
      </c>
      <c r="U166" s="169" t="s">
        <v>792</v>
      </c>
    </row>
    <row r="167" spans="1:21" ht="12.6" customHeight="1">
      <c r="A167" s="169"/>
      <c r="B167" s="157" t="s">
        <v>791</v>
      </c>
      <c r="C167" s="420">
        <v>6</v>
      </c>
      <c r="D167" s="216">
        <v>1</v>
      </c>
      <c r="E167" s="216">
        <v>1</v>
      </c>
      <c r="F167" s="216">
        <v>0</v>
      </c>
      <c r="G167" s="216">
        <v>0</v>
      </c>
      <c r="H167" s="216">
        <v>0</v>
      </c>
      <c r="I167" s="216">
        <v>0</v>
      </c>
      <c r="J167" s="216">
        <v>0</v>
      </c>
      <c r="K167" s="216">
        <v>0</v>
      </c>
      <c r="L167" s="216">
        <v>0</v>
      </c>
      <c r="M167" s="216">
        <v>2</v>
      </c>
      <c r="N167" s="216">
        <v>0</v>
      </c>
      <c r="O167" s="216">
        <v>0</v>
      </c>
      <c r="P167" s="216">
        <v>2</v>
      </c>
      <c r="Q167" s="216">
        <v>0</v>
      </c>
      <c r="R167" s="216">
        <v>0</v>
      </c>
      <c r="S167" s="903">
        <v>0</v>
      </c>
      <c r="U167" s="169" t="s">
        <v>791</v>
      </c>
    </row>
    <row r="168" spans="1:21" ht="12.6" customHeight="1">
      <c r="A168" s="169"/>
      <c r="B168" s="157" t="s">
        <v>790</v>
      </c>
      <c r="C168" s="420">
        <v>6</v>
      </c>
      <c r="D168" s="216">
        <v>2</v>
      </c>
      <c r="E168" s="216">
        <v>1</v>
      </c>
      <c r="F168" s="216">
        <v>0</v>
      </c>
      <c r="G168" s="216">
        <v>0</v>
      </c>
      <c r="H168" s="216">
        <v>0</v>
      </c>
      <c r="I168" s="216">
        <v>0</v>
      </c>
      <c r="J168" s="216">
        <v>1</v>
      </c>
      <c r="K168" s="216">
        <v>0</v>
      </c>
      <c r="L168" s="216">
        <v>0</v>
      </c>
      <c r="M168" s="216">
        <v>2</v>
      </c>
      <c r="N168" s="216">
        <v>0</v>
      </c>
      <c r="O168" s="216">
        <v>0</v>
      </c>
      <c r="P168" s="216">
        <v>0</v>
      </c>
      <c r="Q168" s="216">
        <v>0</v>
      </c>
      <c r="R168" s="216">
        <v>0</v>
      </c>
      <c r="S168" s="903">
        <v>0</v>
      </c>
      <c r="U168" s="169" t="s">
        <v>790</v>
      </c>
    </row>
    <row r="169" spans="1:21" ht="12.6" customHeight="1">
      <c r="A169" s="169"/>
      <c r="B169" s="157" t="s">
        <v>789</v>
      </c>
      <c r="C169" s="420">
        <v>10</v>
      </c>
      <c r="D169" s="216">
        <v>2</v>
      </c>
      <c r="E169" s="216">
        <v>1</v>
      </c>
      <c r="F169" s="216">
        <v>2</v>
      </c>
      <c r="G169" s="216">
        <v>0</v>
      </c>
      <c r="H169" s="216">
        <v>0</v>
      </c>
      <c r="I169" s="216">
        <v>0</v>
      </c>
      <c r="J169" s="216">
        <v>1</v>
      </c>
      <c r="K169" s="216">
        <v>0</v>
      </c>
      <c r="L169" s="216">
        <v>2</v>
      </c>
      <c r="M169" s="216">
        <v>0</v>
      </c>
      <c r="N169" s="216">
        <v>1</v>
      </c>
      <c r="O169" s="216">
        <v>0</v>
      </c>
      <c r="P169" s="216">
        <v>0</v>
      </c>
      <c r="Q169" s="216">
        <v>0</v>
      </c>
      <c r="R169" s="216">
        <v>0</v>
      </c>
      <c r="S169" s="903">
        <v>1</v>
      </c>
      <c r="U169" s="169" t="s">
        <v>789</v>
      </c>
    </row>
    <row r="170" spans="1:21" ht="12.6" customHeight="1">
      <c r="A170" s="169"/>
      <c r="B170" s="157" t="s">
        <v>788</v>
      </c>
      <c r="C170" s="420">
        <v>1</v>
      </c>
      <c r="D170" s="906" t="s">
        <v>538</v>
      </c>
      <c r="E170" s="906" t="s">
        <v>538</v>
      </c>
      <c r="F170" s="906" t="s">
        <v>538</v>
      </c>
      <c r="G170" s="906" t="s">
        <v>538</v>
      </c>
      <c r="H170" s="906" t="s">
        <v>538</v>
      </c>
      <c r="I170" s="906" t="s">
        <v>538</v>
      </c>
      <c r="J170" s="906" t="s">
        <v>538</v>
      </c>
      <c r="K170" s="906" t="s">
        <v>538</v>
      </c>
      <c r="L170" s="906" t="s">
        <v>538</v>
      </c>
      <c r="M170" s="906" t="s">
        <v>538</v>
      </c>
      <c r="N170" s="906" t="s">
        <v>538</v>
      </c>
      <c r="O170" s="906" t="s">
        <v>538</v>
      </c>
      <c r="P170" s="906" t="s">
        <v>538</v>
      </c>
      <c r="Q170" s="906" t="s">
        <v>538</v>
      </c>
      <c r="R170" s="906" t="s">
        <v>538</v>
      </c>
      <c r="S170" s="905" t="s">
        <v>538</v>
      </c>
      <c r="U170" s="169" t="s">
        <v>788</v>
      </c>
    </row>
    <row r="171" spans="1:21" ht="12.6" customHeight="1">
      <c r="A171" s="169"/>
      <c r="B171" s="157" t="s">
        <v>787</v>
      </c>
      <c r="C171" s="420">
        <v>22</v>
      </c>
      <c r="D171" s="216">
        <v>2</v>
      </c>
      <c r="E171" s="216">
        <v>8</v>
      </c>
      <c r="F171" s="216">
        <v>0</v>
      </c>
      <c r="G171" s="216">
        <v>1</v>
      </c>
      <c r="H171" s="216">
        <v>0</v>
      </c>
      <c r="I171" s="216">
        <v>1</v>
      </c>
      <c r="J171" s="216">
        <v>0</v>
      </c>
      <c r="K171" s="216">
        <v>1</v>
      </c>
      <c r="L171" s="216">
        <v>1</v>
      </c>
      <c r="M171" s="216">
        <v>4</v>
      </c>
      <c r="N171" s="216">
        <v>1</v>
      </c>
      <c r="O171" s="216">
        <v>0</v>
      </c>
      <c r="P171" s="216">
        <v>2</v>
      </c>
      <c r="Q171" s="216">
        <v>0</v>
      </c>
      <c r="R171" s="216">
        <v>1</v>
      </c>
      <c r="S171" s="903">
        <v>0</v>
      </c>
      <c r="U171" s="169" t="s">
        <v>787</v>
      </c>
    </row>
    <row r="172" spans="1:21" ht="12.6" customHeight="1">
      <c r="A172" s="169"/>
      <c r="B172" s="157" t="s">
        <v>786</v>
      </c>
      <c r="C172" s="420">
        <v>7</v>
      </c>
      <c r="D172" s="216">
        <v>1</v>
      </c>
      <c r="E172" s="216">
        <v>2</v>
      </c>
      <c r="F172" s="216">
        <v>0</v>
      </c>
      <c r="G172" s="216">
        <v>2</v>
      </c>
      <c r="H172" s="216">
        <v>0</v>
      </c>
      <c r="I172" s="216">
        <v>0</v>
      </c>
      <c r="J172" s="216">
        <v>1</v>
      </c>
      <c r="K172" s="216">
        <v>0</v>
      </c>
      <c r="L172" s="216">
        <v>0</v>
      </c>
      <c r="M172" s="216">
        <v>1</v>
      </c>
      <c r="N172" s="216">
        <v>0</v>
      </c>
      <c r="O172" s="216">
        <v>0</v>
      </c>
      <c r="P172" s="216">
        <v>0</v>
      </c>
      <c r="Q172" s="216">
        <v>0</v>
      </c>
      <c r="R172" s="216">
        <v>0</v>
      </c>
      <c r="S172" s="903">
        <v>0</v>
      </c>
      <c r="U172" s="169" t="s">
        <v>786</v>
      </c>
    </row>
    <row r="173" spans="1:21" ht="12.6" customHeight="1">
      <c r="A173" s="169"/>
      <c r="B173" s="157" t="s">
        <v>785</v>
      </c>
      <c r="C173" s="420">
        <v>1</v>
      </c>
      <c r="D173" s="906" t="s">
        <v>538</v>
      </c>
      <c r="E173" s="906" t="s">
        <v>538</v>
      </c>
      <c r="F173" s="906" t="s">
        <v>538</v>
      </c>
      <c r="G173" s="906" t="s">
        <v>538</v>
      </c>
      <c r="H173" s="906" t="s">
        <v>538</v>
      </c>
      <c r="I173" s="906" t="s">
        <v>538</v>
      </c>
      <c r="J173" s="906" t="s">
        <v>538</v>
      </c>
      <c r="K173" s="906" t="s">
        <v>538</v>
      </c>
      <c r="L173" s="906" t="s">
        <v>538</v>
      </c>
      <c r="M173" s="906" t="s">
        <v>538</v>
      </c>
      <c r="N173" s="906" t="s">
        <v>538</v>
      </c>
      <c r="O173" s="906" t="s">
        <v>538</v>
      </c>
      <c r="P173" s="906" t="s">
        <v>538</v>
      </c>
      <c r="Q173" s="906" t="s">
        <v>538</v>
      </c>
      <c r="R173" s="906" t="s">
        <v>538</v>
      </c>
      <c r="S173" s="905" t="s">
        <v>538</v>
      </c>
      <c r="U173" s="169" t="s">
        <v>785</v>
      </c>
    </row>
    <row r="174" spans="1:21" ht="12.6" customHeight="1">
      <c r="A174" s="169"/>
      <c r="B174" s="169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  <c r="O174" s="100"/>
      <c r="P174" s="100"/>
      <c r="Q174" s="100"/>
      <c r="R174" s="100"/>
      <c r="S174" s="169"/>
    </row>
    <row r="175" spans="1:21" ht="12.6" customHeight="1">
      <c r="A175" s="169"/>
      <c r="B175" s="169"/>
      <c r="C175" s="216"/>
      <c r="D175" s="216"/>
      <c r="E175" s="216"/>
      <c r="F175" s="216"/>
      <c r="G175" s="216"/>
      <c r="H175" s="216"/>
      <c r="I175" s="216"/>
      <c r="J175" s="216"/>
      <c r="K175" s="216"/>
      <c r="L175" s="216"/>
      <c r="M175" s="216"/>
      <c r="N175" s="216"/>
      <c r="O175" s="216"/>
      <c r="P175" s="216"/>
      <c r="Q175" s="216"/>
      <c r="R175" s="216"/>
      <c r="S175" s="420"/>
    </row>
    <row r="176" spans="1:21" ht="12.6" customHeight="1">
      <c r="A176" s="169"/>
      <c r="B176" s="169"/>
      <c r="C176" s="216"/>
      <c r="D176" s="216"/>
      <c r="E176" s="216"/>
      <c r="F176" s="216"/>
      <c r="G176" s="216"/>
      <c r="H176" s="216"/>
      <c r="I176" s="216"/>
      <c r="J176" s="216"/>
      <c r="K176" s="216"/>
      <c r="L176" s="216"/>
      <c r="M176" s="216"/>
      <c r="N176" s="216"/>
      <c r="O176" s="216"/>
      <c r="P176" s="216"/>
      <c r="Q176" s="216"/>
      <c r="R176" s="216"/>
      <c r="S176" s="420"/>
    </row>
    <row r="177" spans="1:21" ht="12.6" customHeight="1">
      <c r="A177" s="169"/>
      <c r="B177" s="169"/>
      <c r="C177" s="216"/>
      <c r="D177" s="216"/>
      <c r="E177" s="216"/>
      <c r="F177" s="216"/>
      <c r="G177" s="216"/>
      <c r="H177" s="216"/>
      <c r="I177" s="216"/>
      <c r="J177" s="216"/>
      <c r="K177" s="216"/>
      <c r="L177" s="216"/>
      <c r="M177" s="216"/>
      <c r="N177" s="216"/>
      <c r="O177" s="216"/>
      <c r="P177" s="216"/>
      <c r="Q177" s="216"/>
      <c r="R177" s="216"/>
      <c r="S177" s="420"/>
    </row>
    <row r="178" spans="1:21" ht="12.6" customHeight="1">
      <c r="A178" s="169"/>
      <c r="B178" s="169"/>
      <c r="C178" s="216"/>
      <c r="D178" s="216"/>
      <c r="E178" s="216"/>
      <c r="F178" s="216"/>
      <c r="G178" s="216"/>
      <c r="H178" s="216"/>
      <c r="I178" s="216"/>
      <c r="J178" s="216"/>
      <c r="K178" s="216"/>
      <c r="L178" s="216"/>
      <c r="M178" s="216"/>
      <c r="N178" s="216"/>
      <c r="O178" s="216"/>
      <c r="P178" s="216"/>
      <c r="Q178" s="216"/>
      <c r="R178" s="216"/>
      <c r="S178" s="420"/>
    </row>
    <row r="179" spans="1:21" ht="12.6" customHeight="1">
      <c r="A179" s="169"/>
      <c r="B179" s="169"/>
      <c r="C179" s="216"/>
      <c r="D179" s="216"/>
      <c r="E179" s="216"/>
      <c r="F179" s="216"/>
      <c r="G179" s="216"/>
      <c r="H179" s="216"/>
      <c r="I179" s="216"/>
      <c r="J179" s="216"/>
      <c r="K179" s="216"/>
      <c r="L179" s="216"/>
      <c r="M179" s="216"/>
      <c r="N179" s="216"/>
      <c r="O179" s="216"/>
      <c r="P179" s="216"/>
      <c r="Q179" s="216"/>
      <c r="R179" s="216"/>
      <c r="S179" s="420"/>
    </row>
    <row r="180" spans="1:21" ht="12.6" customHeight="1">
      <c r="A180" s="169"/>
      <c r="B180" s="169"/>
      <c r="S180" s="155"/>
    </row>
    <row r="181" spans="1:21" ht="12.6" customHeight="1">
      <c r="A181" s="169"/>
      <c r="B181" s="169"/>
      <c r="S181" s="155"/>
    </row>
    <row r="182" spans="1:21" s="6" customFormat="1" ht="12.6" customHeight="1">
      <c r="A182" s="1503" t="s">
        <v>51</v>
      </c>
      <c r="B182" s="1503"/>
      <c r="C182" s="902"/>
      <c r="D182" s="36"/>
      <c r="E182" s="36"/>
      <c r="F182" s="36"/>
      <c r="G182" s="36"/>
      <c r="H182" s="36"/>
      <c r="I182" s="36"/>
      <c r="J182" s="36"/>
      <c r="K182" s="36"/>
      <c r="L182" s="1503" t="s">
        <v>51</v>
      </c>
      <c r="M182" s="1503"/>
      <c r="N182" s="1503"/>
      <c r="O182" s="1503"/>
      <c r="P182" s="1503"/>
      <c r="Q182" s="1503"/>
      <c r="R182" s="36"/>
      <c r="S182" s="902"/>
      <c r="T182" s="140"/>
      <c r="U182" s="901"/>
    </row>
    <row r="183" spans="1:21" s="169" customFormat="1" ht="9.75" customHeight="1">
      <c r="A183" s="89"/>
      <c r="B183" s="89"/>
      <c r="C183" s="155"/>
      <c r="D183" s="155"/>
      <c r="E183" s="155"/>
      <c r="F183" s="155"/>
      <c r="G183" s="155"/>
      <c r="H183" s="155"/>
      <c r="I183" s="155"/>
      <c r="J183" s="155"/>
      <c r="K183" s="155"/>
      <c r="L183" s="89"/>
      <c r="M183" s="89"/>
      <c r="N183" s="89"/>
      <c r="O183" s="89"/>
      <c r="P183" s="89"/>
      <c r="Q183" s="89"/>
      <c r="R183" s="155"/>
      <c r="S183" s="155"/>
      <c r="U183" s="390"/>
    </row>
    <row r="184" spans="1:21" ht="15" customHeight="1">
      <c r="B184" s="908"/>
      <c r="C184" s="910" t="s">
        <v>102</v>
      </c>
      <c r="D184" s="909"/>
      <c r="E184" s="909"/>
      <c r="F184" s="909"/>
      <c r="G184" s="909"/>
      <c r="H184" s="909"/>
      <c r="I184" s="909"/>
      <c r="J184" s="909"/>
      <c r="K184" s="911"/>
      <c r="L184" s="910" t="s">
        <v>102</v>
      </c>
      <c r="M184" s="909"/>
      <c r="N184" s="909"/>
      <c r="O184" s="909"/>
      <c r="P184" s="909"/>
      <c r="Q184" s="909"/>
      <c r="R184" s="909"/>
      <c r="S184" s="909"/>
      <c r="T184" s="909"/>
      <c r="U184" s="908"/>
    </row>
    <row r="185" spans="1:21" ht="9.75" customHeight="1">
      <c r="A185" s="388"/>
      <c r="B185" s="907"/>
      <c r="C185" s="137"/>
      <c r="D185" s="137"/>
      <c r="E185" s="137"/>
      <c r="F185" s="137"/>
      <c r="G185" s="137"/>
      <c r="H185" s="137"/>
      <c r="I185" s="137"/>
      <c r="J185" s="137"/>
      <c r="K185" s="137"/>
      <c r="L185" s="137"/>
      <c r="M185" s="137"/>
      <c r="N185" s="137"/>
      <c r="O185" s="137"/>
      <c r="P185" s="137"/>
      <c r="Q185" s="137"/>
      <c r="R185" s="137"/>
      <c r="S185" s="388"/>
      <c r="T185" s="388"/>
      <c r="U185" s="907"/>
    </row>
    <row r="186" spans="1:21" ht="12.6" customHeight="1">
      <c r="A186" s="1502" t="s">
        <v>403</v>
      </c>
      <c r="B186" s="1502"/>
      <c r="C186" s="420">
        <v>206</v>
      </c>
      <c r="D186" s="216">
        <v>36</v>
      </c>
      <c r="E186" s="216">
        <v>45</v>
      </c>
      <c r="F186" s="216">
        <v>12</v>
      </c>
      <c r="G186" s="216">
        <v>0</v>
      </c>
      <c r="H186" s="216">
        <v>0</v>
      </c>
      <c r="I186" s="216">
        <v>10</v>
      </c>
      <c r="J186" s="216">
        <v>19</v>
      </c>
      <c r="K186" s="216">
        <v>5</v>
      </c>
      <c r="L186" s="216">
        <v>21</v>
      </c>
      <c r="M186" s="216">
        <v>30</v>
      </c>
      <c r="N186" s="216">
        <v>2</v>
      </c>
      <c r="O186" s="216">
        <v>1</v>
      </c>
      <c r="P186" s="216">
        <v>13</v>
      </c>
      <c r="Q186" s="216">
        <v>7</v>
      </c>
      <c r="R186" s="216">
        <v>2</v>
      </c>
      <c r="S186" s="903">
        <v>3</v>
      </c>
      <c r="T186" s="100" t="s">
        <v>403</v>
      </c>
    </row>
    <row r="187" spans="1:21" ht="12.6" customHeight="1">
      <c r="A187" s="169"/>
      <c r="B187" s="160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  <c r="O187" s="100"/>
      <c r="P187" s="100"/>
      <c r="Q187" s="100"/>
      <c r="R187" s="100"/>
      <c r="S187" s="160"/>
    </row>
    <row r="188" spans="1:21" ht="12.6" customHeight="1">
      <c r="A188" s="169"/>
      <c r="B188" s="157" t="s">
        <v>784</v>
      </c>
      <c r="C188" s="420">
        <v>2</v>
      </c>
      <c r="D188" s="906" t="s">
        <v>538</v>
      </c>
      <c r="E188" s="906" t="s">
        <v>538</v>
      </c>
      <c r="F188" s="906" t="s">
        <v>538</v>
      </c>
      <c r="G188" s="906" t="s">
        <v>538</v>
      </c>
      <c r="H188" s="906" t="s">
        <v>538</v>
      </c>
      <c r="I188" s="906" t="s">
        <v>538</v>
      </c>
      <c r="J188" s="906" t="s">
        <v>538</v>
      </c>
      <c r="K188" s="906" t="s">
        <v>538</v>
      </c>
      <c r="L188" s="906" t="s">
        <v>538</v>
      </c>
      <c r="M188" s="906" t="s">
        <v>538</v>
      </c>
      <c r="N188" s="906" t="s">
        <v>538</v>
      </c>
      <c r="O188" s="906" t="s">
        <v>538</v>
      </c>
      <c r="P188" s="906" t="s">
        <v>538</v>
      </c>
      <c r="Q188" s="906" t="s">
        <v>538</v>
      </c>
      <c r="R188" s="906" t="s">
        <v>538</v>
      </c>
      <c r="S188" s="905" t="s">
        <v>538</v>
      </c>
      <c r="U188" s="169" t="s">
        <v>784</v>
      </c>
    </row>
    <row r="189" spans="1:21" ht="12.6" customHeight="1">
      <c r="A189" s="169"/>
      <c r="B189" s="157" t="s">
        <v>783</v>
      </c>
      <c r="C189" s="420">
        <v>2</v>
      </c>
      <c r="D189" s="906" t="s">
        <v>538</v>
      </c>
      <c r="E189" s="906" t="s">
        <v>538</v>
      </c>
      <c r="F189" s="906" t="s">
        <v>538</v>
      </c>
      <c r="G189" s="906" t="s">
        <v>538</v>
      </c>
      <c r="H189" s="906" t="s">
        <v>538</v>
      </c>
      <c r="I189" s="906" t="s">
        <v>538</v>
      </c>
      <c r="J189" s="906" t="s">
        <v>538</v>
      </c>
      <c r="K189" s="906" t="s">
        <v>538</v>
      </c>
      <c r="L189" s="906" t="s">
        <v>538</v>
      </c>
      <c r="M189" s="906" t="s">
        <v>538</v>
      </c>
      <c r="N189" s="906" t="s">
        <v>538</v>
      </c>
      <c r="O189" s="906" t="s">
        <v>538</v>
      </c>
      <c r="P189" s="906" t="s">
        <v>538</v>
      </c>
      <c r="Q189" s="906" t="s">
        <v>538</v>
      </c>
      <c r="R189" s="906" t="s">
        <v>538</v>
      </c>
      <c r="S189" s="905" t="s">
        <v>538</v>
      </c>
      <c r="U189" s="169" t="s">
        <v>783</v>
      </c>
    </row>
    <row r="190" spans="1:21" ht="12.6" customHeight="1">
      <c r="A190" s="169"/>
      <c r="B190" s="157" t="s">
        <v>782</v>
      </c>
      <c r="C190" s="420">
        <v>18</v>
      </c>
      <c r="D190" s="216">
        <v>2</v>
      </c>
      <c r="E190" s="216">
        <v>4</v>
      </c>
      <c r="F190" s="216">
        <v>0</v>
      </c>
      <c r="G190" s="216">
        <v>0</v>
      </c>
      <c r="H190" s="216">
        <v>0</v>
      </c>
      <c r="I190" s="216">
        <v>0</v>
      </c>
      <c r="J190" s="216">
        <v>1</v>
      </c>
      <c r="K190" s="216">
        <v>1</v>
      </c>
      <c r="L190" s="216">
        <v>3</v>
      </c>
      <c r="M190" s="216">
        <v>2</v>
      </c>
      <c r="N190" s="216">
        <v>0</v>
      </c>
      <c r="O190" s="216">
        <v>0</v>
      </c>
      <c r="P190" s="216">
        <v>3</v>
      </c>
      <c r="Q190" s="216">
        <v>1</v>
      </c>
      <c r="R190" s="216">
        <v>0</v>
      </c>
      <c r="S190" s="903">
        <v>1</v>
      </c>
      <c r="U190" s="169" t="s">
        <v>782</v>
      </c>
    </row>
    <row r="191" spans="1:21" ht="12.6" customHeight="1">
      <c r="A191" s="169"/>
      <c r="B191" s="160" t="s">
        <v>781</v>
      </c>
      <c r="C191" s="100"/>
      <c r="D191" s="100"/>
      <c r="E191" s="100"/>
      <c r="F191" s="100"/>
      <c r="G191" s="100"/>
      <c r="H191" s="100"/>
      <c r="I191" s="100"/>
      <c r="J191" s="100"/>
      <c r="K191" s="100"/>
      <c r="L191" s="100"/>
      <c r="M191" s="100"/>
      <c r="N191" s="100"/>
      <c r="O191" s="100"/>
      <c r="P191" s="100"/>
      <c r="Q191" s="100"/>
      <c r="R191" s="100"/>
      <c r="S191" s="160"/>
      <c r="U191" s="169" t="s">
        <v>781</v>
      </c>
    </row>
    <row r="192" spans="1:21" ht="12.6" customHeight="1">
      <c r="A192" s="169"/>
      <c r="B192" s="157" t="s">
        <v>780</v>
      </c>
      <c r="C192" s="420">
        <v>43</v>
      </c>
      <c r="D192" s="216">
        <v>8</v>
      </c>
      <c r="E192" s="216">
        <v>13</v>
      </c>
      <c r="F192" s="216">
        <v>2</v>
      </c>
      <c r="G192" s="216">
        <v>0</v>
      </c>
      <c r="H192" s="216">
        <v>0</v>
      </c>
      <c r="I192" s="216">
        <v>0</v>
      </c>
      <c r="J192" s="216">
        <v>7</v>
      </c>
      <c r="K192" s="216">
        <v>2</v>
      </c>
      <c r="L192" s="216">
        <v>4</v>
      </c>
      <c r="M192" s="216">
        <v>4</v>
      </c>
      <c r="N192" s="216">
        <v>0</v>
      </c>
      <c r="O192" s="216">
        <v>0</v>
      </c>
      <c r="P192" s="216">
        <v>3</v>
      </c>
      <c r="Q192" s="216">
        <v>0</v>
      </c>
      <c r="R192" s="216">
        <v>0</v>
      </c>
      <c r="S192" s="903">
        <v>0</v>
      </c>
      <c r="U192" s="169" t="s">
        <v>780</v>
      </c>
    </row>
    <row r="193" spans="1:21" ht="12.6" customHeight="1">
      <c r="A193" s="169"/>
      <c r="B193" s="160" t="s">
        <v>779</v>
      </c>
      <c r="C193" s="100"/>
      <c r="D193" s="100"/>
      <c r="E193" s="100"/>
      <c r="F193" s="100"/>
      <c r="G193" s="100"/>
      <c r="H193" s="100"/>
      <c r="I193" s="100"/>
      <c r="J193" s="100"/>
      <c r="K193" s="100"/>
      <c r="L193" s="100"/>
      <c r="M193" s="100"/>
      <c r="N193" s="100"/>
      <c r="O193" s="100"/>
      <c r="P193" s="100"/>
      <c r="Q193" s="100"/>
      <c r="R193" s="100"/>
      <c r="S193" s="160"/>
      <c r="U193" s="169" t="s">
        <v>779</v>
      </c>
    </row>
    <row r="194" spans="1:21" ht="12.6" customHeight="1">
      <c r="A194" s="169"/>
      <c r="B194" s="157" t="s">
        <v>778</v>
      </c>
      <c r="C194" s="420">
        <v>135</v>
      </c>
      <c r="D194" s="216">
        <v>25</v>
      </c>
      <c r="E194" s="216">
        <v>27</v>
      </c>
      <c r="F194" s="216">
        <v>10</v>
      </c>
      <c r="G194" s="216">
        <v>0</v>
      </c>
      <c r="H194" s="216">
        <v>0</v>
      </c>
      <c r="I194" s="216">
        <v>9</v>
      </c>
      <c r="J194" s="216">
        <v>11</v>
      </c>
      <c r="K194" s="216">
        <v>2</v>
      </c>
      <c r="L194" s="216">
        <v>13</v>
      </c>
      <c r="M194" s="216">
        <v>21</v>
      </c>
      <c r="N194" s="216">
        <v>2</v>
      </c>
      <c r="O194" s="216">
        <v>1</v>
      </c>
      <c r="P194" s="216">
        <v>6</v>
      </c>
      <c r="Q194" s="216">
        <v>4</v>
      </c>
      <c r="R194" s="216">
        <v>2</v>
      </c>
      <c r="S194" s="903">
        <v>2</v>
      </c>
      <c r="U194" s="169" t="s">
        <v>778</v>
      </c>
    </row>
    <row r="195" spans="1:21" ht="12.6" customHeight="1">
      <c r="A195" s="169"/>
      <c r="B195" s="157" t="s">
        <v>777</v>
      </c>
      <c r="C195" s="420">
        <v>6</v>
      </c>
      <c r="D195" s="216">
        <v>1</v>
      </c>
      <c r="E195" s="216">
        <v>1</v>
      </c>
      <c r="F195" s="216">
        <v>0</v>
      </c>
      <c r="G195" s="216">
        <v>0</v>
      </c>
      <c r="H195" s="216">
        <v>0</v>
      </c>
      <c r="I195" s="216">
        <v>0</v>
      </c>
      <c r="J195" s="216">
        <v>0</v>
      </c>
      <c r="K195" s="216">
        <v>0</v>
      </c>
      <c r="L195" s="216">
        <v>1</v>
      </c>
      <c r="M195" s="216">
        <v>0</v>
      </c>
      <c r="N195" s="216">
        <v>0</v>
      </c>
      <c r="O195" s="216">
        <v>0</v>
      </c>
      <c r="P195" s="216">
        <v>1</v>
      </c>
      <c r="Q195" s="216">
        <v>2</v>
      </c>
      <c r="R195" s="216">
        <v>0</v>
      </c>
      <c r="S195" s="903">
        <v>0</v>
      </c>
      <c r="U195" s="169" t="s">
        <v>777</v>
      </c>
    </row>
    <row r="196" spans="1:21" ht="12.6" customHeight="1">
      <c r="A196" s="169"/>
      <c r="B196" s="157"/>
      <c r="C196" s="420"/>
      <c r="D196" s="216"/>
      <c r="E196" s="216"/>
      <c r="F196" s="216"/>
      <c r="G196" s="216"/>
      <c r="H196" s="216"/>
      <c r="I196" s="216"/>
      <c r="J196" s="216"/>
      <c r="K196" s="216"/>
      <c r="L196" s="216"/>
      <c r="M196" s="216"/>
      <c r="N196" s="216"/>
      <c r="O196" s="216"/>
      <c r="P196" s="216"/>
      <c r="Q196" s="216"/>
      <c r="R196" s="216"/>
      <c r="S196" s="903"/>
    </row>
    <row r="197" spans="1:21" ht="12.6" customHeight="1">
      <c r="A197" s="169"/>
      <c r="B197" s="160"/>
      <c r="C197" s="420"/>
      <c r="D197" s="216"/>
      <c r="E197" s="216"/>
      <c r="F197" s="216"/>
      <c r="G197" s="216"/>
      <c r="H197" s="216"/>
      <c r="I197" s="216"/>
      <c r="J197" s="216"/>
      <c r="K197" s="216"/>
      <c r="L197" s="216"/>
      <c r="M197" s="216"/>
      <c r="N197" s="216"/>
      <c r="O197" s="216"/>
      <c r="P197" s="216"/>
      <c r="Q197" s="216"/>
      <c r="R197" s="216"/>
      <c r="S197" s="903"/>
    </row>
    <row r="198" spans="1:21" ht="12.6" customHeight="1">
      <c r="A198" s="1502" t="s">
        <v>394</v>
      </c>
      <c r="B198" s="1502"/>
      <c r="C198" s="420">
        <v>12</v>
      </c>
      <c r="D198" s="216">
        <v>0</v>
      </c>
      <c r="E198" s="216">
        <v>0</v>
      </c>
      <c r="F198" s="216">
        <v>2</v>
      </c>
      <c r="G198" s="216">
        <v>0</v>
      </c>
      <c r="H198" s="216">
        <v>0</v>
      </c>
      <c r="I198" s="216">
        <v>0</v>
      </c>
      <c r="J198" s="216">
        <v>1</v>
      </c>
      <c r="K198" s="216">
        <v>0</v>
      </c>
      <c r="L198" s="216">
        <v>5</v>
      </c>
      <c r="M198" s="216">
        <v>0</v>
      </c>
      <c r="N198" s="216">
        <v>0</v>
      </c>
      <c r="O198" s="216">
        <v>0</v>
      </c>
      <c r="P198" s="216">
        <v>4</v>
      </c>
      <c r="Q198" s="216">
        <v>0</v>
      </c>
      <c r="R198" s="216">
        <v>0</v>
      </c>
      <c r="S198" s="903">
        <v>0</v>
      </c>
      <c r="T198" s="100" t="s">
        <v>394</v>
      </c>
    </row>
    <row r="199" spans="1:21" ht="12.6" customHeight="1">
      <c r="A199" s="169"/>
      <c r="B199" s="160"/>
      <c r="S199" s="112"/>
    </row>
    <row r="200" spans="1:21" ht="12.6" customHeight="1">
      <c r="A200" s="169"/>
      <c r="B200" s="157" t="s">
        <v>775</v>
      </c>
      <c r="C200" s="420">
        <v>2</v>
      </c>
      <c r="D200" s="216">
        <v>0</v>
      </c>
      <c r="E200" s="216">
        <v>0</v>
      </c>
      <c r="F200" s="216">
        <v>1</v>
      </c>
      <c r="G200" s="216">
        <v>0</v>
      </c>
      <c r="H200" s="216">
        <v>0</v>
      </c>
      <c r="I200" s="216">
        <v>0</v>
      </c>
      <c r="J200" s="216">
        <v>0</v>
      </c>
      <c r="K200" s="216">
        <v>0</v>
      </c>
      <c r="L200" s="216">
        <v>1</v>
      </c>
      <c r="M200" s="216">
        <v>0</v>
      </c>
      <c r="N200" s="216">
        <v>0</v>
      </c>
      <c r="O200" s="216">
        <v>0</v>
      </c>
      <c r="P200" s="216">
        <v>0</v>
      </c>
      <c r="Q200" s="216">
        <v>0</v>
      </c>
      <c r="R200" s="216">
        <v>0</v>
      </c>
      <c r="S200" s="903">
        <v>0</v>
      </c>
      <c r="U200" s="169" t="s">
        <v>775</v>
      </c>
    </row>
    <row r="201" spans="1:21" ht="12.6" customHeight="1">
      <c r="A201" s="169"/>
      <c r="B201" s="157" t="s">
        <v>774</v>
      </c>
      <c r="C201" s="420">
        <v>6</v>
      </c>
      <c r="D201" s="216">
        <v>0</v>
      </c>
      <c r="E201" s="216">
        <v>0</v>
      </c>
      <c r="F201" s="216">
        <v>1</v>
      </c>
      <c r="G201" s="216">
        <v>0</v>
      </c>
      <c r="H201" s="216">
        <v>0</v>
      </c>
      <c r="I201" s="216">
        <v>0</v>
      </c>
      <c r="J201" s="216">
        <v>0</v>
      </c>
      <c r="K201" s="216">
        <v>0</v>
      </c>
      <c r="L201" s="216">
        <v>3</v>
      </c>
      <c r="M201" s="216">
        <v>0</v>
      </c>
      <c r="N201" s="216">
        <v>0</v>
      </c>
      <c r="O201" s="216">
        <v>0</v>
      </c>
      <c r="P201" s="216">
        <v>2</v>
      </c>
      <c r="Q201" s="216">
        <v>0</v>
      </c>
      <c r="R201" s="216">
        <v>0</v>
      </c>
      <c r="S201" s="903">
        <v>0</v>
      </c>
      <c r="U201" s="169" t="s">
        <v>774</v>
      </c>
    </row>
    <row r="202" spans="1:21" ht="12.6" customHeight="1">
      <c r="A202" s="169"/>
      <c r="B202" s="157" t="s">
        <v>773</v>
      </c>
      <c r="C202" s="420">
        <v>4</v>
      </c>
      <c r="D202" s="216">
        <v>0</v>
      </c>
      <c r="E202" s="216">
        <v>0</v>
      </c>
      <c r="F202" s="216">
        <v>0</v>
      </c>
      <c r="G202" s="216">
        <v>0</v>
      </c>
      <c r="H202" s="216">
        <v>0</v>
      </c>
      <c r="I202" s="216">
        <v>0</v>
      </c>
      <c r="J202" s="216">
        <v>1</v>
      </c>
      <c r="K202" s="216">
        <v>0</v>
      </c>
      <c r="L202" s="216">
        <v>1</v>
      </c>
      <c r="M202" s="216">
        <v>0</v>
      </c>
      <c r="N202" s="216">
        <v>0</v>
      </c>
      <c r="O202" s="216">
        <v>0</v>
      </c>
      <c r="P202" s="216">
        <v>2</v>
      </c>
      <c r="Q202" s="216">
        <v>0</v>
      </c>
      <c r="R202" s="216">
        <v>0</v>
      </c>
      <c r="S202" s="903">
        <v>0</v>
      </c>
      <c r="U202" s="169" t="s">
        <v>773</v>
      </c>
    </row>
    <row r="203" spans="1:21" ht="12.6" customHeight="1">
      <c r="A203" s="169"/>
      <c r="B203" s="157"/>
      <c r="C203" s="420"/>
      <c r="D203" s="216"/>
      <c r="E203" s="216"/>
      <c r="F203" s="216"/>
      <c r="G203" s="216"/>
      <c r="H203" s="216"/>
      <c r="I203" s="216"/>
      <c r="J203" s="216"/>
      <c r="K203" s="216"/>
      <c r="L203" s="216"/>
      <c r="M203" s="216"/>
      <c r="N203" s="216"/>
      <c r="O203" s="216"/>
      <c r="P203" s="216"/>
      <c r="Q203" s="216"/>
      <c r="R203" s="216"/>
      <c r="S203" s="903"/>
    </row>
    <row r="204" spans="1:21" ht="12.6" customHeight="1">
      <c r="A204" s="169"/>
      <c r="B204" s="157"/>
      <c r="C204" s="420"/>
      <c r="D204" s="216"/>
      <c r="E204" s="216"/>
      <c r="F204" s="216"/>
      <c r="G204" s="216"/>
      <c r="H204" s="216"/>
      <c r="I204" s="216"/>
      <c r="J204" s="216"/>
      <c r="K204" s="216"/>
      <c r="L204" s="216"/>
      <c r="M204" s="216"/>
      <c r="N204" s="216"/>
      <c r="O204" s="216"/>
      <c r="P204" s="216"/>
      <c r="Q204" s="216"/>
      <c r="R204" s="216"/>
      <c r="S204" s="903"/>
    </row>
    <row r="205" spans="1:21" ht="12.6" customHeight="1">
      <c r="A205" s="1502" t="s">
        <v>772</v>
      </c>
      <c r="B205" s="1502"/>
      <c r="C205" s="420">
        <v>8</v>
      </c>
      <c r="D205" s="216">
        <v>2</v>
      </c>
      <c r="E205" s="216">
        <v>1</v>
      </c>
      <c r="F205" s="216">
        <v>0</v>
      </c>
      <c r="G205" s="216">
        <v>1</v>
      </c>
      <c r="H205" s="216">
        <v>0</v>
      </c>
      <c r="I205" s="216">
        <v>0</v>
      </c>
      <c r="J205" s="216">
        <v>1</v>
      </c>
      <c r="K205" s="216">
        <v>0</v>
      </c>
      <c r="L205" s="216">
        <v>1</v>
      </c>
      <c r="M205" s="216">
        <v>1</v>
      </c>
      <c r="N205" s="216">
        <v>0</v>
      </c>
      <c r="O205" s="216">
        <v>0</v>
      </c>
      <c r="P205" s="216">
        <v>0</v>
      </c>
      <c r="Q205" s="216">
        <v>0</v>
      </c>
      <c r="R205" s="216">
        <v>1</v>
      </c>
      <c r="S205" s="903">
        <v>0</v>
      </c>
      <c r="T205" s="100" t="s">
        <v>772</v>
      </c>
    </row>
    <row r="206" spans="1:21" ht="12.6" customHeight="1">
      <c r="A206" s="169"/>
      <c r="B206" s="160"/>
      <c r="S206" s="112"/>
    </row>
    <row r="207" spans="1:21" ht="12.6" customHeight="1">
      <c r="A207" s="169"/>
      <c r="B207" s="160" t="s">
        <v>772</v>
      </c>
      <c r="S207" s="112"/>
      <c r="U207" s="169" t="s">
        <v>772</v>
      </c>
    </row>
    <row r="208" spans="1:21" ht="12.6" customHeight="1">
      <c r="A208" s="169"/>
      <c r="B208" s="157" t="s">
        <v>771</v>
      </c>
      <c r="C208" s="420">
        <v>1</v>
      </c>
      <c r="D208" s="906" t="s">
        <v>538</v>
      </c>
      <c r="E208" s="906" t="s">
        <v>538</v>
      </c>
      <c r="F208" s="906" t="s">
        <v>538</v>
      </c>
      <c r="G208" s="906" t="s">
        <v>538</v>
      </c>
      <c r="H208" s="906" t="s">
        <v>538</v>
      </c>
      <c r="I208" s="906" t="s">
        <v>538</v>
      </c>
      <c r="J208" s="906" t="s">
        <v>538</v>
      </c>
      <c r="K208" s="906" t="s">
        <v>538</v>
      </c>
      <c r="L208" s="906" t="s">
        <v>538</v>
      </c>
      <c r="M208" s="906" t="s">
        <v>538</v>
      </c>
      <c r="N208" s="906" t="s">
        <v>538</v>
      </c>
      <c r="O208" s="906" t="s">
        <v>538</v>
      </c>
      <c r="P208" s="906" t="s">
        <v>538</v>
      </c>
      <c r="Q208" s="906" t="s">
        <v>538</v>
      </c>
      <c r="R208" s="906" t="s">
        <v>538</v>
      </c>
      <c r="S208" s="905" t="s">
        <v>538</v>
      </c>
      <c r="U208" s="169" t="s">
        <v>771</v>
      </c>
    </row>
    <row r="209" spans="1:21" ht="12.6" customHeight="1">
      <c r="A209" s="169"/>
      <c r="B209" s="157" t="s">
        <v>770</v>
      </c>
      <c r="C209" s="420">
        <v>1</v>
      </c>
      <c r="D209" s="906" t="s">
        <v>538</v>
      </c>
      <c r="E209" s="906" t="s">
        <v>538</v>
      </c>
      <c r="F209" s="906" t="s">
        <v>538</v>
      </c>
      <c r="G209" s="906" t="s">
        <v>538</v>
      </c>
      <c r="H209" s="906" t="s">
        <v>538</v>
      </c>
      <c r="I209" s="906" t="s">
        <v>538</v>
      </c>
      <c r="J209" s="906" t="s">
        <v>538</v>
      </c>
      <c r="K209" s="906" t="s">
        <v>538</v>
      </c>
      <c r="L209" s="906" t="s">
        <v>538</v>
      </c>
      <c r="M209" s="906" t="s">
        <v>538</v>
      </c>
      <c r="N209" s="906" t="s">
        <v>538</v>
      </c>
      <c r="O209" s="906" t="s">
        <v>538</v>
      </c>
      <c r="P209" s="906" t="s">
        <v>538</v>
      </c>
      <c r="Q209" s="906" t="s">
        <v>538</v>
      </c>
      <c r="R209" s="906" t="s">
        <v>538</v>
      </c>
      <c r="S209" s="905" t="s">
        <v>538</v>
      </c>
      <c r="U209" s="904" t="s">
        <v>770</v>
      </c>
    </row>
    <row r="210" spans="1:21" ht="12.6" customHeight="1">
      <c r="A210" s="169"/>
      <c r="B210" s="160" t="s">
        <v>769</v>
      </c>
      <c r="S210" s="112"/>
      <c r="U210" s="169" t="s">
        <v>769</v>
      </c>
    </row>
    <row r="211" spans="1:21" ht="12.6" customHeight="1">
      <c r="A211" s="169"/>
      <c r="B211" s="157" t="s">
        <v>768</v>
      </c>
      <c r="C211" s="420">
        <v>2</v>
      </c>
      <c r="D211" s="216">
        <v>0</v>
      </c>
      <c r="E211" s="216">
        <v>1</v>
      </c>
      <c r="F211" s="216">
        <v>0</v>
      </c>
      <c r="G211" s="216">
        <v>0</v>
      </c>
      <c r="H211" s="216">
        <v>0</v>
      </c>
      <c r="I211" s="216">
        <v>0</v>
      </c>
      <c r="J211" s="216">
        <v>0</v>
      </c>
      <c r="K211" s="216">
        <v>0</v>
      </c>
      <c r="L211" s="216">
        <v>0</v>
      </c>
      <c r="M211" s="216">
        <v>0</v>
      </c>
      <c r="N211" s="216">
        <v>0</v>
      </c>
      <c r="O211" s="216">
        <v>0</v>
      </c>
      <c r="P211" s="216">
        <v>0</v>
      </c>
      <c r="Q211" s="216">
        <v>0</v>
      </c>
      <c r="R211" s="216">
        <v>1</v>
      </c>
      <c r="S211" s="903">
        <v>0</v>
      </c>
      <c r="U211" s="169" t="s">
        <v>768</v>
      </c>
    </row>
    <row r="212" spans="1:21" ht="12.6" customHeight="1">
      <c r="A212" s="169"/>
      <c r="B212" s="157" t="s">
        <v>766</v>
      </c>
      <c r="C212" s="420">
        <v>4</v>
      </c>
      <c r="D212" s="216">
        <v>1</v>
      </c>
      <c r="E212" s="216">
        <v>0</v>
      </c>
      <c r="F212" s="216">
        <v>0</v>
      </c>
      <c r="G212" s="216">
        <v>1</v>
      </c>
      <c r="H212" s="216">
        <v>0</v>
      </c>
      <c r="I212" s="216">
        <v>0</v>
      </c>
      <c r="J212" s="216">
        <v>1</v>
      </c>
      <c r="K212" s="216">
        <v>0</v>
      </c>
      <c r="L212" s="216">
        <v>0</v>
      </c>
      <c r="M212" s="216">
        <v>1</v>
      </c>
      <c r="N212" s="216">
        <v>0</v>
      </c>
      <c r="O212" s="216">
        <v>0</v>
      </c>
      <c r="P212" s="216">
        <v>0</v>
      </c>
      <c r="Q212" s="216">
        <v>0</v>
      </c>
      <c r="R212" s="216">
        <v>0</v>
      </c>
      <c r="S212" s="903">
        <v>0</v>
      </c>
      <c r="U212" s="169" t="s">
        <v>766</v>
      </c>
    </row>
    <row r="213" spans="1:21" ht="12.6" customHeight="1">
      <c r="A213" s="169"/>
      <c r="B213" s="157"/>
      <c r="C213" s="420"/>
      <c r="D213" s="216"/>
      <c r="E213" s="216"/>
      <c r="F213" s="216"/>
      <c r="G213" s="216"/>
      <c r="H213" s="216"/>
      <c r="I213" s="216"/>
      <c r="J213" s="216"/>
      <c r="K213" s="216"/>
      <c r="L213" s="216"/>
      <c r="M213" s="216"/>
      <c r="N213" s="216"/>
      <c r="O213" s="216"/>
      <c r="P213" s="216"/>
      <c r="Q213" s="216"/>
      <c r="R213" s="216"/>
      <c r="S213" s="903"/>
    </row>
    <row r="214" spans="1:21" ht="12.6" customHeight="1">
      <c r="A214" s="169"/>
      <c r="B214" s="157"/>
      <c r="C214" s="420"/>
      <c r="D214" s="216"/>
      <c r="E214" s="216"/>
      <c r="F214" s="216"/>
      <c r="G214" s="216"/>
      <c r="H214" s="216"/>
      <c r="I214" s="216"/>
      <c r="J214" s="216"/>
      <c r="K214" s="216"/>
      <c r="L214" s="216"/>
      <c r="M214" s="216"/>
      <c r="N214" s="216"/>
      <c r="O214" s="216"/>
      <c r="P214" s="216"/>
      <c r="Q214" s="216"/>
      <c r="R214" s="216"/>
      <c r="S214" s="903"/>
    </row>
    <row r="215" spans="1:21" ht="12.6" customHeight="1">
      <c r="A215" s="1502" t="s">
        <v>380</v>
      </c>
      <c r="B215" s="1502"/>
      <c r="C215" s="420">
        <v>8</v>
      </c>
      <c r="D215" s="216">
        <v>1</v>
      </c>
      <c r="E215" s="216">
        <v>1</v>
      </c>
      <c r="F215" s="216">
        <v>1</v>
      </c>
      <c r="G215" s="216">
        <v>1</v>
      </c>
      <c r="H215" s="216">
        <v>0</v>
      </c>
      <c r="I215" s="216">
        <v>0</v>
      </c>
      <c r="J215" s="216">
        <v>0</v>
      </c>
      <c r="K215" s="216">
        <v>1</v>
      </c>
      <c r="L215" s="216">
        <v>0</v>
      </c>
      <c r="M215" s="216">
        <v>1</v>
      </c>
      <c r="N215" s="216">
        <v>0</v>
      </c>
      <c r="O215" s="216">
        <v>0</v>
      </c>
      <c r="P215" s="216">
        <v>1</v>
      </c>
      <c r="Q215" s="216">
        <v>0</v>
      </c>
      <c r="R215" s="216">
        <v>0</v>
      </c>
      <c r="S215" s="903">
        <v>1</v>
      </c>
      <c r="T215" s="100" t="s">
        <v>380</v>
      </c>
    </row>
    <row r="216" spans="1:21" ht="12.6" customHeight="1">
      <c r="A216" s="169"/>
      <c r="B216" s="160"/>
      <c r="S216" s="112"/>
    </row>
    <row r="217" spans="1:21" ht="12.6" customHeight="1">
      <c r="A217" s="169"/>
      <c r="B217" s="157" t="s">
        <v>761</v>
      </c>
      <c r="C217" s="420">
        <v>2</v>
      </c>
      <c r="D217" s="216">
        <v>0</v>
      </c>
      <c r="E217" s="216">
        <v>0</v>
      </c>
      <c r="F217" s="216">
        <v>1</v>
      </c>
      <c r="G217" s="216">
        <v>0</v>
      </c>
      <c r="H217" s="216">
        <v>0</v>
      </c>
      <c r="I217" s="216">
        <v>0</v>
      </c>
      <c r="J217" s="216">
        <v>0</v>
      </c>
      <c r="K217" s="216">
        <v>1</v>
      </c>
      <c r="L217" s="216">
        <v>0</v>
      </c>
      <c r="M217" s="216">
        <v>0</v>
      </c>
      <c r="N217" s="216">
        <v>0</v>
      </c>
      <c r="O217" s="216">
        <v>0</v>
      </c>
      <c r="P217" s="216">
        <v>0</v>
      </c>
      <c r="Q217" s="216">
        <v>0</v>
      </c>
      <c r="R217" s="216">
        <v>0</v>
      </c>
      <c r="S217" s="903">
        <v>0</v>
      </c>
      <c r="U217" s="169" t="s">
        <v>761</v>
      </c>
    </row>
    <row r="218" spans="1:21" ht="12.6" customHeight="1">
      <c r="A218" s="169"/>
      <c r="B218" s="157" t="s">
        <v>759</v>
      </c>
      <c r="C218" s="420">
        <v>1</v>
      </c>
      <c r="D218" s="906" t="s">
        <v>538</v>
      </c>
      <c r="E218" s="906" t="s">
        <v>538</v>
      </c>
      <c r="F218" s="906" t="s">
        <v>538</v>
      </c>
      <c r="G218" s="906" t="s">
        <v>538</v>
      </c>
      <c r="H218" s="906" t="s">
        <v>538</v>
      </c>
      <c r="I218" s="906" t="s">
        <v>538</v>
      </c>
      <c r="J218" s="906" t="s">
        <v>538</v>
      </c>
      <c r="K218" s="906" t="s">
        <v>538</v>
      </c>
      <c r="L218" s="906" t="s">
        <v>538</v>
      </c>
      <c r="M218" s="906" t="s">
        <v>538</v>
      </c>
      <c r="N218" s="906" t="s">
        <v>538</v>
      </c>
      <c r="O218" s="906" t="s">
        <v>538</v>
      </c>
      <c r="P218" s="906" t="s">
        <v>538</v>
      </c>
      <c r="Q218" s="906" t="s">
        <v>538</v>
      </c>
      <c r="R218" s="906" t="s">
        <v>538</v>
      </c>
      <c r="S218" s="905" t="s">
        <v>538</v>
      </c>
      <c r="U218" s="904" t="s">
        <v>759</v>
      </c>
    </row>
    <row r="219" spans="1:21" ht="12.6" customHeight="1">
      <c r="A219" s="169"/>
      <c r="B219" s="157" t="s">
        <v>756</v>
      </c>
      <c r="C219" s="420">
        <v>5</v>
      </c>
      <c r="D219" s="906" t="s">
        <v>538</v>
      </c>
      <c r="E219" s="906" t="s">
        <v>538</v>
      </c>
      <c r="F219" s="906" t="s">
        <v>538</v>
      </c>
      <c r="G219" s="906" t="s">
        <v>538</v>
      </c>
      <c r="H219" s="906" t="s">
        <v>538</v>
      </c>
      <c r="I219" s="906" t="s">
        <v>538</v>
      </c>
      <c r="J219" s="906" t="s">
        <v>538</v>
      </c>
      <c r="K219" s="906" t="s">
        <v>538</v>
      </c>
      <c r="L219" s="906" t="s">
        <v>538</v>
      </c>
      <c r="M219" s="906" t="s">
        <v>538</v>
      </c>
      <c r="N219" s="906" t="s">
        <v>538</v>
      </c>
      <c r="O219" s="906" t="s">
        <v>538</v>
      </c>
      <c r="P219" s="906" t="s">
        <v>538</v>
      </c>
      <c r="Q219" s="906" t="s">
        <v>538</v>
      </c>
      <c r="R219" s="906" t="s">
        <v>538</v>
      </c>
      <c r="S219" s="905" t="s">
        <v>538</v>
      </c>
      <c r="U219" s="904" t="s">
        <v>756</v>
      </c>
    </row>
    <row r="220" spans="1:21" ht="12.6" customHeight="1">
      <c r="A220" s="169"/>
      <c r="B220" s="157"/>
      <c r="C220" s="420"/>
      <c r="D220" s="216"/>
      <c r="E220" s="216"/>
      <c r="F220" s="216"/>
      <c r="G220" s="216"/>
      <c r="H220" s="216"/>
      <c r="I220" s="216"/>
      <c r="J220" s="216"/>
      <c r="K220" s="216"/>
      <c r="L220" s="216"/>
      <c r="M220" s="216"/>
      <c r="N220" s="216"/>
      <c r="O220" s="216"/>
      <c r="P220" s="216"/>
      <c r="Q220" s="216"/>
      <c r="R220" s="216"/>
      <c r="S220" s="903"/>
    </row>
    <row r="221" spans="1:21" ht="12.6" customHeight="1">
      <c r="A221" s="169"/>
      <c r="B221" s="160"/>
      <c r="C221" s="420"/>
      <c r="D221" s="216"/>
      <c r="E221" s="216"/>
      <c r="F221" s="216"/>
      <c r="G221" s="216"/>
      <c r="H221" s="216"/>
      <c r="I221" s="216"/>
      <c r="J221" s="216"/>
      <c r="K221" s="216"/>
      <c r="L221" s="216"/>
      <c r="M221" s="216"/>
      <c r="N221" s="216"/>
      <c r="O221" s="216"/>
      <c r="P221" s="216"/>
      <c r="Q221" s="216"/>
      <c r="R221" s="216"/>
      <c r="S221" s="903"/>
    </row>
    <row r="222" spans="1:21" ht="12.6" customHeight="1">
      <c r="A222" s="1502" t="s">
        <v>370</v>
      </c>
      <c r="B222" s="1502"/>
      <c r="C222" s="420">
        <v>8</v>
      </c>
      <c r="D222" s="216">
        <v>0</v>
      </c>
      <c r="E222" s="216">
        <v>2</v>
      </c>
      <c r="F222" s="216">
        <v>2</v>
      </c>
      <c r="G222" s="216">
        <v>1</v>
      </c>
      <c r="H222" s="216">
        <v>1</v>
      </c>
      <c r="I222" s="216">
        <v>0</v>
      </c>
      <c r="J222" s="216">
        <v>1</v>
      </c>
      <c r="K222" s="216">
        <v>0</v>
      </c>
      <c r="L222" s="216">
        <v>0</v>
      </c>
      <c r="M222" s="216">
        <v>1</v>
      </c>
      <c r="N222" s="216">
        <v>0</v>
      </c>
      <c r="O222" s="216">
        <v>0</v>
      </c>
      <c r="P222" s="216">
        <v>0</v>
      </c>
      <c r="Q222" s="216">
        <v>0</v>
      </c>
      <c r="R222" s="216">
        <v>0</v>
      </c>
      <c r="S222" s="903">
        <v>0</v>
      </c>
      <c r="T222" s="100" t="s">
        <v>370</v>
      </c>
    </row>
    <row r="223" spans="1:21" ht="12.6" customHeight="1">
      <c r="A223" s="169"/>
      <c r="B223" s="160"/>
      <c r="C223" s="100"/>
      <c r="D223" s="100"/>
      <c r="E223" s="100"/>
      <c r="F223" s="100"/>
      <c r="G223" s="100"/>
      <c r="H223" s="100"/>
      <c r="I223" s="100"/>
      <c r="J223" s="100"/>
      <c r="K223" s="100"/>
      <c r="L223" s="100"/>
      <c r="M223" s="100"/>
      <c r="N223" s="100"/>
      <c r="O223" s="100"/>
      <c r="P223" s="100"/>
      <c r="Q223" s="100"/>
      <c r="R223" s="100"/>
      <c r="S223" s="160"/>
    </row>
    <row r="224" spans="1:21" ht="12.6" customHeight="1">
      <c r="A224" s="169"/>
      <c r="B224" s="157" t="s">
        <v>754</v>
      </c>
      <c r="C224" s="420">
        <v>5</v>
      </c>
      <c r="D224" s="216">
        <v>0</v>
      </c>
      <c r="E224" s="216">
        <v>1</v>
      </c>
      <c r="F224" s="216">
        <v>0</v>
      </c>
      <c r="G224" s="216">
        <v>1</v>
      </c>
      <c r="H224" s="216">
        <v>1</v>
      </c>
      <c r="I224" s="216">
        <v>0</v>
      </c>
      <c r="J224" s="216">
        <v>1</v>
      </c>
      <c r="K224" s="216">
        <v>0</v>
      </c>
      <c r="L224" s="216">
        <v>0</v>
      </c>
      <c r="M224" s="216">
        <v>1</v>
      </c>
      <c r="N224" s="216">
        <v>0</v>
      </c>
      <c r="O224" s="216">
        <v>0</v>
      </c>
      <c r="P224" s="216">
        <v>0</v>
      </c>
      <c r="Q224" s="216">
        <v>0</v>
      </c>
      <c r="R224" s="216">
        <v>0</v>
      </c>
      <c r="S224" s="903">
        <v>0</v>
      </c>
      <c r="U224" s="169" t="s">
        <v>754</v>
      </c>
    </row>
    <row r="225" spans="1:21" ht="12.6" customHeight="1">
      <c r="A225" s="169"/>
      <c r="B225" s="157" t="s">
        <v>749</v>
      </c>
      <c r="C225" s="420">
        <v>3</v>
      </c>
      <c r="D225" s="216">
        <v>0</v>
      </c>
      <c r="E225" s="216">
        <v>1</v>
      </c>
      <c r="F225" s="216">
        <v>2</v>
      </c>
      <c r="G225" s="216">
        <v>0</v>
      </c>
      <c r="H225" s="216">
        <v>0</v>
      </c>
      <c r="I225" s="216">
        <v>0</v>
      </c>
      <c r="J225" s="216">
        <v>0</v>
      </c>
      <c r="K225" s="216">
        <v>0</v>
      </c>
      <c r="L225" s="216">
        <v>0</v>
      </c>
      <c r="M225" s="216">
        <v>0</v>
      </c>
      <c r="N225" s="216">
        <v>0</v>
      </c>
      <c r="O225" s="216">
        <v>0</v>
      </c>
      <c r="P225" s="216">
        <v>0</v>
      </c>
      <c r="Q225" s="216">
        <v>0</v>
      </c>
      <c r="R225" s="216">
        <v>0</v>
      </c>
      <c r="S225" s="903">
        <v>0</v>
      </c>
      <c r="U225" s="169" t="s">
        <v>749</v>
      </c>
    </row>
    <row r="226" spans="1:21" ht="12.6" customHeight="1">
      <c r="A226" s="169"/>
      <c r="B226" s="157"/>
      <c r="C226" s="100"/>
      <c r="D226" s="100"/>
      <c r="E226" s="100"/>
      <c r="F226" s="100"/>
      <c r="G226" s="100"/>
      <c r="H226" s="100"/>
      <c r="I226" s="100"/>
      <c r="J226" s="100"/>
      <c r="K226" s="100"/>
      <c r="L226" s="100"/>
      <c r="M226" s="100"/>
      <c r="N226" s="100"/>
      <c r="O226" s="100"/>
      <c r="P226" s="100"/>
      <c r="Q226" s="100"/>
      <c r="R226" s="100"/>
      <c r="S226" s="160"/>
    </row>
    <row r="227" spans="1:21" ht="12.6" customHeight="1">
      <c r="A227" s="169"/>
      <c r="B227" s="112" t="s">
        <v>76</v>
      </c>
      <c r="C227" s="420">
        <v>453</v>
      </c>
      <c r="D227" s="216">
        <v>65</v>
      </c>
      <c r="E227" s="216">
        <v>87</v>
      </c>
      <c r="F227" s="216">
        <v>27</v>
      </c>
      <c r="G227" s="216">
        <v>7</v>
      </c>
      <c r="H227" s="216">
        <v>2</v>
      </c>
      <c r="I227" s="216">
        <v>19</v>
      </c>
      <c r="J227" s="216">
        <v>42</v>
      </c>
      <c r="K227" s="216">
        <v>8</v>
      </c>
      <c r="L227" s="216">
        <v>42</v>
      </c>
      <c r="M227" s="216">
        <v>72</v>
      </c>
      <c r="N227" s="216">
        <v>12</v>
      </c>
      <c r="O227" s="216">
        <v>3</v>
      </c>
      <c r="P227" s="216">
        <v>32</v>
      </c>
      <c r="Q227" s="216">
        <v>8</v>
      </c>
      <c r="R227" s="216">
        <v>8</v>
      </c>
      <c r="S227" s="903">
        <v>19</v>
      </c>
      <c r="T227" s="100" t="s">
        <v>105</v>
      </c>
    </row>
    <row r="228" spans="1:21" ht="12.6" customHeight="1">
      <c r="A228" s="169"/>
      <c r="B228" s="160"/>
      <c r="C228" s="420"/>
      <c r="D228" s="216"/>
      <c r="E228" s="216"/>
      <c r="F228" s="216"/>
      <c r="G228" s="216"/>
      <c r="H228" s="216"/>
      <c r="I228" s="216"/>
      <c r="J228" s="216"/>
      <c r="K228" s="216"/>
      <c r="L228" s="216"/>
      <c r="M228" s="216"/>
      <c r="N228" s="216"/>
      <c r="O228" s="216"/>
      <c r="P228" s="216"/>
      <c r="Q228" s="216"/>
      <c r="R228" s="216"/>
      <c r="S228" s="903"/>
    </row>
    <row r="229" spans="1:21" ht="12.6" customHeight="1">
      <c r="A229" s="169"/>
      <c r="B229" s="160"/>
      <c r="C229" s="420"/>
      <c r="D229" s="216"/>
      <c r="E229" s="216"/>
      <c r="F229" s="216"/>
      <c r="G229" s="216"/>
      <c r="H229" s="216"/>
      <c r="I229" s="216"/>
      <c r="J229" s="216"/>
      <c r="K229" s="216"/>
      <c r="L229" s="216"/>
      <c r="M229" s="216"/>
      <c r="N229" s="216"/>
      <c r="O229" s="216"/>
      <c r="P229" s="216"/>
      <c r="Q229" s="216"/>
      <c r="R229" s="216"/>
      <c r="S229" s="903"/>
      <c r="U229" s="78"/>
    </row>
    <row r="230" spans="1:21" ht="12.6" customHeight="1">
      <c r="A230" s="169"/>
      <c r="B230" s="112" t="s">
        <v>2138</v>
      </c>
      <c r="C230" s="420"/>
      <c r="D230" s="216"/>
      <c r="E230" s="216"/>
      <c r="F230" s="216"/>
      <c r="G230" s="216"/>
      <c r="H230" s="216"/>
      <c r="I230" s="216"/>
      <c r="J230" s="216"/>
      <c r="K230" s="216"/>
      <c r="L230" s="216"/>
      <c r="M230" s="216"/>
      <c r="N230" s="216"/>
      <c r="O230" s="216"/>
      <c r="P230" s="216"/>
      <c r="Q230" s="216"/>
      <c r="R230" s="216"/>
      <c r="S230" s="903"/>
      <c r="U230" s="78" t="s">
        <v>2137</v>
      </c>
    </row>
    <row r="231" spans="1:21" ht="12.6" customHeight="1">
      <c r="A231" s="169"/>
      <c r="B231" s="112" t="s">
        <v>2136</v>
      </c>
      <c r="C231" s="420">
        <v>48</v>
      </c>
      <c r="D231" s="216">
        <v>15</v>
      </c>
      <c r="E231" s="216">
        <v>6</v>
      </c>
      <c r="F231" s="216">
        <v>2</v>
      </c>
      <c r="G231" s="216">
        <v>1</v>
      </c>
      <c r="H231" s="216">
        <v>0</v>
      </c>
      <c r="I231" s="216">
        <v>2</v>
      </c>
      <c r="J231" s="216">
        <v>1</v>
      </c>
      <c r="K231" s="216">
        <v>1</v>
      </c>
      <c r="L231" s="216">
        <v>4</v>
      </c>
      <c r="M231" s="216">
        <v>8</v>
      </c>
      <c r="N231" s="216">
        <v>1</v>
      </c>
      <c r="O231" s="216">
        <v>0</v>
      </c>
      <c r="P231" s="216">
        <v>2</v>
      </c>
      <c r="Q231" s="216">
        <v>0</v>
      </c>
      <c r="R231" s="216">
        <v>0</v>
      </c>
      <c r="S231" s="903">
        <v>5</v>
      </c>
      <c r="U231" s="169" t="s">
        <v>243</v>
      </c>
    </row>
    <row r="232" spans="1:21" ht="12.6" customHeight="1">
      <c r="C232" s="216"/>
      <c r="D232" s="216"/>
      <c r="E232" s="216"/>
      <c r="F232" s="216"/>
      <c r="G232" s="216"/>
      <c r="H232" s="216"/>
      <c r="I232" s="216"/>
      <c r="J232" s="216"/>
      <c r="K232" s="216"/>
      <c r="L232" s="216"/>
      <c r="M232" s="216"/>
      <c r="N232" s="216"/>
      <c r="O232" s="216"/>
      <c r="P232" s="216"/>
      <c r="Q232" s="216"/>
      <c r="R232" s="216"/>
      <c r="S232" s="216"/>
    </row>
    <row r="233" spans="1:21" ht="12.6" customHeight="1"/>
    <row r="234" spans="1:21" ht="12.6" customHeight="1"/>
    <row r="235" spans="1:21" ht="12.6" customHeight="1"/>
    <row r="236" spans="1:21" ht="12.6" customHeight="1"/>
    <row r="237" spans="1:21" ht="12.6" customHeight="1"/>
    <row r="238" spans="1:21" ht="12.6" customHeight="1"/>
    <row r="239" spans="1:21" s="6" customFormat="1" ht="12.6" customHeight="1">
      <c r="A239" s="1503" t="s">
        <v>51</v>
      </c>
      <c r="B239" s="1503"/>
      <c r="C239" s="902"/>
      <c r="D239" s="36"/>
      <c r="E239" s="36"/>
      <c r="F239" s="36"/>
      <c r="G239" s="36"/>
      <c r="H239" s="36"/>
      <c r="I239" s="36"/>
      <c r="J239" s="36"/>
      <c r="K239" s="36"/>
      <c r="L239" s="1503" t="s">
        <v>51</v>
      </c>
      <c r="M239" s="1503"/>
      <c r="N239" s="1503"/>
      <c r="O239" s="1503"/>
      <c r="P239" s="1503"/>
      <c r="Q239" s="1503"/>
      <c r="R239" s="36"/>
      <c r="S239" s="36"/>
      <c r="T239" s="140"/>
      <c r="U239" s="901"/>
    </row>
  </sheetData>
  <mergeCells count="26">
    <mergeCell ref="A125:B125"/>
    <mergeCell ref="L125:Q125"/>
    <mergeCell ref="A129:B129"/>
    <mergeCell ref="L66:Q66"/>
    <mergeCell ref="A13:B13"/>
    <mergeCell ref="A36:B36"/>
    <mergeCell ref="A39:B39"/>
    <mergeCell ref="A50:B50"/>
    <mergeCell ref="A66:B66"/>
    <mergeCell ref="A70:B70"/>
    <mergeCell ref="A82:B82"/>
    <mergeCell ref="A89:B89"/>
    <mergeCell ref="A100:B100"/>
    <mergeCell ref="A112:B112"/>
    <mergeCell ref="A151:B151"/>
    <mergeCell ref="A154:B154"/>
    <mergeCell ref="A164:B164"/>
    <mergeCell ref="L239:Q239"/>
    <mergeCell ref="A186:B186"/>
    <mergeCell ref="A198:B198"/>
    <mergeCell ref="A205:B205"/>
    <mergeCell ref="A215:B215"/>
    <mergeCell ref="A222:B222"/>
    <mergeCell ref="A239:B239"/>
    <mergeCell ref="A182:B182"/>
    <mergeCell ref="L182:Q182"/>
  </mergeCells>
  <printOptions horizontalCentered="1"/>
  <pageMargins left="0.39370078740157483" right="0.39370078740157483" top="0.39370078740157483" bottom="0.59055118110236227" header="0.11811023622047245" footer="0.55118110236220474"/>
  <pageSetup paperSize="9" scale="97" pageOrder="overThenDown" orientation="portrait" horizontalDpi="4294967292" verticalDpi="300" r:id="rId1"/>
  <headerFooter alignWithMargins="0"/>
  <colBreaks count="1" manualBreakCount="1">
    <brk id="11" max="1048575" man="1"/>
  </col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42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9" customHeight="1"/>
  <cols>
    <col min="1" max="1" width="2.28515625" style="931" customWidth="1"/>
    <col min="2" max="2" width="26.5703125" style="931" customWidth="1"/>
    <col min="3" max="3" width="2.140625" style="933" customWidth="1"/>
    <col min="4" max="4" width="5.5703125" style="932" customWidth="1"/>
    <col min="5" max="5" width="5" style="932" customWidth="1"/>
    <col min="6" max="15" width="4.42578125" style="932" customWidth="1"/>
    <col min="16" max="17" width="5.5703125" style="932" customWidth="1"/>
    <col min="18" max="16384" width="11.42578125" style="931"/>
  </cols>
  <sheetData>
    <row r="1" spans="1:17" s="968" customFormat="1" ht="11.25" customHeight="1">
      <c r="A1" s="970" t="s">
        <v>2135</v>
      </c>
      <c r="B1" s="969"/>
      <c r="C1" s="969"/>
      <c r="D1" s="969"/>
      <c r="E1" s="969"/>
      <c r="F1" s="969"/>
      <c r="G1" s="969"/>
      <c r="H1" s="969"/>
      <c r="I1" s="969"/>
      <c r="J1" s="969"/>
      <c r="K1" s="969"/>
      <c r="L1" s="969"/>
      <c r="M1" s="969"/>
      <c r="N1" s="969"/>
      <c r="O1" s="969"/>
      <c r="P1" s="969"/>
      <c r="Q1" s="969"/>
    </row>
    <row r="2" spans="1:17" s="967" customFormat="1" ht="7.5" customHeight="1">
      <c r="A2" s="965"/>
      <c r="B2" s="965"/>
      <c r="C2" s="965"/>
      <c r="D2" s="965"/>
      <c r="E2" s="965"/>
      <c r="F2" s="965"/>
      <c r="G2" s="965"/>
      <c r="H2" s="965"/>
      <c r="I2" s="965"/>
      <c r="J2" s="965"/>
      <c r="K2" s="965"/>
      <c r="L2" s="965"/>
      <c r="M2" s="965"/>
      <c r="N2" s="965"/>
      <c r="O2" s="965"/>
      <c r="P2" s="965"/>
      <c r="Q2" s="965"/>
    </row>
    <row r="3" spans="1:17" s="964" customFormat="1" ht="11.1" customHeight="1">
      <c r="A3" s="966" t="s">
        <v>2177</v>
      </c>
      <c r="B3" s="965"/>
      <c r="C3" s="965"/>
      <c r="D3" s="965"/>
      <c r="E3" s="965"/>
      <c r="F3" s="965"/>
      <c r="G3" s="965"/>
      <c r="H3" s="965"/>
      <c r="I3" s="965"/>
      <c r="J3" s="965"/>
      <c r="K3" s="965"/>
      <c r="L3" s="965"/>
      <c r="M3" s="965"/>
      <c r="N3" s="965"/>
      <c r="O3" s="965"/>
      <c r="P3" s="965"/>
      <c r="Q3" s="965"/>
    </row>
    <row r="4" spans="1:17" s="964" customFormat="1" ht="11.1" customHeight="1">
      <c r="A4" s="966" t="s">
        <v>2176</v>
      </c>
      <c r="B4" s="965"/>
      <c r="C4" s="965"/>
      <c r="D4" s="965"/>
      <c r="E4" s="965"/>
      <c r="F4" s="965"/>
      <c r="G4" s="965"/>
      <c r="H4" s="965"/>
      <c r="I4" s="965"/>
      <c r="J4" s="965"/>
      <c r="K4" s="965"/>
      <c r="L4" s="965"/>
      <c r="M4" s="965"/>
      <c r="N4" s="965"/>
      <c r="O4" s="965"/>
      <c r="P4" s="965"/>
      <c r="Q4" s="965"/>
    </row>
    <row r="5" spans="1:17" ht="7.5" customHeight="1">
      <c r="A5" s="963"/>
      <c r="B5" s="963"/>
      <c r="C5" s="950"/>
      <c r="D5" s="962"/>
      <c r="E5" s="962"/>
      <c r="F5" s="962"/>
      <c r="G5" s="962"/>
      <c r="H5" s="962"/>
      <c r="I5" s="962"/>
      <c r="J5" s="962"/>
      <c r="K5" s="962"/>
      <c r="L5" s="962"/>
      <c r="M5" s="962"/>
      <c r="N5" s="962"/>
      <c r="O5" s="962"/>
      <c r="P5" s="962"/>
      <c r="Q5" s="962"/>
    </row>
    <row r="6" spans="1:17" ht="9" customHeight="1">
      <c r="A6" s="958" t="s">
        <v>218</v>
      </c>
      <c r="B6" s="958"/>
      <c r="C6" s="957"/>
      <c r="D6" s="956"/>
      <c r="E6" s="954" t="s">
        <v>2175</v>
      </c>
      <c r="F6" s="954"/>
      <c r="G6" s="954"/>
      <c r="H6" s="954"/>
      <c r="I6" s="954"/>
      <c r="J6" s="954"/>
      <c r="K6" s="954"/>
      <c r="L6" s="954"/>
      <c r="M6" s="954"/>
      <c r="N6" s="954"/>
      <c r="O6" s="953"/>
      <c r="P6" s="961" t="s">
        <v>1758</v>
      </c>
      <c r="Q6" s="960"/>
    </row>
    <row r="7" spans="1:17" ht="9" customHeight="1">
      <c r="A7" s="958" t="s">
        <v>2174</v>
      </c>
      <c r="B7" s="958"/>
      <c r="C7" s="957"/>
      <c r="D7" s="956" t="s">
        <v>2173</v>
      </c>
      <c r="E7" s="956"/>
      <c r="F7" s="956"/>
      <c r="G7" s="956"/>
      <c r="H7" s="956"/>
      <c r="I7" s="956"/>
      <c r="J7" s="956"/>
      <c r="K7" s="956"/>
      <c r="L7" s="956"/>
      <c r="M7" s="956"/>
      <c r="N7" s="956"/>
      <c r="O7" s="956"/>
      <c r="P7" s="959" t="s">
        <v>1742</v>
      </c>
      <c r="Q7" s="954"/>
    </row>
    <row r="8" spans="1:17" ht="9" customHeight="1">
      <c r="A8" s="958" t="s">
        <v>454</v>
      </c>
      <c r="B8" s="958"/>
      <c r="C8" s="957"/>
      <c r="D8" s="956" t="s">
        <v>2172</v>
      </c>
      <c r="E8" s="956" t="s">
        <v>1741</v>
      </c>
      <c r="F8" s="956">
        <v>33</v>
      </c>
      <c r="G8" s="956">
        <v>35</v>
      </c>
      <c r="H8" s="956">
        <v>37</v>
      </c>
      <c r="I8" s="956">
        <v>39</v>
      </c>
      <c r="J8" s="956">
        <v>41</v>
      </c>
      <c r="K8" s="956">
        <v>43</v>
      </c>
      <c r="L8" s="956">
        <v>45</v>
      </c>
      <c r="M8" s="956">
        <v>47</v>
      </c>
      <c r="N8" s="956">
        <v>49</v>
      </c>
      <c r="O8" s="956">
        <v>51</v>
      </c>
      <c r="P8" s="956" t="s">
        <v>1732</v>
      </c>
      <c r="Q8" s="955"/>
    </row>
    <row r="9" spans="1:17" ht="9" customHeight="1">
      <c r="A9" s="958"/>
      <c r="B9" s="958"/>
      <c r="C9" s="957"/>
      <c r="D9" s="956" t="s">
        <v>15</v>
      </c>
      <c r="E9" s="956">
        <v>33</v>
      </c>
      <c r="F9" s="956" t="s">
        <v>2171</v>
      </c>
      <c r="G9" s="956" t="s">
        <v>2171</v>
      </c>
      <c r="H9" s="956" t="s">
        <v>2171</v>
      </c>
      <c r="I9" s="956" t="s">
        <v>2171</v>
      </c>
      <c r="J9" s="956" t="s">
        <v>2171</v>
      </c>
      <c r="K9" s="956" t="s">
        <v>2171</v>
      </c>
      <c r="L9" s="956" t="s">
        <v>2171</v>
      </c>
      <c r="M9" s="956" t="s">
        <v>2171</v>
      </c>
      <c r="N9" s="956" t="s">
        <v>2171</v>
      </c>
      <c r="O9" s="956" t="s">
        <v>14</v>
      </c>
      <c r="P9" s="956" t="s">
        <v>2170</v>
      </c>
      <c r="Q9" s="955" t="s">
        <v>1774</v>
      </c>
    </row>
    <row r="10" spans="1:17" ht="9" customHeight="1">
      <c r="A10" s="958" t="s">
        <v>2169</v>
      </c>
      <c r="B10" s="958"/>
      <c r="C10" s="957"/>
      <c r="D10" s="956" t="s">
        <v>19</v>
      </c>
      <c r="E10" s="956"/>
      <c r="F10" s="956">
        <v>35</v>
      </c>
      <c r="G10" s="956">
        <v>37</v>
      </c>
      <c r="H10" s="956">
        <v>39</v>
      </c>
      <c r="I10" s="956">
        <v>41</v>
      </c>
      <c r="J10" s="956">
        <v>43</v>
      </c>
      <c r="K10" s="956">
        <v>45</v>
      </c>
      <c r="L10" s="956">
        <v>47</v>
      </c>
      <c r="M10" s="956">
        <v>49</v>
      </c>
      <c r="N10" s="956">
        <v>51</v>
      </c>
      <c r="O10" s="956" t="s">
        <v>2168</v>
      </c>
      <c r="P10" s="956" t="s">
        <v>2167</v>
      </c>
      <c r="Q10" s="955" t="s">
        <v>2166</v>
      </c>
    </row>
    <row r="11" spans="1:17" ht="9" customHeight="1">
      <c r="A11" s="954" t="s">
        <v>1656</v>
      </c>
      <c r="B11" s="954"/>
      <c r="C11" s="953"/>
      <c r="D11" s="951"/>
      <c r="E11" s="952"/>
      <c r="F11" s="952"/>
      <c r="G11" s="952"/>
      <c r="H11" s="952"/>
      <c r="I11" s="952"/>
      <c r="J11" s="952"/>
      <c r="K11" s="952"/>
      <c r="L11" s="952"/>
      <c r="M11" s="952"/>
      <c r="N11" s="952"/>
      <c r="O11" s="952"/>
      <c r="P11" s="951" t="s">
        <v>1725</v>
      </c>
      <c r="Q11" s="950"/>
    </row>
    <row r="12" spans="1:17" ht="9" customHeight="1">
      <c r="C12" s="949"/>
    </row>
    <row r="13" spans="1:17" ht="9" customHeight="1">
      <c r="A13" s="931" t="s">
        <v>446</v>
      </c>
      <c r="C13" s="945"/>
    </row>
    <row r="14" spans="1:17" ht="6.75" customHeight="1">
      <c r="C14" s="945"/>
    </row>
    <row r="15" spans="1:17" ht="9" customHeight="1">
      <c r="B15" s="931" t="s">
        <v>446</v>
      </c>
      <c r="C15" s="945" t="s">
        <v>1588</v>
      </c>
      <c r="D15" s="941">
        <v>5</v>
      </c>
      <c r="E15" s="941">
        <v>0</v>
      </c>
      <c r="F15" s="941">
        <v>0</v>
      </c>
      <c r="G15" s="941">
        <v>1</v>
      </c>
      <c r="H15" s="941">
        <v>0</v>
      </c>
      <c r="I15" s="941">
        <v>0</v>
      </c>
      <c r="J15" s="941">
        <v>0</v>
      </c>
      <c r="K15" s="941">
        <v>0</v>
      </c>
      <c r="L15" s="941">
        <v>0</v>
      </c>
      <c r="M15" s="941">
        <v>1</v>
      </c>
      <c r="N15" s="941">
        <v>0</v>
      </c>
      <c r="O15" s="941">
        <v>3</v>
      </c>
      <c r="P15" s="940">
        <v>48.6</v>
      </c>
      <c r="Q15" s="940">
        <v>51.5</v>
      </c>
    </row>
    <row r="16" spans="1:17" ht="9" customHeight="1">
      <c r="B16" s="931" t="s">
        <v>771</v>
      </c>
      <c r="C16" s="945" t="s">
        <v>1587</v>
      </c>
      <c r="D16" s="941">
        <v>3</v>
      </c>
      <c r="E16" s="941">
        <v>0</v>
      </c>
      <c r="F16" s="941">
        <v>1</v>
      </c>
      <c r="G16" s="941">
        <v>0</v>
      </c>
      <c r="H16" s="941">
        <v>0</v>
      </c>
      <c r="I16" s="941">
        <v>0</v>
      </c>
      <c r="J16" s="941">
        <v>0</v>
      </c>
      <c r="K16" s="941">
        <v>1</v>
      </c>
      <c r="L16" s="941">
        <v>0</v>
      </c>
      <c r="M16" s="941">
        <v>1</v>
      </c>
      <c r="N16" s="941">
        <v>0</v>
      </c>
      <c r="O16" s="941">
        <v>0</v>
      </c>
      <c r="P16" s="940">
        <v>40.799999999999997</v>
      </c>
      <c r="Q16" s="940">
        <v>42.5</v>
      </c>
    </row>
    <row r="17" spans="2:17" ht="9" customHeight="1">
      <c r="C17" s="945" t="s">
        <v>1586</v>
      </c>
      <c r="D17" s="941">
        <v>8</v>
      </c>
      <c r="E17" s="941">
        <v>0</v>
      </c>
      <c r="F17" s="941">
        <v>1</v>
      </c>
      <c r="G17" s="941">
        <v>1</v>
      </c>
      <c r="H17" s="941">
        <v>0</v>
      </c>
      <c r="I17" s="941">
        <v>0</v>
      </c>
      <c r="J17" s="941">
        <v>0</v>
      </c>
      <c r="K17" s="941">
        <v>1</v>
      </c>
      <c r="L17" s="941">
        <v>0</v>
      </c>
      <c r="M17" s="941">
        <v>2</v>
      </c>
      <c r="N17" s="941">
        <v>0</v>
      </c>
      <c r="O17" s="941">
        <v>3</v>
      </c>
      <c r="P17" s="940">
        <v>45.7</v>
      </c>
      <c r="Q17" s="940">
        <v>46.5</v>
      </c>
    </row>
    <row r="18" spans="2:17" ht="9" customHeight="1">
      <c r="C18" s="945"/>
      <c r="P18" s="940"/>
      <c r="Q18" s="940"/>
    </row>
    <row r="19" spans="2:17" ht="9" customHeight="1">
      <c r="B19" s="931" t="s">
        <v>822</v>
      </c>
      <c r="C19" s="945" t="s">
        <v>1588</v>
      </c>
      <c r="D19" s="941">
        <v>6</v>
      </c>
      <c r="E19" s="941">
        <v>0</v>
      </c>
      <c r="F19" s="941">
        <v>1</v>
      </c>
      <c r="G19" s="941">
        <v>0</v>
      </c>
      <c r="H19" s="941">
        <v>0</v>
      </c>
      <c r="I19" s="941">
        <v>1</v>
      </c>
      <c r="J19" s="941">
        <v>1</v>
      </c>
      <c r="K19" s="941">
        <v>1</v>
      </c>
      <c r="L19" s="941">
        <v>1</v>
      </c>
      <c r="M19" s="941">
        <v>0</v>
      </c>
      <c r="N19" s="941">
        <v>0</v>
      </c>
      <c r="O19" s="941">
        <v>1</v>
      </c>
      <c r="P19" s="940">
        <v>42.6</v>
      </c>
      <c r="Q19" s="940">
        <v>42</v>
      </c>
    </row>
    <row r="20" spans="2:17" ht="9" customHeight="1">
      <c r="C20" s="945" t="s">
        <v>1587</v>
      </c>
      <c r="D20" s="941">
        <v>7</v>
      </c>
      <c r="E20" s="941">
        <v>0</v>
      </c>
      <c r="F20" s="941">
        <v>0</v>
      </c>
      <c r="G20" s="941">
        <v>0</v>
      </c>
      <c r="H20" s="941">
        <v>1</v>
      </c>
      <c r="I20" s="941">
        <v>2</v>
      </c>
      <c r="J20" s="941">
        <v>0</v>
      </c>
      <c r="K20" s="941">
        <v>1</v>
      </c>
      <c r="L20" s="941">
        <v>2</v>
      </c>
      <c r="M20" s="941">
        <v>0</v>
      </c>
      <c r="N20" s="941">
        <v>0</v>
      </c>
      <c r="O20" s="941">
        <v>1</v>
      </c>
      <c r="P20" s="940">
        <v>43.5</v>
      </c>
      <c r="Q20" s="940">
        <v>43.5</v>
      </c>
    </row>
    <row r="21" spans="2:17" ht="9" customHeight="1">
      <c r="C21" s="945" t="s">
        <v>1586</v>
      </c>
      <c r="D21" s="941">
        <v>13</v>
      </c>
      <c r="E21" s="941">
        <v>0</v>
      </c>
      <c r="F21" s="941">
        <v>1</v>
      </c>
      <c r="G21" s="941">
        <v>0</v>
      </c>
      <c r="H21" s="941">
        <v>1</v>
      </c>
      <c r="I21" s="941">
        <v>3</v>
      </c>
      <c r="J21" s="941">
        <v>1</v>
      </c>
      <c r="K21" s="941">
        <v>2</v>
      </c>
      <c r="L21" s="941">
        <v>3</v>
      </c>
      <c r="M21" s="941">
        <v>0</v>
      </c>
      <c r="N21" s="941">
        <v>0</v>
      </c>
      <c r="O21" s="941">
        <v>2</v>
      </c>
      <c r="P21" s="940">
        <v>43.1</v>
      </c>
      <c r="Q21" s="940">
        <v>42.5</v>
      </c>
    </row>
    <row r="22" spans="2:17" ht="9" customHeight="1">
      <c r="C22" s="945"/>
      <c r="D22" s="941"/>
      <c r="E22" s="941"/>
      <c r="F22" s="941"/>
      <c r="G22" s="941"/>
      <c r="H22" s="941"/>
      <c r="I22" s="941"/>
      <c r="J22" s="941"/>
      <c r="K22" s="941"/>
      <c r="L22" s="941"/>
      <c r="M22" s="941"/>
      <c r="N22" s="941"/>
      <c r="O22" s="941"/>
      <c r="P22" s="940"/>
      <c r="Q22" s="940"/>
    </row>
    <row r="23" spans="2:17" ht="9" customHeight="1">
      <c r="B23" s="931" t="s">
        <v>821</v>
      </c>
      <c r="C23" s="945" t="s">
        <v>1588</v>
      </c>
      <c r="D23" s="941">
        <v>12</v>
      </c>
      <c r="E23" s="941">
        <v>0</v>
      </c>
      <c r="F23" s="941">
        <v>2</v>
      </c>
      <c r="G23" s="941">
        <v>2</v>
      </c>
      <c r="H23" s="941">
        <v>1</v>
      </c>
      <c r="I23" s="941">
        <v>2</v>
      </c>
      <c r="J23" s="941">
        <v>0</v>
      </c>
      <c r="K23" s="941">
        <v>0</v>
      </c>
      <c r="L23" s="941">
        <v>0</v>
      </c>
      <c r="M23" s="941">
        <v>3</v>
      </c>
      <c r="N23" s="941">
        <v>0</v>
      </c>
      <c r="O23" s="941">
        <v>2</v>
      </c>
      <c r="P23" s="940">
        <v>41.9</v>
      </c>
      <c r="Q23" s="940">
        <v>39.5</v>
      </c>
    </row>
    <row r="24" spans="2:17" ht="9" customHeight="1">
      <c r="C24" s="945" t="s">
        <v>1587</v>
      </c>
      <c r="D24" s="941">
        <v>8</v>
      </c>
      <c r="E24" s="941">
        <v>0</v>
      </c>
      <c r="F24" s="941">
        <v>0</v>
      </c>
      <c r="G24" s="941">
        <v>0</v>
      </c>
      <c r="H24" s="941">
        <v>3</v>
      </c>
      <c r="I24" s="941">
        <v>2</v>
      </c>
      <c r="J24" s="941">
        <v>1</v>
      </c>
      <c r="K24" s="941">
        <v>1</v>
      </c>
      <c r="L24" s="941">
        <v>1</v>
      </c>
      <c r="M24" s="941">
        <v>0</v>
      </c>
      <c r="N24" s="941">
        <v>0</v>
      </c>
      <c r="O24" s="941">
        <v>0</v>
      </c>
      <c r="P24" s="940">
        <v>40.5</v>
      </c>
      <c r="Q24" s="940">
        <v>39</v>
      </c>
    </row>
    <row r="25" spans="2:17" ht="9" customHeight="1">
      <c r="C25" s="945" t="s">
        <v>1586</v>
      </c>
      <c r="D25" s="941">
        <v>20</v>
      </c>
      <c r="E25" s="941">
        <v>0</v>
      </c>
      <c r="F25" s="941">
        <v>2</v>
      </c>
      <c r="G25" s="941">
        <v>2</v>
      </c>
      <c r="H25" s="941">
        <v>4</v>
      </c>
      <c r="I25" s="941">
        <v>4</v>
      </c>
      <c r="J25" s="941">
        <v>1</v>
      </c>
      <c r="K25" s="941">
        <v>1</v>
      </c>
      <c r="L25" s="941">
        <v>1</v>
      </c>
      <c r="M25" s="941">
        <v>3</v>
      </c>
      <c r="N25" s="941">
        <v>0</v>
      </c>
      <c r="O25" s="941">
        <v>2</v>
      </c>
      <c r="P25" s="940">
        <v>41.4</v>
      </c>
      <c r="Q25" s="940">
        <v>39.299999999999997</v>
      </c>
    </row>
    <row r="26" spans="2:17" ht="9" customHeight="1">
      <c r="C26" s="945"/>
      <c r="D26" s="941"/>
      <c r="E26" s="941"/>
      <c r="F26" s="941"/>
      <c r="G26" s="941"/>
      <c r="H26" s="941"/>
      <c r="I26" s="941"/>
      <c r="J26" s="941"/>
      <c r="K26" s="941"/>
      <c r="L26" s="941"/>
      <c r="M26" s="941"/>
      <c r="N26" s="941"/>
      <c r="O26" s="941"/>
      <c r="P26" s="940"/>
      <c r="Q26" s="940"/>
    </row>
    <row r="27" spans="2:17" ht="9" customHeight="1">
      <c r="B27" s="931" t="s">
        <v>820</v>
      </c>
      <c r="C27" s="945" t="s">
        <v>1588</v>
      </c>
      <c r="D27" s="941">
        <v>19</v>
      </c>
      <c r="E27" s="941">
        <v>0</v>
      </c>
      <c r="F27" s="941">
        <v>2</v>
      </c>
      <c r="G27" s="941">
        <v>1</v>
      </c>
      <c r="H27" s="941">
        <v>1</v>
      </c>
      <c r="I27" s="941">
        <v>3</v>
      </c>
      <c r="J27" s="941">
        <v>1</v>
      </c>
      <c r="K27" s="941">
        <v>7</v>
      </c>
      <c r="L27" s="941">
        <v>1</v>
      </c>
      <c r="M27" s="941">
        <v>2</v>
      </c>
      <c r="N27" s="941">
        <v>0</v>
      </c>
      <c r="O27" s="941">
        <v>1</v>
      </c>
      <c r="P27" s="940">
        <v>42</v>
      </c>
      <c r="Q27" s="940">
        <v>42.8</v>
      </c>
    </row>
    <row r="28" spans="2:17" ht="9" customHeight="1">
      <c r="C28" s="945" t="s">
        <v>1587</v>
      </c>
      <c r="D28" s="941">
        <v>3</v>
      </c>
      <c r="E28" s="941">
        <v>0</v>
      </c>
      <c r="F28" s="941">
        <v>0</v>
      </c>
      <c r="G28" s="941">
        <v>0</v>
      </c>
      <c r="H28" s="941">
        <v>0</v>
      </c>
      <c r="I28" s="941">
        <v>0</v>
      </c>
      <c r="J28" s="941">
        <v>1</v>
      </c>
      <c r="K28" s="941">
        <v>1</v>
      </c>
      <c r="L28" s="941">
        <v>1</v>
      </c>
      <c r="M28" s="941">
        <v>0</v>
      </c>
      <c r="N28" s="941">
        <v>0</v>
      </c>
      <c r="O28" s="941">
        <v>0</v>
      </c>
      <c r="P28" s="940">
        <v>43.6</v>
      </c>
      <c r="Q28" s="940">
        <v>42.5</v>
      </c>
    </row>
    <row r="29" spans="2:17" ht="9" customHeight="1">
      <c r="C29" s="945" t="s">
        <v>1586</v>
      </c>
      <c r="D29" s="941">
        <v>22</v>
      </c>
      <c r="E29" s="941">
        <v>0</v>
      </c>
      <c r="F29" s="941">
        <v>2</v>
      </c>
      <c r="G29" s="941">
        <v>1</v>
      </c>
      <c r="H29" s="941">
        <v>1</v>
      </c>
      <c r="I29" s="941">
        <v>3</v>
      </c>
      <c r="J29" s="941">
        <v>2</v>
      </c>
      <c r="K29" s="941">
        <v>8</v>
      </c>
      <c r="L29" s="941">
        <v>2</v>
      </c>
      <c r="M29" s="941">
        <v>2</v>
      </c>
      <c r="N29" s="941">
        <v>0</v>
      </c>
      <c r="O29" s="941">
        <v>1</v>
      </c>
      <c r="P29" s="940">
        <v>42.2</v>
      </c>
      <c r="Q29" s="940">
        <v>42.7</v>
      </c>
    </row>
    <row r="30" spans="2:17" ht="9" customHeight="1">
      <c r="C30" s="945"/>
      <c r="D30" s="941"/>
      <c r="E30" s="941"/>
      <c r="F30" s="941"/>
      <c r="G30" s="941"/>
      <c r="H30" s="941"/>
      <c r="I30" s="941"/>
      <c r="J30" s="941"/>
      <c r="K30" s="941"/>
      <c r="L30" s="941"/>
      <c r="M30" s="941"/>
      <c r="N30" s="941"/>
      <c r="O30" s="941"/>
      <c r="P30" s="940"/>
      <c r="Q30" s="940"/>
    </row>
    <row r="31" spans="2:17" ht="9" customHeight="1">
      <c r="B31" s="931" t="s">
        <v>819</v>
      </c>
      <c r="C31" s="945" t="s">
        <v>1588</v>
      </c>
      <c r="D31" s="941">
        <v>22</v>
      </c>
      <c r="E31" s="941">
        <v>1</v>
      </c>
      <c r="F31" s="941">
        <v>0</v>
      </c>
      <c r="G31" s="941">
        <v>0</v>
      </c>
      <c r="H31" s="941">
        <v>3</v>
      </c>
      <c r="I31" s="941">
        <v>3</v>
      </c>
      <c r="J31" s="941">
        <v>4</v>
      </c>
      <c r="K31" s="941">
        <v>2</v>
      </c>
      <c r="L31" s="941">
        <v>2</v>
      </c>
      <c r="M31" s="941">
        <v>4</v>
      </c>
      <c r="N31" s="941">
        <v>1</v>
      </c>
      <c r="O31" s="941">
        <v>2</v>
      </c>
      <c r="P31" s="940">
        <v>44.2</v>
      </c>
      <c r="Q31" s="940">
        <v>42</v>
      </c>
    </row>
    <row r="32" spans="2:17" ht="9" customHeight="1">
      <c r="C32" s="945" t="s">
        <v>1587</v>
      </c>
      <c r="D32" s="941">
        <v>8</v>
      </c>
      <c r="E32" s="941">
        <v>0</v>
      </c>
      <c r="F32" s="941">
        <v>0</v>
      </c>
      <c r="G32" s="941">
        <v>0</v>
      </c>
      <c r="H32" s="941">
        <v>1</v>
      </c>
      <c r="I32" s="941">
        <v>1</v>
      </c>
      <c r="J32" s="941">
        <v>2</v>
      </c>
      <c r="K32" s="941">
        <v>3</v>
      </c>
      <c r="L32" s="941">
        <v>0</v>
      </c>
      <c r="M32" s="941">
        <v>0</v>
      </c>
      <c r="N32" s="941">
        <v>0</v>
      </c>
      <c r="O32" s="941">
        <v>1</v>
      </c>
      <c r="P32" s="940">
        <v>42.6</v>
      </c>
      <c r="Q32" s="940">
        <v>42</v>
      </c>
    </row>
    <row r="33" spans="2:17" ht="9" customHeight="1">
      <c r="C33" s="945" t="s">
        <v>1586</v>
      </c>
      <c r="D33" s="941">
        <v>30</v>
      </c>
      <c r="E33" s="941">
        <v>1</v>
      </c>
      <c r="F33" s="941">
        <v>0</v>
      </c>
      <c r="G33" s="941">
        <v>0</v>
      </c>
      <c r="H33" s="941">
        <v>4</v>
      </c>
      <c r="I33" s="941">
        <v>4</v>
      </c>
      <c r="J33" s="941">
        <v>6</v>
      </c>
      <c r="K33" s="941">
        <v>5</v>
      </c>
      <c r="L33" s="941">
        <v>2</v>
      </c>
      <c r="M33" s="941">
        <v>4</v>
      </c>
      <c r="N33" s="941">
        <v>1</v>
      </c>
      <c r="O33" s="941">
        <v>3</v>
      </c>
      <c r="P33" s="940">
        <v>43.8</v>
      </c>
      <c r="Q33" s="940">
        <v>42</v>
      </c>
    </row>
    <row r="34" spans="2:17" ht="9" customHeight="1">
      <c r="C34" s="945"/>
      <c r="D34" s="941"/>
      <c r="E34" s="941"/>
      <c r="F34" s="941"/>
      <c r="G34" s="941"/>
      <c r="H34" s="941"/>
      <c r="I34" s="941"/>
      <c r="J34" s="941"/>
      <c r="K34" s="941"/>
      <c r="L34" s="941"/>
      <c r="M34" s="941"/>
      <c r="N34" s="941"/>
      <c r="O34" s="941"/>
      <c r="P34" s="940"/>
      <c r="Q34" s="940"/>
    </row>
    <row r="35" spans="2:17" ht="9" customHeight="1">
      <c r="B35" s="931" t="s">
        <v>818</v>
      </c>
      <c r="C35" s="945" t="s">
        <v>1588</v>
      </c>
      <c r="D35" s="941">
        <v>1</v>
      </c>
      <c r="E35" s="941">
        <v>0</v>
      </c>
      <c r="F35" s="941">
        <v>0</v>
      </c>
      <c r="G35" s="941">
        <v>0</v>
      </c>
      <c r="H35" s="941">
        <v>0</v>
      </c>
      <c r="I35" s="941">
        <v>0</v>
      </c>
      <c r="J35" s="941">
        <v>0</v>
      </c>
      <c r="K35" s="941">
        <v>0</v>
      </c>
      <c r="L35" s="941">
        <v>0</v>
      </c>
      <c r="M35" s="941">
        <v>0</v>
      </c>
      <c r="N35" s="941">
        <v>0</v>
      </c>
      <c r="O35" s="941">
        <v>1</v>
      </c>
      <c r="P35" s="946" t="s">
        <v>538</v>
      </c>
      <c r="Q35" s="946" t="s">
        <v>538</v>
      </c>
    </row>
    <row r="36" spans="2:17" ht="9" customHeight="1">
      <c r="C36" s="945"/>
      <c r="D36" s="941"/>
      <c r="E36" s="941"/>
      <c r="F36" s="941"/>
      <c r="G36" s="941"/>
      <c r="H36" s="941"/>
      <c r="I36" s="941"/>
      <c r="J36" s="941"/>
      <c r="K36" s="941"/>
      <c r="L36" s="941"/>
      <c r="M36" s="941"/>
      <c r="N36" s="941"/>
      <c r="O36" s="941"/>
      <c r="P36" s="940"/>
      <c r="Q36" s="940"/>
    </row>
    <row r="37" spans="2:17" ht="9" customHeight="1">
      <c r="B37" s="931" t="s">
        <v>2165</v>
      </c>
      <c r="C37" s="945" t="s">
        <v>1588</v>
      </c>
      <c r="D37" s="941">
        <v>8</v>
      </c>
      <c r="E37" s="941">
        <v>0</v>
      </c>
      <c r="F37" s="941">
        <v>1</v>
      </c>
      <c r="G37" s="941">
        <v>0</v>
      </c>
      <c r="H37" s="941">
        <v>2</v>
      </c>
      <c r="I37" s="941">
        <v>0</v>
      </c>
      <c r="J37" s="941">
        <v>1</v>
      </c>
      <c r="K37" s="941">
        <v>1</v>
      </c>
      <c r="L37" s="941">
        <v>1</v>
      </c>
      <c r="M37" s="941">
        <v>2</v>
      </c>
      <c r="N37" s="941">
        <v>0</v>
      </c>
      <c r="O37" s="941">
        <v>0</v>
      </c>
      <c r="P37" s="940">
        <v>41.8</v>
      </c>
      <c r="Q37" s="940">
        <v>42</v>
      </c>
    </row>
    <row r="38" spans="2:17" ht="9" customHeight="1">
      <c r="B38" s="931" t="s">
        <v>2164</v>
      </c>
      <c r="C38" s="945" t="s">
        <v>1587</v>
      </c>
      <c r="D38" s="941">
        <v>4</v>
      </c>
      <c r="E38" s="941">
        <v>0</v>
      </c>
      <c r="F38" s="941">
        <v>0</v>
      </c>
      <c r="G38" s="941">
        <v>0</v>
      </c>
      <c r="H38" s="941">
        <v>0</v>
      </c>
      <c r="I38" s="941">
        <v>1</v>
      </c>
      <c r="J38" s="941">
        <v>0</v>
      </c>
      <c r="K38" s="941">
        <v>0</v>
      </c>
      <c r="L38" s="941">
        <v>2</v>
      </c>
      <c r="M38" s="941">
        <v>0</v>
      </c>
      <c r="N38" s="941">
        <v>0</v>
      </c>
      <c r="O38" s="941">
        <v>1</v>
      </c>
      <c r="P38" s="940">
        <v>45.9</v>
      </c>
      <c r="Q38" s="940">
        <v>44.5</v>
      </c>
    </row>
    <row r="39" spans="2:17" ht="9" customHeight="1">
      <c r="C39" s="945" t="s">
        <v>1586</v>
      </c>
      <c r="D39" s="941">
        <v>12</v>
      </c>
      <c r="E39" s="941">
        <v>0</v>
      </c>
      <c r="F39" s="941">
        <v>1</v>
      </c>
      <c r="G39" s="941">
        <v>0</v>
      </c>
      <c r="H39" s="941">
        <v>2</v>
      </c>
      <c r="I39" s="941">
        <v>1</v>
      </c>
      <c r="J39" s="941">
        <v>1</v>
      </c>
      <c r="K39" s="941">
        <v>1</v>
      </c>
      <c r="L39" s="941">
        <v>3</v>
      </c>
      <c r="M39" s="941">
        <v>2</v>
      </c>
      <c r="N39" s="941">
        <v>0</v>
      </c>
      <c r="O39" s="941">
        <v>1</v>
      </c>
      <c r="P39" s="940">
        <v>43.1</v>
      </c>
      <c r="Q39" s="940">
        <v>44</v>
      </c>
    </row>
    <row r="40" spans="2:17" ht="9" customHeight="1">
      <c r="C40" s="945"/>
      <c r="D40" s="941"/>
      <c r="E40" s="941"/>
      <c r="F40" s="941"/>
      <c r="G40" s="941"/>
      <c r="H40" s="941"/>
      <c r="I40" s="941"/>
      <c r="J40" s="941"/>
      <c r="K40" s="941"/>
      <c r="L40" s="941"/>
      <c r="M40" s="941"/>
      <c r="N40" s="941"/>
      <c r="O40" s="941"/>
      <c r="P40" s="940"/>
      <c r="Q40" s="940"/>
    </row>
    <row r="41" spans="2:17" ht="9" customHeight="1">
      <c r="B41" s="931" t="s">
        <v>815</v>
      </c>
      <c r="C41" s="945" t="s">
        <v>1587</v>
      </c>
      <c r="D41" s="941">
        <v>2</v>
      </c>
      <c r="E41" s="941">
        <v>0</v>
      </c>
      <c r="F41" s="941">
        <v>0</v>
      </c>
      <c r="G41" s="941">
        <v>0</v>
      </c>
      <c r="H41" s="941">
        <v>0</v>
      </c>
      <c r="I41" s="941">
        <v>1</v>
      </c>
      <c r="J41" s="941">
        <v>0</v>
      </c>
      <c r="K41" s="941">
        <v>1</v>
      </c>
      <c r="L41" s="941">
        <v>0</v>
      </c>
      <c r="M41" s="941">
        <v>0</v>
      </c>
      <c r="N41" s="941">
        <v>0</v>
      </c>
      <c r="O41" s="941">
        <v>0</v>
      </c>
      <c r="P41" s="940">
        <v>42.6</v>
      </c>
      <c r="Q41" s="940">
        <v>40</v>
      </c>
    </row>
    <row r="42" spans="2:17" ht="9" customHeight="1">
      <c r="C42" s="945"/>
      <c r="D42" s="941"/>
      <c r="E42" s="941"/>
      <c r="F42" s="941"/>
      <c r="G42" s="941"/>
      <c r="H42" s="941"/>
      <c r="I42" s="941"/>
      <c r="J42" s="941"/>
      <c r="K42" s="941"/>
      <c r="L42" s="941"/>
      <c r="M42" s="941"/>
      <c r="N42" s="941"/>
      <c r="O42" s="941"/>
      <c r="P42" s="940"/>
      <c r="Q42" s="940"/>
    </row>
    <row r="43" spans="2:17" ht="9" customHeight="1">
      <c r="B43" s="931" t="s">
        <v>2163</v>
      </c>
      <c r="C43" s="945" t="s">
        <v>1588</v>
      </c>
      <c r="D43" s="941">
        <v>14</v>
      </c>
      <c r="E43" s="941">
        <v>0</v>
      </c>
      <c r="F43" s="941">
        <v>0</v>
      </c>
      <c r="G43" s="941">
        <v>0</v>
      </c>
      <c r="H43" s="941">
        <v>1</v>
      </c>
      <c r="I43" s="941">
        <v>3</v>
      </c>
      <c r="J43" s="941">
        <v>3</v>
      </c>
      <c r="K43" s="941">
        <v>2</v>
      </c>
      <c r="L43" s="941">
        <v>2</v>
      </c>
      <c r="M43" s="941">
        <v>1</v>
      </c>
      <c r="N43" s="941">
        <v>0</v>
      </c>
      <c r="O43" s="941">
        <v>2</v>
      </c>
      <c r="P43" s="940">
        <v>43.7</v>
      </c>
      <c r="Q43" s="940">
        <v>42</v>
      </c>
    </row>
    <row r="44" spans="2:17" ht="9" customHeight="1">
      <c r="B44" s="931" t="s">
        <v>2162</v>
      </c>
      <c r="C44" s="945" t="s">
        <v>1587</v>
      </c>
      <c r="D44" s="941">
        <v>11</v>
      </c>
      <c r="E44" s="941">
        <v>0</v>
      </c>
      <c r="F44" s="941">
        <v>1</v>
      </c>
      <c r="G44" s="941">
        <v>1</v>
      </c>
      <c r="H44" s="941">
        <v>1</v>
      </c>
      <c r="I44" s="941">
        <v>1</v>
      </c>
      <c r="J44" s="941">
        <v>1</v>
      </c>
      <c r="K44" s="941">
        <v>0</v>
      </c>
      <c r="L44" s="941">
        <v>2</v>
      </c>
      <c r="M44" s="941">
        <v>2</v>
      </c>
      <c r="N44" s="941">
        <v>2</v>
      </c>
      <c r="O44" s="941">
        <v>0</v>
      </c>
      <c r="P44" s="940">
        <v>42.9</v>
      </c>
      <c r="Q44" s="940">
        <v>44.3</v>
      </c>
    </row>
    <row r="45" spans="2:17" ht="9" customHeight="1">
      <c r="C45" s="945" t="s">
        <v>1586</v>
      </c>
      <c r="D45" s="941">
        <v>25</v>
      </c>
      <c r="E45" s="941">
        <v>0</v>
      </c>
      <c r="F45" s="941">
        <v>1</v>
      </c>
      <c r="G45" s="941">
        <v>1</v>
      </c>
      <c r="H45" s="941">
        <v>2</v>
      </c>
      <c r="I45" s="941">
        <v>4</v>
      </c>
      <c r="J45" s="941">
        <v>4</v>
      </c>
      <c r="K45" s="941">
        <v>2</v>
      </c>
      <c r="L45" s="941">
        <v>4</v>
      </c>
      <c r="M45" s="941">
        <v>3</v>
      </c>
      <c r="N45" s="941">
        <v>2</v>
      </c>
      <c r="O45" s="941">
        <v>2</v>
      </c>
      <c r="P45" s="940">
        <v>43.4</v>
      </c>
      <c r="Q45" s="940">
        <v>42.3</v>
      </c>
    </row>
    <row r="46" spans="2:17" ht="9" customHeight="1">
      <c r="C46" s="945"/>
      <c r="D46" s="941"/>
      <c r="E46" s="941"/>
      <c r="F46" s="941"/>
      <c r="G46" s="941"/>
      <c r="H46" s="941"/>
      <c r="I46" s="941"/>
      <c r="J46" s="941"/>
      <c r="K46" s="941"/>
      <c r="L46" s="941"/>
      <c r="M46" s="941"/>
      <c r="N46" s="941"/>
      <c r="O46" s="941"/>
      <c r="P46" s="940"/>
      <c r="Q46" s="940"/>
    </row>
    <row r="47" spans="2:17" ht="9" customHeight="1">
      <c r="B47" s="931" t="s">
        <v>812</v>
      </c>
      <c r="C47" s="945" t="s">
        <v>1588</v>
      </c>
      <c r="D47" s="941">
        <v>12</v>
      </c>
      <c r="E47" s="941">
        <v>0</v>
      </c>
      <c r="F47" s="941">
        <v>0</v>
      </c>
      <c r="G47" s="941">
        <v>2</v>
      </c>
      <c r="H47" s="941">
        <v>3</v>
      </c>
      <c r="I47" s="941">
        <v>3</v>
      </c>
      <c r="J47" s="941">
        <v>1</v>
      </c>
      <c r="K47" s="941">
        <v>2</v>
      </c>
      <c r="L47" s="941">
        <v>0</v>
      </c>
      <c r="M47" s="941">
        <v>0</v>
      </c>
      <c r="N47" s="941">
        <v>0</v>
      </c>
      <c r="O47" s="941">
        <v>1</v>
      </c>
      <c r="P47" s="940">
        <v>40.5</v>
      </c>
      <c r="Q47" s="940">
        <v>38.5</v>
      </c>
    </row>
    <row r="48" spans="2:17" ht="9" customHeight="1">
      <c r="C48" s="945" t="s">
        <v>1587</v>
      </c>
      <c r="D48" s="941">
        <v>10</v>
      </c>
      <c r="E48" s="941">
        <v>0</v>
      </c>
      <c r="F48" s="941">
        <v>0</v>
      </c>
      <c r="G48" s="941">
        <v>2</v>
      </c>
      <c r="H48" s="941">
        <v>1</v>
      </c>
      <c r="I48" s="941">
        <v>3</v>
      </c>
      <c r="J48" s="941">
        <v>0</v>
      </c>
      <c r="K48" s="941">
        <v>0</v>
      </c>
      <c r="L48" s="941">
        <v>1</v>
      </c>
      <c r="M48" s="941">
        <v>0</v>
      </c>
      <c r="N48" s="941">
        <v>2</v>
      </c>
      <c r="O48" s="941">
        <v>1</v>
      </c>
      <c r="P48" s="940">
        <v>42.3</v>
      </c>
      <c r="Q48" s="940">
        <v>39</v>
      </c>
    </row>
    <row r="49" spans="2:17" ht="9" customHeight="1">
      <c r="C49" s="945" t="s">
        <v>1586</v>
      </c>
      <c r="D49" s="941">
        <v>22</v>
      </c>
      <c r="E49" s="941">
        <v>0</v>
      </c>
      <c r="F49" s="941">
        <v>0</v>
      </c>
      <c r="G49" s="941">
        <v>4</v>
      </c>
      <c r="H49" s="941">
        <v>4</v>
      </c>
      <c r="I49" s="941">
        <v>6</v>
      </c>
      <c r="J49" s="941">
        <v>1</v>
      </c>
      <c r="K49" s="941">
        <v>2</v>
      </c>
      <c r="L49" s="941">
        <v>1</v>
      </c>
      <c r="M49" s="941">
        <v>0</v>
      </c>
      <c r="N49" s="941">
        <v>2</v>
      </c>
      <c r="O49" s="941">
        <v>2</v>
      </c>
      <c r="P49" s="940">
        <v>41.3</v>
      </c>
      <c r="Q49" s="940">
        <v>38.799999999999997</v>
      </c>
    </row>
    <row r="50" spans="2:17" ht="9" customHeight="1">
      <c r="C50" s="945"/>
      <c r="D50" s="941"/>
      <c r="E50" s="941"/>
      <c r="F50" s="941"/>
      <c r="G50" s="941"/>
      <c r="H50" s="941"/>
      <c r="I50" s="941"/>
      <c r="J50" s="941"/>
      <c r="K50" s="941"/>
      <c r="L50" s="941"/>
      <c r="M50" s="941"/>
      <c r="N50" s="941"/>
      <c r="O50" s="941"/>
      <c r="P50" s="940"/>
      <c r="Q50" s="940"/>
    </row>
    <row r="51" spans="2:17" ht="9" customHeight="1">
      <c r="B51" s="931" t="s">
        <v>811</v>
      </c>
      <c r="C51" s="945" t="s">
        <v>1588</v>
      </c>
      <c r="D51" s="941">
        <v>3</v>
      </c>
      <c r="E51" s="941">
        <v>0</v>
      </c>
      <c r="F51" s="941">
        <v>0</v>
      </c>
      <c r="G51" s="941">
        <v>0</v>
      </c>
      <c r="H51" s="941">
        <v>0</v>
      </c>
      <c r="I51" s="941">
        <v>0</v>
      </c>
      <c r="J51" s="941">
        <v>0</v>
      </c>
      <c r="K51" s="941">
        <v>0</v>
      </c>
      <c r="L51" s="941">
        <v>1</v>
      </c>
      <c r="M51" s="941">
        <v>0</v>
      </c>
      <c r="N51" s="941">
        <v>0</v>
      </c>
      <c r="O51" s="941">
        <v>2</v>
      </c>
      <c r="P51" s="940">
        <v>50</v>
      </c>
      <c r="Q51" s="940">
        <v>50.5</v>
      </c>
    </row>
    <row r="52" spans="2:17" ht="9" customHeight="1">
      <c r="C52" s="945" t="s">
        <v>1587</v>
      </c>
      <c r="D52" s="941">
        <v>7</v>
      </c>
      <c r="E52" s="941">
        <v>0</v>
      </c>
      <c r="F52" s="941">
        <v>0</v>
      </c>
      <c r="G52" s="941">
        <v>0</v>
      </c>
      <c r="H52" s="941">
        <v>2</v>
      </c>
      <c r="I52" s="941">
        <v>1</v>
      </c>
      <c r="J52" s="941">
        <v>1</v>
      </c>
      <c r="K52" s="941">
        <v>1</v>
      </c>
      <c r="L52" s="941">
        <v>1</v>
      </c>
      <c r="M52" s="941">
        <v>0</v>
      </c>
      <c r="N52" s="941">
        <v>0</v>
      </c>
      <c r="O52" s="941">
        <v>1</v>
      </c>
      <c r="P52" s="940">
        <v>42.9</v>
      </c>
      <c r="Q52" s="940">
        <v>40.5</v>
      </c>
    </row>
    <row r="53" spans="2:17" ht="9" customHeight="1">
      <c r="C53" s="945" t="s">
        <v>1586</v>
      </c>
      <c r="D53" s="941">
        <v>10</v>
      </c>
      <c r="E53" s="941">
        <v>0</v>
      </c>
      <c r="F53" s="941">
        <v>0</v>
      </c>
      <c r="G53" s="941">
        <v>0</v>
      </c>
      <c r="H53" s="941">
        <v>2</v>
      </c>
      <c r="I53" s="941">
        <v>1</v>
      </c>
      <c r="J53" s="941">
        <v>1</v>
      </c>
      <c r="K53" s="941">
        <v>1</v>
      </c>
      <c r="L53" s="941">
        <v>2</v>
      </c>
      <c r="M53" s="941">
        <v>0</v>
      </c>
      <c r="N53" s="941">
        <v>0</v>
      </c>
      <c r="O53" s="941">
        <v>3</v>
      </c>
      <c r="P53" s="940">
        <v>45.1</v>
      </c>
      <c r="Q53" s="940">
        <v>43</v>
      </c>
    </row>
    <row r="54" spans="2:17" ht="9" customHeight="1">
      <c r="C54" s="945"/>
      <c r="D54" s="941"/>
      <c r="E54" s="941"/>
      <c r="F54" s="941"/>
      <c r="G54" s="941"/>
      <c r="H54" s="941"/>
      <c r="I54" s="941"/>
      <c r="J54" s="941"/>
      <c r="K54" s="941"/>
      <c r="L54" s="941"/>
      <c r="M54" s="941"/>
      <c r="N54" s="941"/>
      <c r="O54" s="941"/>
      <c r="P54" s="940"/>
      <c r="Q54" s="940"/>
    </row>
    <row r="55" spans="2:17" ht="9" customHeight="1">
      <c r="B55" s="931" t="s">
        <v>810</v>
      </c>
      <c r="C55" s="945" t="s">
        <v>1588</v>
      </c>
      <c r="D55" s="941">
        <v>4</v>
      </c>
      <c r="E55" s="941">
        <v>1</v>
      </c>
      <c r="F55" s="941">
        <v>0</v>
      </c>
      <c r="G55" s="941">
        <v>1</v>
      </c>
      <c r="H55" s="941">
        <v>0</v>
      </c>
      <c r="I55" s="941">
        <v>1</v>
      </c>
      <c r="J55" s="941">
        <v>0</v>
      </c>
      <c r="K55" s="941">
        <v>0</v>
      </c>
      <c r="L55" s="941">
        <v>0</v>
      </c>
      <c r="M55" s="941">
        <v>1</v>
      </c>
      <c r="N55" s="941">
        <v>0</v>
      </c>
      <c r="O55" s="941">
        <v>0</v>
      </c>
      <c r="P55" s="940">
        <v>38.4</v>
      </c>
      <c r="Q55" s="940">
        <v>35</v>
      </c>
    </row>
    <row r="56" spans="2:17" ht="9" customHeight="1">
      <c r="C56" s="945" t="s">
        <v>1587</v>
      </c>
      <c r="D56" s="941">
        <v>4</v>
      </c>
      <c r="E56" s="941">
        <v>0</v>
      </c>
      <c r="F56" s="941">
        <v>0</v>
      </c>
      <c r="G56" s="941">
        <v>0</v>
      </c>
      <c r="H56" s="941">
        <v>0</v>
      </c>
      <c r="I56" s="941">
        <v>0</v>
      </c>
      <c r="J56" s="941">
        <v>2</v>
      </c>
      <c r="K56" s="941">
        <v>2</v>
      </c>
      <c r="L56" s="941">
        <v>0</v>
      </c>
      <c r="M56" s="941">
        <v>0</v>
      </c>
      <c r="N56" s="941">
        <v>0</v>
      </c>
      <c r="O56" s="941">
        <v>0</v>
      </c>
      <c r="P56" s="940">
        <v>43.4</v>
      </c>
      <c r="Q56" s="940">
        <v>42</v>
      </c>
    </row>
    <row r="57" spans="2:17" ht="9" customHeight="1">
      <c r="C57" s="945" t="s">
        <v>1586</v>
      </c>
      <c r="D57" s="941">
        <v>8</v>
      </c>
      <c r="E57" s="941">
        <v>1</v>
      </c>
      <c r="F57" s="941">
        <v>0</v>
      </c>
      <c r="G57" s="941">
        <v>1</v>
      </c>
      <c r="H57" s="941">
        <v>0</v>
      </c>
      <c r="I57" s="941">
        <v>1</v>
      </c>
      <c r="J57" s="941">
        <v>2</v>
      </c>
      <c r="K57" s="941">
        <v>2</v>
      </c>
      <c r="L57" s="941">
        <v>0</v>
      </c>
      <c r="M57" s="941">
        <v>1</v>
      </c>
      <c r="N57" s="941">
        <v>0</v>
      </c>
      <c r="O57" s="941">
        <v>0</v>
      </c>
      <c r="P57" s="940">
        <v>40.9</v>
      </c>
      <c r="Q57" s="940">
        <v>41.5</v>
      </c>
    </row>
    <row r="58" spans="2:17" ht="9" customHeight="1">
      <c r="C58" s="945"/>
      <c r="D58" s="941"/>
      <c r="E58" s="941"/>
      <c r="F58" s="941"/>
      <c r="G58" s="941"/>
      <c r="H58" s="941"/>
      <c r="I58" s="941"/>
      <c r="J58" s="941"/>
      <c r="K58" s="941"/>
      <c r="L58" s="941"/>
      <c r="M58" s="941"/>
      <c r="N58" s="941"/>
      <c r="O58" s="941"/>
      <c r="P58" s="940"/>
      <c r="Q58" s="940"/>
    </row>
    <row r="59" spans="2:17" ht="9" customHeight="1">
      <c r="B59" s="931" t="s">
        <v>2161</v>
      </c>
      <c r="C59" s="945" t="s">
        <v>1588</v>
      </c>
      <c r="D59" s="941">
        <v>9</v>
      </c>
      <c r="E59" s="941">
        <v>0</v>
      </c>
      <c r="F59" s="941">
        <v>0</v>
      </c>
      <c r="G59" s="941">
        <v>0</v>
      </c>
      <c r="H59" s="941">
        <v>0</v>
      </c>
      <c r="I59" s="941">
        <v>2</v>
      </c>
      <c r="J59" s="941">
        <v>2</v>
      </c>
      <c r="K59" s="941">
        <v>2</v>
      </c>
      <c r="L59" s="941">
        <v>1</v>
      </c>
      <c r="M59" s="941">
        <v>2</v>
      </c>
      <c r="N59" s="941">
        <v>0</v>
      </c>
      <c r="O59" s="941">
        <v>0</v>
      </c>
      <c r="P59" s="940">
        <v>42.8</v>
      </c>
      <c r="Q59" s="940">
        <v>42.3</v>
      </c>
    </row>
    <row r="60" spans="2:17" ht="9" customHeight="1">
      <c r="B60" s="931" t="s">
        <v>2160</v>
      </c>
      <c r="C60" s="945" t="s">
        <v>1587</v>
      </c>
      <c r="D60" s="941">
        <v>3</v>
      </c>
      <c r="E60" s="941">
        <v>0</v>
      </c>
      <c r="F60" s="941">
        <v>0</v>
      </c>
      <c r="G60" s="941">
        <v>0</v>
      </c>
      <c r="H60" s="941">
        <v>0</v>
      </c>
      <c r="I60" s="941">
        <v>1</v>
      </c>
      <c r="J60" s="941">
        <v>0</v>
      </c>
      <c r="K60" s="941">
        <v>0</v>
      </c>
      <c r="L60" s="941">
        <v>0</v>
      </c>
      <c r="M60" s="941">
        <v>0</v>
      </c>
      <c r="N60" s="941">
        <v>1</v>
      </c>
      <c r="O60" s="941">
        <v>1</v>
      </c>
      <c r="P60" s="940">
        <v>49.2</v>
      </c>
      <c r="Q60" s="940">
        <v>48.5</v>
      </c>
    </row>
    <row r="61" spans="2:17" ht="9" customHeight="1">
      <c r="C61" s="945" t="s">
        <v>1586</v>
      </c>
      <c r="D61" s="941">
        <v>12</v>
      </c>
      <c r="E61" s="941">
        <v>0</v>
      </c>
      <c r="F61" s="941">
        <v>0</v>
      </c>
      <c r="G61" s="941">
        <v>0</v>
      </c>
      <c r="H61" s="941">
        <v>0</v>
      </c>
      <c r="I61" s="941">
        <v>3</v>
      </c>
      <c r="J61" s="941">
        <v>2</v>
      </c>
      <c r="K61" s="941">
        <v>2</v>
      </c>
      <c r="L61" s="941">
        <v>1</v>
      </c>
      <c r="M61" s="941">
        <v>2</v>
      </c>
      <c r="N61" s="941">
        <v>1</v>
      </c>
      <c r="O61" s="941">
        <v>1</v>
      </c>
      <c r="P61" s="940">
        <v>44.4</v>
      </c>
      <c r="Q61" s="940">
        <v>42.5</v>
      </c>
    </row>
    <row r="62" spans="2:17" ht="9" customHeight="1">
      <c r="C62" s="945"/>
      <c r="D62" s="941"/>
      <c r="E62" s="941"/>
      <c r="F62" s="941"/>
      <c r="G62" s="941"/>
      <c r="H62" s="941"/>
      <c r="I62" s="941"/>
      <c r="J62" s="941"/>
      <c r="K62" s="941"/>
      <c r="L62" s="941"/>
      <c r="M62" s="941"/>
      <c r="N62" s="941"/>
      <c r="O62" s="941"/>
      <c r="P62" s="940"/>
      <c r="Q62" s="940"/>
    </row>
    <row r="63" spans="2:17" ht="9" customHeight="1">
      <c r="B63" s="931" t="s">
        <v>807</v>
      </c>
      <c r="C63" s="945" t="s">
        <v>1588</v>
      </c>
      <c r="D63" s="941">
        <v>3</v>
      </c>
      <c r="E63" s="941">
        <v>0</v>
      </c>
      <c r="F63" s="941">
        <v>0</v>
      </c>
      <c r="G63" s="941">
        <v>0</v>
      </c>
      <c r="H63" s="941">
        <v>0</v>
      </c>
      <c r="I63" s="941">
        <v>0</v>
      </c>
      <c r="J63" s="941">
        <v>0</v>
      </c>
      <c r="K63" s="941">
        <v>0</v>
      </c>
      <c r="L63" s="941">
        <v>2</v>
      </c>
      <c r="M63" s="941">
        <v>0</v>
      </c>
      <c r="N63" s="941">
        <v>0</v>
      </c>
      <c r="O63" s="941">
        <v>1</v>
      </c>
      <c r="P63" s="940">
        <v>46.8</v>
      </c>
      <c r="Q63" s="940">
        <v>44.8</v>
      </c>
    </row>
    <row r="64" spans="2:17" ht="9" customHeight="1">
      <c r="C64" s="945" t="s">
        <v>1587</v>
      </c>
      <c r="D64" s="941">
        <v>4</v>
      </c>
      <c r="E64" s="941">
        <v>0</v>
      </c>
      <c r="F64" s="941">
        <v>0</v>
      </c>
      <c r="G64" s="941">
        <v>0</v>
      </c>
      <c r="H64" s="941">
        <v>0</v>
      </c>
      <c r="I64" s="941">
        <v>1</v>
      </c>
      <c r="J64" s="941">
        <v>0</v>
      </c>
      <c r="K64" s="941">
        <v>0</v>
      </c>
      <c r="L64" s="941">
        <v>1</v>
      </c>
      <c r="M64" s="941">
        <v>0</v>
      </c>
      <c r="N64" s="941">
        <v>1</v>
      </c>
      <c r="O64" s="941">
        <v>1</v>
      </c>
      <c r="P64" s="940">
        <v>46.9</v>
      </c>
      <c r="Q64" s="940">
        <v>46</v>
      </c>
    </row>
    <row r="65" spans="2:17" ht="9" customHeight="1">
      <c r="C65" s="945" t="s">
        <v>1586</v>
      </c>
      <c r="D65" s="941">
        <v>7</v>
      </c>
      <c r="E65" s="941">
        <v>0</v>
      </c>
      <c r="F65" s="941">
        <v>0</v>
      </c>
      <c r="G65" s="941">
        <v>0</v>
      </c>
      <c r="H65" s="941">
        <v>0</v>
      </c>
      <c r="I65" s="941">
        <v>1</v>
      </c>
      <c r="J65" s="941">
        <v>0</v>
      </c>
      <c r="K65" s="941">
        <v>0</v>
      </c>
      <c r="L65" s="941">
        <v>3</v>
      </c>
      <c r="M65" s="941">
        <v>0</v>
      </c>
      <c r="N65" s="941">
        <v>1</v>
      </c>
      <c r="O65" s="941">
        <v>2</v>
      </c>
      <c r="P65" s="940">
        <v>46.8</v>
      </c>
      <c r="Q65" s="940">
        <v>45.5</v>
      </c>
    </row>
    <row r="66" spans="2:17" ht="9" customHeight="1">
      <c r="C66" s="945"/>
      <c r="D66" s="941"/>
      <c r="E66" s="941"/>
      <c r="F66" s="941"/>
      <c r="G66" s="941"/>
      <c r="H66" s="941"/>
      <c r="I66" s="941"/>
      <c r="J66" s="941"/>
      <c r="K66" s="941"/>
      <c r="L66" s="941"/>
      <c r="M66" s="941"/>
      <c r="N66" s="941"/>
      <c r="O66" s="941"/>
      <c r="P66" s="940"/>
      <c r="Q66" s="940"/>
    </row>
    <row r="67" spans="2:17" ht="9" customHeight="1">
      <c r="B67" s="931" t="s">
        <v>806</v>
      </c>
      <c r="C67" s="945" t="s">
        <v>1588</v>
      </c>
      <c r="D67" s="941">
        <v>21</v>
      </c>
      <c r="E67" s="941">
        <v>1</v>
      </c>
      <c r="F67" s="941">
        <v>5</v>
      </c>
      <c r="G67" s="941">
        <v>6</v>
      </c>
      <c r="H67" s="941">
        <v>1</v>
      </c>
      <c r="I67" s="941">
        <v>6</v>
      </c>
      <c r="J67" s="941">
        <v>1</v>
      </c>
      <c r="K67" s="941">
        <v>1</v>
      </c>
      <c r="L67" s="941">
        <v>0</v>
      </c>
      <c r="M67" s="941">
        <v>0</v>
      </c>
      <c r="N67" s="941">
        <v>0</v>
      </c>
      <c r="O67" s="941">
        <v>0</v>
      </c>
      <c r="P67" s="940">
        <v>36.799999999999997</v>
      </c>
      <c r="Q67" s="940">
        <v>35.700000000000003</v>
      </c>
    </row>
    <row r="68" spans="2:17" ht="9" customHeight="1">
      <c r="C68" s="945" t="s">
        <v>1587</v>
      </c>
      <c r="D68" s="941">
        <v>25</v>
      </c>
      <c r="E68" s="941">
        <v>0</v>
      </c>
      <c r="F68" s="941">
        <v>3</v>
      </c>
      <c r="G68" s="941">
        <v>3</v>
      </c>
      <c r="H68" s="941">
        <v>6</v>
      </c>
      <c r="I68" s="941">
        <v>5</v>
      </c>
      <c r="J68" s="941">
        <v>3</v>
      </c>
      <c r="K68" s="941">
        <v>1</v>
      </c>
      <c r="L68" s="941">
        <v>1</v>
      </c>
      <c r="M68" s="941">
        <v>2</v>
      </c>
      <c r="N68" s="941">
        <v>1</v>
      </c>
      <c r="O68" s="941">
        <v>0</v>
      </c>
      <c r="P68" s="940">
        <v>39.4</v>
      </c>
      <c r="Q68" s="940">
        <v>38.1</v>
      </c>
    </row>
    <row r="69" spans="2:17" ht="9" customHeight="1">
      <c r="C69" s="945" t="s">
        <v>1586</v>
      </c>
      <c r="D69" s="941">
        <v>46</v>
      </c>
      <c r="E69" s="941">
        <v>1</v>
      </c>
      <c r="F69" s="941">
        <v>8</v>
      </c>
      <c r="G69" s="941">
        <v>9</v>
      </c>
      <c r="H69" s="941">
        <v>7</v>
      </c>
      <c r="I69" s="941">
        <v>11</v>
      </c>
      <c r="J69" s="941">
        <v>4</v>
      </c>
      <c r="K69" s="941">
        <v>2</v>
      </c>
      <c r="L69" s="941">
        <v>1</v>
      </c>
      <c r="M69" s="941">
        <v>2</v>
      </c>
      <c r="N69" s="941">
        <v>1</v>
      </c>
      <c r="O69" s="941">
        <v>0</v>
      </c>
      <c r="P69" s="940">
        <v>38.200000000000003</v>
      </c>
      <c r="Q69" s="940">
        <v>37.299999999999997</v>
      </c>
    </row>
    <row r="70" spans="2:17" ht="9" customHeight="1">
      <c r="C70" s="945"/>
      <c r="D70" s="941"/>
      <c r="E70" s="941"/>
      <c r="F70" s="941"/>
      <c r="G70" s="941"/>
      <c r="H70" s="941"/>
      <c r="I70" s="941"/>
      <c r="J70" s="941"/>
      <c r="K70" s="941"/>
      <c r="L70" s="941"/>
      <c r="M70" s="941"/>
      <c r="N70" s="941"/>
      <c r="O70" s="941"/>
      <c r="P70" s="940"/>
      <c r="Q70" s="940"/>
    </row>
    <row r="71" spans="2:17" ht="9" customHeight="1">
      <c r="B71" s="931" t="s">
        <v>805</v>
      </c>
      <c r="C71" s="945" t="s">
        <v>1588</v>
      </c>
      <c r="D71" s="941">
        <v>8</v>
      </c>
      <c r="E71" s="941">
        <v>0</v>
      </c>
      <c r="F71" s="941">
        <v>0</v>
      </c>
      <c r="G71" s="941">
        <v>0</v>
      </c>
      <c r="H71" s="941">
        <v>1</v>
      </c>
      <c r="I71" s="941">
        <v>2</v>
      </c>
      <c r="J71" s="941">
        <v>1</v>
      </c>
      <c r="K71" s="941">
        <v>2</v>
      </c>
      <c r="L71" s="941">
        <v>1</v>
      </c>
      <c r="M71" s="941">
        <v>1</v>
      </c>
      <c r="N71" s="941">
        <v>0</v>
      </c>
      <c r="O71" s="941">
        <v>0</v>
      </c>
      <c r="P71" s="940">
        <v>42.1</v>
      </c>
      <c r="Q71" s="940">
        <v>41</v>
      </c>
    </row>
    <row r="72" spans="2:17" ht="9" customHeight="1">
      <c r="C72" s="945" t="s">
        <v>1587</v>
      </c>
      <c r="D72" s="941">
        <v>11</v>
      </c>
      <c r="E72" s="941">
        <v>1</v>
      </c>
      <c r="F72" s="941">
        <v>0</v>
      </c>
      <c r="G72" s="941">
        <v>1</v>
      </c>
      <c r="H72" s="941">
        <v>0</v>
      </c>
      <c r="I72" s="941">
        <v>1</v>
      </c>
      <c r="J72" s="941">
        <v>2</v>
      </c>
      <c r="K72" s="941">
        <v>1</v>
      </c>
      <c r="L72" s="941">
        <v>2</v>
      </c>
      <c r="M72" s="941">
        <v>1</v>
      </c>
      <c r="N72" s="941">
        <v>0</v>
      </c>
      <c r="O72" s="941">
        <v>2</v>
      </c>
      <c r="P72" s="940">
        <v>44</v>
      </c>
      <c r="Q72" s="940">
        <v>42.5</v>
      </c>
    </row>
    <row r="73" spans="2:17" ht="9" customHeight="1">
      <c r="C73" s="945" t="s">
        <v>1586</v>
      </c>
      <c r="D73" s="941">
        <v>19</v>
      </c>
      <c r="E73" s="941">
        <v>1</v>
      </c>
      <c r="F73" s="941">
        <v>0</v>
      </c>
      <c r="G73" s="941">
        <v>1</v>
      </c>
      <c r="H73" s="941">
        <v>1</v>
      </c>
      <c r="I73" s="941">
        <v>3</v>
      </c>
      <c r="J73" s="941">
        <v>3</v>
      </c>
      <c r="K73" s="941">
        <v>3</v>
      </c>
      <c r="L73" s="941">
        <v>3</v>
      </c>
      <c r="M73" s="941">
        <v>2</v>
      </c>
      <c r="N73" s="941">
        <v>0</v>
      </c>
      <c r="O73" s="941">
        <v>2</v>
      </c>
      <c r="P73" s="940">
        <v>43.2</v>
      </c>
      <c r="Q73" s="940">
        <v>42.2</v>
      </c>
    </row>
    <row r="74" spans="2:17" ht="9" customHeight="1">
      <c r="C74" s="945"/>
      <c r="D74" s="941"/>
      <c r="E74" s="941"/>
      <c r="F74" s="941"/>
      <c r="G74" s="941"/>
      <c r="H74" s="941"/>
      <c r="I74" s="941"/>
      <c r="J74" s="941"/>
      <c r="K74" s="941"/>
      <c r="L74" s="941"/>
      <c r="M74" s="941"/>
      <c r="N74" s="941"/>
      <c r="O74" s="941"/>
      <c r="P74" s="940"/>
      <c r="Q74" s="940"/>
    </row>
    <row r="75" spans="2:17" ht="9" customHeight="1">
      <c r="B75" s="948" t="s">
        <v>804</v>
      </c>
      <c r="C75" s="945" t="s">
        <v>1588</v>
      </c>
      <c r="D75" s="941">
        <v>2</v>
      </c>
      <c r="E75" s="941">
        <v>0</v>
      </c>
      <c r="F75" s="941">
        <v>0</v>
      </c>
      <c r="G75" s="941">
        <v>0</v>
      </c>
      <c r="H75" s="941">
        <v>0</v>
      </c>
      <c r="I75" s="941">
        <v>0</v>
      </c>
      <c r="J75" s="941">
        <v>0</v>
      </c>
      <c r="K75" s="941">
        <v>1</v>
      </c>
      <c r="L75" s="941">
        <v>0</v>
      </c>
      <c r="M75" s="941">
        <v>1</v>
      </c>
      <c r="N75" s="941">
        <v>0</v>
      </c>
      <c r="O75" s="941">
        <v>0</v>
      </c>
      <c r="P75" s="946" t="s">
        <v>538</v>
      </c>
      <c r="Q75" s="946" t="s">
        <v>538</v>
      </c>
    </row>
    <row r="76" spans="2:17" ht="9" customHeight="1">
      <c r="C76" s="945" t="s">
        <v>1587</v>
      </c>
      <c r="D76" s="941">
        <v>2</v>
      </c>
      <c r="E76" s="941">
        <v>0</v>
      </c>
      <c r="F76" s="941">
        <v>0</v>
      </c>
      <c r="G76" s="941">
        <v>0</v>
      </c>
      <c r="H76" s="941">
        <v>0</v>
      </c>
      <c r="I76" s="941">
        <v>1</v>
      </c>
      <c r="J76" s="941">
        <v>0</v>
      </c>
      <c r="K76" s="941">
        <v>0</v>
      </c>
      <c r="L76" s="941">
        <v>1</v>
      </c>
      <c r="M76" s="941">
        <v>0</v>
      </c>
      <c r="N76" s="941">
        <v>0</v>
      </c>
      <c r="O76" s="941">
        <v>0</v>
      </c>
      <c r="P76" s="946" t="s">
        <v>538</v>
      </c>
      <c r="Q76" s="946" t="s">
        <v>538</v>
      </c>
    </row>
    <row r="77" spans="2:17" ht="9" customHeight="1">
      <c r="C77" s="945" t="s">
        <v>1586</v>
      </c>
      <c r="D77" s="941">
        <v>4</v>
      </c>
      <c r="E77" s="941">
        <v>0</v>
      </c>
      <c r="F77" s="941">
        <v>0</v>
      </c>
      <c r="G77" s="941">
        <v>0</v>
      </c>
      <c r="H77" s="941">
        <v>0</v>
      </c>
      <c r="I77" s="941">
        <v>1</v>
      </c>
      <c r="J77" s="941">
        <v>0</v>
      </c>
      <c r="K77" s="941">
        <v>1</v>
      </c>
      <c r="L77" s="941">
        <v>1</v>
      </c>
      <c r="M77" s="941">
        <v>1</v>
      </c>
      <c r="N77" s="941">
        <v>0</v>
      </c>
      <c r="O77" s="941">
        <v>0</v>
      </c>
      <c r="P77" s="940">
        <v>44.1</v>
      </c>
      <c r="Q77" s="940">
        <v>44</v>
      </c>
    </row>
    <row r="78" spans="2:17" ht="9" customHeight="1">
      <c r="C78" s="945"/>
      <c r="D78" s="941"/>
      <c r="E78" s="941"/>
      <c r="F78" s="941"/>
      <c r="G78" s="941"/>
      <c r="H78" s="941"/>
      <c r="I78" s="941"/>
      <c r="J78" s="941"/>
      <c r="K78" s="941"/>
      <c r="L78" s="941"/>
      <c r="M78" s="941"/>
      <c r="N78" s="941"/>
      <c r="O78" s="941"/>
      <c r="P78" s="940"/>
      <c r="Q78" s="940"/>
    </row>
    <row r="79" spans="2:17" ht="9" customHeight="1">
      <c r="B79" s="932" t="s">
        <v>2144</v>
      </c>
      <c r="C79" s="945" t="s">
        <v>1588</v>
      </c>
      <c r="D79" s="941">
        <v>149</v>
      </c>
      <c r="E79" s="941">
        <v>3</v>
      </c>
      <c r="F79" s="941">
        <v>11</v>
      </c>
      <c r="G79" s="941">
        <v>13</v>
      </c>
      <c r="H79" s="941">
        <v>13</v>
      </c>
      <c r="I79" s="941">
        <v>26</v>
      </c>
      <c r="J79" s="941">
        <v>15</v>
      </c>
      <c r="K79" s="941">
        <v>21</v>
      </c>
      <c r="L79" s="941">
        <v>12</v>
      </c>
      <c r="M79" s="941">
        <v>18</v>
      </c>
      <c r="N79" s="941">
        <v>1</v>
      </c>
      <c r="O79" s="941">
        <v>16</v>
      </c>
      <c r="P79" s="940">
        <v>42.2</v>
      </c>
      <c r="Q79" s="940">
        <v>41.3</v>
      </c>
    </row>
    <row r="80" spans="2:17" ht="9" customHeight="1">
      <c r="C80" s="945" t="s">
        <v>1587</v>
      </c>
      <c r="D80" s="941">
        <v>112</v>
      </c>
      <c r="E80" s="941">
        <v>1</v>
      </c>
      <c r="F80" s="941">
        <v>5</v>
      </c>
      <c r="G80" s="941">
        <v>7</v>
      </c>
      <c r="H80" s="941">
        <v>15</v>
      </c>
      <c r="I80" s="941">
        <v>21</v>
      </c>
      <c r="J80" s="941">
        <v>13</v>
      </c>
      <c r="K80" s="941">
        <v>13</v>
      </c>
      <c r="L80" s="941">
        <v>15</v>
      </c>
      <c r="M80" s="941">
        <v>6</v>
      </c>
      <c r="N80" s="941">
        <v>7</v>
      </c>
      <c r="O80" s="941">
        <v>9</v>
      </c>
      <c r="P80" s="940">
        <v>42.4</v>
      </c>
      <c r="Q80" s="940">
        <v>41.1</v>
      </c>
    </row>
    <row r="81" spans="1:17" ht="9" customHeight="1">
      <c r="C81" s="945" t="s">
        <v>1586</v>
      </c>
      <c r="D81" s="941">
        <v>261</v>
      </c>
      <c r="E81" s="941">
        <v>4</v>
      </c>
      <c r="F81" s="941">
        <v>16</v>
      </c>
      <c r="G81" s="941">
        <v>20</v>
      </c>
      <c r="H81" s="941">
        <v>28</v>
      </c>
      <c r="I81" s="941">
        <v>47</v>
      </c>
      <c r="J81" s="941">
        <v>28</v>
      </c>
      <c r="K81" s="941">
        <v>34</v>
      </c>
      <c r="L81" s="941">
        <v>27</v>
      </c>
      <c r="M81" s="941">
        <v>24</v>
      </c>
      <c r="N81" s="941">
        <v>8</v>
      </c>
      <c r="O81" s="941">
        <v>25</v>
      </c>
      <c r="P81" s="940">
        <v>42.3</v>
      </c>
      <c r="Q81" s="940">
        <v>41.2</v>
      </c>
    </row>
    <row r="82" spans="1:17" ht="9" customHeight="1">
      <c r="C82" s="945"/>
      <c r="D82" s="941"/>
      <c r="E82" s="941"/>
      <c r="F82" s="941"/>
      <c r="G82" s="941"/>
      <c r="H82" s="941"/>
      <c r="I82" s="941"/>
      <c r="J82" s="941"/>
      <c r="K82" s="941"/>
      <c r="L82" s="941"/>
      <c r="M82" s="941"/>
      <c r="N82" s="941"/>
      <c r="O82" s="941"/>
      <c r="P82" s="940"/>
      <c r="Q82" s="940"/>
    </row>
    <row r="83" spans="1:17" ht="9" customHeight="1">
      <c r="A83" s="931" t="s">
        <v>424</v>
      </c>
      <c r="C83" s="945"/>
      <c r="D83" s="941"/>
      <c r="E83" s="941"/>
      <c r="F83" s="941"/>
      <c r="G83" s="941"/>
      <c r="H83" s="941"/>
      <c r="I83" s="941"/>
      <c r="J83" s="941"/>
      <c r="K83" s="941"/>
      <c r="L83" s="941"/>
      <c r="M83" s="941"/>
      <c r="N83" s="941"/>
      <c r="O83" s="941"/>
      <c r="P83" s="940"/>
      <c r="Q83" s="940"/>
    </row>
    <row r="84" spans="1:17" ht="9" customHeight="1">
      <c r="C84" s="945"/>
      <c r="D84" s="941"/>
      <c r="E84" s="941"/>
      <c r="F84" s="941"/>
      <c r="G84" s="941"/>
      <c r="H84" s="941"/>
      <c r="I84" s="941"/>
      <c r="J84" s="941"/>
      <c r="K84" s="941"/>
      <c r="L84" s="941"/>
      <c r="M84" s="941"/>
      <c r="N84" s="941"/>
      <c r="O84" s="941"/>
      <c r="P84" s="940"/>
      <c r="Q84" s="940"/>
    </row>
    <row r="85" spans="1:17" ht="10.5" customHeight="1">
      <c r="B85" s="931" t="s">
        <v>424</v>
      </c>
      <c r="C85" s="945" t="s">
        <v>1588</v>
      </c>
      <c r="D85" s="941">
        <v>6</v>
      </c>
      <c r="E85" s="941">
        <v>0</v>
      </c>
      <c r="F85" s="941">
        <v>0</v>
      </c>
      <c r="G85" s="941">
        <v>0</v>
      </c>
      <c r="H85" s="941">
        <v>2</v>
      </c>
      <c r="I85" s="941">
        <v>1</v>
      </c>
      <c r="J85" s="941">
        <v>2</v>
      </c>
      <c r="K85" s="941">
        <v>1</v>
      </c>
      <c r="L85" s="941">
        <v>0</v>
      </c>
      <c r="M85" s="941">
        <v>0</v>
      </c>
      <c r="N85" s="941">
        <v>0</v>
      </c>
      <c r="O85" s="941">
        <v>0</v>
      </c>
      <c r="P85" s="940">
        <v>40.4</v>
      </c>
      <c r="Q85" s="940">
        <v>40</v>
      </c>
    </row>
    <row r="86" spans="1:17" ht="9" customHeight="1">
      <c r="C86" s="945" t="s">
        <v>1587</v>
      </c>
      <c r="D86" s="941">
        <v>5</v>
      </c>
      <c r="E86" s="941">
        <v>0</v>
      </c>
      <c r="F86" s="941">
        <v>0</v>
      </c>
      <c r="G86" s="941">
        <v>2</v>
      </c>
      <c r="H86" s="941">
        <v>1</v>
      </c>
      <c r="I86" s="941">
        <v>1</v>
      </c>
      <c r="J86" s="941">
        <v>0</v>
      </c>
      <c r="K86" s="941">
        <v>0</v>
      </c>
      <c r="L86" s="941">
        <v>1</v>
      </c>
      <c r="M86" s="941">
        <v>0</v>
      </c>
      <c r="N86" s="941">
        <v>0</v>
      </c>
      <c r="O86" s="941">
        <v>0</v>
      </c>
      <c r="P86" s="940">
        <v>38.1</v>
      </c>
      <c r="Q86" s="940">
        <v>37.5</v>
      </c>
    </row>
    <row r="87" spans="1:17" ht="9" customHeight="1">
      <c r="C87" s="945" t="s">
        <v>1586</v>
      </c>
      <c r="D87" s="941">
        <v>11</v>
      </c>
      <c r="E87" s="941">
        <v>0</v>
      </c>
      <c r="F87" s="941">
        <v>0</v>
      </c>
      <c r="G87" s="941">
        <v>2</v>
      </c>
      <c r="H87" s="941">
        <v>3</v>
      </c>
      <c r="I87" s="941">
        <v>2</v>
      </c>
      <c r="J87" s="941">
        <v>2</v>
      </c>
      <c r="K87" s="941">
        <v>1</v>
      </c>
      <c r="L87" s="941">
        <v>1</v>
      </c>
      <c r="M87" s="941">
        <v>0</v>
      </c>
      <c r="N87" s="941">
        <v>0</v>
      </c>
      <c r="O87" s="941">
        <v>0</v>
      </c>
      <c r="P87" s="940">
        <v>39.4</v>
      </c>
      <c r="Q87" s="940">
        <v>38.5</v>
      </c>
    </row>
    <row r="88" spans="1:17" ht="9" customHeight="1">
      <c r="D88" s="941"/>
      <c r="E88" s="941"/>
      <c r="F88" s="941"/>
      <c r="G88" s="941"/>
      <c r="H88" s="941"/>
      <c r="I88" s="941"/>
      <c r="J88" s="941"/>
      <c r="K88" s="941"/>
      <c r="L88" s="941"/>
      <c r="M88" s="941"/>
      <c r="N88" s="941"/>
      <c r="O88" s="941"/>
      <c r="P88" s="940"/>
      <c r="Q88" s="940"/>
    </row>
    <row r="89" spans="1:17" s="935" customFormat="1" ht="9" customHeight="1">
      <c r="A89" s="936" t="s">
        <v>26</v>
      </c>
      <c r="C89" s="934"/>
      <c r="D89" s="941"/>
      <c r="E89" s="941"/>
      <c r="F89" s="941"/>
      <c r="G89" s="941"/>
      <c r="H89" s="941"/>
      <c r="I89" s="941"/>
      <c r="J89" s="941"/>
      <c r="K89" s="941"/>
      <c r="L89" s="941"/>
      <c r="M89" s="941"/>
      <c r="N89" s="941"/>
      <c r="O89" s="941"/>
      <c r="P89" s="940"/>
      <c r="Q89" s="940"/>
    </row>
    <row r="90" spans="1:17" s="935" customFormat="1" ht="9" customHeight="1">
      <c r="A90" s="935" t="s">
        <v>2143</v>
      </c>
      <c r="C90" s="934"/>
      <c r="D90" s="941"/>
      <c r="E90" s="941"/>
      <c r="F90" s="941"/>
      <c r="G90" s="941"/>
      <c r="H90" s="941"/>
      <c r="I90" s="941"/>
      <c r="J90" s="941"/>
      <c r="K90" s="941"/>
      <c r="L90" s="941"/>
      <c r="M90" s="941"/>
      <c r="N90" s="941"/>
      <c r="O90" s="941"/>
      <c r="P90" s="940"/>
      <c r="Q90" s="940"/>
    </row>
    <row r="91" spans="1:17" s="935" customFormat="1" ht="9" customHeight="1">
      <c r="A91" s="935" t="s">
        <v>2142</v>
      </c>
      <c r="C91" s="934"/>
      <c r="D91" s="941"/>
      <c r="E91" s="941"/>
      <c r="F91" s="941"/>
      <c r="G91" s="941"/>
      <c r="H91" s="941"/>
      <c r="I91" s="941"/>
      <c r="J91" s="941"/>
      <c r="K91" s="941"/>
      <c r="L91" s="941"/>
      <c r="M91" s="941"/>
      <c r="N91" s="941"/>
      <c r="O91" s="941"/>
      <c r="P91" s="940"/>
      <c r="Q91" s="940"/>
    </row>
    <row r="92" spans="1:17" ht="9" customHeight="1">
      <c r="A92" s="935"/>
      <c r="B92" s="935"/>
      <c r="C92" s="934"/>
      <c r="D92" s="941"/>
      <c r="E92" s="941"/>
      <c r="F92" s="941"/>
      <c r="G92" s="941"/>
      <c r="H92" s="941"/>
      <c r="I92" s="941"/>
      <c r="J92" s="941"/>
      <c r="K92" s="941"/>
      <c r="L92" s="941"/>
      <c r="M92" s="941"/>
      <c r="N92" s="941"/>
      <c r="O92" s="941"/>
      <c r="P92" s="940"/>
      <c r="Q92" s="940"/>
    </row>
    <row r="93" spans="1:17" ht="9" customHeight="1">
      <c r="A93" s="939" t="s">
        <v>51</v>
      </c>
      <c r="B93" s="939"/>
      <c r="C93" s="939"/>
      <c r="D93" s="941"/>
      <c r="E93" s="941"/>
      <c r="F93" s="941"/>
      <c r="G93" s="941"/>
      <c r="H93" s="941"/>
      <c r="I93" s="941"/>
      <c r="J93" s="941"/>
      <c r="K93" s="941"/>
      <c r="L93" s="941"/>
      <c r="M93" s="941"/>
      <c r="N93" s="941"/>
      <c r="O93" s="941"/>
      <c r="P93" s="940"/>
      <c r="Q93" s="940"/>
    </row>
    <row r="94" spans="1:17" ht="9" customHeight="1">
      <c r="A94" s="939"/>
      <c r="B94" s="939"/>
      <c r="C94" s="947"/>
      <c r="D94" s="941"/>
      <c r="E94" s="941"/>
      <c r="F94" s="941"/>
      <c r="G94" s="941"/>
      <c r="H94" s="941"/>
      <c r="I94" s="941"/>
      <c r="J94" s="941"/>
      <c r="K94" s="941"/>
      <c r="L94" s="941"/>
      <c r="M94" s="941"/>
      <c r="N94" s="941"/>
      <c r="O94" s="941"/>
      <c r="P94" s="940"/>
      <c r="Q94" s="940"/>
    </row>
    <row r="95" spans="1:17" ht="9" customHeight="1">
      <c r="A95" s="931" t="s">
        <v>193</v>
      </c>
      <c r="C95" s="945"/>
      <c r="D95" s="941"/>
      <c r="E95" s="941"/>
      <c r="F95" s="941"/>
      <c r="G95" s="941"/>
      <c r="H95" s="941"/>
      <c r="I95" s="941"/>
      <c r="J95" s="941"/>
      <c r="K95" s="941"/>
      <c r="L95" s="941"/>
      <c r="M95" s="941"/>
      <c r="N95" s="941"/>
      <c r="O95" s="941"/>
      <c r="P95" s="940"/>
      <c r="Q95" s="940"/>
    </row>
    <row r="96" spans="1:17" ht="9" customHeight="1">
      <c r="A96" s="931" t="s">
        <v>388</v>
      </c>
      <c r="C96" s="945"/>
      <c r="D96" s="941"/>
      <c r="E96" s="941"/>
      <c r="F96" s="941"/>
      <c r="G96" s="941"/>
      <c r="H96" s="941"/>
      <c r="I96" s="941"/>
      <c r="J96" s="941"/>
      <c r="K96" s="941"/>
      <c r="L96" s="941"/>
      <c r="M96" s="941"/>
      <c r="N96" s="941"/>
      <c r="O96" s="941"/>
      <c r="P96" s="940"/>
      <c r="Q96" s="940"/>
    </row>
    <row r="97" spans="1:17" ht="9" customHeight="1">
      <c r="C97" s="945"/>
      <c r="D97" s="941"/>
      <c r="E97" s="941"/>
      <c r="F97" s="941"/>
      <c r="G97" s="941"/>
      <c r="H97" s="941"/>
      <c r="I97" s="941"/>
      <c r="J97" s="941"/>
      <c r="K97" s="941"/>
      <c r="L97" s="941"/>
      <c r="M97" s="941"/>
      <c r="N97" s="941"/>
      <c r="O97" s="941"/>
      <c r="P97" s="940"/>
      <c r="Q97" s="940"/>
    </row>
    <row r="98" spans="1:17" ht="9" customHeight="1">
      <c r="B98" s="931" t="s">
        <v>193</v>
      </c>
      <c r="C98" s="945" t="s">
        <v>1588</v>
      </c>
      <c r="D98" s="941">
        <v>6</v>
      </c>
      <c r="E98" s="941">
        <v>1</v>
      </c>
      <c r="F98" s="941">
        <v>0</v>
      </c>
      <c r="G98" s="941">
        <v>0</v>
      </c>
      <c r="H98" s="941">
        <v>1</v>
      </c>
      <c r="I98" s="941">
        <v>1</v>
      </c>
      <c r="J98" s="941">
        <v>1</v>
      </c>
      <c r="K98" s="941">
        <v>0</v>
      </c>
      <c r="L98" s="941">
        <v>0</v>
      </c>
      <c r="M98" s="941">
        <v>0</v>
      </c>
      <c r="N98" s="941">
        <v>1</v>
      </c>
      <c r="O98" s="941">
        <v>1</v>
      </c>
      <c r="P98" s="946" t="s">
        <v>538</v>
      </c>
      <c r="Q98" s="946" t="s">
        <v>538</v>
      </c>
    </row>
    <row r="99" spans="1:17" ht="9" customHeight="1">
      <c r="B99" s="931" t="s">
        <v>2148</v>
      </c>
      <c r="C99" s="945" t="s">
        <v>1587</v>
      </c>
      <c r="D99" s="941">
        <v>1</v>
      </c>
      <c r="E99" s="941">
        <v>0</v>
      </c>
      <c r="F99" s="941">
        <v>0</v>
      </c>
      <c r="G99" s="941">
        <v>0</v>
      </c>
      <c r="H99" s="941">
        <v>0</v>
      </c>
      <c r="I99" s="941">
        <v>0</v>
      </c>
      <c r="J99" s="941">
        <v>0</v>
      </c>
      <c r="K99" s="941">
        <v>0</v>
      </c>
      <c r="L99" s="941">
        <v>0</v>
      </c>
      <c r="M99" s="941">
        <v>1</v>
      </c>
      <c r="N99" s="941">
        <v>0</v>
      </c>
      <c r="O99" s="941">
        <v>0</v>
      </c>
      <c r="P99" s="946" t="s">
        <v>538</v>
      </c>
      <c r="Q99" s="946" t="s">
        <v>538</v>
      </c>
    </row>
    <row r="100" spans="1:17" ht="9" customHeight="1">
      <c r="C100" s="945" t="s">
        <v>1586</v>
      </c>
      <c r="D100" s="941">
        <v>7</v>
      </c>
      <c r="E100" s="941">
        <v>1</v>
      </c>
      <c r="F100" s="941">
        <v>0</v>
      </c>
      <c r="G100" s="941">
        <v>0</v>
      </c>
      <c r="H100" s="941">
        <v>1</v>
      </c>
      <c r="I100" s="941">
        <v>1</v>
      </c>
      <c r="J100" s="941">
        <v>1</v>
      </c>
      <c r="K100" s="941">
        <v>0</v>
      </c>
      <c r="L100" s="941">
        <v>0</v>
      </c>
      <c r="M100" s="941">
        <v>1</v>
      </c>
      <c r="N100" s="941">
        <v>1</v>
      </c>
      <c r="O100" s="941">
        <v>1</v>
      </c>
      <c r="P100" s="940">
        <v>42.5</v>
      </c>
      <c r="Q100" s="940">
        <v>40.5</v>
      </c>
    </row>
    <row r="101" spans="1:17" ht="9" customHeight="1">
      <c r="A101" s="939"/>
      <c r="B101" s="939"/>
      <c r="C101" s="947"/>
      <c r="D101" s="941"/>
      <c r="E101" s="941"/>
      <c r="F101" s="941"/>
      <c r="G101" s="941"/>
      <c r="H101" s="941"/>
      <c r="I101" s="941"/>
      <c r="J101" s="941"/>
      <c r="K101" s="941"/>
      <c r="L101" s="941"/>
      <c r="M101" s="941"/>
      <c r="N101" s="941"/>
      <c r="O101" s="941"/>
      <c r="P101" s="940"/>
      <c r="Q101" s="940"/>
    </row>
    <row r="102" spans="1:17" ht="9" customHeight="1">
      <c r="B102" s="931" t="s">
        <v>800</v>
      </c>
      <c r="C102" s="945" t="s">
        <v>1588</v>
      </c>
      <c r="D102" s="941">
        <v>8</v>
      </c>
      <c r="E102" s="941">
        <v>1</v>
      </c>
      <c r="F102" s="941">
        <v>0</v>
      </c>
      <c r="G102" s="941">
        <v>0</v>
      </c>
      <c r="H102" s="941">
        <v>1</v>
      </c>
      <c r="I102" s="941">
        <v>2</v>
      </c>
      <c r="J102" s="941">
        <v>1</v>
      </c>
      <c r="K102" s="941">
        <v>1</v>
      </c>
      <c r="L102" s="941">
        <v>0</v>
      </c>
      <c r="M102" s="941">
        <v>1</v>
      </c>
      <c r="N102" s="941">
        <v>0</v>
      </c>
      <c r="O102" s="941">
        <v>1</v>
      </c>
      <c r="P102" s="946" t="s">
        <v>538</v>
      </c>
      <c r="Q102" s="946" t="s">
        <v>538</v>
      </c>
    </row>
    <row r="103" spans="1:17" ht="9" customHeight="1">
      <c r="C103" s="945" t="s">
        <v>1587</v>
      </c>
      <c r="D103" s="941">
        <v>4</v>
      </c>
      <c r="E103" s="941">
        <v>0</v>
      </c>
      <c r="F103" s="941">
        <v>0</v>
      </c>
      <c r="G103" s="941">
        <v>1</v>
      </c>
      <c r="H103" s="941">
        <v>0</v>
      </c>
      <c r="I103" s="941">
        <v>1</v>
      </c>
      <c r="J103" s="941">
        <v>0</v>
      </c>
      <c r="K103" s="941">
        <v>1</v>
      </c>
      <c r="L103" s="941">
        <v>0</v>
      </c>
      <c r="M103" s="941">
        <v>0</v>
      </c>
      <c r="N103" s="941">
        <v>1</v>
      </c>
      <c r="O103" s="941">
        <v>0</v>
      </c>
      <c r="P103" s="946" t="s">
        <v>538</v>
      </c>
      <c r="Q103" s="946" t="s">
        <v>538</v>
      </c>
    </row>
    <row r="104" spans="1:17" ht="9" customHeight="1">
      <c r="C104" s="945" t="s">
        <v>1586</v>
      </c>
      <c r="D104" s="941">
        <v>12</v>
      </c>
      <c r="E104" s="941">
        <v>1</v>
      </c>
      <c r="F104" s="941">
        <v>0</v>
      </c>
      <c r="G104" s="941">
        <v>1</v>
      </c>
      <c r="H104" s="941">
        <v>1</v>
      </c>
      <c r="I104" s="941">
        <v>3</v>
      </c>
      <c r="J104" s="941">
        <v>1</v>
      </c>
      <c r="K104" s="941">
        <v>2</v>
      </c>
      <c r="L104" s="941">
        <v>0</v>
      </c>
      <c r="M104" s="941">
        <v>1</v>
      </c>
      <c r="N104" s="941">
        <v>1</v>
      </c>
      <c r="O104" s="941">
        <v>1</v>
      </c>
      <c r="P104" s="940">
        <v>41.1</v>
      </c>
      <c r="Q104" s="940">
        <v>39</v>
      </c>
    </row>
    <row r="105" spans="1:17" ht="9" customHeight="1">
      <c r="C105" s="945"/>
      <c r="D105" s="941"/>
      <c r="E105" s="941"/>
      <c r="F105" s="941"/>
      <c r="G105" s="941"/>
      <c r="H105" s="941"/>
      <c r="I105" s="941"/>
      <c r="J105" s="941"/>
      <c r="K105" s="941"/>
      <c r="L105" s="941"/>
      <c r="M105" s="941"/>
      <c r="N105" s="941"/>
      <c r="O105" s="941"/>
      <c r="P105" s="940"/>
      <c r="Q105" s="940"/>
    </row>
    <row r="106" spans="1:17" ht="9" customHeight="1">
      <c r="B106" s="931" t="s">
        <v>799</v>
      </c>
      <c r="C106" s="945" t="s">
        <v>1588</v>
      </c>
      <c r="D106" s="941">
        <v>13</v>
      </c>
      <c r="E106" s="941">
        <v>0</v>
      </c>
      <c r="F106" s="941">
        <v>0</v>
      </c>
      <c r="G106" s="941">
        <v>0</v>
      </c>
      <c r="H106" s="941">
        <v>1</v>
      </c>
      <c r="I106" s="941">
        <v>2</v>
      </c>
      <c r="J106" s="941">
        <v>0</v>
      </c>
      <c r="K106" s="941">
        <v>6</v>
      </c>
      <c r="L106" s="941">
        <v>0</v>
      </c>
      <c r="M106" s="941">
        <v>1</v>
      </c>
      <c r="N106" s="941">
        <v>0</v>
      </c>
      <c r="O106" s="941">
        <v>3</v>
      </c>
      <c r="P106" s="940">
        <v>45.2</v>
      </c>
      <c r="Q106" s="940">
        <v>43.2</v>
      </c>
    </row>
    <row r="107" spans="1:17" ht="9" customHeight="1">
      <c r="C107" s="945" t="s">
        <v>1587</v>
      </c>
      <c r="D107" s="941">
        <v>13</v>
      </c>
      <c r="E107" s="941">
        <v>0</v>
      </c>
      <c r="F107" s="941">
        <v>1</v>
      </c>
      <c r="G107" s="941">
        <v>1</v>
      </c>
      <c r="H107" s="941">
        <v>1</v>
      </c>
      <c r="I107" s="941">
        <v>2</v>
      </c>
      <c r="J107" s="941">
        <v>1</v>
      </c>
      <c r="K107" s="941">
        <v>2</v>
      </c>
      <c r="L107" s="941">
        <v>2</v>
      </c>
      <c r="M107" s="941">
        <v>2</v>
      </c>
      <c r="N107" s="941">
        <v>1</v>
      </c>
      <c r="O107" s="941">
        <v>0</v>
      </c>
      <c r="P107" s="940">
        <v>42.5</v>
      </c>
      <c r="Q107" s="940">
        <v>43.3</v>
      </c>
    </row>
    <row r="108" spans="1:17" ht="9" customHeight="1">
      <c r="C108" s="945" t="s">
        <v>1586</v>
      </c>
      <c r="D108" s="941">
        <v>26</v>
      </c>
      <c r="E108" s="941">
        <v>0</v>
      </c>
      <c r="F108" s="941">
        <v>1</v>
      </c>
      <c r="G108" s="941">
        <v>1</v>
      </c>
      <c r="H108" s="941">
        <v>2</v>
      </c>
      <c r="I108" s="941">
        <v>4</v>
      </c>
      <c r="J108" s="941">
        <v>1</v>
      </c>
      <c r="K108" s="941">
        <v>8</v>
      </c>
      <c r="L108" s="941">
        <v>2</v>
      </c>
      <c r="M108" s="941">
        <v>3</v>
      </c>
      <c r="N108" s="941">
        <v>1</v>
      </c>
      <c r="O108" s="941">
        <v>3</v>
      </c>
      <c r="P108" s="940">
        <v>43.8</v>
      </c>
      <c r="Q108" s="940">
        <v>43.2</v>
      </c>
    </row>
    <row r="109" spans="1:17" ht="9" customHeight="1">
      <c r="C109" s="945"/>
      <c r="D109" s="941"/>
      <c r="E109" s="941"/>
      <c r="F109" s="941"/>
      <c r="G109" s="941"/>
      <c r="H109" s="941"/>
      <c r="I109" s="941"/>
      <c r="J109" s="941"/>
      <c r="K109" s="941"/>
      <c r="L109" s="941"/>
      <c r="M109" s="941"/>
      <c r="N109" s="941"/>
      <c r="O109" s="941"/>
      <c r="P109" s="940"/>
      <c r="Q109" s="940"/>
    </row>
    <row r="110" spans="1:17" ht="9" customHeight="1">
      <c r="B110" s="931" t="s">
        <v>798</v>
      </c>
      <c r="C110" s="945" t="s">
        <v>1588</v>
      </c>
      <c r="D110" s="941">
        <v>2</v>
      </c>
      <c r="E110" s="941">
        <v>0</v>
      </c>
      <c r="F110" s="941">
        <v>0</v>
      </c>
      <c r="G110" s="941">
        <v>0</v>
      </c>
      <c r="H110" s="941">
        <v>0</v>
      </c>
      <c r="I110" s="941">
        <v>0</v>
      </c>
      <c r="J110" s="941">
        <v>1</v>
      </c>
      <c r="K110" s="941">
        <v>0</v>
      </c>
      <c r="L110" s="941">
        <v>0</v>
      </c>
      <c r="M110" s="941">
        <v>0</v>
      </c>
      <c r="N110" s="941">
        <v>0</v>
      </c>
      <c r="O110" s="941">
        <v>1</v>
      </c>
      <c r="P110" s="940">
        <v>46.3</v>
      </c>
      <c r="Q110" s="940">
        <v>42</v>
      </c>
    </row>
    <row r="111" spans="1:17" ht="9" customHeight="1">
      <c r="C111" s="945"/>
      <c r="D111" s="941"/>
      <c r="E111" s="941"/>
      <c r="F111" s="941"/>
      <c r="G111" s="941"/>
      <c r="H111" s="941"/>
      <c r="I111" s="941"/>
      <c r="J111" s="941"/>
      <c r="K111" s="941"/>
      <c r="L111" s="941"/>
      <c r="M111" s="941"/>
      <c r="N111" s="941"/>
      <c r="O111" s="941"/>
      <c r="P111" s="940"/>
      <c r="Q111" s="940"/>
    </row>
    <row r="112" spans="1:17" ht="9" customHeight="1">
      <c r="B112" s="931" t="s">
        <v>797</v>
      </c>
      <c r="C112" s="945" t="s">
        <v>1588</v>
      </c>
      <c r="D112" s="941">
        <v>41</v>
      </c>
      <c r="E112" s="941">
        <v>1</v>
      </c>
      <c r="F112" s="941">
        <v>1</v>
      </c>
      <c r="G112" s="941">
        <v>7</v>
      </c>
      <c r="H112" s="941">
        <v>10</v>
      </c>
      <c r="I112" s="941">
        <v>10</v>
      </c>
      <c r="J112" s="941">
        <v>4</v>
      </c>
      <c r="K112" s="941">
        <v>2</v>
      </c>
      <c r="L112" s="941">
        <v>4</v>
      </c>
      <c r="M112" s="941">
        <v>0</v>
      </c>
      <c r="N112" s="941">
        <v>1</v>
      </c>
      <c r="O112" s="941">
        <v>1</v>
      </c>
      <c r="P112" s="940">
        <v>39.5</v>
      </c>
      <c r="Q112" s="940">
        <v>38.200000000000003</v>
      </c>
    </row>
    <row r="113" spans="1:17" ht="9" customHeight="1">
      <c r="C113" s="945" t="s">
        <v>1587</v>
      </c>
      <c r="D113" s="941">
        <v>12</v>
      </c>
      <c r="E113" s="941">
        <v>0</v>
      </c>
      <c r="F113" s="941">
        <v>0</v>
      </c>
      <c r="G113" s="941">
        <v>3</v>
      </c>
      <c r="H113" s="941">
        <v>1</v>
      </c>
      <c r="I113" s="941">
        <v>3</v>
      </c>
      <c r="J113" s="941">
        <v>3</v>
      </c>
      <c r="K113" s="941">
        <v>1</v>
      </c>
      <c r="L113" s="941">
        <v>1</v>
      </c>
      <c r="M113" s="941">
        <v>0</v>
      </c>
      <c r="N113" s="941">
        <v>0</v>
      </c>
      <c r="O113" s="941">
        <v>0</v>
      </c>
      <c r="P113" s="940">
        <v>39.700000000000003</v>
      </c>
      <c r="Q113" s="940">
        <v>39</v>
      </c>
    </row>
    <row r="114" spans="1:17" ht="9" customHeight="1">
      <c r="C114" s="945" t="s">
        <v>1586</v>
      </c>
      <c r="D114" s="941">
        <v>53</v>
      </c>
      <c r="E114" s="941">
        <v>1</v>
      </c>
      <c r="F114" s="941">
        <v>1</v>
      </c>
      <c r="G114" s="941">
        <v>10</v>
      </c>
      <c r="H114" s="941">
        <v>11</v>
      </c>
      <c r="I114" s="941">
        <v>13</v>
      </c>
      <c r="J114" s="941">
        <v>7</v>
      </c>
      <c r="K114" s="941">
        <v>3</v>
      </c>
      <c r="L114" s="941">
        <v>5</v>
      </c>
      <c r="M114" s="941">
        <v>0</v>
      </c>
      <c r="N114" s="941">
        <v>1</v>
      </c>
      <c r="O114" s="941">
        <v>1</v>
      </c>
      <c r="P114" s="940">
        <v>39.5</v>
      </c>
      <c r="Q114" s="940">
        <v>38.4</v>
      </c>
    </row>
    <row r="115" spans="1:17" ht="9" customHeight="1">
      <c r="C115" s="945"/>
      <c r="D115" s="941"/>
      <c r="E115" s="941"/>
      <c r="F115" s="941"/>
      <c r="G115" s="941"/>
      <c r="H115" s="941"/>
      <c r="I115" s="941"/>
      <c r="J115" s="941"/>
      <c r="K115" s="941"/>
      <c r="L115" s="941"/>
      <c r="M115" s="941"/>
      <c r="N115" s="941"/>
      <c r="O115" s="941"/>
      <c r="P115" s="940"/>
      <c r="Q115" s="940"/>
    </row>
    <row r="116" spans="1:17" ht="9" customHeight="1">
      <c r="B116" s="931" t="s">
        <v>795</v>
      </c>
      <c r="C116" s="945" t="s">
        <v>1588</v>
      </c>
      <c r="D116" s="941">
        <v>37</v>
      </c>
      <c r="E116" s="941">
        <v>3</v>
      </c>
      <c r="F116" s="941">
        <v>5</v>
      </c>
      <c r="G116" s="941">
        <v>8</v>
      </c>
      <c r="H116" s="941">
        <v>5</v>
      </c>
      <c r="I116" s="941">
        <v>6</v>
      </c>
      <c r="J116" s="941">
        <v>6</v>
      </c>
      <c r="K116" s="941">
        <v>0</v>
      </c>
      <c r="L116" s="941">
        <v>0</v>
      </c>
      <c r="M116" s="941">
        <v>0</v>
      </c>
      <c r="N116" s="941">
        <v>2</v>
      </c>
      <c r="O116" s="941">
        <v>2</v>
      </c>
      <c r="P116" s="940">
        <v>38.6</v>
      </c>
      <c r="Q116" s="940">
        <v>37.4</v>
      </c>
    </row>
    <row r="117" spans="1:17" ht="9" customHeight="1">
      <c r="C117" s="945" t="s">
        <v>1587</v>
      </c>
      <c r="D117" s="941">
        <v>6</v>
      </c>
      <c r="E117" s="941">
        <v>0</v>
      </c>
      <c r="F117" s="941">
        <v>0</v>
      </c>
      <c r="G117" s="941">
        <v>1</v>
      </c>
      <c r="H117" s="941">
        <v>3</v>
      </c>
      <c r="I117" s="941">
        <v>1</v>
      </c>
      <c r="J117" s="941">
        <v>0</v>
      </c>
      <c r="K117" s="941">
        <v>0</v>
      </c>
      <c r="L117" s="941">
        <v>0</v>
      </c>
      <c r="M117" s="941">
        <v>1</v>
      </c>
      <c r="N117" s="941">
        <v>0</v>
      </c>
      <c r="O117" s="941">
        <v>0</v>
      </c>
      <c r="P117" s="940">
        <v>39</v>
      </c>
      <c r="Q117" s="940">
        <v>37.5</v>
      </c>
    </row>
    <row r="118" spans="1:17" ht="9" customHeight="1">
      <c r="C118" s="945" t="s">
        <v>1586</v>
      </c>
      <c r="D118" s="941">
        <v>43</v>
      </c>
      <c r="E118" s="941">
        <v>3</v>
      </c>
      <c r="F118" s="941">
        <v>5</v>
      </c>
      <c r="G118" s="941">
        <v>9</v>
      </c>
      <c r="H118" s="941">
        <v>8</v>
      </c>
      <c r="I118" s="941">
        <v>7</v>
      </c>
      <c r="J118" s="941">
        <v>6</v>
      </c>
      <c r="K118" s="941">
        <v>0</v>
      </c>
      <c r="L118" s="941">
        <v>0</v>
      </c>
      <c r="M118" s="941">
        <v>1</v>
      </c>
      <c r="N118" s="941">
        <v>2</v>
      </c>
      <c r="O118" s="941">
        <v>2</v>
      </c>
      <c r="P118" s="940">
        <v>38.6</v>
      </c>
      <c r="Q118" s="940">
        <v>37.4</v>
      </c>
    </row>
    <row r="119" spans="1:17" ht="9" customHeight="1">
      <c r="C119" s="945"/>
      <c r="D119" s="941"/>
      <c r="E119" s="941"/>
      <c r="F119" s="941"/>
      <c r="G119" s="941"/>
      <c r="H119" s="941"/>
      <c r="I119" s="941"/>
      <c r="J119" s="941"/>
      <c r="K119" s="941"/>
      <c r="L119" s="941"/>
      <c r="M119" s="941"/>
      <c r="N119" s="941"/>
      <c r="O119" s="941"/>
      <c r="P119" s="940"/>
      <c r="Q119" s="940"/>
    </row>
    <row r="120" spans="1:17" ht="10.5" customHeight="1">
      <c r="B120" s="932" t="s">
        <v>2144</v>
      </c>
      <c r="C120" s="945" t="s">
        <v>1588</v>
      </c>
      <c r="D120" s="941">
        <v>107</v>
      </c>
      <c r="E120" s="941">
        <v>6</v>
      </c>
      <c r="F120" s="941">
        <v>6</v>
      </c>
      <c r="G120" s="941">
        <v>15</v>
      </c>
      <c r="H120" s="941">
        <v>18</v>
      </c>
      <c r="I120" s="941">
        <v>21</v>
      </c>
      <c r="J120" s="941">
        <v>13</v>
      </c>
      <c r="K120" s="941">
        <v>9</v>
      </c>
      <c r="L120" s="941">
        <v>4</v>
      </c>
      <c r="M120" s="941">
        <v>2</v>
      </c>
      <c r="N120" s="941">
        <v>4</v>
      </c>
      <c r="O120" s="941">
        <v>9</v>
      </c>
      <c r="P120" s="940">
        <v>40.200000000000003</v>
      </c>
      <c r="Q120" s="940">
        <v>38.6</v>
      </c>
    </row>
    <row r="121" spans="1:17" ht="9" customHeight="1">
      <c r="C121" s="945" t="s">
        <v>1587</v>
      </c>
      <c r="D121" s="941">
        <v>36</v>
      </c>
      <c r="E121" s="941">
        <v>0</v>
      </c>
      <c r="F121" s="941">
        <v>1</v>
      </c>
      <c r="G121" s="941">
        <v>6</v>
      </c>
      <c r="H121" s="941">
        <v>5</v>
      </c>
      <c r="I121" s="941">
        <v>7</v>
      </c>
      <c r="J121" s="941">
        <v>4</v>
      </c>
      <c r="K121" s="941">
        <v>4</v>
      </c>
      <c r="L121" s="941">
        <v>3</v>
      </c>
      <c r="M121" s="941">
        <v>4</v>
      </c>
      <c r="N121" s="941">
        <v>2</v>
      </c>
      <c r="O121" s="941">
        <v>0</v>
      </c>
      <c r="P121" s="940">
        <v>41</v>
      </c>
      <c r="Q121" s="940">
        <v>39.5</v>
      </c>
    </row>
    <row r="122" spans="1:17" ht="9" customHeight="1">
      <c r="C122" s="945" t="s">
        <v>1586</v>
      </c>
      <c r="D122" s="941">
        <v>143</v>
      </c>
      <c r="E122" s="941">
        <v>6</v>
      </c>
      <c r="F122" s="941">
        <v>7</v>
      </c>
      <c r="G122" s="941">
        <v>21</v>
      </c>
      <c r="H122" s="941">
        <v>23</v>
      </c>
      <c r="I122" s="941">
        <v>28</v>
      </c>
      <c r="J122" s="941">
        <v>17</v>
      </c>
      <c r="K122" s="941">
        <v>13</v>
      </c>
      <c r="L122" s="941">
        <v>7</v>
      </c>
      <c r="M122" s="941">
        <v>6</v>
      </c>
      <c r="N122" s="941">
        <v>6</v>
      </c>
      <c r="O122" s="941">
        <v>9</v>
      </c>
      <c r="P122" s="940">
        <v>40.4</v>
      </c>
      <c r="Q122" s="940">
        <v>38.799999999999997</v>
      </c>
    </row>
    <row r="123" spans="1:17" ht="9" customHeight="1">
      <c r="C123" s="945"/>
      <c r="D123" s="941"/>
      <c r="E123" s="941"/>
      <c r="F123" s="941"/>
      <c r="G123" s="941"/>
      <c r="H123" s="941"/>
      <c r="I123" s="941"/>
      <c r="J123" s="941"/>
      <c r="K123" s="941"/>
      <c r="L123" s="941"/>
      <c r="M123" s="941"/>
      <c r="N123" s="941"/>
      <c r="O123" s="941"/>
      <c r="P123" s="940"/>
      <c r="Q123" s="940"/>
    </row>
    <row r="124" spans="1:17" ht="9" customHeight="1">
      <c r="C124" s="945"/>
      <c r="D124" s="941"/>
      <c r="E124" s="941"/>
      <c r="F124" s="941"/>
      <c r="G124" s="941"/>
      <c r="H124" s="941"/>
      <c r="I124" s="941"/>
      <c r="J124" s="941"/>
      <c r="K124" s="941"/>
      <c r="L124" s="941"/>
      <c r="M124" s="941"/>
      <c r="N124" s="941"/>
      <c r="O124" s="941"/>
      <c r="P124" s="940"/>
      <c r="Q124" s="940"/>
    </row>
    <row r="125" spans="1:17" ht="9" customHeight="1">
      <c r="A125" s="931" t="s">
        <v>413</v>
      </c>
      <c r="C125" s="945"/>
      <c r="D125" s="941"/>
      <c r="E125" s="941"/>
      <c r="F125" s="941"/>
      <c r="G125" s="941"/>
      <c r="H125" s="941"/>
      <c r="I125" s="941"/>
      <c r="J125" s="941"/>
      <c r="K125" s="941"/>
      <c r="L125" s="941"/>
      <c r="M125" s="941"/>
      <c r="N125" s="941"/>
      <c r="O125" s="941"/>
      <c r="P125" s="940"/>
      <c r="Q125" s="940"/>
    </row>
    <row r="126" spans="1:17" ht="9" customHeight="1">
      <c r="C126" s="945"/>
      <c r="D126" s="941"/>
      <c r="E126" s="941"/>
      <c r="F126" s="941"/>
      <c r="G126" s="941"/>
      <c r="H126" s="941"/>
      <c r="I126" s="941"/>
      <c r="J126" s="941"/>
      <c r="K126" s="941"/>
      <c r="L126" s="941"/>
      <c r="M126" s="941"/>
      <c r="N126" s="941"/>
      <c r="O126" s="941"/>
      <c r="P126" s="940"/>
      <c r="Q126" s="940"/>
    </row>
    <row r="127" spans="1:17" ht="9" customHeight="1">
      <c r="B127" s="931" t="s">
        <v>413</v>
      </c>
      <c r="C127" s="945"/>
      <c r="D127" s="941"/>
      <c r="E127" s="941"/>
      <c r="F127" s="941"/>
      <c r="G127" s="941"/>
      <c r="H127" s="941"/>
      <c r="I127" s="941"/>
      <c r="J127" s="941"/>
      <c r="K127" s="941"/>
      <c r="L127" s="941"/>
      <c r="M127" s="941"/>
      <c r="N127" s="941"/>
      <c r="O127" s="941"/>
      <c r="P127" s="940"/>
      <c r="Q127" s="940"/>
    </row>
    <row r="128" spans="1:17" ht="9" customHeight="1">
      <c r="B128" s="931" t="s">
        <v>771</v>
      </c>
      <c r="C128" s="945" t="s">
        <v>1588</v>
      </c>
      <c r="D128" s="941">
        <v>3</v>
      </c>
      <c r="E128" s="941">
        <v>0</v>
      </c>
      <c r="F128" s="941">
        <v>0</v>
      </c>
      <c r="G128" s="941">
        <v>1</v>
      </c>
      <c r="H128" s="941">
        <v>1</v>
      </c>
      <c r="I128" s="941">
        <v>0</v>
      </c>
      <c r="J128" s="941">
        <v>0</v>
      </c>
      <c r="K128" s="941">
        <v>0</v>
      </c>
      <c r="L128" s="941">
        <v>0</v>
      </c>
      <c r="M128" s="941">
        <v>1</v>
      </c>
      <c r="N128" s="941">
        <v>0</v>
      </c>
      <c r="O128" s="941">
        <v>0</v>
      </c>
      <c r="P128" s="940">
        <v>39.6</v>
      </c>
      <c r="Q128" s="940">
        <v>36.5</v>
      </c>
    </row>
    <row r="129" spans="2:17" ht="9" customHeight="1">
      <c r="C129" s="945"/>
      <c r="D129" s="941"/>
      <c r="E129" s="941"/>
      <c r="F129" s="941"/>
      <c r="G129" s="941"/>
      <c r="H129" s="941"/>
      <c r="I129" s="941"/>
      <c r="J129" s="941"/>
      <c r="K129" s="941"/>
      <c r="L129" s="941"/>
      <c r="M129" s="941"/>
      <c r="N129" s="941"/>
      <c r="O129" s="941"/>
      <c r="P129" s="940"/>
      <c r="Q129" s="940"/>
    </row>
    <row r="130" spans="2:17" ht="9" customHeight="1">
      <c r="B130" s="931" t="s">
        <v>792</v>
      </c>
      <c r="C130" s="945" t="s">
        <v>1588</v>
      </c>
      <c r="D130" s="941">
        <v>33</v>
      </c>
      <c r="E130" s="941">
        <v>6</v>
      </c>
      <c r="F130" s="941">
        <v>3</v>
      </c>
      <c r="G130" s="941">
        <v>6</v>
      </c>
      <c r="H130" s="941">
        <v>3</v>
      </c>
      <c r="I130" s="941">
        <v>5</v>
      </c>
      <c r="J130" s="941">
        <v>4</v>
      </c>
      <c r="K130" s="941">
        <v>0</v>
      </c>
      <c r="L130" s="941">
        <v>2</v>
      </c>
      <c r="M130" s="941">
        <v>1</v>
      </c>
      <c r="N130" s="941">
        <v>2</v>
      </c>
      <c r="O130" s="941">
        <v>1</v>
      </c>
      <c r="P130" s="940">
        <v>38.4</v>
      </c>
      <c r="Q130" s="940">
        <v>36.799999999999997</v>
      </c>
    </row>
    <row r="131" spans="2:17" ht="9" customHeight="1">
      <c r="C131" s="945" t="s">
        <v>1587</v>
      </c>
      <c r="D131" s="941">
        <v>5</v>
      </c>
      <c r="E131" s="941">
        <v>0</v>
      </c>
      <c r="F131" s="941">
        <v>2</v>
      </c>
      <c r="G131" s="941">
        <v>0</v>
      </c>
      <c r="H131" s="941">
        <v>0</v>
      </c>
      <c r="I131" s="941">
        <v>0</v>
      </c>
      <c r="J131" s="941">
        <v>2</v>
      </c>
      <c r="K131" s="941">
        <v>0</v>
      </c>
      <c r="L131" s="941">
        <v>0</v>
      </c>
      <c r="M131" s="941">
        <v>0</v>
      </c>
      <c r="N131" s="941">
        <v>1</v>
      </c>
      <c r="O131" s="941">
        <v>0</v>
      </c>
      <c r="P131" s="940">
        <v>40.200000000000003</v>
      </c>
      <c r="Q131" s="940">
        <v>40.5</v>
      </c>
    </row>
    <row r="132" spans="2:17" ht="9" customHeight="1">
      <c r="C132" s="945" t="s">
        <v>1586</v>
      </c>
      <c r="D132" s="941">
        <v>38</v>
      </c>
      <c r="E132" s="941">
        <v>6</v>
      </c>
      <c r="F132" s="941">
        <v>5</v>
      </c>
      <c r="G132" s="941">
        <v>6</v>
      </c>
      <c r="H132" s="941">
        <v>3</v>
      </c>
      <c r="I132" s="941">
        <v>5</v>
      </c>
      <c r="J132" s="941">
        <v>6</v>
      </c>
      <c r="K132" s="941">
        <v>0</v>
      </c>
      <c r="L132" s="941">
        <v>2</v>
      </c>
      <c r="M132" s="941">
        <v>1</v>
      </c>
      <c r="N132" s="941">
        <v>3</v>
      </c>
      <c r="O132" s="941">
        <v>1</v>
      </c>
      <c r="P132" s="940">
        <v>38.6</v>
      </c>
      <c r="Q132" s="940">
        <v>37</v>
      </c>
    </row>
    <row r="133" spans="2:17" ht="9" customHeight="1">
      <c r="C133" s="945"/>
      <c r="D133" s="941"/>
      <c r="E133" s="941"/>
      <c r="F133" s="941"/>
      <c r="G133" s="941"/>
      <c r="H133" s="941"/>
      <c r="I133" s="941"/>
      <c r="J133" s="941"/>
      <c r="K133" s="941"/>
      <c r="L133" s="941"/>
      <c r="M133" s="941"/>
      <c r="N133" s="941"/>
      <c r="O133" s="941"/>
      <c r="P133" s="940"/>
      <c r="Q133" s="940"/>
    </row>
    <row r="134" spans="2:17" ht="9" customHeight="1">
      <c r="B134" s="931" t="s">
        <v>791</v>
      </c>
      <c r="C134" s="945" t="s">
        <v>1588</v>
      </c>
      <c r="D134" s="941">
        <v>26</v>
      </c>
      <c r="E134" s="941">
        <v>2</v>
      </c>
      <c r="F134" s="941">
        <v>3</v>
      </c>
      <c r="G134" s="941">
        <v>4</v>
      </c>
      <c r="H134" s="941">
        <v>4</v>
      </c>
      <c r="I134" s="941">
        <v>3</v>
      </c>
      <c r="J134" s="941">
        <v>5</v>
      </c>
      <c r="K134" s="941">
        <v>4</v>
      </c>
      <c r="L134" s="941">
        <v>1</v>
      </c>
      <c r="M134" s="941">
        <v>0</v>
      </c>
      <c r="N134" s="941">
        <v>0</v>
      </c>
      <c r="O134" s="941">
        <v>0</v>
      </c>
      <c r="P134" s="940">
        <v>38.4</v>
      </c>
      <c r="Q134" s="940">
        <v>38</v>
      </c>
    </row>
    <row r="135" spans="2:17" ht="9" customHeight="1">
      <c r="C135" s="945" t="s">
        <v>1587</v>
      </c>
      <c r="D135" s="941">
        <v>6</v>
      </c>
      <c r="E135" s="941">
        <v>0</v>
      </c>
      <c r="F135" s="941">
        <v>1</v>
      </c>
      <c r="G135" s="941">
        <v>1</v>
      </c>
      <c r="H135" s="941">
        <v>0</v>
      </c>
      <c r="I135" s="941">
        <v>1</v>
      </c>
      <c r="J135" s="941">
        <v>1</v>
      </c>
      <c r="K135" s="941">
        <v>0</v>
      </c>
      <c r="L135" s="941">
        <v>1</v>
      </c>
      <c r="M135" s="941">
        <v>0</v>
      </c>
      <c r="N135" s="941">
        <v>0</v>
      </c>
      <c r="O135" s="941">
        <v>1</v>
      </c>
      <c r="P135" s="940">
        <v>41.2</v>
      </c>
      <c r="Q135" s="940">
        <v>39</v>
      </c>
    </row>
    <row r="136" spans="2:17" ht="9" customHeight="1">
      <c r="C136" s="945" t="s">
        <v>1586</v>
      </c>
      <c r="D136" s="941">
        <v>32</v>
      </c>
      <c r="E136" s="941">
        <v>2</v>
      </c>
      <c r="F136" s="941">
        <v>4</v>
      </c>
      <c r="G136" s="941">
        <v>5</v>
      </c>
      <c r="H136" s="941">
        <v>4</v>
      </c>
      <c r="I136" s="941">
        <v>4</v>
      </c>
      <c r="J136" s="941">
        <v>6</v>
      </c>
      <c r="K136" s="941">
        <v>4</v>
      </c>
      <c r="L136" s="941">
        <v>2</v>
      </c>
      <c r="M136" s="941">
        <v>0</v>
      </c>
      <c r="N136" s="941">
        <v>0</v>
      </c>
      <c r="O136" s="941">
        <v>1</v>
      </c>
      <c r="P136" s="940">
        <v>38.9</v>
      </c>
      <c r="Q136" s="940">
        <v>38.299999999999997</v>
      </c>
    </row>
    <row r="137" spans="2:17" ht="9" customHeight="1">
      <c r="C137" s="945"/>
      <c r="D137" s="941"/>
      <c r="E137" s="941"/>
      <c r="F137" s="941"/>
      <c r="G137" s="941"/>
      <c r="H137" s="941"/>
      <c r="I137" s="941"/>
      <c r="J137" s="941"/>
      <c r="K137" s="941"/>
      <c r="L137" s="941"/>
      <c r="M137" s="941"/>
      <c r="N137" s="941"/>
      <c r="O137" s="941"/>
      <c r="P137" s="940"/>
      <c r="Q137" s="940"/>
    </row>
    <row r="138" spans="2:17" ht="9" customHeight="1">
      <c r="B138" s="931" t="s">
        <v>790</v>
      </c>
      <c r="C138" s="945" t="s">
        <v>1588</v>
      </c>
      <c r="D138" s="941">
        <v>60</v>
      </c>
      <c r="E138" s="941">
        <v>0</v>
      </c>
      <c r="F138" s="941">
        <v>2</v>
      </c>
      <c r="G138" s="941">
        <v>10</v>
      </c>
      <c r="H138" s="941">
        <v>16</v>
      </c>
      <c r="I138" s="941">
        <v>10</v>
      </c>
      <c r="J138" s="941">
        <v>6</v>
      </c>
      <c r="K138" s="941">
        <v>8</v>
      </c>
      <c r="L138" s="941">
        <v>4</v>
      </c>
      <c r="M138" s="941">
        <v>2</v>
      </c>
      <c r="N138" s="941">
        <v>1</v>
      </c>
      <c r="O138" s="941">
        <v>1</v>
      </c>
      <c r="P138" s="940">
        <v>39.9</v>
      </c>
      <c r="Q138" s="940">
        <v>38.299999999999997</v>
      </c>
    </row>
    <row r="139" spans="2:17" ht="9" customHeight="1">
      <c r="C139" s="945" t="s">
        <v>1587</v>
      </c>
      <c r="D139" s="941">
        <v>6</v>
      </c>
      <c r="E139" s="941">
        <v>0</v>
      </c>
      <c r="F139" s="941">
        <v>1</v>
      </c>
      <c r="G139" s="941">
        <v>2</v>
      </c>
      <c r="H139" s="941">
        <v>0</v>
      </c>
      <c r="I139" s="941">
        <v>0</v>
      </c>
      <c r="J139" s="941">
        <v>1</v>
      </c>
      <c r="K139" s="941">
        <v>1</v>
      </c>
      <c r="L139" s="941">
        <v>0</v>
      </c>
      <c r="M139" s="941">
        <v>0</v>
      </c>
      <c r="N139" s="941">
        <v>1</v>
      </c>
      <c r="O139" s="941">
        <v>0</v>
      </c>
      <c r="P139" s="940">
        <v>39.5</v>
      </c>
      <c r="Q139" s="940">
        <v>35</v>
      </c>
    </row>
    <row r="140" spans="2:17" ht="9" customHeight="1">
      <c r="C140" s="945" t="s">
        <v>1586</v>
      </c>
      <c r="D140" s="941">
        <v>66</v>
      </c>
      <c r="E140" s="941">
        <v>0</v>
      </c>
      <c r="F140" s="941">
        <v>3</v>
      </c>
      <c r="G140" s="941">
        <v>12</v>
      </c>
      <c r="H140" s="941">
        <v>16</v>
      </c>
      <c r="I140" s="941">
        <v>10</v>
      </c>
      <c r="J140" s="941">
        <v>7</v>
      </c>
      <c r="K140" s="941">
        <v>9</v>
      </c>
      <c r="L140" s="941">
        <v>4</v>
      </c>
      <c r="M140" s="941">
        <v>2</v>
      </c>
      <c r="N140" s="941">
        <v>2</v>
      </c>
      <c r="O140" s="941">
        <v>1</v>
      </c>
      <c r="P140" s="940">
        <v>39.9</v>
      </c>
      <c r="Q140" s="940">
        <v>38.299999999999997</v>
      </c>
    </row>
    <row r="141" spans="2:17" ht="9" customHeight="1">
      <c r="C141" s="945"/>
      <c r="D141" s="941"/>
      <c r="E141" s="941"/>
      <c r="F141" s="941"/>
      <c r="G141" s="941"/>
      <c r="H141" s="941"/>
      <c r="I141" s="941"/>
      <c r="J141" s="941"/>
      <c r="K141" s="941"/>
      <c r="L141" s="941"/>
      <c r="M141" s="941"/>
      <c r="N141" s="941"/>
      <c r="O141" s="941"/>
      <c r="P141" s="940"/>
      <c r="Q141" s="940"/>
    </row>
    <row r="142" spans="2:17" ht="9" customHeight="1">
      <c r="B142" s="931" t="s">
        <v>789</v>
      </c>
      <c r="C142" s="945" t="s">
        <v>1588</v>
      </c>
      <c r="D142" s="941">
        <v>22</v>
      </c>
      <c r="E142" s="941">
        <v>0</v>
      </c>
      <c r="F142" s="941">
        <v>0</v>
      </c>
      <c r="G142" s="941">
        <v>4</v>
      </c>
      <c r="H142" s="941">
        <v>5</v>
      </c>
      <c r="I142" s="941">
        <v>6</v>
      </c>
      <c r="J142" s="941">
        <v>3</v>
      </c>
      <c r="K142" s="941">
        <v>2</v>
      </c>
      <c r="L142" s="941">
        <v>1</v>
      </c>
      <c r="M142" s="941">
        <v>1</v>
      </c>
      <c r="N142" s="941">
        <v>0</v>
      </c>
      <c r="O142" s="941">
        <v>0</v>
      </c>
      <c r="P142" s="940">
        <v>39.5</v>
      </c>
      <c r="Q142" s="940">
        <v>38.4</v>
      </c>
    </row>
    <row r="143" spans="2:17" ht="9" customHeight="1">
      <c r="C143" s="945" t="s">
        <v>1587</v>
      </c>
      <c r="D143" s="941">
        <v>10</v>
      </c>
      <c r="E143" s="941">
        <v>1</v>
      </c>
      <c r="F143" s="941">
        <v>0</v>
      </c>
      <c r="G143" s="941">
        <v>2</v>
      </c>
      <c r="H143" s="941">
        <v>0</v>
      </c>
      <c r="I143" s="941">
        <v>4</v>
      </c>
      <c r="J143" s="941">
        <v>2</v>
      </c>
      <c r="K143" s="941">
        <v>0</v>
      </c>
      <c r="L143" s="941">
        <v>0</v>
      </c>
      <c r="M143" s="941">
        <v>0</v>
      </c>
      <c r="N143" s="941">
        <v>0</v>
      </c>
      <c r="O143" s="941">
        <v>1</v>
      </c>
      <c r="P143" s="940">
        <v>39.6</v>
      </c>
      <c r="Q143" s="940">
        <v>39.299999999999997</v>
      </c>
    </row>
    <row r="144" spans="2:17" ht="9" customHeight="1">
      <c r="C144" s="945" t="s">
        <v>1586</v>
      </c>
      <c r="D144" s="941">
        <v>32</v>
      </c>
      <c r="E144" s="941">
        <v>1</v>
      </c>
      <c r="F144" s="941">
        <v>0</v>
      </c>
      <c r="G144" s="941">
        <v>6</v>
      </c>
      <c r="H144" s="941">
        <v>5</v>
      </c>
      <c r="I144" s="941">
        <v>10</v>
      </c>
      <c r="J144" s="941">
        <v>5</v>
      </c>
      <c r="K144" s="941">
        <v>2</v>
      </c>
      <c r="L144" s="941">
        <v>1</v>
      </c>
      <c r="M144" s="941">
        <v>1</v>
      </c>
      <c r="N144" s="941">
        <v>0</v>
      </c>
      <c r="O144" s="941">
        <v>1</v>
      </c>
      <c r="P144" s="940">
        <v>39.5</v>
      </c>
      <c r="Q144" s="940">
        <v>38.700000000000003</v>
      </c>
    </row>
    <row r="145" spans="1:17" ht="9" customHeight="1">
      <c r="C145" s="945"/>
      <c r="D145" s="941"/>
      <c r="E145" s="941"/>
      <c r="F145" s="941"/>
      <c r="G145" s="941"/>
      <c r="H145" s="941"/>
      <c r="I145" s="941"/>
      <c r="J145" s="941"/>
      <c r="K145" s="941"/>
      <c r="L145" s="941"/>
      <c r="M145" s="941"/>
      <c r="N145" s="941"/>
      <c r="O145" s="941"/>
      <c r="P145" s="940"/>
      <c r="Q145" s="940"/>
    </row>
    <row r="146" spans="1:17" ht="9" customHeight="1">
      <c r="B146" s="931" t="s">
        <v>788</v>
      </c>
      <c r="C146" s="945" t="s">
        <v>1588</v>
      </c>
      <c r="D146" s="941">
        <v>6</v>
      </c>
      <c r="E146" s="941">
        <v>0</v>
      </c>
      <c r="F146" s="941">
        <v>0</v>
      </c>
      <c r="G146" s="941">
        <v>1</v>
      </c>
      <c r="H146" s="941">
        <v>1</v>
      </c>
      <c r="I146" s="941">
        <v>0</v>
      </c>
      <c r="J146" s="941">
        <v>1</v>
      </c>
      <c r="K146" s="941">
        <v>0</v>
      </c>
      <c r="L146" s="941">
        <v>1</v>
      </c>
      <c r="M146" s="941">
        <v>1</v>
      </c>
      <c r="N146" s="941">
        <v>1</v>
      </c>
      <c r="O146" s="941">
        <v>0</v>
      </c>
      <c r="P146" s="946" t="s">
        <v>538</v>
      </c>
      <c r="Q146" s="946" t="s">
        <v>538</v>
      </c>
    </row>
    <row r="147" spans="1:17" ht="9" customHeight="1">
      <c r="C147" s="945" t="s">
        <v>1587</v>
      </c>
      <c r="D147" s="941">
        <v>1</v>
      </c>
      <c r="E147" s="941">
        <v>0</v>
      </c>
      <c r="F147" s="941">
        <v>0</v>
      </c>
      <c r="G147" s="941">
        <v>0</v>
      </c>
      <c r="H147" s="941">
        <v>0</v>
      </c>
      <c r="I147" s="941">
        <v>1</v>
      </c>
      <c r="J147" s="941">
        <v>0</v>
      </c>
      <c r="K147" s="941">
        <v>0</v>
      </c>
      <c r="L147" s="941">
        <v>0</v>
      </c>
      <c r="M147" s="941">
        <v>0</v>
      </c>
      <c r="N147" s="941">
        <v>0</v>
      </c>
      <c r="O147" s="941">
        <v>0</v>
      </c>
      <c r="P147" s="946" t="s">
        <v>538</v>
      </c>
      <c r="Q147" s="946" t="s">
        <v>538</v>
      </c>
    </row>
    <row r="148" spans="1:17" ht="9" customHeight="1">
      <c r="C148" s="945" t="s">
        <v>1586</v>
      </c>
      <c r="D148" s="941">
        <v>7</v>
      </c>
      <c r="E148" s="941">
        <v>0</v>
      </c>
      <c r="F148" s="941">
        <v>0</v>
      </c>
      <c r="G148" s="941">
        <v>1</v>
      </c>
      <c r="H148" s="941">
        <v>1</v>
      </c>
      <c r="I148" s="941">
        <v>1</v>
      </c>
      <c r="J148" s="941">
        <v>1</v>
      </c>
      <c r="K148" s="941">
        <v>0</v>
      </c>
      <c r="L148" s="941">
        <v>1</v>
      </c>
      <c r="M148" s="941">
        <v>1</v>
      </c>
      <c r="N148" s="941">
        <v>1</v>
      </c>
      <c r="O148" s="941">
        <v>0</v>
      </c>
      <c r="P148" s="940">
        <v>42.1</v>
      </c>
      <c r="Q148" s="940">
        <v>40.5</v>
      </c>
    </row>
    <row r="149" spans="1:17" ht="9" customHeight="1">
      <c r="C149" s="945"/>
      <c r="D149" s="941"/>
      <c r="E149" s="941"/>
      <c r="F149" s="941"/>
      <c r="G149" s="941"/>
      <c r="H149" s="941"/>
      <c r="I149" s="941"/>
      <c r="J149" s="941"/>
      <c r="K149" s="941"/>
      <c r="L149" s="941"/>
      <c r="M149" s="941"/>
      <c r="N149" s="941"/>
      <c r="O149" s="941"/>
      <c r="P149" s="940"/>
      <c r="Q149" s="940"/>
    </row>
    <row r="150" spans="1:17" ht="9" customHeight="1">
      <c r="B150" s="931" t="s">
        <v>787</v>
      </c>
      <c r="C150" s="945" t="s">
        <v>1588</v>
      </c>
      <c r="D150" s="941">
        <v>33</v>
      </c>
      <c r="E150" s="941">
        <v>0</v>
      </c>
      <c r="F150" s="941">
        <v>0</v>
      </c>
      <c r="G150" s="941">
        <v>3</v>
      </c>
      <c r="H150" s="941">
        <v>1</v>
      </c>
      <c r="I150" s="941">
        <v>5</v>
      </c>
      <c r="J150" s="941">
        <v>7</v>
      </c>
      <c r="K150" s="941">
        <v>5</v>
      </c>
      <c r="L150" s="941">
        <v>3</v>
      </c>
      <c r="M150" s="941">
        <v>3</v>
      </c>
      <c r="N150" s="941">
        <v>4</v>
      </c>
      <c r="O150" s="941">
        <v>2</v>
      </c>
      <c r="P150" s="940">
        <v>43.5</v>
      </c>
      <c r="Q150" s="940">
        <v>42.3</v>
      </c>
    </row>
    <row r="151" spans="1:17" ht="9" customHeight="1">
      <c r="C151" s="945" t="s">
        <v>1587</v>
      </c>
      <c r="D151" s="941">
        <v>22</v>
      </c>
      <c r="E151" s="941">
        <v>1</v>
      </c>
      <c r="F151" s="941">
        <v>1</v>
      </c>
      <c r="G151" s="941">
        <v>3</v>
      </c>
      <c r="H151" s="941">
        <v>3</v>
      </c>
      <c r="I151" s="941">
        <v>3</v>
      </c>
      <c r="J151" s="941">
        <v>2</v>
      </c>
      <c r="K151" s="941">
        <v>5</v>
      </c>
      <c r="L151" s="941">
        <v>1</v>
      </c>
      <c r="M151" s="941">
        <v>0</v>
      </c>
      <c r="N151" s="941">
        <v>2</v>
      </c>
      <c r="O151" s="941">
        <v>1</v>
      </c>
      <c r="P151" s="940">
        <v>41</v>
      </c>
      <c r="Q151" s="940">
        <v>40</v>
      </c>
    </row>
    <row r="152" spans="1:17" ht="9" customHeight="1">
      <c r="C152" s="945" t="s">
        <v>1586</v>
      </c>
      <c r="D152" s="941">
        <v>55</v>
      </c>
      <c r="E152" s="941">
        <v>1</v>
      </c>
      <c r="F152" s="941">
        <v>1</v>
      </c>
      <c r="G152" s="941">
        <v>6</v>
      </c>
      <c r="H152" s="941">
        <v>4</v>
      </c>
      <c r="I152" s="941">
        <v>8</v>
      </c>
      <c r="J152" s="941">
        <v>9</v>
      </c>
      <c r="K152" s="941">
        <v>10</v>
      </c>
      <c r="L152" s="941">
        <v>4</v>
      </c>
      <c r="M152" s="941">
        <v>3</v>
      </c>
      <c r="N152" s="941">
        <v>6</v>
      </c>
      <c r="O152" s="941">
        <v>3</v>
      </c>
      <c r="P152" s="940">
        <v>42.5</v>
      </c>
      <c r="Q152" s="940">
        <v>41.6</v>
      </c>
    </row>
    <row r="153" spans="1:17" ht="9" customHeight="1">
      <c r="C153" s="945"/>
      <c r="D153" s="941"/>
      <c r="E153" s="941"/>
      <c r="F153" s="941"/>
      <c r="G153" s="941"/>
      <c r="H153" s="941"/>
      <c r="I153" s="941"/>
      <c r="J153" s="941"/>
      <c r="K153" s="941"/>
      <c r="L153" s="941"/>
      <c r="M153" s="941"/>
      <c r="N153" s="941"/>
      <c r="O153" s="941"/>
      <c r="P153" s="940"/>
      <c r="Q153" s="940"/>
    </row>
    <row r="154" spans="1:17" s="935" customFormat="1" ht="9" customHeight="1">
      <c r="A154" s="931"/>
      <c r="B154" s="931" t="s">
        <v>2159</v>
      </c>
      <c r="C154" s="945" t="s">
        <v>1588</v>
      </c>
      <c r="D154" s="941">
        <v>17</v>
      </c>
      <c r="E154" s="941">
        <v>0</v>
      </c>
      <c r="F154" s="941">
        <v>0</v>
      </c>
      <c r="G154" s="941">
        <v>3</v>
      </c>
      <c r="H154" s="941">
        <v>3</v>
      </c>
      <c r="I154" s="941">
        <v>4</v>
      </c>
      <c r="J154" s="941">
        <v>3</v>
      </c>
      <c r="K154" s="941">
        <v>0</v>
      </c>
      <c r="L154" s="941">
        <v>0</v>
      </c>
      <c r="M154" s="941">
        <v>1</v>
      </c>
      <c r="N154" s="941">
        <v>0</v>
      </c>
      <c r="O154" s="941">
        <v>3</v>
      </c>
      <c r="P154" s="940">
        <v>41.7</v>
      </c>
      <c r="Q154" s="940">
        <v>38.799999999999997</v>
      </c>
    </row>
    <row r="155" spans="1:17" ht="9" customHeight="1">
      <c r="B155" s="931" t="s">
        <v>2158</v>
      </c>
      <c r="C155" s="945" t="s">
        <v>1587</v>
      </c>
      <c r="D155" s="941">
        <v>7</v>
      </c>
      <c r="E155" s="941">
        <v>0</v>
      </c>
      <c r="F155" s="941">
        <v>0</v>
      </c>
      <c r="G155" s="941">
        <v>0</v>
      </c>
      <c r="H155" s="941">
        <v>1</v>
      </c>
      <c r="I155" s="941">
        <v>0</v>
      </c>
      <c r="J155" s="941">
        <v>2</v>
      </c>
      <c r="K155" s="941">
        <v>3</v>
      </c>
      <c r="L155" s="941">
        <v>0</v>
      </c>
      <c r="M155" s="941">
        <v>0</v>
      </c>
      <c r="N155" s="941">
        <v>0</v>
      </c>
      <c r="O155" s="941">
        <v>1</v>
      </c>
      <c r="P155" s="940">
        <v>44.2</v>
      </c>
      <c r="Q155" s="940">
        <v>42.3</v>
      </c>
    </row>
    <row r="156" spans="1:17" ht="9" customHeight="1">
      <c r="C156" s="945" t="s">
        <v>1586</v>
      </c>
      <c r="D156" s="941">
        <v>24</v>
      </c>
      <c r="E156" s="941">
        <v>0</v>
      </c>
      <c r="F156" s="941">
        <v>0</v>
      </c>
      <c r="G156" s="941">
        <v>3</v>
      </c>
      <c r="H156" s="941">
        <v>4</v>
      </c>
      <c r="I156" s="941">
        <v>4</v>
      </c>
      <c r="J156" s="941">
        <v>5</v>
      </c>
      <c r="K156" s="941">
        <v>3</v>
      </c>
      <c r="L156" s="941">
        <v>0</v>
      </c>
      <c r="M156" s="941">
        <v>1</v>
      </c>
      <c r="N156" s="941">
        <v>0</v>
      </c>
      <c r="O156" s="941">
        <v>4</v>
      </c>
      <c r="P156" s="940">
        <v>42.4</v>
      </c>
      <c r="Q156" s="940">
        <v>40.5</v>
      </c>
    </row>
    <row r="157" spans="1:17" ht="9" customHeight="1">
      <c r="A157" s="933"/>
      <c r="B157" s="933"/>
      <c r="C157" s="945"/>
      <c r="D157" s="941"/>
      <c r="E157" s="941"/>
      <c r="F157" s="941"/>
      <c r="G157" s="941"/>
      <c r="H157" s="941"/>
      <c r="I157" s="941"/>
      <c r="J157" s="941"/>
      <c r="K157" s="941"/>
      <c r="L157" s="941"/>
      <c r="M157" s="941"/>
      <c r="N157" s="941"/>
      <c r="O157" s="941"/>
      <c r="P157" s="940"/>
      <c r="Q157" s="940"/>
    </row>
    <row r="158" spans="1:17" ht="9" customHeight="1">
      <c r="B158" s="931" t="s">
        <v>785</v>
      </c>
      <c r="C158" s="945" t="s">
        <v>1588</v>
      </c>
      <c r="D158" s="941">
        <v>18</v>
      </c>
      <c r="E158" s="941">
        <v>0</v>
      </c>
      <c r="F158" s="941">
        <v>2</v>
      </c>
      <c r="G158" s="941">
        <v>0</v>
      </c>
      <c r="H158" s="941">
        <v>2</v>
      </c>
      <c r="I158" s="941">
        <v>5</v>
      </c>
      <c r="J158" s="941">
        <v>2</v>
      </c>
      <c r="K158" s="941">
        <v>2</v>
      </c>
      <c r="L158" s="941">
        <v>2</v>
      </c>
      <c r="M158" s="941">
        <v>1</v>
      </c>
      <c r="N158" s="941">
        <v>1</v>
      </c>
      <c r="O158" s="941">
        <v>1</v>
      </c>
      <c r="P158" s="946" t="s">
        <v>538</v>
      </c>
      <c r="Q158" s="946" t="s">
        <v>538</v>
      </c>
    </row>
    <row r="159" spans="1:17" ht="9" customHeight="1">
      <c r="C159" s="945" t="s">
        <v>1587</v>
      </c>
      <c r="D159" s="941">
        <v>1</v>
      </c>
      <c r="E159" s="941">
        <v>0</v>
      </c>
      <c r="F159" s="941">
        <v>0</v>
      </c>
      <c r="G159" s="941">
        <v>0</v>
      </c>
      <c r="H159" s="941">
        <v>1</v>
      </c>
      <c r="I159" s="941">
        <v>0</v>
      </c>
      <c r="J159" s="941">
        <v>0</v>
      </c>
      <c r="K159" s="941">
        <v>0</v>
      </c>
      <c r="L159" s="941">
        <v>0</v>
      </c>
      <c r="M159" s="941">
        <v>0</v>
      </c>
      <c r="N159" s="941">
        <v>0</v>
      </c>
      <c r="O159" s="941">
        <v>0</v>
      </c>
      <c r="P159" s="946" t="s">
        <v>538</v>
      </c>
      <c r="Q159" s="946" t="s">
        <v>538</v>
      </c>
    </row>
    <row r="160" spans="1:17" ht="9" customHeight="1">
      <c r="C160" s="945" t="s">
        <v>1586</v>
      </c>
      <c r="D160" s="941">
        <v>19</v>
      </c>
      <c r="E160" s="941">
        <v>0</v>
      </c>
      <c r="F160" s="941">
        <v>2</v>
      </c>
      <c r="G160" s="941">
        <v>0</v>
      </c>
      <c r="H160" s="941">
        <v>3</v>
      </c>
      <c r="I160" s="941">
        <v>5</v>
      </c>
      <c r="J160" s="941">
        <v>2</v>
      </c>
      <c r="K160" s="941">
        <v>2</v>
      </c>
      <c r="L160" s="941">
        <v>2</v>
      </c>
      <c r="M160" s="941">
        <v>1</v>
      </c>
      <c r="N160" s="941">
        <v>1</v>
      </c>
      <c r="O160" s="941">
        <v>1</v>
      </c>
      <c r="P160" s="940">
        <v>41.4</v>
      </c>
      <c r="Q160" s="940">
        <v>39.799999999999997</v>
      </c>
    </row>
    <row r="161" spans="1:17" ht="9" customHeight="1">
      <c r="C161" s="945"/>
      <c r="D161" s="941"/>
      <c r="E161" s="941"/>
      <c r="F161" s="941"/>
      <c r="G161" s="941"/>
      <c r="H161" s="941"/>
      <c r="I161" s="941"/>
      <c r="J161" s="941"/>
      <c r="K161" s="941"/>
      <c r="L161" s="941"/>
      <c r="M161" s="941"/>
      <c r="N161" s="941"/>
      <c r="O161" s="941"/>
      <c r="P161" s="940"/>
      <c r="Q161" s="940"/>
    </row>
    <row r="162" spans="1:17" ht="9" customHeight="1">
      <c r="B162" s="932" t="s">
        <v>2144</v>
      </c>
      <c r="C162" s="945" t="s">
        <v>1588</v>
      </c>
      <c r="D162" s="941">
        <v>218</v>
      </c>
      <c r="E162" s="941">
        <v>8</v>
      </c>
      <c r="F162" s="941">
        <v>10</v>
      </c>
      <c r="G162" s="941">
        <v>32</v>
      </c>
      <c r="H162" s="941">
        <v>36</v>
      </c>
      <c r="I162" s="941">
        <v>38</v>
      </c>
      <c r="J162" s="941">
        <v>31</v>
      </c>
      <c r="K162" s="941">
        <v>21</v>
      </c>
      <c r="L162" s="941">
        <v>14</v>
      </c>
      <c r="M162" s="941">
        <v>11</v>
      </c>
      <c r="N162" s="941">
        <v>9</v>
      </c>
      <c r="O162" s="941">
        <v>8</v>
      </c>
      <c r="P162" s="940">
        <v>40.4</v>
      </c>
      <c r="Q162" s="940">
        <v>39</v>
      </c>
    </row>
    <row r="163" spans="1:17" ht="9" customHeight="1">
      <c r="C163" s="945" t="s">
        <v>1587</v>
      </c>
      <c r="D163" s="941">
        <v>58</v>
      </c>
      <c r="E163" s="941">
        <v>2</v>
      </c>
      <c r="F163" s="941">
        <v>5</v>
      </c>
      <c r="G163" s="941">
        <v>8</v>
      </c>
      <c r="H163" s="941">
        <v>5</v>
      </c>
      <c r="I163" s="941">
        <v>9</v>
      </c>
      <c r="J163" s="941">
        <v>10</v>
      </c>
      <c r="K163" s="941">
        <v>9</v>
      </c>
      <c r="L163" s="941">
        <v>2</v>
      </c>
      <c r="M163" s="941">
        <v>0</v>
      </c>
      <c r="N163" s="941">
        <v>4</v>
      </c>
      <c r="O163" s="941">
        <v>4</v>
      </c>
      <c r="P163" s="940">
        <v>40.799999999999997</v>
      </c>
      <c r="Q163" s="940">
        <v>40</v>
      </c>
    </row>
    <row r="164" spans="1:17" ht="9" customHeight="1">
      <c r="C164" s="945" t="s">
        <v>1586</v>
      </c>
      <c r="D164" s="941">
        <v>276</v>
      </c>
      <c r="E164" s="941">
        <v>10</v>
      </c>
      <c r="F164" s="941">
        <v>15</v>
      </c>
      <c r="G164" s="941">
        <v>40</v>
      </c>
      <c r="H164" s="941">
        <v>41</v>
      </c>
      <c r="I164" s="941">
        <v>47</v>
      </c>
      <c r="J164" s="941">
        <v>41</v>
      </c>
      <c r="K164" s="941">
        <v>30</v>
      </c>
      <c r="L164" s="941">
        <v>16</v>
      </c>
      <c r="M164" s="941">
        <v>11</v>
      </c>
      <c r="N164" s="941">
        <v>13</v>
      </c>
      <c r="O164" s="941">
        <v>12</v>
      </c>
      <c r="P164" s="940">
        <v>40.5</v>
      </c>
      <c r="Q164" s="940">
        <v>39.200000000000003</v>
      </c>
    </row>
    <row r="165" spans="1:17" ht="9" customHeight="1">
      <c r="D165" s="941"/>
      <c r="E165" s="941"/>
      <c r="F165" s="941"/>
      <c r="G165" s="941"/>
      <c r="H165" s="941"/>
      <c r="I165" s="941"/>
      <c r="J165" s="941"/>
      <c r="K165" s="941"/>
      <c r="L165" s="941"/>
      <c r="M165" s="941"/>
      <c r="N165" s="941"/>
      <c r="O165" s="941"/>
      <c r="P165" s="940"/>
      <c r="Q165" s="940"/>
    </row>
    <row r="166" spans="1:17" ht="9" customHeight="1">
      <c r="D166" s="941"/>
      <c r="E166" s="941"/>
      <c r="F166" s="941"/>
      <c r="G166" s="941"/>
      <c r="H166" s="941"/>
      <c r="I166" s="941"/>
      <c r="J166" s="941"/>
      <c r="K166" s="941"/>
      <c r="L166" s="941"/>
      <c r="M166" s="941"/>
      <c r="N166" s="941"/>
      <c r="O166" s="941"/>
      <c r="P166" s="940"/>
      <c r="Q166" s="940"/>
    </row>
    <row r="167" spans="1:17" ht="9" customHeight="1">
      <c r="D167" s="941"/>
      <c r="E167" s="941"/>
      <c r="F167" s="941"/>
      <c r="G167" s="941"/>
      <c r="H167" s="941"/>
      <c r="I167" s="941"/>
      <c r="J167" s="941"/>
      <c r="K167" s="941"/>
      <c r="L167" s="941"/>
      <c r="M167" s="941"/>
      <c r="N167" s="941"/>
      <c r="O167" s="941"/>
      <c r="P167" s="940"/>
      <c r="Q167" s="940"/>
    </row>
    <row r="168" spans="1:17" s="935" customFormat="1" ht="9" customHeight="1">
      <c r="A168" s="931"/>
      <c r="B168" s="931"/>
      <c r="C168" s="933"/>
      <c r="D168" s="941"/>
      <c r="E168" s="941"/>
      <c r="F168" s="941"/>
      <c r="G168" s="941"/>
      <c r="H168" s="941"/>
      <c r="I168" s="941"/>
      <c r="J168" s="941"/>
      <c r="K168" s="941"/>
      <c r="L168" s="941"/>
      <c r="M168" s="941"/>
      <c r="N168" s="941"/>
      <c r="O168" s="941"/>
      <c r="P168" s="940"/>
      <c r="Q168" s="940"/>
    </row>
    <row r="169" spans="1:17" s="935" customFormat="1" ht="9" customHeight="1">
      <c r="A169" s="936" t="s">
        <v>26</v>
      </c>
      <c r="C169" s="934"/>
      <c r="D169" s="941"/>
      <c r="E169" s="941"/>
      <c r="F169" s="941"/>
      <c r="G169" s="941"/>
      <c r="H169" s="941"/>
      <c r="I169" s="941"/>
      <c r="J169" s="941"/>
      <c r="K169" s="941"/>
      <c r="L169" s="941"/>
      <c r="M169" s="941"/>
      <c r="N169" s="941"/>
      <c r="O169" s="941"/>
      <c r="P169" s="940"/>
      <c r="Q169" s="940"/>
    </row>
    <row r="170" spans="1:17" s="935" customFormat="1" ht="9" customHeight="1">
      <c r="A170" s="935" t="s">
        <v>2143</v>
      </c>
      <c r="C170" s="934"/>
      <c r="D170" s="941"/>
      <c r="E170" s="941"/>
      <c r="F170" s="941"/>
      <c r="G170" s="941"/>
      <c r="H170" s="941"/>
      <c r="I170" s="941"/>
      <c r="J170" s="941"/>
      <c r="K170" s="941"/>
      <c r="L170" s="941"/>
      <c r="M170" s="941"/>
      <c r="N170" s="941"/>
      <c r="O170" s="941"/>
      <c r="P170" s="940"/>
      <c r="Q170" s="940"/>
    </row>
    <row r="171" spans="1:17" s="935" customFormat="1" ht="9" customHeight="1">
      <c r="A171" s="935" t="s">
        <v>2142</v>
      </c>
      <c r="C171" s="934"/>
      <c r="D171" s="941"/>
      <c r="E171" s="941"/>
      <c r="F171" s="941"/>
      <c r="G171" s="941"/>
      <c r="H171" s="941"/>
      <c r="I171" s="941"/>
      <c r="J171" s="941"/>
      <c r="K171" s="941"/>
      <c r="L171" s="941"/>
      <c r="M171" s="941"/>
      <c r="N171" s="941"/>
      <c r="O171" s="941"/>
      <c r="P171" s="940"/>
      <c r="Q171" s="940"/>
    </row>
    <row r="172" spans="1:17" ht="9" customHeight="1">
      <c r="A172" s="935"/>
      <c r="B172" s="935"/>
      <c r="C172" s="934"/>
      <c r="D172" s="941"/>
      <c r="E172" s="941"/>
      <c r="F172" s="941"/>
      <c r="G172" s="941"/>
      <c r="H172" s="941"/>
      <c r="I172" s="941"/>
      <c r="J172" s="941"/>
      <c r="K172" s="941"/>
      <c r="L172" s="941"/>
      <c r="M172" s="941"/>
      <c r="N172" s="941"/>
      <c r="O172" s="941"/>
      <c r="P172" s="940"/>
      <c r="Q172" s="940"/>
    </row>
    <row r="173" spans="1:17" ht="9" customHeight="1">
      <c r="A173" s="935"/>
      <c r="B173" s="935"/>
      <c r="C173" s="934"/>
      <c r="D173" s="941"/>
      <c r="E173" s="941"/>
      <c r="F173" s="941"/>
      <c r="G173" s="941"/>
      <c r="H173" s="941"/>
      <c r="I173" s="941"/>
      <c r="J173" s="941"/>
      <c r="K173" s="941"/>
      <c r="L173" s="941"/>
      <c r="M173" s="941"/>
      <c r="N173" s="941"/>
      <c r="O173" s="941"/>
      <c r="P173" s="940"/>
      <c r="Q173" s="940"/>
    </row>
    <row r="174" spans="1:17" ht="9" customHeight="1">
      <c r="A174" s="939" t="s">
        <v>51</v>
      </c>
      <c r="B174" s="939"/>
      <c r="C174" s="939"/>
      <c r="D174" s="941"/>
      <c r="E174" s="941"/>
      <c r="F174" s="941"/>
      <c r="G174" s="941"/>
      <c r="H174" s="941"/>
      <c r="I174" s="941"/>
      <c r="J174" s="941"/>
      <c r="K174" s="941"/>
      <c r="L174" s="941"/>
      <c r="M174" s="941"/>
      <c r="N174" s="941"/>
      <c r="O174" s="941"/>
      <c r="P174" s="940"/>
      <c r="Q174" s="940"/>
    </row>
    <row r="175" spans="1:17" ht="9" customHeight="1">
      <c r="A175" s="939"/>
      <c r="B175" s="939"/>
      <c r="C175" s="947"/>
      <c r="D175" s="941"/>
      <c r="E175" s="941"/>
      <c r="F175" s="941"/>
      <c r="G175" s="941"/>
      <c r="H175" s="941"/>
      <c r="I175" s="941"/>
      <c r="J175" s="941"/>
      <c r="K175" s="941"/>
      <c r="L175" s="941"/>
      <c r="M175" s="941"/>
      <c r="N175" s="941"/>
      <c r="O175" s="941"/>
      <c r="P175" s="940"/>
      <c r="Q175" s="940"/>
    </row>
    <row r="176" spans="1:17" ht="9" customHeight="1">
      <c r="A176" s="931" t="s">
        <v>403</v>
      </c>
      <c r="C176" s="945"/>
      <c r="D176" s="941"/>
      <c r="E176" s="941"/>
      <c r="F176" s="941"/>
      <c r="G176" s="941"/>
      <c r="H176" s="941"/>
      <c r="I176" s="941"/>
      <c r="J176" s="941"/>
      <c r="K176" s="941"/>
      <c r="L176" s="941"/>
      <c r="M176" s="941"/>
      <c r="N176" s="941"/>
      <c r="O176" s="941"/>
      <c r="P176" s="940"/>
      <c r="Q176" s="940"/>
    </row>
    <row r="177" spans="1:17" ht="9" customHeight="1">
      <c r="C177" s="945"/>
      <c r="D177" s="941"/>
      <c r="E177" s="941"/>
      <c r="F177" s="941"/>
      <c r="G177" s="941"/>
      <c r="H177" s="941"/>
      <c r="I177" s="941"/>
      <c r="J177" s="941"/>
      <c r="K177" s="941"/>
      <c r="L177" s="941"/>
      <c r="M177" s="941"/>
      <c r="N177" s="941"/>
      <c r="O177" s="941"/>
      <c r="P177" s="940"/>
      <c r="Q177" s="940"/>
    </row>
    <row r="178" spans="1:17" ht="9" customHeight="1">
      <c r="B178" s="931" t="s">
        <v>784</v>
      </c>
      <c r="C178" s="945" t="s">
        <v>1588</v>
      </c>
      <c r="D178" s="941">
        <v>3</v>
      </c>
      <c r="E178" s="941">
        <v>1</v>
      </c>
      <c r="F178" s="941">
        <v>0</v>
      </c>
      <c r="G178" s="941">
        <v>0</v>
      </c>
      <c r="H178" s="941">
        <v>1</v>
      </c>
      <c r="I178" s="941">
        <v>0</v>
      </c>
      <c r="J178" s="941">
        <v>1</v>
      </c>
      <c r="K178" s="941">
        <v>0</v>
      </c>
      <c r="L178" s="941">
        <v>0</v>
      </c>
      <c r="M178" s="941">
        <v>0</v>
      </c>
      <c r="N178" s="941">
        <v>0</v>
      </c>
      <c r="O178" s="941">
        <v>0</v>
      </c>
      <c r="P178" s="940">
        <v>36.700000000000003</v>
      </c>
      <c r="Q178" s="940">
        <v>37.5</v>
      </c>
    </row>
    <row r="179" spans="1:17" ht="9" customHeight="1">
      <c r="C179" s="945" t="s">
        <v>1587</v>
      </c>
      <c r="D179" s="941">
        <v>2</v>
      </c>
      <c r="E179" s="941">
        <v>0</v>
      </c>
      <c r="F179" s="941">
        <v>0</v>
      </c>
      <c r="G179" s="941">
        <v>0</v>
      </c>
      <c r="H179" s="941">
        <v>0</v>
      </c>
      <c r="I179" s="941">
        <v>0</v>
      </c>
      <c r="J179" s="941">
        <v>0</v>
      </c>
      <c r="K179" s="941">
        <v>1</v>
      </c>
      <c r="L179" s="941">
        <v>0</v>
      </c>
      <c r="M179" s="941">
        <v>0</v>
      </c>
      <c r="N179" s="941">
        <v>0</v>
      </c>
      <c r="O179" s="941">
        <v>1</v>
      </c>
      <c r="P179" s="940">
        <v>47.1</v>
      </c>
      <c r="Q179" s="940">
        <v>44</v>
      </c>
    </row>
    <row r="180" spans="1:17" ht="9" customHeight="1">
      <c r="C180" s="945" t="s">
        <v>1586</v>
      </c>
      <c r="D180" s="941">
        <v>5</v>
      </c>
      <c r="E180" s="941">
        <v>1</v>
      </c>
      <c r="F180" s="941">
        <v>0</v>
      </c>
      <c r="G180" s="941">
        <v>0</v>
      </c>
      <c r="H180" s="941">
        <v>1</v>
      </c>
      <c r="I180" s="941">
        <v>0</v>
      </c>
      <c r="J180" s="941">
        <v>1</v>
      </c>
      <c r="K180" s="941">
        <v>1</v>
      </c>
      <c r="L180" s="941">
        <v>0</v>
      </c>
      <c r="M180" s="941">
        <v>0</v>
      </c>
      <c r="N180" s="941">
        <v>0</v>
      </c>
      <c r="O180" s="941">
        <v>1</v>
      </c>
      <c r="P180" s="940">
        <v>40.9</v>
      </c>
      <c r="Q180" s="940">
        <v>40.5</v>
      </c>
    </row>
    <row r="181" spans="1:17" ht="9" customHeight="1">
      <c r="A181" s="939"/>
      <c r="B181" s="939"/>
      <c r="C181" s="947"/>
      <c r="D181" s="941"/>
      <c r="E181" s="941"/>
      <c r="F181" s="941"/>
      <c r="G181" s="941"/>
      <c r="H181" s="941"/>
      <c r="I181" s="941"/>
      <c r="J181" s="941"/>
      <c r="K181" s="941"/>
      <c r="L181" s="941"/>
      <c r="M181" s="941"/>
      <c r="N181" s="941"/>
      <c r="O181" s="941"/>
      <c r="P181" s="940"/>
      <c r="Q181" s="940"/>
    </row>
    <row r="182" spans="1:17" ht="9" customHeight="1">
      <c r="B182" s="931" t="s">
        <v>783</v>
      </c>
      <c r="C182" s="945" t="s">
        <v>1588</v>
      </c>
      <c r="D182" s="941">
        <v>2</v>
      </c>
      <c r="E182" s="941">
        <v>0</v>
      </c>
      <c r="F182" s="941">
        <v>0</v>
      </c>
      <c r="G182" s="941">
        <v>0</v>
      </c>
      <c r="H182" s="941">
        <v>0</v>
      </c>
      <c r="I182" s="941">
        <v>1</v>
      </c>
      <c r="J182" s="941">
        <v>1</v>
      </c>
      <c r="K182" s="941">
        <v>0</v>
      </c>
      <c r="L182" s="941">
        <v>0</v>
      </c>
      <c r="M182" s="941">
        <v>0</v>
      </c>
      <c r="N182" s="941">
        <v>0</v>
      </c>
      <c r="O182" s="941">
        <v>0</v>
      </c>
      <c r="P182" s="940">
        <v>40.4</v>
      </c>
      <c r="Q182" s="940">
        <v>39</v>
      </c>
    </row>
    <row r="183" spans="1:17" ht="9" customHeight="1">
      <c r="C183" s="945" t="s">
        <v>1587</v>
      </c>
      <c r="D183" s="941">
        <v>2</v>
      </c>
      <c r="E183" s="941">
        <v>0</v>
      </c>
      <c r="F183" s="941">
        <v>0</v>
      </c>
      <c r="G183" s="941">
        <v>0</v>
      </c>
      <c r="H183" s="941">
        <v>0</v>
      </c>
      <c r="I183" s="941">
        <v>0</v>
      </c>
      <c r="J183" s="941">
        <v>0</v>
      </c>
      <c r="K183" s="941">
        <v>1</v>
      </c>
      <c r="L183" s="941">
        <v>1</v>
      </c>
      <c r="M183" s="941">
        <v>0</v>
      </c>
      <c r="N183" s="941">
        <v>0</v>
      </c>
      <c r="O183" s="941">
        <v>0</v>
      </c>
      <c r="P183" s="940">
        <v>44</v>
      </c>
      <c r="Q183" s="940">
        <v>43</v>
      </c>
    </row>
    <row r="184" spans="1:17" ht="9" customHeight="1">
      <c r="C184" s="945" t="s">
        <v>1586</v>
      </c>
      <c r="D184" s="941">
        <v>4</v>
      </c>
      <c r="E184" s="941">
        <v>0</v>
      </c>
      <c r="F184" s="941">
        <v>0</v>
      </c>
      <c r="G184" s="941">
        <v>0</v>
      </c>
      <c r="H184" s="941">
        <v>0</v>
      </c>
      <c r="I184" s="941">
        <v>1</v>
      </c>
      <c r="J184" s="941">
        <v>1</v>
      </c>
      <c r="K184" s="941">
        <v>1</v>
      </c>
      <c r="L184" s="941">
        <v>1</v>
      </c>
      <c r="M184" s="941">
        <v>0</v>
      </c>
      <c r="N184" s="941">
        <v>0</v>
      </c>
      <c r="O184" s="941">
        <v>0</v>
      </c>
      <c r="P184" s="940">
        <v>42.2</v>
      </c>
      <c r="Q184" s="940">
        <v>42</v>
      </c>
    </row>
    <row r="185" spans="1:17" ht="9" customHeight="1">
      <c r="C185" s="945"/>
      <c r="D185" s="941"/>
      <c r="E185" s="941"/>
      <c r="F185" s="941"/>
      <c r="G185" s="941"/>
      <c r="H185" s="941"/>
      <c r="I185" s="941"/>
      <c r="J185" s="941"/>
      <c r="K185" s="941"/>
      <c r="L185" s="941"/>
      <c r="M185" s="941"/>
      <c r="N185" s="941"/>
      <c r="O185" s="941"/>
      <c r="P185" s="940"/>
      <c r="Q185" s="940"/>
    </row>
    <row r="186" spans="1:17" ht="9" customHeight="1">
      <c r="B186" s="931" t="s">
        <v>2157</v>
      </c>
      <c r="C186" s="945" t="s">
        <v>1588</v>
      </c>
      <c r="D186" s="941">
        <v>28</v>
      </c>
      <c r="E186" s="941">
        <v>2</v>
      </c>
      <c r="F186" s="941">
        <v>4</v>
      </c>
      <c r="G186" s="941">
        <v>2</v>
      </c>
      <c r="H186" s="941">
        <v>5</v>
      </c>
      <c r="I186" s="941">
        <v>7</v>
      </c>
      <c r="J186" s="941">
        <v>1</v>
      </c>
      <c r="K186" s="941">
        <v>1</v>
      </c>
      <c r="L186" s="941">
        <v>2</v>
      </c>
      <c r="M186" s="941">
        <v>1</v>
      </c>
      <c r="N186" s="941">
        <v>0</v>
      </c>
      <c r="O186" s="941">
        <v>3</v>
      </c>
      <c r="P186" s="940">
        <v>39.9</v>
      </c>
      <c r="Q186" s="940">
        <v>38.5</v>
      </c>
    </row>
    <row r="187" spans="1:17" ht="9" customHeight="1">
      <c r="B187" s="931" t="s">
        <v>2156</v>
      </c>
      <c r="C187" s="945" t="s">
        <v>1587</v>
      </c>
      <c r="D187" s="941">
        <v>18</v>
      </c>
      <c r="E187" s="941">
        <v>1</v>
      </c>
      <c r="F187" s="941">
        <v>1</v>
      </c>
      <c r="G187" s="941">
        <v>2</v>
      </c>
      <c r="H187" s="941">
        <v>3</v>
      </c>
      <c r="I187" s="941">
        <v>3</v>
      </c>
      <c r="J187" s="941">
        <v>1</v>
      </c>
      <c r="K187" s="941">
        <v>1</v>
      </c>
      <c r="L187" s="941">
        <v>1</v>
      </c>
      <c r="M187" s="941">
        <v>0</v>
      </c>
      <c r="N187" s="941">
        <v>2</v>
      </c>
      <c r="O187" s="941">
        <v>3</v>
      </c>
      <c r="P187" s="940">
        <v>42.7</v>
      </c>
      <c r="Q187" s="940">
        <v>39</v>
      </c>
    </row>
    <row r="188" spans="1:17" ht="9" customHeight="1">
      <c r="C188" s="945" t="s">
        <v>1586</v>
      </c>
      <c r="D188" s="941">
        <v>46</v>
      </c>
      <c r="E188" s="941">
        <v>3</v>
      </c>
      <c r="F188" s="941">
        <v>5</v>
      </c>
      <c r="G188" s="941">
        <v>4</v>
      </c>
      <c r="H188" s="941">
        <v>8</v>
      </c>
      <c r="I188" s="941">
        <v>10</v>
      </c>
      <c r="J188" s="941">
        <v>2</v>
      </c>
      <c r="K188" s="941">
        <v>2</v>
      </c>
      <c r="L188" s="941">
        <v>3</v>
      </c>
      <c r="M188" s="941">
        <v>1</v>
      </c>
      <c r="N188" s="941">
        <v>2</v>
      </c>
      <c r="O188" s="941">
        <v>6</v>
      </c>
      <c r="P188" s="940">
        <v>41</v>
      </c>
      <c r="Q188" s="940">
        <v>38.799999999999997</v>
      </c>
    </row>
    <row r="189" spans="1:17" ht="9" customHeight="1">
      <c r="C189" s="945"/>
      <c r="D189" s="941"/>
      <c r="E189" s="941"/>
      <c r="F189" s="941"/>
      <c r="G189" s="941"/>
      <c r="H189" s="941"/>
      <c r="I189" s="941"/>
      <c r="J189" s="941"/>
      <c r="K189" s="941"/>
      <c r="L189" s="941"/>
      <c r="M189" s="941"/>
      <c r="N189" s="941"/>
      <c r="O189" s="941"/>
      <c r="P189" s="940"/>
      <c r="Q189" s="940"/>
    </row>
    <row r="190" spans="1:17" ht="9" customHeight="1">
      <c r="B190" s="931" t="s">
        <v>2155</v>
      </c>
      <c r="C190" s="945" t="s">
        <v>1588</v>
      </c>
      <c r="D190" s="941">
        <v>89</v>
      </c>
      <c r="E190" s="941">
        <v>2</v>
      </c>
      <c r="F190" s="941">
        <v>6</v>
      </c>
      <c r="G190" s="941">
        <v>14</v>
      </c>
      <c r="H190" s="941">
        <v>10</v>
      </c>
      <c r="I190" s="941">
        <v>15</v>
      </c>
      <c r="J190" s="941">
        <v>9</v>
      </c>
      <c r="K190" s="941">
        <v>10</v>
      </c>
      <c r="L190" s="941">
        <v>13</v>
      </c>
      <c r="M190" s="941">
        <v>2</v>
      </c>
      <c r="N190" s="941">
        <v>4</v>
      </c>
      <c r="O190" s="941">
        <v>4</v>
      </c>
      <c r="P190" s="940">
        <v>40.700000000000003</v>
      </c>
      <c r="Q190" s="940">
        <v>39.700000000000003</v>
      </c>
    </row>
    <row r="191" spans="1:17" ht="9" customHeight="1">
      <c r="B191" s="931" t="s">
        <v>2154</v>
      </c>
      <c r="C191" s="945" t="s">
        <v>1587</v>
      </c>
      <c r="D191" s="941">
        <v>43</v>
      </c>
      <c r="E191" s="941">
        <v>2</v>
      </c>
      <c r="F191" s="941">
        <v>2</v>
      </c>
      <c r="G191" s="941">
        <v>7</v>
      </c>
      <c r="H191" s="941">
        <v>7</v>
      </c>
      <c r="I191" s="941">
        <v>5</v>
      </c>
      <c r="J191" s="941">
        <v>4</v>
      </c>
      <c r="K191" s="941">
        <v>7</v>
      </c>
      <c r="L191" s="941">
        <v>1</v>
      </c>
      <c r="M191" s="941">
        <v>2</v>
      </c>
      <c r="N191" s="941">
        <v>4</v>
      </c>
      <c r="O191" s="941">
        <v>2</v>
      </c>
      <c r="P191" s="940">
        <v>40.700000000000003</v>
      </c>
      <c r="Q191" s="940">
        <v>39.299999999999997</v>
      </c>
    </row>
    <row r="192" spans="1:17" ht="9" customHeight="1">
      <c r="C192" s="945" t="s">
        <v>1586</v>
      </c>
      <c r="D192" s="941">
        <v>132</v>
      </c>
      <c r="E192" s="941">
        <v>4</v>
      </c>
      <c r="F192" s="941">
        <v>8</v>
      </c>
      <c r="G192" s="941">
        <v>21</v>
      </c>
      <c r="H192" s="941">
        <v>17</v>
      </c>
      <c r="I192" s="941">
        <v>20</v>
      </c>
      <c r="J192" s="941">
        <v>13</v>
      </c>
      <c r="K192" s="941">
        <v>17</v>
      </c>
      <c r="L192" s="941">
        <v>14</v>
      </c>
      <c r="M192" s="941">
        <v>4</v>
      </c>
      <c r="N192" s="941">
        <v>8</v>
      </c>
      <c r="O192" s="941">
        <v>6</v>
      </c>
      <c r="P192" s="940">
        <v>40.700000000000003</v>
      </c>
      <c r="Q192" s="940">
        <v>39.6</v>
      </c>
    </row>
    <row r="193" spans="1:17" ht="9" customHeight="1">
      <c r="C193" s="945"/>
      <c r="D193" s="941"/>
      <c r="E193" s="941"/>
      <c r="F193" s="941"/>
      <c r="G193" s="941"/>
      <c r="H193" s="941"/>
      <c r="I193" s="941"/>
      <c r="J193" s="941"/>
      <c r="K193" s="941"/>
      <c r="L193" s="941"/>
      <c r="M193" s="941"/>
      <c r="N193" s="941"/>
      <c r="O193" s="941"/>
      <c r="P193" s="940"/>
      <c r="Q193" s="940"/>
    </row>
    <row r="194" spans="1:17" ht="9" customHeight="1">
      <c r="B194" s="931" t="s">
        <v>2153</v>
      </c>
      <c r="C194" s="945" t="s">
        <v>1588</v>
      </c>
      <c r="D194" s="941">
        <v>479</v>
      </c>
      <c r="E194" s="941">
        <v>9</v>
      </c>
      <c r="F194" s="941">
        <v>37</v>
      </c>
      <c r="G194" s="941">
        <v>81</v>
      </c>
      <c r="H194" s="941">
        <v>93</v>
      </c>
      <c r="I194" s="941">
        <v>85</v>
      </c>
      <c r="J194" s="941">
        <v>51</v>
      </c>
      <c r="K194" s="941">
        <v>47</v>
      </c>
      <c r="L194" s="941">
        <v>27</v>
      </c>
      <c r="M194" s="941">
        <v>15</v>
      </c>
      <c r="N194" s="941">
        <v>9</v>
      </c>
      <c r="O194" s="941">
        <v>25</v>
      </c>
      <c r="P194" s="940">
        <v>40</v>
      </c>
      <c r="Q194" s="940">
        <v>38.5</v>
      </c>
    </row>
    <row r="195" spans="1:17" ht="9" customHeight="1">
      <c r="B195" s="931" t="s">
        <v>2152</v>
      </c>
      <c r="C195" s="945" t="s">
        <v>1587</v>
      </c>
      <c r="D195" s="941">
        <v>135</v>
      </c>
      <c r="E195" s="941">
        <v>1</v>
      </c>
      <c r="F195" s="941">
        <v>8</v>
      </c>
      <c r="G195" s="941">
        <v>23</v>
      </c>
      <c r="H195" s="941">
        <v>33</v>
      </c>
      <c r="I195" s="941">
        <v>15</v>
      </c>
      <c r="J195" s="941">
        <v>18</v>
      </c>
      <c r="K195" s="941">
        <v>9</v>
      </c>
      <c r="L195" s="941">
        <v>12</v>
      </c>
      <c r="M195" s="941">
        <v>7</v>
      </c>
      <c r="N195" s="941">
        <v>4</v>
      </c>
      <c r="O195" s="941">
        <v>5</v>
      </c>
      <c r="P195" s="940">
        <v>40.200000000000003</v>
      </c>
      <c r="Q195" s="940">
        <v>38.299999999999997</v>
      </c>
    </row>
    <row r="196" spans="1:17" ht="9" customHeight="1">
      <c r="C196" s="945" t="s">
        <v>1586</v>
      </c>
      <c r="D196" s="941">
        <v>614</v>
      </c>
      <c r="E196" s="941">
        <v>10</v>
      </c>
      <c r="F196" s="941">
        <v>45</v>
      </c>
      <c r="G196" s="941">
        <v>104</v>
      </c>
      <c r="H196" s="941">
        <v>126</v>
      </c>
      <c r="I196" s="941">
        <v>100</v>
      </c>
      <c r="J196" s="941">
        <v>69</v>
      </c>
      <c r="K196" s="941">
        <v>56</v>
      </c>
      <c r="L196" s="941">
        <v>39</v>
      </c>
      <c r="M196" s="941">
        <v>22</v>
      </c>
      <c r="N196" s="941">
        <v>13</v>
      </c>
      <c r="O196" s="941">
        <v>30</v>
      </c>
      <c r="P196" s="940">
        <v>40.1</v>
      </c>
      <c r="Q196" s="940">
        <v>38.4</v>
      </c>
    </row>
    <row r="197" spans="1:17" ht="9" customHeight="1">
      <c r="C197" s="945"/>
      <c r="D197" s="941"/>
      <c r="E197" s="941"/>
      <c r="F197" s="941"/>
      <c r="G197" s="941"/>
      <c r="H197" s="941"/>
      <c r="I197" s="941"/>
      <c r="J197" s="941"/>
      <c r="K197" s="941"/>
      <c r="L197" s="941"/>
      <c r="M197" s="941"/>
      <c r="N197" s="941"/>
      <c r="O197" s="941"/>
      <c r="P197" s="940"/>
      <c r="Q197" s="940"/>
    </row>
    <row r="198" spans="1:17" ht="9" customHeight="1">
      <c r="B198" s="931" t="s">
        <v>777</v>
      </c>
      <c r="C198" s="945" t="s">
        <v>1588</v>
      </c>
      <c r="D198" s="941">
        <v>21</v>
      </c>
      <c r="E198" s="941">
        <v>1</v>
      </c>
      <c r="F198" s="941">
        <v>2</v>
      </c>
      <c r="G198" s="941">
        <v>2</v>
      </c>
      <c r="H198" s="941">
        <v>7</v>
      </c>
      <c r="I198" s="941">
        <v>3</v>
      </c>
      <c r="J198" s="941">
        <v>2</v>
      </c>
      <c r="K198" s="941">
        <v>0</v>
      </c>
      <c r="L198" s="941">
        <v>2</v>
      </c>
      <c r="M198" s="941">
        <v>1</v>
      </c>
      <c r="N198" s="941">
        <v>0</v>
      </c>
      <c r="O198" s="941">
        <v>1</v>
      </c>
      <c r="P198" s="940">
        <v>39</v>
      </c>
      <c r="Q198" s="940">
        <v>36.9</v>
      </c>
    </row>
    <row r="199" spans="1:17" ht="9" customHeight="1">
      <c r="C199" s="945" t="s">
        <v>1587</v>
      </c>
      <c r="D199" s="941">
        <v>6</v>
      </c>
      <c r="E199" s="941">
        <v>0</v>
      </c>
      <c r="F199" s="941">
        <v>1</v>
      </c>
      <c r="G199" s="941">
        <v>0</v>
      </c>
      <c r="H199" s="941">
        <v>1</v>
      </c>
      <c r="I199" s="941">
        <v>0</v>
      </c>
      <c r="J199" s="941">
        <v>2</v>
      </c>
      <c r="K199" s="941">
        <v>1</v>
      </c>
      <c r="L199" s="941">
        <v>0</v>
      </c>
      <c r="M199" s="941">
        <v>0</v>
      </c>
      <c r="N199" s="941">
        <v>0</v>
      </c>
      <c r="O199" s="941">
        <v>1</v>
      </c>
      <c r="P199" s="940">
        <v>43.9</v>
      </c>
      <c r="Q199" s="940">
        <v>41</v>
      </c>
    </row>
    <row r="200" spans="1:17" ht="9" customHeight="1">
      <c r="C200" s="945" t="s">
        <v>1586</v>
      </c>
      <c r="D200" s="941">
        <v>27</v>
      </c>
      <c r="E200" s="941">
        <v>1</v>
      </c>
      <c r="F200" s="941">
        <v>3</v>
      </c>
      <c r="G200" s="941">
        <v>2</v>
      </c>
      <c r="H200" s="941">
        <v>8</v>
      </c>
      <c r="I200" s="941">
        <v>3</v>
      </c>
      <c r="J200" s="941">
        <v>4</v>
      </c>
      <c r="K200" s="941">
        <v>1</v>
      </c>
      <c r="L200" s="941">
        <v>2</v>
      </c>
      <c r="M200" s="941">
        <v>1</v>
      </c>
      <c r="N200" s="941">
        <v>0</v>
      </c>
      <c r="O200" s="941">
        <v>2</v>
      </c>
      <c r="P200" s="940">
        <v>40.1</v>
      </c>
      <c r="Q200" s="940">
        <v>37.5</v>
      </c>
    </row>
    <row r="201" spans="1:17" ht="9" customHeight="1">
      <c r="C201" s="945"/>
      <c r="D201" s="941"/>
      <c r="E201" s="941"/>
      <c r="F201" s="941"/>
      <c r="G201" s="941"/>
      <c r="H201" s="941"/>
      <c r="I201" s="941"/>
      <c r="J201" s="941"/>
      <c r="K201" s="941"/>
      <c r="L201" s="941"/>
      <c r="M201" s="941"/>
      <c r="N201" s="941"/>
      <c r="O201" s="941"/>
      <c r="P201" s="940"/>
      <c r="Q201" s="940"/>
    </row>
    <row r="202" spans="1:17" ht="9" customHeight="1">
      <c r="B202" s="932" t="s">
        <v>2144</v>
      </c>
      <c r="C202" s="945" t="s">
        <v>1588</v>
      </c>
      <c r="D202" s="941">
        <v>622</v>
      </c>
      <c r="E202" s="941">
        <v>15</v>
      </c>
      <c r="F202" s="941">
        <v>49</v>
      </c>
      <c r="G202" s="941">
        <v>99</v>
      </c>
      <c r="H202" s="941">
        <v>116</v>
      </c>
      <c r="I202" s="941">
        <v>111</v>
      </c>
      <c r="J202" s="941">
        <v>65</v>
      </c>
      <c r="K202" s="941">
        <v>58</v>
      </c>
      <c r="L202" s="941">
        <v>44</v>
      </c>
      <c r="M202" s="941">
        <v>19</v>
      </c>
      <c r="N202" s="941">
        <v>13</v>
      </c>
      <c r="O202" s="941">
        <v>33</v>
      </c>
      <c r="P202" s="940">
        <v>40.1</v>
      </c>
      <c r="Q202" s="940">
        <v>38.6</v>
      </c>
    </row>
    <row r="203" spans="1:17" ht="9" customHeight="1">
      <c r="C203" s="945" t="s">
        <v>1587</v>
      </c>
      <c r="D203" s="941">
        <v>206</v>
      </c>
      <c r="E203" s="941">
        <v>4</v>
      </c>
      <c r="F203" s="941">
        <v>12</v>
      </c>
      <c r="G203" s="941">
        <v>32</v>
      </c>
      <c r="H203" s="941">
        <v>44</v>
      </c>
      <c r="I203" s="941">
        <v>23</v>
      </c>
      <c r="J203" s="941">
        <v>25</v>
      </c>
      <c r="K203" s="941">
        <v>20</v>
      </c>
      <c r="L203" s="941">
        <v>15</v>
      </c>
      <c r="M203" s="941">
        <v>9</v>
      </c>
      <c r="N203" s="941">
        <v>10</v>
      </c>
      <c r="O203" s="941">
        <v>12</v>
      </c>
      <c r="P203" s="940">
        <v>40.799999999999997</v>
      </c>
      <c r="Q203" s="940">
        <v>38.799999999999997</v>
      </c>
    </row>
    <row r="204" spans="1:17" ht="9" customHeight="1">
      <c r="C204" s="945" t="s">
        <v>1586</v>
      </c>
      <c r="D204" s="941">
        <v>828</v>
      </c>
      <c r="E204" s="941">
        <v>19</v>
      </c>
      <c r="F204" s="941">
        <v>61</v>
      </c>
      <c r="G204" s="941">
        <v>131</v>
      </c>
      <c r="H204" s="941">
        <v>160</v>
      </c>
      <c r="I204" s="941">
        <v>134</v>
      </c>
      <c r="J204" s="941">
        <v>90</v>
      </c>
      <c r="K204" s="941">
        <v>78</v>
      </c>
      <c r="L204" s="941">
        <v>59</v>
      </c>
      <c r="M204" s="941">
        <v>28</v>
      </c>
      <c r="N204" s="941">
        <v>23</v>
      </c>
      <c r="O204" s="941">
        <v>45</v>
      </c>
      <c r="P204" s="940">
        <v>40.200000000000003</v>
      </c>
      <c r="Q204" s="940">
        <v>38.700000000000003</v>
      </c>
    </row>
    <row r="205" spans="1:17" ht="9" customHeight="1">
      <c r="C205" s="945"/>
      <c r="D205" s="941"/>
      <c r="E205" s="941"/>
      <c r="F205" s="941"/>
      <c r="G205" s="941"/>
      <c r="H205" s="941"/>
      <c r="I205" s="941"/>
      <c r="J205" s="941"/>
      <c r="K205" s="941"/>
      <c r="L205" s="941"/>
      <c r="M205" s="941"/>
      <c r="N205" s="941"/>
      <c r="O205" s="941"/>
      <c r="P205" s="940"/>
      <c r="Q205" s="940"/>
    </row>
    <row r="206" spans="1:17" ht="9" customHeight="1">
      <c r="C206" s="945"/>
      <c r="D206" s="941"/>
      <c r="E206" s="941"/>
      <c r="F206" s="941"/>
      <c r="G206" s="941"/>
      <c r="H206" s="941"/>
      <c r="I206" s="941"/>
      <c r="J206" s="941"/>
      <c r="K206" s="941"/>
      <c r="L206" s="941"/>
      <c r="M206" s="941"/>
      <c r="N206" s="941"/>
      <c r="O206" s="941"/>
      <c r="P206" s="940"/>
      <c r="Q206" s="940"/>
    </row>
    <row r="207" spans="1:17" ht="9" customHeight="1">
      <c r="A207" s="931" t="s">
        <v>394</v>
      </c>
      <c r="C207" s="945"/>
      <c r="D207" s="941"/>
      <c r="E207" s="941"/>
      <c r="F207" s="941"/>
      <c r="G207" s="941"/>
      <c r="H207" s="941"/>
      <c r="I207" s="941"/>
      <c r="J207" s="941"/>
      <c r="K207" s="941"/>
      <c r="L207" s="941"/>
      <c r="M207" s="941"/>
      <c r="N207" s="941"/>
      <c r="O207" s="941"/>
      <c r="P207" s="940"/>
      <c r="Q207" s="940"/>
    </row>
    <row r="208" spans="1:17" ht="9" customHeight="1">
      <c r="C208" s="945"/>
      <c r="D208" s="941"/>
      <c r="E208" s="941"/>
      <c r="F208" s="941"/>
      <c r="G208" s="941"/>
      <c r="H208" s="941"/>
      <c r="I208" s="941"/>
      <c r="J208" s="941"/>
      <c r="K208" s="941"/>
      <c r="L208" s="941"/>
      <c r="M208" s="941"/>
      <c r="N208" s="941"/>
      <c r="O208" s="941"/>
      <c r="P208" s="940"/>
      <c r="Q208" s="940"/>
    </row>
    <row r="209" spans="1:17" ht="9" customHeight="1">
      <c r="B209" s="931" t="s">
        <v>775</v>
      </c>
      <c r="C209" s="945" t="s">
        <v>1587</v>
      </c>
      <c r="D209" s="941">
        <v>2</v>
      </c>
      <c r="E209" s="941">
        <v>0</v>
      </c>
      <c r="F209" s="941">
        <v>0</v>
      </c>
      <c r="G209" s="941">
        <v>0</v>
      </c>
      <c r="H209" s="941">
        <v>2</v>
      </c>
      <c r="I209" s="941">
        <v>0</v>
      </c>
      <c r="J209" s="941">
        <v>0</v>
      </c>
      <c r="K209" s="941">
        <v>0</v>
      </c>
      <c r="L209" s="941">
        <v>0</v>
      </c>
      <c r="M209" s="941">
        <v>0</v>
      </c>
      <c r="N209" s="941">
        <v>0</v>
      </c>
      <c r="O209" s="941">
        <v>0</v>
      </c>
      <c r="P209" s="940">
        <v>38.299999999999997</v>
      </c>
      <c r="Q209" s="940">
        <v>37.5</v>
      </c>
    </row>
    <row r="210" spans="1:17" ht="9" customHeight="1">
      <c r="C210" s="945"/>
      <c r="D210" s="941"/>
      <c r="E210" s="941"/>
      <c r="F210" s="941"/>
      <c r="G210" s="941"/>
      <c r="H210" s="941"/>
      <c r="I210" s="941"/>
      <c r="J210" s="941"/>
      <c r="K210" s="941"/>
      <c r="L210" s="941"/>
      <c r="M210" s="941"/>
      <c r="N210" s="941"/>
      <c r="O210" s="941"/>
      <c r="P210" s="940"/>
      <c r="Q210" s="940"/>
    </row>
    <row r="211" spans="1:17" ht="9" customHeight="1">
      <c r="B211" s="931" t="s">
        <v>2151</v>
      </c>
      <c r="C211" s="945" t="s">
        <v>1588</v>
      </c>
      <c r="D211" s="941">
        <v>3</v>
      </c>
      <c r="E211" s="941">
        <v>0</v>
      </c>
      <c r="F211" s="941">
        <v>0</v>
      </c>
      <c r="G211" s="941">
        <v>0</v>
      </c>
      <c r="H211" s="941">
        <v>0</v>
      </c>
      <c r="I211" s="941">
        <v>1</v>
      </c>
      <c r="J211" s="941">
        <v>0</v>
      </c>
      <c r="K211" s="941">
        <v>0</v>
      </c>
      <c r="L211" s="941">
        <v>1</v>
      </c>
      <c r="M211" s="941">
        <v>0</v>
      </c>
      <c r="N211" s="941">
        <v>1</v>
      </c>
      <c r="O211" s="941">
        <v>0</v>
      </c>
      <c r="P211" s="940">
        <v>44.7</v>
      </c>
      <c r="Q211" s="940">
        <v>44.5</v>
      </c>
    </row>
    <row r="212" spans="1:17" ht="9" customHeight="1">
      <c r="B212" s="931" t="s">
        <v>2149</v>
      </c>
      <c r="C212" s="945" t="s">
        <v>1587</v>
      </c>
      <c r="D212" s="941">
        <v>6</v>
      </c>
      <c r="E212" s="941">
        <v>0</v>
      </c>
      <c r="F212" s="941">
        <v>0</v>
      </c>
      <c r="G212" s="941">
        <v>0</v>
      </c>
      <c r="H212" s="941">
        <v>2</v>
      </c>
      <c r="I212" s="941">
        <v>1</v>
      </c>
      <c r="J212" s="941">
        <v>1</v>
      </c>
      <c r="K212" s="941">
        <v>1</v>
      </c>
      <c r="L212" s="941">
        <v>0</v>
      </c>
      <c r="M212" s="941">
        <v>0</v>
      </c>
      <c r="N212" s="941">
        <v>0</v>
      </c>
      <c r="O212" s="941">
        <v>1</v>
      </c>
      <c r="P212" s="940">
        <v>42.8</v>
      </c>
      <c r="Q212" s="940">
        <v>40</v>
      </c>
    </row>
    <row r="213" spans="1:17" ht="9" customHeight="1">
      <c r="C213" s="945" t="s">
        <v>1586</v>
      </c>
      <c r="D213" s="941">
        <v>9</v>
      </c>
      <c r="E213" s="941">
        <v>0</v>
      </c>
      <c r="F213" s="941">
        <v>0</v>
      </c>
      <c r="G213" s="941">
        <v>0</v>
      </c>
      <c r="H213" s="941">
        <v>2</v>
      </c>
      <c r="I213" s="941">
        <v>2</v>
      </c>
      <c r="J213" s="941">
        <v>1</v>
      </c>
      <c r="K213" s="941">
        <v>1</v>
      </c>
      <c r="L213" s="941">
        <v>1</v>
      </c>
      <c r="M213" s="941">
        <v>0</v>
      </c>
      <c r="N213" s="941">
        <v>1</v>
      </c>
      <c r="O213" s="941">
        <v>1</v>
      </c>
      <c r="P213" s="940">
        <v>43.4</v>
      </c>
      <c r="Q213" s="940">
        <v>40.5</v>
      </c>
    </row>
    <row r="214" spans="1:17" ht="9" customHeight="1">
      <c r="C214" s="945"/>
      <c r="D214" s="941"/>
      <c r="E214" s="941"/>
      <c r="F214" s="941"/>
      <c r="G214" s="941"/>
      <c r="H214" s="941"/>
      <c r="I214" s="941"/>
      <c r="J214" s="941"/>
      <c r="K214" s="941"/>
      <c r="L214" s="941"/>
      <c r="M214" s="941"/>
      <c r="N214" s="941"/>
      <c r="O214" s="941"/>
      <c r="P214" s="940"/>
      <c r="Q214" s="940"/>
    </row>
    <row r="215" spans="1:17" ht="9" customHeight="1">
      <c r="B215" s="931" t="s">
        <v>2150</v>
      </c>
      <c r="C215" s="945"/>
      <c r="D215" s="941"/>
      <c r="E215" s="941"/>
      <c r="F215" s="941"/>
      <c r="G215" s="941"/>
      <c r="H215" s="941"/>
      <c r="I215" s="941"/>
      <c r="J215" s="941"/>
      <c r="K215" s="941"/>
      <c r="L215" s="941"/>
      <c r="M215" s="941"/>
      <c r="N215" s="941"/>
      <c r="O215" s="941"/>
      <c r="P215" s="940"/>
      <c r="Q215" s="940"/>
    </row>
    <row r="216" spans="1:17" ht="9" customHeight="1">
      <c r="B216" s="931" t="s">
        <v>2149</v>
      </c>
      <c r="C216" s="945" t="s">
        <v>1587</v>
      </c>
      <c r="D216" s="941">
        <v>4</v>
      </c>
      <c r="E216" s="941">
        <v>0</v>
      </c>
      <c r="F216" s="941">
        <v>0</v>
      </c>
      <c r="G216" s="941">
        <v>0</v>
      </c>
      <c r="H216" s="941">
        <v>1</v>
      </c>
      <c r="I216" s="941">
        <v>0</v>
      </c>
      <c r="J216" s="941">
        <v>0</v>
      </c>
      <c r="K216" s="941">
        <v>1</v>
      </c>
      <c r="L216" s="941">
        <v>0</v>
      </c>
      <c r="M216" s="941">
        <v>0</v>
      </c>
      <c r="N216" s="941">
        <v>1</v>
      </c>
      <c r="O216" s="941">
        <v>1</v>
      </c>
      <c r="P216" s="940">
        <v>45.7</v>
      </c>
      <c r="Q216" s="940">
        <v>44</v>
      </c>
    </row>
    <row r="217" spans="1:17" ht="9" customHeight="1">
      <c r="C217" s="945"/>
      <c r="D217" s="941"/>
      <c r="E217" s="941"/>
      <c r="F217" s="941"/>
      <c r="G217" s="941"/>
      <c r="H217" s="941"/>
      <c r="I217" s="941"/>
      <c r="J217" s="941"/>
      <c r="K217" s="941"/>
      <c r="L217" s="941"/>
      <c r="M217" s="941"/>
      <c r="N217" s="941"/>
      <c r="O217" s="941"/>
      <c r="P217" s="940"/>
      <c r="Q217" s="940"/>
    </row>
    <row r="218" spans="1:17" ht="9" customHeight="1">
      <c r="B218" s="932" t="s">
        <v>2144</v>
      </c>
      <c r="C218" s="945" t="s">
        <v>1588</v>
      </c>
      <c r="D218" s="941">
        <v>3</v>
      </c>
      <c r="E218" s="941">
        <v>0</v>
      </c>
      <c r="F218" s="941">
        <v>0</v>
      </c>
      <c r="G218" s="941">
        <v>0</v>
      </c>
      <c r="H218" s="941">
        <v>0</v>
      </c>
      <c r="I218" s="941">
        <v>1</v>
      </c>
      <c r="J218" s="941">
        <v>0</v>
      </c>
      <c r="K218" s="941">
        <v>0</v>
      </c>
      <c r="L218" s="941">
        <v>1</v>
      </c>
      <c r="M218" s="941">
        <v>0</v>
      </c>
      <c r="N218" s="941">
        <v>1</v>
      </c>
      <c r="O218" s="941">
        <v>0</v>
      </c>
      <c r="P218" s="940">
        <v>44.7</v>
      </c>
      <c r="Q218" s="940">
        <v>44.5</v>
      </c>
    </row>
    <row r="219" spans="1:17" ht="9" customHeight="1">
      <c r="B219" s="932"/>
      <c r="C219" s="945" t="s">
        <v>1587</v>
      </c>
      <c r="D219" s="941">
        <v>12</v>
      </c>
      <c r="E219" s="941">
        <v>0</v>
      </c>
      <c r="F219" s="941">
        <v>0</v>
      </c>
      <c r="G219" s="941">
        <v>0</v>
      </c>
      <c r="H219" s="941">
        <v>5</v>
      </c>
      <c r="I219" s="941">
        <v>1</v>
      </c>
      <c r="J219" s="941">
        <v>1</v>
      </c>
      <c r="K219" s="941">
        <v>2</v>
      </c>
      <c r="L219" s="941">
        <v>0</v>
      </c>
      <c r="M219" s="941">
        <v>0</v>
      </c>
      <c r="N219" s="941">
        <v>1</v>
      </c>
      <c r="O219" s="941">
        <v>2</v>
      </c>
      <c r="P219" s="940">
        <v>43</v>
      </c>
      <c r="Q219" s="940">
        <v>40</v>
      </c>
    </row>
    <row r="220" spans="1:17" ht="9" customHeight="1">
      <c r="B220" s="932"/>
      <c r="C220" s="945" t="s">
        <v>1586</v>
      </c>
      <c r="D220" s="941">
        <v>15</v>
      </c>
      <c r="E220" s="941">
        <v>0</v>
      </c>
      <c r="F220" s="941">
        <v>0</v>
      </c>
      <c r="G220" s="941">
        <v>0</v>
      </c>
      <c r="H220" s="941">
        <v>5</v>
      </c>
      <c r="I220" s="941">
        <v>2</v>
      </c>
      <c r="J220" s="941">
        <v>1</v>
      </c>
      <c r="K220" s="941">
        <v>2</v>
      </c>
      <c r="L220" s="941">
        <v>1</v>
      </c>
      <c r="M220" s="941">
        <v>0</v>
      </c>
      <c r="N220" s="941">
        <v>2</v>
      </c>
      <c r="O220" s="941">
        <v>2</v>
      </c>
      <c r="P220" s="940">
        <v>43.4</v>
      </c>
      <c r="Q220" s="940">
        <v>40.5</v>
      </c>
    </row>
    <row r="221" spans="1:17" ht="9" customHeight="1">
      <c r="B221" s="932"/>
      <c r="C221" s="945"/>
      <c r="D221" s="941"/>
      <c r="E221" s="941"/>
      <c r="F221" s="941"/>
      <c r="G221" s="941"/>
      <c r="H221" s="941"/>
      <c r="I221" s="941"/>
      <c r="J221" s="941"/>
      <c r="K221" s="941"/>
      <c r="L221" s="941"/>
      <c r="M221" s="941"/>
      <c r="N221" s="941"/>
      <c r="O221" s="941"/>
      <c r="P221" s="940"/>
      <c r="Q221" s="940"/>
    </row>
    <row r="222" spans="1:17" ht="9" customHeight="1">
      <c r="C222" s="945"/>
      <c r="D222" s="941"/>
      <c r="E222" s="941"/>
      <c r="F222" s="941"/>
      <c r="G222" s="941"/>
      <c r="H222" s="941"/>
      <c r="I222" s="941"/>
      <c r="J222" s="941"/>
      <c r="K222" s="941"/>
      <c r="L222" s="941"/>
      <c r="M222" s="941"/>
      <c r="N222" s="941"/>
      <c r="O222" s="941"/>
      <c r="P222" s="940"/>
      <c r="Q222" s="940"/>
    </row>
    <row r="223" spans="1:17" ht="9" customHeight="1">
      <c r="A223" s="931" t="s">
        <v>2034</v>
      </c>
      <c r="C223" s="945"/>
      <c r="D223" s="941"/>
      <c r="E223" s="941"/>
      <c r="F223" s="941"/>
      <c r="G223" s="941"/>
      <c r="H223" s="941"/>
      <c r="I223" s="941"/>
      <c r="J223" s="941"/>
      <c r="K223" s="941"/>
      <c r="L223" s="941"/>
      <c r="M223" s="941"/>
      <c r="N223" s="941"/>
      <c r="O223" s="941"/>
      <c r="P223" s="940"/>
      <c r="Q223" s="940"/>
    </row>
    <row r="224" spans="1:17" ht="9" customHeight="1">
      <c r="A224" s="931" t="s">
        <v>388</v>
      </c>
      <c r="C224" s="945"/>
      <c r="D224" s="941"/>
      <c r="E224" s="941"/>
      <c r="F224" s="941"/>
      <c r="G224" s="941"/>
      <c r="H224" s="941"/>
      <c r="I224" s="941"/>
      <c r="J224" s="941"/>
      <c r="K224" s="941"/>
      <c r="L224" s="941"/>
      <c r="M224" s="941"/>
      <c r="N224" s="941"/>
      <c r="O224" s="941"/>
      <c r="P224" s="940"/>
      <c r="Q224" s="940"/>
    </row>
    <row r="225" spans="1:17" ht="9" customHeight="1">
      <c r="C225" s="945"/>
      <c r="D225" s="941"/>
      <c r="E225" s="941"/>
      <c r="F225" s="941"/>
      <c r="G225" s="941"/>
      <c r="H225" s="941"/>
      <c r="I225" s="941"/>
      <c r="J225" s="941"/>
      <c r="K225" s="941"/>
      <c r="L225" s="941"/>
      <c r="M225" s="941"/>
      <c r="N225" s="941"/>
      <c r="O225" s="941"/>
      <c r="P225" s="940"/>
      <c r="Q225" s="940"/>
    </row>
    <row r="226" spans="1:17" ht="9" customHeight="1">
      <c r="B226" s="931" t="s">
        <v>2034</v>
      </c>
      <c r="C226" s="945"/>
      <c r="D226" s="941"/>
      <c r="E226" s="941"/>
      <c r="F226" s="941"/>
      <c r="G226" s="941"/>
      <c r="H226" s="941"/>
      <c r="I226" s="941"/>
      <c r="J226" s="941"/>
      <c r="K226" s="941"/>
      <c r="L226" s="941"/>
      <c r="M226" s="941"/>
      <c r="N226" s="941"/>
      <c r="O226" s="941"/>
      <c r="P226" s="940"/>
      <c r="Q226" s="940"/>
    </row>
    <row r="227" spans="1:17" ht="9" customHeight="1">
      <c r="B227" s="931" t="s">
        <v>2148</v>
      </c>
      <c r="C227" s="945" t="s">
        <v>1587</v>
      </c>
      <c r="D227" s="941">
        <v>1</v>
      </c>
      <c r="E227" s="941">
        <v>0</v>
      </c>
      <c r="F227" s="941">
        <v>0</v>
      </c>
      <c r="G227" s="941">
        <v>0</v>
      </c>
      <c r="H227" s="941">
        <v>0</v>
      </c>
      <c r="I227" s="941">
        <v>0</v>
      </c>
      <c r="J227" s="941">
        <v>0</v>
      </c>
      <c r="K227" s="941">
        <v>0</v>
      </c>
      <c r="L227" s="941">
        <v>0</v>
      </c>
      <c r="M227" s="941">
        <v>0</v>
      </c>
      <c r="N227" s="941">
        <v>0</v>
      </c>
      <c r="O227" s="941">
        <v>1</v>
      </c>
      <c r="P227" s="946" t="s">
        <v>538</v>
      </c>
      <c r="Q227" s="946" t="s">
        <v>538</v>
      </c>
    </row>
    <row r="228" spans="1:17" ht="9" customHeight="1">
      <c r="C228" s="945"/>
      <c r="D228" s="941"/>
      <c r="E228" s="941"/>
      <c r="F228" s="941"/>
      <c r="G228" s="941"/>
      <c r="H228" s="941"/>
      <c r="I228" s="941"/>
      <c r="J228" s="941"/>
      <c r="K228" s="941"/>
      <c r="L228" s="941"/>
      <c r="M228" s="941"/>
      <c r="N228" s="941"/>
      <c r="O228" s="941"/>
      <c r="P228" s="940"/>
      <c r="Q228" s="940"/>
    </row>
    <row r="229" spans="1:17" ht="9" customHeight="1">
      <c r="B229" s="931" t="s">
        <v>770</v>
      </c>
      <c r="C229" s="945" t="s">
        <v>1588</v>
      </c>
      <c r="D229" s="941">
        <v>3</v>
      </c>
      <c r="E229" s="941">
        <v>0</v>
      </c>
      <c r="F229" s="941">
        <v>0</v>
      </c>
      <c r="G229" s="941">
        <v>0</v>
      </c>
      <c r="H229" s="941">
        <v>0</v>
      </c>
      <c r="I229" s="941">
        <v>0</v>
      </c>
      <c r="J229" s="941">
        <v>0</v>
      </c>
      <c r="K229" s="941">
        <v>0</v>
      </c>
      <c r="L229" s="941">
        <v>1</v>
      </c>
      <c r="M229" s="941">
        <v>1</v>
      </c>
      <c r="N229" s="941">
        <v>1</v>
      </c>
      <c r="O229" s="941">
        <v>0</v>
      </c>
      <c r="P229" s="946" t="s">
        <v>538</v>
      </c>
      <c r="Q229" s="946" t="s">
        <v>538</v>
      </c>
    </row>
    <row r="230" spans="1:17" ht="9" customHeight="1">
      <c r="C230" s="945" t="s">
        <v>1587</v>
      </c>
      <c r="D230" s="941">
        <v>1</v>
      </c>
      <c r="E230" s="941">
        <v>0</v>
      </c>
      <c r="F230" s="941">
        <v>0</v>
      </c>
      <c r="G230" s="941">
        <v>0</v>
      </c>
      <c r="H230" s="941">
        <v>0</v>
      </c>
      <c r="I230" s="941">
        <v>0</v>
      </c>
      <c r="J230" s="941">
        <v>1</v>
      </c>
      <c r="K230" s="941">
        <v>0</v>
      </c>
      <c r="L230" s="941">
        <v>0</v>
      </c>
      <c r="M230" s="941">
        <v>0</v>
      </c>
      <c r="N230" s="941">
        <v>0</v>
      </c>
      <c r="O230" s="941">
        <v>0</v>
      </c>
      <c r="P230" s="946" t="s">
        <v>538</v>
      </c>
      <c r="Q230" s="946" t="s">
        <v>538</v>
      </c>
    </row>
    <row r="231" spans="1:17" ht="9" customHeight="1">
      <c r="C231" s="945" t="s">
        <v>1586</v>
      </c>
      <c r="D231" s="941">
        <v>4</v>
      </c>
      <c r="E231" s="941">
        <v>0</v>
      </c>
      <c r="F231" s="941">
        <v>0</v>
      </c>
      <c r="G231" s="941">
        <v>0</v>
      </c>
      <c r="H231" s="941">
        <v>0</v>
      </c>
      <c r="I231" s="941">
        <v>0</v>
      </c>
      <c r="J231" s="941">
        <v>1</v>
      </c>
      <c r="K231" s="941">
        <v>0</v>
      </c>
      <c r="L231" s="941">
        <v>1</v>
      </c>
      <c r="M231" s="941">
        <v>1</v>
      </c>
      <c r="N231" s="941">
        <v>1</v>
      </c>
      <c r="O231" s="941">
        <v>0</v>
      </c>
      <c r="P231" s="940">
        <v>46.2</v>
      </c>
      <c r="Q231" s="940">
        <v>45</v>
      </c>
    </row>
    <row r="232" spans="1:17" ht="9" customHeight="1">
      <c r="C232" s="945"/>
      <c r="D232" s="941"/>
      <c r="E232" s="941"/>
      <c r="F232" s="941"/>
      <c r="G232" s="941"/>
      <c r="H232" s="941"/>
      <c r="I232" s="941"/>
      <c r="J232" s="941"/>
      <c r="K232" s="941"/>
      <c r="L232" s="941"/>
      <c r="M232" s="941"/>
      <c r="N232" s="941"/>
      <c r="O232" s="941"/>
      <c r="P232" s="940"/>
      <c r="Q232" s="940"/>
    </row>
    <row r="233" spans="1:17" s="935" customFormat="1" ht="9" customHeight="1">
      <c r="A233" s="931"/>
      <c r="B233" s="931" t="s">
        <v>2032</v>
      </c>
      <c r="C233" s="945" t="s">
        <v>1588</v>
      </c>
      <c r="D233" s="941">
        <v>7</v>
      </c>
      <c r="E233" s="941">
        <v>0</v>
      </c>
      <c r="F233" s="941">
        <v>0</v>
      </c>
      <c r="G233" s="941">
        <v>1</v>
      </c>
      <c r="H233" s="941">
        <v>0</v>
      </c>
      <c r="I233" s="941">
        <v>3</v>
      </c>
      <c r="J233" s="941">
        <v>0</v>
      </c>
      <c r="K233" s="941">
        <v>0</v>
      </c>
      <c r="L233" s="941">
        <v>1</v>
      </c>
      <c r="M233" s="941">
        <v>1</v>
      </c>
      <c r="N233" s="941">
        <v>1</v>
      </c>
      <c r="O233" s="941">
        <v>0</v>
      </c>
      <c r="P233" s="940">
        <v>42.2</v>
      </c>
      <c r="Q233" s="940">
        <v>39.799999999999997</v>
      </c>
    </row>
    <row r="234" spans="1:17" ht="9" customHeight="1">
      <c r="B234" s="931" t="s">
        <v>2147</v>
      </c>
      <c r="C234" s="945" t="s">
        <v>1587</v>
      </c>
      <c r="D234" s="941">
        <v>2</v>
      </c>
      <c r="E234" s="941">
        <v>0</v>
      </c>
      <c r="F234" s="941">
        <v>0</v>
      </c>
      <c r="G234" s="941">
        <v>0</v>
      </c>
      <c r="H234" s="941">
        <v>0</v>
      </c>
      <c r="I234" s="941">
        <v>0</v>
      </c>
      <c r="J234" s="941">
        <v>2</v>
      </c>
      <c r="K234" s="941">
        <v>0</v>
      </c>
      <c r="L234" s="941">
        <v>0</v>
      </c>
      <c r="M234" s="941">
        <v>0</v>
      </c>
      <c r="N234" s="941">
        <v>0</v>
      </c>
      <c r="O234" s="941">
        <v>0</v>
      </c>
      <c r="P234" s="940">
        <v>41.1</v>
      </c>
      <c r="Q234" s="940">
        <v>40.5</v>
      </c>
    </row>
    <row r="235" spans="1:17" ht="9" customHeight="1">
      <c r="C235" s="945" t="s">
        <v>1586</v>
      </c>
      <c r="D235" s="941">
        <v>9</v>
      </c>
      <c r="E235" s="941">
        <v>0</v>
      </c>
      <c r="F235" s="941">
        <v>0</v>
      </c>
      <c r="G235" s="941">
        <v>1</v>
      </c>
      <c r="H235" s="941">
        <v>0</v>
      </c>
      <c r="I235" s="941">
        <v>3</v>
      </c>
      <c r="J235" s="941">
        <v>2</v>
      </c>
      <c r="K235" s="941">
        <v>0</v>
      </c>
      <c r="L235" s="941">
        <v>1</v>
      </c>
      <c r="M235" s="941">
        <v>1</v>
      </c>
      <c r="N235" s="941">
        <v>1</v>
      </c>
      <c r="O235" s="941">
        <v>0</v>
      </c>
      <c r="P235" s="940">
        <v>42</v>
      </c>
      <c r="Q235" s="940">
        <v>40.299999999999997</v>
      </c>
    </row>
    <row r="236" spans="1:17" ht="9" customHeight="1">
      <c r="A236" s="933"/>
      <c r="B236" s="933"/>
      <c r="C236" s="945"/>
      <c r="D236" s="941"/>
      <c r="E236" s="941"/>
      <c r="F236" s="941"/>
      <c r="G236" s="941"/>
      <c r="H236" s="941"/>
      <c r="I236" s="941"/>
      <c r="J236" s="941"/>
      <c r="K236" s="941"/>
      <c r="L236" s="941"/>
      <c r="M236" s="941"/>
      <c r="N236" s="941"/>
      <c r="O236" s="941"/>
      <c r="P236" s="940"/>
      <c r="Q236" s="940"/>
    </row>
    <row r="237" spans="1:17" ht="9" customHeight="1">
      <c r="B237" s="931" t="s">
        <v>767</v>
      </c>
      <c r="C237" s="945" t="s">
        <v>1588</v>
      </c>
      <c r="D237" s="941">
        <v>2</v>
      </c>
      <c r="E237" s="941">
        <v>0</v>
      </c>
      <c r="F237" s="941">
        <v>0</v>
      </c>
      <c r="G237" s="941">
        <v>0</v>
      </c>
      <c r="H237" s="941">
        <v>0</v>
      </c>
      <c r="I237" s="941">
        <v>1</v>
      </c>
      <c r="J237" s="941">
        <v>0</v>
      </c>
      <c r="K237" s="941">
        <v>0</v>
      </c>
      <c r="L237" s="941">
        <v>1</v>
      </c>
      <c r="M237" s="941">
        <v>0</v>
      </c>
      <c r="N237" s="941">
        <v>0</v>
      </c>
      <c r="O237" s="941">
        <v>0</v>
      </c>
      <c r="P237" s="940">
        <v>41.9</v>
      </c>
      <c r="Q237" s="940">
        <v>39</v>
      </c>
    </row>
    <row r="238" spans="1:17" ht="9" customHeight="1">
      <c r="C238" s="945"/>
      <c r="D238" s="941"/>
      <c r="E238" s="941"/>
      <c r="F238" s="941"/>
      <c r="G238" s="941"/>
      <c r="H238" s="941"/>
      <c r="I238" s="941"/>
      <c r="J238" s="941"/>
      <c r="K238" s="941"/>
      <c r="L238" s="941"/>
      <c r="M238" s="941"/>
      <c r="N238" s="941"/>
      <c r="O238" s="941"/>
      <c r="P238" s="940"/>
      <c r="Q238" s="940"/>
    </row>
    <row r="239" spans="1:17" ht="9" customHeight="1">
      <c r="B239" s="931" t="s">
        <v>766</v>
      </c>
      <c r="C239" s="945" t="s">
        <v>1587</v>
      </c>
      <c r="D239" s="941">
        <v>4</v>
      </c>
      <c r="E239" s="941">
        <v>0</v>
      </c>
      <c r="F239" s="941">
        <v>0</v>
      </c>
      <c r="G239" s="941">
        <v>0</v>
      </c>
      <c r="H239" s="941">
        <v>0</v>
      </c>
      <c r="I239" s="941">
        <v>0</v>
      </c>
      <c r="J239" s="941">
        <v>0</v>
      </c>
      <c r="K239" s="941">
        <v>1</v>
      </c>
      <c r="L239" s="941">
        <v>1</v>
      </c>
      <c r="M239" s="941">
        <v>1</v>
      </c>
      <c r="N239" s="941">
        <v>0</v>
      </c>
      <c r="O239" s="941">
        <v>1</v>
      </c>
      <c r="P239" s="940">
        <v>49.3</v>
      </c>
      <c r="Q239" s="940">
        <v>46</v>
      </c>
    </row>
    <row r="240" spans="1:17" ht="9" customHeight="1">
      <c r="C240" s="945"/>
      <c r="D240" s="941"/>
      <c r="E240" s="941"/>
      <c r="F240" s="941"/>
      <c r="G240" s="941"/>
      <c r="H240" s="941"/>
      <c r="I240" s="941"/>
      <c r="J240" s="941"/>
      <c r="K240" s="941"/>
      <c r="L240" s="941"/>
      <c r="M240" s="941"/>
      <c r="N240" s="941"/>
      <c r="O240" s="941"/>
      <c r="P240" s="940"/>
      <c r="Q240" s="940"/>
    </row>
    <row r="241" spans="1:17" ht="9" customHeight="1">
      <c r="B241" s="932" t="s">
        <v>2144</v>
      </c>
      <c r="C241" s="945" t="s">
        <v>1588</v>
      </c>
      <c r="D241" s="941">
        <v>12</v>
      </c>
      <c r="E241" s="941">
        <v>0</v>
      </c>
      <c r="F241" s="941">
        <v>0</v>
      </c>
      <c r="G241" s="941">
        <v>1</v>
      </c>
      <c r="H241" s="941">
        <v>0</v>
      </c>
      <c r="I241" s="941">
        <v>4</v>
      </c>
      <c r="J241" s="941">
        <v>0</v>
      </c>
      <c r="K241" s="941">
        <v>0</v>
      </c>
      <c r="L241" s="941">
        <v>3</v>
      </c>
      <c r="M241" s="941">
        <v>2</v>
      </c>
      <c r="N241" s="941">
        <v>2</v>
      </c>
      <c r="O241" s="941">
        <v>0</v>
      </c>
      <c r="P241" s="940">
        <v>43.5</v>
      </c>
      <c r="Q241" s="940">
        <v>44.3</v>
      </c>
    </row>
    <row r="242" spans="1:17" s="935" customFormat="1" ht="9" customHeight="1">
      <c r="A242" s="931"/>
      <c r="B242" s="931"/>
      <c r="C242" s="945" t="s">
        <v>1587</v>
      </c>
      <c r="D242" s="941">
        <v>8</v>
      </c>
      <c r="E242" s="941">
        <v>0</v>
      </c>
      <c r="F242" s="941">
        <v>0</v>
      </c>
      <c r="G242" s="941">
        <v>0</v>
      </c>
      <c r="H242" s="941">
        <v>0</v>
      </c>
      <c r="I242" s="941">
        <v>0</v>
      </c>
      <c r="J242" s="941">
        <v>3</v>
      </c>
      <c r="K242" s="941">
        <v>1</v>
      </c>
      <c r="L242" s="941">
        <v>1</v>
      </c>
      <c r="M242" s="941">
        <v>1</v>
      </c>
      <c r="N242" s="941">
        <v>0</v>
      </c>
      <c r="O242" s="941">
        <v>2</v>
      </c>
      <c r="P242" s="940">
        <v>46.8</v>
      </c>
      <c r="Q242" s="940">
        <v>43</v>
      </c>
    </row>
    <row r="243" spans="1:17" ht="9" customHeight="1">
      <c r="C243" s="945" t="s">
        <v>1586</v>
      </c>
      <c r="D243" s="941">
        <v>20</v>
      </c>
      <c r="E243" s="941">
        <v>0</v>
      </c>
      <c r="F243" s="941">
        <v>0</v>
      </c>
      <c r="G243" s="941">
        <v>1</v>
      </c>
      <c r="H243" s="941">
        <v>0</v>
      </c>
      <c r="I243" s="941">
        <v>4</v>
      </c>
      <c r="J243" s="941">
        <v>3</v>
      </c>
      <c r="K243" s="941">
        <v>1</v>
      </c>
      <c r="L243" s="941">
        <v>4</v>
      </c>
      <c r="M243" s="941">
        <v>3</v>
      </c>
      <c r="N243" s="941">
        <v>2</v>
      </c>
      <c r="O243" s="941">
        <v>2</v>
      </c>
      <c r="P243" s="940">
        <v>44.8</v>
      </c>
      <c r="Q243" s="940">
        <v>44.3</v>
      </c>
    </row>
    <row r="244" spans="1:17" ht="9" customHeight="1">
      <c r="D244" s="941"/>
      <c r="E244" s="941"/>
      <c r="F244" s="941"/>
      <c r="G244" s="941"/>
      <c r="H244" s="941"/>
      <c r="I244" s="941"/>
      <c r="J244" s="941"/>
      <c r="K244" s="941"/>
      <c r="L244" s="941"/>
      <c r="M244" s="941"/>
      <c r="N244" s="941"/>
      <c r="O244" s="941"/>
      <c r="P244" s="940"/>
      <c r="Q244" s="940"/>
    </row>
    <row r="245" spans="1:17" ht="9" customHeight="1">
      <c r="A245" s="939"/>
      <c r="B245" s="939"/>
      <c r="C245" s="939"/>
      <c r="D245" s="941"/>
      <c r="E245" s="941"/>
      <c r="F245" s="941"/>
      <c r="G245" s="941"/>
      <c r="H245" s="941"/>
      <c r="I245" s="941"/>
      <c r="J245" s="941"/>
      <c r="K245" s="941"/>
      <c r="L245" s="941"/>
      <c r="M245" s="941"/>
      <c r="N245" s="941"/>
      <c r="O245" s="941"/>
      <c r="P245" s="940"/>
      <c r="Q245" s="940"/>
    </row>
    <row r="246" spans="1:17" ht="9" customHeight="1">
      <c r="A246" s="939"/>
      <c r="B246" s="939"/>
      <c r="C246" s="939"/>
      <c r="D246" s="941"/>
      <c r="E246" s="941"/>
      <c r="F246" s="941"/>
      <c r="G246" s="941"/>
      <c r="H246" s="941"/>
      <c r="I246" s="941"/>
      <c r="J246" s="941"/>
      <c r="K246" s="941"/>
      <c r="L246" s="941"/>
      <c r="M246" s="941"/>
      <c r="N246" s="941"/>
      <c r="O246" s="941"/>
      <c r="P246" s="940"/>
      <c r="Q246" s="940"/>
    </row>
    <row r="247" spans="1:17" ht="9" customHeight="1">
      <c r="A247" s="939"/>
      <c r="B247" s="939"/>
      <c r="C247" s="939"/>
      <c r="D247" s="941"/>
      <c r="E247" s="941"/>
      <c r="F247" s="941"/>
      <c r="G247" s="941"/>
      <c r="H247" s="941"/>
      <c r="I247" s="941"/>
      <c r="J247" s="941"/>
      <c r="K247" s="941"/>
      <c r="L247" s="941"/>
      <c r="M247" s="941"/>
      <c r="N247" s="941"/>
      <c r="O247" s="941"/>
      <c r="P247" s="940"/>
      <c r="Q247" s="940"/>
    </row>
    <row r="248" spans="1:17" ht="9" customHeight="1">
      <c r="A248" s="939"/>
      <c r="B248" s="939"/>
      <c r="C248" s="939"/>
      <c r="D248" s="941"/>
      <c r="E248" s="941"/>
      <c r="F248" s="941"/>
      <c r="G248" s="941"/>
      <c r="H248" s="941"/>
      <c r="I248" s="941"/>
      <c r="J248" s="941"/>
      <c r="K248" s="941"/>
      <c r="L248" s="941"/>
      <c r="M248" s="941"/>
      <c r="N248" s="941"/>
      <c r="O248" s="941"/>
      <c r="P248" s="940"/>
      <c r="Q248" s="940"/>
    </row>
    <row r="249" spans="1:17" s="935" customFormat="1" ht="9" customHeight="1">
      <c r="A249" s="931"/>
      <c r="B249" s="931"/>
      <c r="C249" s="933"/>
      <c r="D249" s="941"/>
      <c r="E249" s="941"/>
      <c r="F249" s="941"/>
      <c r="G249" s="941"/>
      <c r="H249" s="941"/>
      <c r="I249" s="941"/>
      <c r="J249" s="941"/>
      <c r="K249" s="941"/>
      <c r="L249" s="941"/>
      <c r="M249" s="941"/>
      <c r="N249" s="941"/>
      <c r="O249" s="941"/>
      <c r="P249" s="940"/>
      <c r="Q249" s="940"/>
    </row>
    <row r="250" spans="1:17" s="935" customFormat="1" ht="8.25" customHeight="1">
      <c r="A250" s="931"/>
      <c r="B250" s="931"/>
      <c r="C250" s="933"/>
      <c r="D250" s="941"/>
      <c r="E250" s="941"/>
      <c r="F250" s="941"/>
      <c r="G250" s="941"/>
      <c r="H250" s="941"/>
      <c r="I250" s="941"/>
      <c r="J250" s="941"/>
      <c r="K250" s="941"/>
      <c r="L250" s="941"/>
      <c r="M250" s="941"/>
      <c r="N250" s="941"/>
      <c r="O250" s="941"/>
      <c r="P250" s="940"/>
      <c r="Q250" s="940"/>
    </row>
    <row r="251" spans="1:17" s="935" customFormat="1" ht="9" customHeight="1">
      <c r="A251" s="936" t="s">
        <v>26</v>
      </c>
      <c r="C251" s="934"/>
      <c r="D251" s="941"/>
      <c r="E251" s="941"/>
      <c r="F251" s="941"/>
      <c r="G251" s="941"/>
      <c r="H251" s="941"/>
      <c r="I251" s="941"/>
      <c r="J251" s="941"/>
      <c r="K251" s="941"/>
      <c r="L251" s="941"/>
      <c r="M251" s="941"/>
      <c r="N251" s="941"/>
      <c r="O251" s="941"/>
      <c r="P251" s="940"/>
      <c r="Q251" s="940"/>
    </row>
    <row r="252" spans="1:17" s="935" customFormat="1" ht="9" customHeight="1">
      <c r="A252" s="935" t="s">
        <v>2143</v>
      </c>
      <c r="C252" s="934"/>
      <c r="D252" s="941"/>
      <c r="E252" s="941"/>
      <c r="F252" s="941"/>
      <c r="G252" s="941"/>
      <c r="H252" s="941"/>
      <c r="I252" s="941"/>
      <c r="J252" s="941"/>
      <c r="K252" s="941"/>
      <c r="L252" s="941"/>
      <c r="M252" s="941"/>
      <c r="N252" s="941"/>
      <c r="O252" s="941"/>
      <c r="P252" s="940"/>
      <c r="Q252" s="940"/>
    </row>
    <row r="253" spans="1:17" s="935" customFormat="1" ht="9" customHeight="1">
      <c r="A253" s="935" t="s">
        <v>2142</v>
      </c>
      <c r="C253" s="934"/>
      <c r="D253" s="941"/>
      <c r="E253" s="941"/>
      <c r="F253" s="941"/>
      <c r="G253" s="941"/>
      <c r="H253" s="941"/>
      <c r="I253" s="941"/>
      <c r="J253" s="941"/>
      <c r="K253" s="941"/>
      <c r="L253" s="941"/>
      <c r="M253" s="941"/>
      <c r="N253" s="941"/>
      <c r="O253" s="941"/>
      <c r="P253" s="940"/>
      <c r="Q253" s="940"/>
    </row>
    <row r="254" spans="1:17" ht="9" customHeight="1">
      <c r="A254" s="935"/>
      <c r="B254" s="935"/>
      <c r="C254" s="934"/>
      <c r="D254" s="941"/>
      <c r="E254" s="941"/>
      <c r="F254" s="941"/>
      <c r="G254" s="941"/>
      <c r="H254" s="941"/>
      <c r="I254" s="941"/>
      <c r="J254" s="941"/>
      <c r="K254" s="941"/>
      <c r="L254" s="941"/>
      <c r="M254" s="941"/>
      <c r="N254" s="941"/>
      <c r="O254" s="941"/>
      <c r="P254" s="940"/>
      <c r="Q254" s="940"/>
    </row>
    <row r="255" spans="1:17" ht="9" customHeight="1">
      <c r="A255" s="935"/>
      <c r="B255" s="935"/>
      <c r="C255" s="934"/>
      <c r="D255" s="941"/>
      <c r="E255" s="941"/>
      <c r="F255" s="941"/>
      <c r="G255" s="941"/>
      <c r="H255" s="941"/>
      <c r="I255" s="941"/>
      <c r="J255" s="941"/>
      <c r="K255" s="941"/>
      <c r="L255" s="941"/>
      <c r="M255" s="941"/>
      <c r="N255" s="941"/>
      <c r="O255" s="941"/>
      <c r="P255" s="940"/>
      <c r="Q255" s="940"/>
    </row>
    <row r="256" spans="1:17" ht="9" customHeight="1">
      <c r="A256" s="939" t="s">
        <v>51</v>
      </c>
      <c r="B256" s="939"/>
      <c r="C256" s="939"/>
      <c r="D256" s="941"/>
      <c r="E256" s="941"/>
      <c r="F256" s="941"/>
      <c r="G256" s="941"/>
      <c r="H256" s="941"/>
      <c r="I256" s="941"/>
      <c r="J256" s="941"/>
      <c r="K256" s="941"/>
      <c r="L256" s="941"/>
      <c r="M256" s="941"/>
      <c r="N256" s="941"/>
      <c r="O256" s="941"/>
      <c r="P256" s="940"/>
      <c r="Q256" s="940"/>
    </row>
    <row r="257" spans="1:17" ht="9" customHeight="1">
      <c r="A257" s="939"/>
      <c r="B257" s="939"/>
      <c r="C257" s="947"/>
      <c r="D257" s="941"/>
      <c r="E257" s="941"/>
      <c r="F257" s="941"/>
      <c r="G257" s="941"/>
      <c r="H257" s="941"/>
      <c r="I257" s="941"/>
      <c r="J257" s="941"/>
      <c r="K257" s="941"/>
      <c r="L257" s="941"/>
      <c r="M257" s="941"/>
      <c r="N257" s="941"/>
      <c r="O257" s="941"/>
      <c r="P257" s="940"/>
      <c r="Q257" s="940"/>
    </row>
    <row r="258" spans="1:17" s="935" customFormat="1" ht="9" customHeight="1">
      <c r="A258" s="931" t="s">
        <v>380</v>
      </c>
      <c r="B258" s="931"/>
      <c r="C258" s="945"/>
      <c r="D258" s="941"/>
      <c r="E258" s="941"/>
      <c r="F258" s="941"/>
      <c r="G258" s="941"/>
      <c r="H258" s="941"/>
      <c r="I258" s="941"/>
      <c r="J258" s="941"/>
      <c r="K258" s="941"/>
      <c r="L258" s="941"/>
      <c r="M258" s="941"/>
      <c r="N258" s="941"/>
      <c r="O258" s="941"/>
      <c r="P258" s="940"/>
      <c r="Q258" s="940"/>
    </row>
    <row r="259" spans="1:17" ht="9" customHeight="1">
      <c r="C259" s="945"/>
      <c r="D259" s="941"/>
      <c r="E259" s="941"/>
      <c r="F259" s="941"/>
      <c r="G259" s="941"/>
      <c r="H259" s="941"/>
      <c r="I259" s="941"/>
      <c r="J259" s="941"/>
      <c r="K259" s="941"/>
      <c r="L259" s="941"/>
      <c r="M259" s="941"/>
      <c r="N259" s="941"/>
      <c r="O259" s="941"/>
      <c r="P259" s="940"/>
      <c r="Q259" s="940"/>
    </row>
    <row r="260" spans="1:17" ht="9" customHeight="1">
      <c r="B260" s="931" t="s">
        <v>765</v>
      </c>
      <c r="C260" s="945" t="s">
        <v>1588</v>
      </c>
      <c r="D260" s="941">
        <v>5</v>
      </c>
      <c r="E260" s="941">
        <v>0</v>
      </c>
      <c r="F260" s="941">
        <v>0</v>
      </c>
      <c r="G260" s="941">
        <v>0</v>
      </c>
      <c r="H260" s="941">
        <v>2</v>
      </c>
      <c r="I260" s="941">
        <v>0</v>
      </c>
      <c r="J260" s="941">
        <v>0</v>
      </c>
      <c r="K260" s="941">
        <v>1</v>
      </c>
      <c r="L260" s="941">
        <v>1</v>
      </c>
      <c r="M260" s="941">
        <v>1</v>
      </c>
      <c r="N260" s="941">
        <v>0</v>
      </c>
      <c r="O260" s="941">
        <v>0</v>
      </c>
      <c r="P260" s="940">
        <v>42.5</v>
      </c>
      <c r="Q260" s="940">
        <v>43.5</v>
      </c>
    </row>
    <row r="261" spans="1:17" ht="9" customHeight="1">
      <c r="C261" s="945"/>
      <c r="D261" s="941"/>
      <c r="E261" s="941"/>
      <c r="F261" s="941"/>
      <c r="G261" s="941"/>
      <c r="H261" s="941"/>
      <c r="I261" s="941"/>
      <c r="J261" s="941"/>
      <c r="K261" s="941"/>
      <c r="L261" s="941"/>
      <c r="M261" s="941"/>
      <c r="N261" s="941"/>
      <c r="O261" s="941"/>
      <c r="P261" s="940"/>
      <c r="Q261" s="940"/>
    </row>
    <row r="262" spans="1:17" ht="9" customHeight="1">
      <c r="B262" s="931" t="s">
        <v>762</v>
      </c>
      <c r="C262" s="945" t="s">
        <v>1588</v>
      </c>
      <c r="D262" s="941">
        <v>1</v>
      </c>
      <c r="E262" s="941">
        <v>0</v>
      </c>
      <c r="F262" s="941">
        <v>0</v>
      </c>
      <c r="G262" s="941">
        <v>0</v>
      </c>
      <c r="H262" s="941">
        <v>0</v>
      </c>
      <c r="I262" s="941">
        <v>0</v>
      </c>
      <c r="J262" s="941">
        <v>0</v>
      </c>
      <c r="K262" s="941">
        <v>0</v>
      </c>
      <c r="L262" s="941">
        <v>0</v>
      </c>
      <c r="M262" s="941">
        <v>0</v>
      </c>
      <c r="N262" s="941">
        <v>1</v>
      </c>
      <c r="O262" s="941">
        <v>0</v>
      </c>
      <c r="P262" s="946" t="s">
        <v>538</v>
      </c>
      <c r="Q262" s="946" t="s">
        <v>538</v>
      </c>
    </row>
    <row r="263" spans="1:17" ht="9" customHeight="1">
      <c r="A263" s="939"/>
      <c r="B263" s="939"/>
      <c r="C263" s="947"/>
      <c r="D263" s="941"/>
      <c r="E263" s="941"/>
      <c r="F263" s="941"/>
      <c r="G263" s="941"/>
      <c r="H263" s="941"/>
      <c r="I263" s="941"/>
      <c r="J263" s="941"/>
      <c r="K263" s="941"/>
      <c r="L263" s="941"/>
      <c r="M263" s="941"/>
      <c r="N263" s="941"/>
      <c r="O263" s="941"/>
      <c r="P263" s="940"/>
      <c r="Q263" s="940"/>
    </row>
    <row r="264" spans="1:17" ht="9" customHeight="1">
      <c r="B264" s="931" t="s">
        <v>761</v>
      </c>
      <c r="C264" s="945" t="s">
        <v>1588</v>
      </c>
      <c r="D264" s="941">
        <v>19</v>
      </c>
      <c r="E264" s="941">
        <v>0</v>
      </c>
      <c r="F264" s="941">
        <v>0</v>
      </c>
      <c r="G264" s="941">
        <v>3</v>
      </c>
      <c r="H264" s="941">
        <v>1</v>
      </c>
      <c r="I264" s="941">
        <v>2</v>
      </c>
      <c r="J264" s="941">
        <v>2</v>
      </c>
      <c r="K264" s="941">
        <v>1</v>
      </c>
      <c r="L264" s="941">
        <v>1</v>
      </c>
      <c r="M264" s="941">
        <v>2</v>
      </c>
      <c r="N264" s="941">
        <v>4</v>
      </c>
      <c r="O264" s="941">
        <v>3</v>
      </c>
      <c r="P264" s="940">
        <v>45.1</v>
      </c>
      <c r="Q264" s="940">
        <v>45.5</v>
      </c>
    </row>
    <row r="265" spans="1:17" ht="9" customHeight="1">
      <c r="C265" s="945" t="s">
        <v>1587</v>
      </c>
      <c r="D265" s="941">
        <v>2</v>
      </c>
      <c r="E265" s="941">
        <v>0</v>
      </c>
      <c r="F265" s="941">
        <v>1</v>
      </c>
      <c r="G265" s="941">
        <v>0</v>
      </c>
      <c r="H265" s="941">
        <v>0</v>
      </c>
      <c r="I265" s="941">
        <v>0</v>
      </c>
      <c r="J265" s="941">
        <v>0</v>
      </c>
      <c r="K265" s="941">
        <v>0</v>
      </c>
      <c r="L265" s="941">
        <v>0</v>
      </c>
      <c r="M265" s="941">
        <v>1</v>
      </c>
      <c r="N265" s="941">
        <v>0</v>
      </c>
      <c r="O265" s="941">
        <v>0</v>
      </c>
      <c r="P265" s="940">
        <v>41</v>
      </c>
      <c r="Q265" s="940">
        <v>34</v>
      </c>
    </row>
    <row r="266" spans="1:17" s="935" customFormat="1" ht="9" customHeight="1">
      <c r="A266" s="931"/>
      <c r="B266" s="931"/>
      <c r="C266" s="945" t="s">
        <v>1586</v>
      </c>
      <c r="D266" s="941">
        <v>21</v>
      </c>
      <c r="E266" s="941">
        <v>0</v>
      </c>
      <c r="F266" s="941">
        <v>1</v>
      </c>
      <c r="G266" s="941">
        <v>3</v>
      </c>
      <c r="H266" s="941">
        <v>1</v>
      </c>
      <c r="I266" s="941">
        <v>2</v>
      </c>
      <c r="J266" s="941">
        <v>2</v>
      </c>
      <c r="K266" s="941">
        <v>1</v>
      </c>
      <c r="L266" s="941">
        <v>1</v>
      </c>
      <c r="M266" s="941">
        <v>3</v>
      </c>
      <c r="N266" s="941">
        <v>4</v>
      </c>
      <c r="O266" s="941">
        <v>3</v>
      </c>
      <c r="P266" s="940">
        <v>44.7</v>
      </c>
      <c r="Q266" s="940">
        <v>45.5</v>
      </c>
    </row>
    <row r="267" spans="1:17" ht="9" customHeight="1">
      <c r="A267" s="939"/>
      <c r="B267" s="939"/>
      <c r="C267" s="947"/>
      <c r="D267" s="941"/>
      <c r="E267" s="941"/>
      <c r="F267" s="941"/>
      <c r="G267" s="941"/>
      <c r="H267" s="941"/>
      <c r="I267" s="941"/>
      <c r="J267" s="941"/>
      <c r="K267" s="941"/>
      <c r="L267" s="941"/>
      <c r="M267" s="941"/>
      <c r="N267" s="941"/>
      <c r="O267" s="941"/>
      <c r="P267" s="940"/>
      <c r="Q267" s="940"/>
    </row>
    <row r="268" spans="1:17" ht="9" customHeight="1">
      <c r="B268" s="931" t="s">
        <v>760</v>
      </c>
      <c r="C268" s="945" t="s">
        <v>1588</v>
      </c>
      <c r="D268" s="941">
        <v>10</v>
      </c>
      <c r="E268" s="941">
        <v>0</v>
      </c>
      <c r="F268" s="941">
        <v>0</v>
      </c>
      <c r="G268" s="941">
        <v>1</v>
      </c>
      <c r="H268" s="941">
        <v>0</v>
      </c>
      <c r="I268" s="941">
        <v>2</v>
      </c>
      <c r="J268" s="941">
        <v>0</v>
      </c>
      <c r="K268" s="941">
        <v>2</v>
      </c>
      <c r="L268" s="941">
        <v>2</v>
      </c>
      <c r="M268" s="941">
        <v>0</v>
      </c>
      <c r="N268" s="941">
        <v>0</v>
      </c>
      <c r="O268" s="941">
        <v>3</v>
      </c>
      <c r="P268" s="940">
        <v>46.1</v>
      </c>
      <c r="Q268" s="940">
        <v>44</v>
      </c>
    </row>
    <row r="269" spans="1:17" ht="9" customHeight="1">
      <c r="C269" s="945"/>
      <c r="D269" s="941"/>
      <c r="E269" s="941"/>
      <c r="F269" s="941"/>
      <c r="G269" s="941"/>
      <c r="H269" s="941"/>
      <c r="I269" s="941"/>
      <c r="J269" s="941"/>
      <c r="K269" s="941"/>
      <c r="L269" s="941"/>
      <c r="M269" s="941"/>
      <c r="N269" s="941"/>
      <c r="O269" s="941"/>
      <c r="P269" s="940"/>
      <c r="Q269" s="940"/>
    </row>
    <row r="270" spans="1:17" ht="9" customHeight="1">
      <c r="B270" s="931" t="s">
        <v>759</v>
      </c>
      <c r="C270" s="945" t="s">
        <v>1588</v>
      </c>
      <c r="D270" s="941">
        <v>2</v>
      </c>
      <c r="E270" s="941">
        <v>0</v>
      </c>
      <c r="F270" s="941">
        <v>0</v>
      </c>
      <c r="G270" s="941">
        <v>1</v>
      </c>
      <c r="H270" s="941">
        <v>0</v>
      </c>
      <c r="I270" s="941">
        <v>0</v>
      </c>
      <c r="J270" s="941">
        <v>0</v>
      </c>
      <c r="K270" s="941">
        <v>1</v>
      </c>
      <c r="L270" s="941">
        <v>0</v>
      </c>
      <c r="M270" s="941">
        <v>0</v>
      </c>
      <c r="N270" s="941">
        <v>0</v>
      </c>
      <c r="O270" s="941">
        <v>0</v>
      </c>
      <c r="P270" s="946" t="s">
        <v>538</v>
      </c>
      <c r="Q270" s="946" t="s">
        <v>538</v>
      </c>
    </row>
    <row r="271" spans="1:17" ht="9" customHeight="1">
      <c r="C271" s="945" t="s">
        <v>1587</v>
      </c>
      <c r="D271" s="941">
        <v>1</v>
      </c>
      <c r="E271" s="941">
        <v>0</v>
      </c>
      <c r="F271" s="941">
        <v>0</v>
      </c>
      <c r="G271" s="941">
        <v>0</v>
      </c>
      <c r="H271" s="941">
        <v>0</v>
      </c>
      <c r="I271" s="941">
        <v>0</v>
      </c>
      <c r="J271" s="941">
        <v>0</v>
      </c>
      <c r="K271" s="941">
        <v>1</v>
      </c>
      <c r="L271" s="941">
        <v>0</v>
      </c>
      <c r="M271" s="941">
        <v>0</v>
      </c>
      <c r="N271" s="941">
        <v>0</v>
      </c>
      <c r="O271" s="941">
        <v>0</v>
      </c>
      <c r="P271" s="946" t="s">
        <v>538</v>
      </c>
      <c r="Q271" s="946" t="s">
        <v>538</v>
      </c>
    </row>
    <row r="272" spans="1:17" ht="9" customHeight="1">
      <c r="C272" s="945" t="s">
        <v>1586</v>
      </c>
      <c r="D272" s="941">
        <v>3</v>
      </c>
      <c r="E272" s="941">
        <v>0</v>
      </c>
      <c r="F272" s="941">
        <v>0</v>
      </c>
      <c r="G272" s="941">
        <v>1</v>
      </c>
      <c r="H272" s="941">
        <v>0</v>
      </c>
      <c r="I272" s="941">
        <v>0</v>
      </c>
      <c r="J272" s="941">
        <v>0</v>
      </c>
      <c r="K272" s="941">
        <v>2</v>
      </c>
      <c r="L272" s="941">
        <v>0</v>
      </c>
      <c r="M272" s="941">
        <v>0</v>
      </c>
      <c r="N272" s="941">
        <v>0</v>
      </c>
      <c r="O272" s="941">
        <v>0</v>
      </c>
      <c r="P272" s="940">
        <v>41.5</v>
      </c>
      <c r="Q272" s="940">
        <v>43.3</v>
      </c>
    </row>
    <row r="273" spans="1:17" ht="9" customHeight="1">
      <c r="C273" s="945"/>
      <c r="D273" s="941"/>
      <c r="E273" s="941"/>
      <c r="F273" s="941"/>
      <c r="G273" s="941"/>
      <c r="H273" s="941"/>
      <c r="I273" s="941"/>
      <c r="J273" s="941"/>
      <c r="K273" s="941"/>
      <c r="L273" s="941"/>
      <c r="M273" s="941"/>
      <c r="N273" s="941"/>
      <c r="O273" s="941"/>
      <c r="P273" s="940"/>
      <c r="Q273" s="940"/>
    </row>
    <row r="274" spans="1:17" ht="9" customHeight="1">
      <c r="B274" s="931" t="s">
        <v>758</v>
      </c>
      <c r="C274" s="945" t="s">
        <v>1588</v>
      </c>
      <c r="D274" s="941">
        <v>3</v>
      </c>
      <c r="E274" s="941">
        <v>0</v>
      </c>
      <c r="F274" s="941">
        <v>0</v>
      </c>
      <c r="G274" s="941">
        <v>0</v>
      </c>
      <c r="H274" s="941">
        <v>0</v>
      </c>
      <c r="I274" s="941">
        <v>1</v>
      </c>
      <c r="J274" s="941">
        <v>0</v>
      </c>
      <c r="K274" s="941">
        <v>1</v>
      </c>
      <c r="L274" s="941">
        <v>0</v>
      </c>
      <c r="M274" s="941">
        <v>0</v>
      </c>
      <c r="N274" s="941">
        <v>0</v>
      </c>
      <c r="O274" s="941">
        <v>1</v>
      </c>
      <c r="P274" s="940">
        <v>49.1</v>
      </c>
      <c r="Q274" s="940">
        <v>43.5</v>
      </c>
    </row>
    <row r="275" spans="1:17" ht="9" customHeight="1">
      <c r="C275" s="945"/>
      <c r="D275" s="941"/>
      <c r="E275" s="941"/>
      <c r="F275" s="941"/>
      <c r="G275" s="941"/>
      <c r="H275" s="941"/>
      <c r="I275" s="941"/>
      <c r="J275" s="941"/>
      <c r="K275" s="941"/>
      <c r="L275" s="941"/>
      <c r="M275" s="941"/>
      <c r="N275" s="941"/>
      <c r="O275" s="941"/>
      <c r="P275" s="940"/>
      <c r="Q275" s="940"/>
    </row>
    <row r="276" spans="1:17" ht="9" customHeight="1">
      <c r="B276" s="931" t="s">
        <v>757</v>
      </c>
      <c r="C276" s="945" t="s">
        <v>1588</v>
      </c>
      <c r="D276" s="941">
        <v>3</v>
      </c>
      <c r="E276" s="941">
        <v>0</v>
      </c>
      <c r="F276" s="941">
        <v>0</v>
      </c>
      <c r="G276" s="941">
        <v>0</v>
      </c>
      <c r="H276" s="941">
        <v>0</v>
      </c>
      <c r="I276" s="941">
        <v>1</v>
      </c>
      <c r="J276" s="941">
        <v>2</v>
      </c>
      <c r="K276" s="941">
        <v>0</v>
      </c>
      <c r="L276" s="941">
        <v>0</v>
      </c>
      <c r="M276" s="941">
        <v>0</v>
      </c>
      <c r="N276" s="941">
        <v>0</v>
      </c>
      <c r="O276" s="941">
        <v>0</v>
      </c>
      <c r="P276" s="940">
        <v>40.799999999999997</v>
      </c>
      <c r="Q276" s="940">
        <v>41.3</v>
      </c>
    </row>
    <row r="277" spans="1:17" ht="9" customHeight="1">
      <c r="C277" s="945"/>
      <c r="D277" s="941"/>
      <c r="E277" s="941"/>
      <c r="F277" s="941"/>
      <c r="G277" s="941"/>
      <c r="H277" s="941"/>
      <c r="I277" s="941"/>
      <c r="J277" s="941"/>
      <c r="K277" s="941"/>
      <c r="L277" s="941"/>
      <c r="M277" s="941"/>
      <c r="N277" s="941"/>
      <c r="O277" s="941"/>
      <c r="P277" s="940"/>
      <c r="Q277" s="940"/>
    </row>
    <row r="278" spans="1:17" ht="9" customHeight="1">
      <c r="B278" s="931" t="s">
        <v>756</v>
      </c>
      <c r="C278" s="945" t="s">
        <v>1588</v>
      </c>
      <c r="D278" s="941">
        <v>2</v>
      </c>
      <c r="E278" s="941">
        <v>0</v>
      </c>
      <c r="F278" s="941">
        <v>1</v>
      </c>
      <c r="G278" s="941">
        <v>0</v>
      </c>
      <c r="H278" s="941">
        <v>0</v>
      </c>
      <c r="I278" s="941">
        <v>0</v>
      </c>
      <c r="J278" s="941">
        <v>0</v>
      </c>
      <c r="K278" s="941">
        <v>1</v>
      </c>
      <c r="L278" s="941">
        <v>0</v>
      </c>
      <c r="M278" s="941">
        <v>0</v>
      </c>
      <c r="N278" s="941">
        <v>0</v>
      </c>
      <c r="O278" s="941">
        <v>0</v>
      </c>
      <c r="P278" s="940">
        <v>38.1</v>
      </c>
      <c r="Q278" s="940">
        <v>34</v>
      </c>
    </row>
    <row r="279" spans="1:17" ht="9" customHeight="1">
      <c r="C279" s="945" t="s">
        <v>1587</v>
      </c>
      <c r="D279" s="941">
        <v>5</v>
      </c>
      <c r="E279" s="941">
        <v>0</v>
      </c>
      <c r="F279" s="941">
        <v>0</v>
      </c>
      <c r="G279" s="941">
        <v>1</v>
      </c>
      <c r="H279" s="941">
        <v>0</v>
      </c>
      <c r="I279" s="941">
        <v>1</v>
      </c>
      <c r="J279" s="941">
        <v>1</v>
      </c>
      <c r="K279" s="941">
        <v>1</v>
      </c>
      <c r="L279" s="941">
        <v>0</v>
      </c>
      <c r="M279" s="941">
        <v>1</v>
      </c>
      <c r="N279" s="941">
        <v>0</v>
      </c>
      <c r="O279" s="941">
        <v>0</v>
      </c>
      <c r="P279" s="940">
        <v>41.7</v>
      </c>
      <c r="Q279" s="940">
        <v>41.5</v>
      </c>
    </row>
    <row r="280" spans="1:17" ht="9" customHeight="1">
      <c r="C280" s="945" t="s">
        <v>1586</v>
      </c>
      <c r="D280" s="941">
        <v>7</v>
      </c>
      <c r="E280" s="941">
        <v>0</v>
      </c>
      <c r="F280" s="941">
        <v>1</v>
      </c>
      <c r="G280" s="941">
        <v>1</v>
      </c>
      <c r="H280" s="941">
        <v>0</v>
      </c>
      <c r="I280" s="941">
        <v>1</v>
      </c>
      <c r="J280" s="941">
        <v>1</v>
      </c>
      <c r="K280" s="941">
        <v>2</v>
      </c>
      <c r="L280" s="941">
        <v>0</v>
      </c>
      <c r="M280" s="941">
        <v>1</v>
      </c>
      <c r="N280" s="941">
        <v>0</v>
      </c>
      <c r="O280" s="941">
        <v>0</v>
      </c>
      <c r="P280" s="940">
        <v>40.700000000000003</v>
      </c>
      <c r="Q280" s="940">
        <v>41.5</v>
      </c>
    </row>
    <row r="281" spans="1:17" ht="9" customHeight="1">
      <c r="C281" s="945"/>
      <c r="D281" s="941"/>
      <c r="E281" s="941"/>
      <c r="F281" s="941"/>
      <c r="G281" s="941"/>
      <c r="H281" s="941"/>
      <c r="I281" s="941"/>
      <c r="J281" s="941"/>
      <c r="K281" s="941"/>
      <c r="L281" s="941"/>
      <c r="M281" s="941"/>
      <c r="N281" s="941"/>
      <c r="O281" s="941"/>
      <c r="P281" s="940"/>
      <c r="Q281" s="940"/>
    </row>
    <row r="282" spans="1:17" ht="11.25" customHeight="1">
      <c r="B282" s="932" t="s">
        <v>2144</v>
      </c>
      <c r="C282" s="945" t="s">
        <v>1588</v>
      </c>
      <c r="D282" s="941">
        <v>45</v>
      </c>
      <c r="E282" s="941">
        <v>0</v>
      </c>
      <c r="F282" s="941">
        <v>1</v>
      </c>
      <c r="G282" s="941">
        <v>5</v>
      </c>
      <c r="H282" s="941">
        <v>3</v>
      </c>
      <c r="I282" s="941">
        <v>6</v>
      </c>
      <c r="J282" s="941">
        <v>4</v>
      </c>
      <c r="K282" s="941">
        <v>7</v>
      </c>
      <c r="L282" s="941">
        <v>4</v>
      </c>
      <c r="M282" s="941">
        <v>3</v>
      </c>
      <c r="N282" s="941">
        <v>5</v>
      </c>
      <c r="O282" s="941">
        <v>7</v>
      </c>
      <c r="P282" s="940">
        <v>44.6</v>
      </c>
      <c r="Q282" s="940">
        <v>43.3</v>
      </c>
    </row>
    <row r="283" spans="1:17" ht="9" customHeight="1">
      <c r="C283" s="945" t="s">
        <v>1587</v>
      </c>
      <c r="D283" s="941">
        <v>8</v>
      </c>
      <c r="E283" s="941">
        <v>0</v>
      </c>
      <c r="F283" s="941">
        <v>1</v>
      </c>
      <c r="G283" s="941">
        <v>1</v>
      </c>
      <c r="H283" s="941">
        <v>0</v>
      </c>
      <c r="I283" s="941">
        <v>1</v>
      </c>
      <c r="J283" s="941">
        <v>1</v>
      </c>
      <c r="K283" s="941">
        <v>2</v>
      </c>
      <c r="L283" s="941">
        <v>0</v>
      </c>
      <c r="M283" s="941">
        <v>2</v>
      </c>
      <c r="N283" s="941">
        <v>0</v>
      </c>
      <c r="O283" s="941">
        <v>0</v>
      </c>
      <c r="P283" s="940">
        <v>41.8</v>
      </c>
      <c r="Q283" s="940">
        <v>42</v>
      </c>
    </row>
    <row r="284" spans="1:17" ht="9" customHeight="1">
      <c r="C284" s="945" t="s">
        <v>1586</v>
      </c>
      <c r="D284" s="941">
        <v>53</v>
      </c>
      <c r="E284" s="941">
        <v>0</v>
      </c>
      <c r="F284" s="941">
        <v>2</v>
      </c>
      <c r="G284" s="941">
        <v>6</v>
      </c>
      <c r="H284" s="941">
        <v>3</v>
      </c>
      <c r="I284" s="941">
        <v>7</v>
      </c>
      <c r="J284" s="941">
        <v>5</v>
      </c>
      <c r="K284" s="941">
        <v>9</v>
      </c>
      <c r="L284" s="941">
        <v>4</v>
      </c>
      <c r="M284" s="941">
        <v>5</v>
      </c>
      <c r="N284" s="941">
        <v>5</v>
      </c>
      <c r="O284" s="941">
        <v>7</v>
      </c>
      <c r="P284" s="940">
        <v>44.1</v>
      </c>
      <c r="Q284" s="940">
        <v>43.1</v>
      </c>
    </row>
    <row r="285" spans="1:17" ht="9" customHeight="1">
      <c r="C285" s="945"/>
      <c r="D285" s="941"/>
      <c r="E285" s="941"/>
      <c r="F285" s="941"/>
      <c r="G285" s="941"/>
      <c r="H285" s="941"/>
      <c r="I285" s="941"/>
      <c r="J285" s="941"/>
      <c r="K285" s="941"/>
      <c r="L285" s="941"/>
      <c r="M285" s="941"/>
      <c r="N285" s="941"/>
      <c r="O285" s="941"/>
      <c r="P285" s="940"/>
      <c r="Q285" s="940"/>
    </row>
    <row r="286" spans="1:17" ht="9" customHeight="1">
      <c r="C286" s="945"/>
      <c r="D286" s="941"/>
      <c r="E286" s="941"/>
      <c r="F286" s="941"/>
      <c r="G286" s="941"/>
      <c r="H286" s="941"/>
      <c r="I286" s="941"/>
      <c r="J286" s="941"/>
      <c r="K286" s="941"/>
      <c r="L286" s="941"/>
      <c r="M286" s="941"/>
      <c r="N286" s="941"/>
      <c r="O286" s="941"/>
      <c r="P286" s="940"/>
      <c r="Q286" s="940"/>
    </row>
    <row r="287" spans="1:17" ht="9" customHeight="1">
      <c r="A287" s="931" t="s">
        <v>370</v>
      </c>
      <c r="C287" s="945"/>
      <c r="D287" s="941"/>
      <c r="E287" s="941"/>
      <c r="F287" s="941"/>
      <c r="G287" s="941"/>
      <c r="H287" s="941"/>
      <c r="I287" s="941"/>
      <c r="J287" s="941"/>
      <c r="K287" s="941"/>
      <c r="L287" s="941"/>
      <c r="M287" s="941"/>
      <c r="N287" s="941"/>
      <c r="O287" s="941"/>
      <c r="P287" s="940"/>
      <c r="Q287" s="940"/>
    </row>
    <row r="288" spans="1:17" ht="9" customHeight="1">
      <c r="C288" s="945"/>
      <c r="D288" s="941"/>
      <c r="E288" s="941"/>
      <c r="F288" s="941"/>
      <c r="G288" s="941"/>
      <c r="H288" s="941"/>
      <c r="I288" s="941"/>
      <c r="J288" s="941"/>
      <c r="K288" s="941"/>
      <c r="L288" s="941"/>
      <c r="M288" s="941"/>
      <c r="N288" s="941"/>
      <c r="O288" s="941"/>
      <c r="P288" s="940"/>
      <c r="Q288" s="940"/>
    </row>
    <row r="289" spans="2:17" ht="9" customHeight="1">
      <c r="B289" s="931" t="s">
        <v>370</v>
      </c>
      <c r="C289" s="945" t="s">
        <v>1588</v>
      </c>
      <c r="D289" s="941">
        <v>5</v>
      </c>
      <c r="E289" s="941">
        <v>0</v>
      </c>
      <c r="F289" s="941">
        <v>0</v>
      </c>
      <c r="G289" s="941">
        <v>0</v>
      </c>
      <c r="H289" s="941">
        <v>0</v>
      </c>
      <c r="I289" s="941">
        <v>2</v>
      </c>
      <c r="J289" s="941">
        <v>2</v>
      </c>
      <c r="K289" s="941">
        <v>0</v>
      </c>
      <c r="L289" s="941">
        <v>1</v>
      </c>
      <c r="M289" s="941">
        <v>0</v>
      </c>
      <c r="N289" s="941">
        <v>0</v>
      </c>
      <c r="O289" s="941">
        <v>0</v>
      </c>
      <c r="P289" s="940">
        <v>41.2</v>
      </c>
      <c r="Q289" s="940">
        <v>40.5</v>
      </c>
    </row>
    <row r="290" spans="2:17" ht="9" customHeight="1">
      <c r="B290" s="931" t="s">
        <v>771</v>
      </c>
      <c r="C290" s="945" t="s">
        <v>1587</v>
      </c>
      <c r="D290" s="941">
        <v>5</v>
      </c>
      <c r="E290" s="941">
        <v>0</v>
      </c>
      <c r="F290" s="941">
        <v>0</v>
      </c>
      <c r="G290" s="941">
        <v>0</v>
      </c>
      <c r="H290" s="941">
        <v>0</v>
      </c>
      <c r="I290" s="941">
        <v>1</v>
      </c>
      <c r="J290" s="941">
        <v>1</v>
      </c>
      <c r="K290" s="941">
        <v>1</v>
      </c>
      <c r="L290" s="941">
        <v>2</v>
      </c>
      <c r="M290" s="941">
        <v>0</v>
      </c>
      <c r="N290" s="941">
        <v>0</v>
      </c>
      <c r="O290" s="941">
        <v>0</v>
      </c>
      <c r="P290" s="940">
        <v>42.9</v>
      </c>
      <c r="Q290" s="940">
        <v>43.5</v>
      </c>
    </row>
    <row r="291" spans="2:17" ht="9" customHeight="1">
      <c r="C291" s="945" t="s">
        <v>1586</v>
      </c>
      <c r="D291" s="941">
        <v>10</v>
      </c>
      <c r="E291" s="941">
        <v>0</v>
      </c>
      <c r="F291" s="941">
        <v>0</v>
      </c>
      <c r="G291" s="941">
        <v>0</v>
      </c>
      <c r="H291" s="941">
        <v>0</v>
      </c>
      <c r="I291" s="941">
        <v>3</v>
      </c>
      <c r="J291" s="941">
        <v>3</v>
      </c>
      <c r="K291" s="941">
        <v>1</v>
      </c>
      <c r="L291" s="941">
        <v>3</v>
      </c>
      <c r="M291" s="941">
        <v>0</v>
      </c>
      <c r="N291" s="941">
        <v>0</v>
      </c>
      <c r="O291" s="941">
        <v>0</v>
      </c>
      <c r="P291" s="940">
        <v>42</v>
      </c>
      <c r="Q291" s="940">
        <v>41</v>
      </c>
    </row>
    <row r="292" spans="2:17" ht="9" customHeight="1">
      <c r="C292" s="945"/>
      <c r="D292" s="941"/>
      <c r="E292" s="941"/>
      <c r="F292" s="941"/>
      <c r="G292" s="941"/>
      <c r="H292" s="941"/>
      <c r="I292" s="941"/>
      <c r="J292" s="941"/>
      <c r="K292" s="941"/>
      <c r="L292" s="941"/>
      <c r="M292" s="941"/>
      <c r="N292" s="941"/>
      <c r="O292" s="941"/>
      <c r="P292" s="940"/>
      <c r="Q292" s="940"/>
    </row>
    <row r="293" spans="2:17" ht="9" customHeight="1">
      <c r="B293" s="931" t="s">
        <v>2146</v>
      </c>
      <c r="C293" s="945"/>
      <c r="D293" s="941"/>
      <c r="E293" s="941"/>
      <c r="F293" s="941"/>
      <c r="G293" s="941"/>
      <c r="H293" s="941"/>
      <c r="I293" s="941"/>
      <c r="J293" s="941"/>
      <c r="K293" s="941"/>
      <c r="L293" s="941"/>
      <c r="M293" s="941"/>
      <c r="N293" s="941"/>
      <c r="O293" s="941"/>
      <c r="P293" s="940"/>
      <c r="Q293" s="940"/>
    </row>
    <row r="294" spans="2:17" ht="9" customHeight="1">
      <c r="B294" s="931" t="s">
        <v>2145</v>
      </c>
      <c r="C294" s="945" t="s">
        <v>1588</v>
      </c>
      <c r="D294" s="941">
        <v>3</v>
      </c>
      <c r="E294" s="941">
        <v>0</v>
      </c>
      <c r="F294" s="941">
        <v>0</v>
      </c>
      <c r="G294" s="941">
        <v>0</v>
      </c>
      <c r="H294" s="941">
        <v>0</v>
      </c>
      <c r="I294" s="941">
        <v>0</v>
      </c>
      <c r="J294" s="941">
        <v>0</v>
      </c>
      <c r="K294" s="941">
        <v>0</v>
      </c>
      <c r="L294" s="941">
        <v>1</v>
      </c>
      <c r="M294" s="941">
        <v>0</v>
      </c>
      <c r="N294" s="941">
        <v>2</v>
      </c>
      <c r="O294" s="941">
        <v>0</v>
      </c>
      <c r="P294" s="940">
        <v>48</v>
      </c>
      <c r="Q294" s="940">
        <v>49.3</v>
      </c>
    </row>
    <row r="295" spans="2:17" ht="9" customHeight="1">
      <c r="C295" s="945"/>
      <c r="D295" s="941"/>
      <c r="E295" s="941"/>
      <c r="F295" s="941"/>
      <c r="G295" s="941"/>
      <c r="H295" s="941"/>
      <c r="I295" s="941"/>
      <c r="J295" s="941"/>
      <c r="K295" s="941"/>
      <c r="L295" s="941"/>
      <c r="M295" s="941"/>
      <c r="N295" s="941"/>
      <c r="O295" s="941"/>
      <c r="P295" s="940"/>
      <c r="Q295" s="940"/>
    </row>
    <row r="296" spans="2:17" ht="9" customHeight="1">
      <c r="B296" s="931" t="s">
        <v>749</v>
      </c>
      <c r="C296" s="945" t="s">
        <v>1588</v>
      </c>
      <c r="D296" s="941">
        <v>4</v>
      </c>
      <c r="E296" s="941">
        <v>0</v>
      </c>
      <c r="F296" s="941">
        <v>0</v>
      </c>
      <c r="G296" s="941">
        <v>0</v>
      </c>
      <c r="H296" s="941">
        <v>0</v>
      </c>
      <c r="I296" s="941">
        <v>1</v>
      </c>
      <c r="J296" s="941">
        <v>1</v>
      </c>
      <c r="K296" s="941">
        <v>0</v>
      </c>
      <c r="L296" s="941">
        <v>2</v>
      </c>
      <c r="M296" s="941">
        <v>0</v>
      </c>
      <c r="N296" s="941">
        <v>0</v>
      </c>
      <c r="O296" s="941">
        <v>0</v>
      </c>
      <c r="P296" s="940">
        <v>42.8</v>
      </c>
      <c r="Q296" s="940">
        <v>41</v>
      </c>
    </row>
    <row r="297" spans="2:17" ht="9" customHeight="1">
      <c r="C297" s="945" t="s">
        <v>1587</v>
      </c>
      <c r="D297" s="941">
        <v>3</v>
      </c>
      <c r="E297" s="941">
        <v>0</v>
      </c>
      <c r="F297" s="941">
        <v>0</v>
      </c>
      <c r="G297" s="941">
        <v>0</v>
      </c>
      <c r="H297" s="941">
        <v>0</v>
      </c>
      <c r="I297" s="941">
        <v>1</v>
      </c>
      <c r="J297" s="941">
        <v>0</v>
      </c>
      <c r="K297" s="941">
        <v>0</v>
      </c>
      <c r="L297" s="941">
        <v>2</v>
      </c>
      <c r="M297" s="941">
        <v>0</v>
      </c>
      <c r="N297" s="941">
        <v>0</v>
      </c>
      <c r="O297" s="941">
        <v>0</v>
      </c>
      <c r="P297" s="940">
        <v>43.2</v>
      </c>
      <c r="Q297" s="940">
        <v>44.5</v>
      </c>
    </row>
    <row r="298" spans="2:17" ht="9" customHeight="1">
      <c r="C298" s="945" t="s">
        <v>1586</v>
      </c>
      <c r="D298" s="941">
        <v>7</v>
      </c>
      <c r="E298" s="941">
        <v>0</v>
      </c>
      <c r="F298" s="941">
        <v>0</v>
      </c>
      <c r="G298" s="941">
        <v>0</v>
      </c>
      <c r="H298" s="941">
        <v>0</v>
      </c>
      <c r="I298" s="941">
        <v>2</v>
      </c>
      <c r="J298" s="941">
        <v>1</v>
      </c>
      <c r="K298" s="941">
        <v>0</v>
      </c>
      <c r="L298" s="941">
        <v>4</v>
      </c>
      <c r="M298" s="941">
        <v>0</v>
      </c>
      <c r="N298" s="941">
        <v>0</v>
      </c>
      <c r="O298" s="941">
        <v>0</v>
      </c>
      <c r="P298" s="940">
        <v>43</v>
      </c>
      <c r="Q298" s="940">
        <v>44.3</v>
      </c>
    </row>
    <row r="299" spans="2:17" ht="9" customHeight="1">
      <c r="C299" s="945"/>
      <c r="D299" s="941"/>
      <c r="E299" s="941"/>
      <c r="F299" s="941"/>
      <c r="G299" s="941"/>
      <c r="H299" s="941"/>
      <c r="I299" s="941"/>
      <c r="J299" s="941"/>
      <c r="K299" s="941"/>
      <c r="L299" s="941"/>
      <c r="M299" s="941"/>
      <c r="N299" s="941"/>
      <c r="O299" s="941"/>
      <c r="P299" s="940"/>
      <c r="Q299" s="940"/>
    </row>
    <row r="300" spans="2:17" ht="9" customHeight="1">
      <c r="B300" s="932" t="s">
        <v>2144</v>
      </c>
      <c r="C300" s="945" t="s">
        <v>1588</v>
      </c>
      <c r="D300" s="941">
        <v>12</v>
      </c>
      <c r="E300" s="941">
        <v>0</v>
      </c>
      <c r="F300" s="941">
        <v>0</v>
      </c>
      <c r="G300" s="941">
        <v>0</v>
      </c>
      <c r="H300" s="941">
        <v>0</v>
      </c>
      <c r="I300" s="941">
        <v>3</v>
      </c>
      <c r="J300" s="941">
        <v>3</v>
      </c>
      <c r="K300" s="941">
        <v>0</v>
      </c>
      <c r="L300" s="941">
        <v>4</v>
      </c>
      <c r="M300" s="941">
        <v>0</v>
      </c>
      <c r="N300" s="941">
        <v>2</v>
      </c>
      <c r="O300" s="941">
        <v>0</v>
      </c>
      <c r="P300" s="940">
        <v>43.4</v>
      </c>
      <c r="Q300" s="940">
        <v>42</v>
      </c>
    </row>
    <row r="301" spans="2:17" ht="9" customHeight="1">
      <c r="C301" s="945" t="s">
        <v>1587</v>
      </c>
      <c r="D301" s="941">
        <v>8</v>
      </c>
      <c r="E301" s="941">
        <v>0</v>
      </c>
      <c r="F301" s="941">
        <v>0</v>
      </c>
      <c r="G301" s="941">
        <v>0</v>
      </c>
      <c r="H301" s="941">
        <v>0</v>
      </c>
      <c r="I301" s="941">
        <v>2</v>
      </c>
      <c r="J301" s="941">
        <v>1</v>
      </c>
      <c r="K301" s="941">
        <v>1</v>
      </c>
      <c r="L301" s="941">
        <v>4</v>
      </c>
      <c r="M301" s="941">
        <v>0</v>
      </c>
      <c r="N301" s="941">
        <v>0</v>
      </c>
      <c r="O301" s="941">
        <v>0</v>
      </c>
      <c r="P301" s="940">
        <v>43</v>
      </c>
      <c r="Q301" s="940">
        <v>44</v>
      </c>
    </row>
    <row r="302" spans="2:17" ht="9" customHeight="1">
      <c r="C302" s="945" t="s">
        <v>1586</v>
      </c>
      <c r="D302" s="941">
        <v>20</v>
      </c>
      <c r="E302" s="941">
        <v>0</v>
      </c>
      <c r="F302" s="941">
        <v>0</v>
      </c>
      <c r="G302" s="941">
        <v>0</v>
      </c>
      <c r="H302" s="941">
        <v>0</v>
      </c>
      <c r="I302" s="941">
        <v>5</v>
      </c>
      <c r="J302" s="941">
        <v>4</v>
      </c>
      <c r="K302" s="941">
        <v>1</v>
      </c>
      <c r="L302" s="941">
        <v>8</v>
      </c>
      <c r="M302" s="941">
        <v>0</v>
      </c>
      <c r="N302" s="941">
        <v>2</v>
      </c>
      <c r="O302" s="941">
        <v>0</v>
      </c>
      <c r="P302" s="940">
        <v>43.3</v>
      </c>
      <c r="Q302" s="940">
        <v>44</v>
      </c>
    </row>
    <row r="303" spans="2:17" ht="9" customHeight="1">
      <c r="C303" s="945"/>
      <c r="D303" s="941"/>
      <c r="E303" s="941"/>
      <c r="F303" s="941"/>
      <c r="G303" s="941"/>
      <c r="H303" s="941"/>
      <c r="I303" s="941"/>
      <c r="J303" s="941"/>
      <c r="K303" s="941"/>
      <c r="L303" s="941"/>
      <c r="M303" s="941"/>
      <c r="N303" s="941"/>
      <c r="O303" s="941"/>
      <c r="P303" s="940"/>
      <c r="Q303" s="940"/>
    </row>
    <row r="304" spans="2:17" ht="9" customHeight="1">
      <c r="C304" s="945"/>
      <c r="D304" s="941"/>
      <c r="E304" s="941"/>
      <c r="F304" s="941"/>
      <c r="G304" s="941"/>
      <c r="H304" s="941"/>
      <c r="I304" s="941"/>
      <c r="J304" s="941"/>
      <c r="K304" s="941"/>
      <c r="L304" s="941"/>
      <c r="M304" s="941"/>
      <c r="N304" s="941"/>
      <c r="O304" s="941"/>
      <c r="P304" s="940"/>
      <c r="Q304" s="940"/>
    </row>
    <row r="305" spans="2:17" ht="9" customHeight="1">
      <c r="B305" s="932" t="s">
        <v>2056</v>
      </c>
      <c r="C305" s="945" t="s">
        <v>1588</v>
      </c>
      <c r="D305" s="941">
        <v>1174</v>
      </c>
      <c r="E305" s="941">
        <v>32</v>
      </c>
      <c r="F305" s="941">
        <v>77</v>
      </c>
      <c r="G305" s="941">
        <v>165</v>
      </c>
      <c r="H305" s="941">
        <v>188</v>
      </c>
      <c r="I305" s="941">
        <v>211</v>
      </c>
      <c r="J305" s="941">
        <v>133</v>
      </c>
      <c r="K305" s="941">
        <v>117</v>
      </c>
      <c r="L305" s="941">
        <v>86</v>
      </c>
      <c r="M305" s="941">
        <v>55</v>
      </c>
      <c r="N305" s="941">
        <v>37</v>
      </c>
      <c r="O305" s="941">
        <v>73</v>
      </c>
      <c r="P305" s="940">
        <v>40.700000000000003</v>
      </c>
      <c r="Q305" s="940">
        <v>39.1</v>
      </c>
    </row>
    <row r="306" spans="2:17" ht="9" customHeight="1">
      <c r="C306" s="945" t="s">
        <v>1587</v>
      </c>
      <c r="D306" s="941">
        <v>453</v>
      </c>
      <c r="E306" s="941">
        <v>7</v>
      </c>
      <c r="F306" s="941">
        <v>24</v>
      </c>
      <c r="G306" s="941">
        <v>56</v>
      </c>
      <c r="H306" s="941">
        <v>75</v>
      </c>
      <c r="I306" s="941">
        <v>65</v>
      </c>
      <c r="J306" s="941">
        <v>58</v>
      </c>
      <c r="K306" s="941">
        <v>52</v>
      </c>
      <c r="L306" s="941">
        <v>41</v>
      </c>
      <c r="M306" s="941">
        <v>22</v>
      </c>
      <c r="N306" s="941">
        <v>24</v>
      </c>
      <c r="O306" s="941">
        <v>29</v>
      </c>
      <c r="P306" s="940">
        <v>41.4</v>
      </c>
      <c r="Q306" s="940">
        <v>40</v>
      </c>
    </row>
    <row r="307" spans="2:17" ht="9" customHeight="1">
      <c r="C307" s="945" t="s">
        <v>1586</v>
      </c>
      <c r="D307" s="941">
        <v>1627</v>
      </c>
      <c r="E307" s="941">
        <v>39</v>
      </c>
      <c r="F307" s="941">
        <v>101</v>
      </c>
      <c r="G307" s="941">
        <v>221</v>
      </c>
      <c r="H307" s="941">
        <v>263</v>
      </c>
      <c r="I307" s="941">
        <v>276</v>
      </c>
      <c r="J307" s="941">
        <v>191</v>
      </c>
      <c r="K307" s="941">
        <v>169</v>
      </c>
      <c r="L307" s="941">
        <v>127</v>
      </c>
      <c r="M307" s="941">
        <v>77</v>
      </c>
      <c r="N307" s="941">
        <v>61</v>
      </c>
      <c r="O307" s="941">
        <v>102</v>
      </c>
      <c r="P307" s="940">
        <v>40.9</v>
      </c>
      <c r="Q307" s="940">
        <v>39.299999999999997</v>
      </c>
    </row>
    <row r="308" spans="2:17" ht="9" customHeight="1">
      <c r="D308" s="944"/>
      <c r="E308" s="944"/>
      <c r="F308" s="944"/>
      <c r="G308" s="944"/>
      <c r="H308" s="944"/>
      <c r="I308" s="944"/>
      <c r="J308" s="944"/>
      <c r="K308" s="944"/>
      <c r="L308" s="944"/>
      <c r="M308" s="944"/>
      <c r="N308" s="944"/>
      <c r="O308" s="944"/>
      <c r="P308" s="940"/>
      <c r="Q308" s="940"/>
    </row>
    <row r="309" spans="2:17" ht="9" customHeight="1">
      <c r="D309" s="944"/>
      <c r="E309" s="944"/>
      <c r="F309" s="944"/>
      <c r="G309" s="944"/>
      <c r="H309" s="944"/>
      <c r="I309" s="944"/>
      <c r="J309" s="944"/>
      <c r="K309" s="944"/>
      <c r="L309" s="944"/>
      <c r="M309" s="944"/>
      <c r="N309" s="944"/>
      <c r="O309" s="944"/>
      <c r="P309" s="942"/>
      <c r="Q309" s="942"/>
    </row>
    <row r="310" spans="2:17" ht="9" customHeight="1">
      <c r="D310" s="944"/>
      <c r="E310" s="944"/>
      <c r="F310" s="944"/>
      <c r="G310" s="944"/>
      <c r="H310" s="944"/>
      <c r="I310" s="944"/>
      <c r="J310" s="944"/>
      <c r="K310" s="944"/>
      <c r="L310" s="944"/>
      <c r="M310" s="944"/>
      <c r="N310" s="944"/>
      <c r="O310" s="944"/>
      <c r="P310" s="942"/>
      <c r="Q310" s="942"/>
    </row>
    <row r="311" spans="2:17" ht="9" customHeight="1">
      <c r="D311" s="944"/>
      <c r="E311" s="944"/>
      <c r="F311" s="944"/>
      <c r="G311" s="944"/>
      <c r="H311" s="944"/>
      <c r="I311" s="944"/>
      <c r="J311" s="944"/>
      <c r="K311" s="944"/>
      <c r="L311" s="944"/>
      <c r="M311" s="944"/>
      <c r="N311" s="944"/>
      <c r="O311" s="944"/>
      <c r="P311" s="942"/>
      <c r="Q311" s="942"/>
    </row>
    <row r="312" spans="2:17" ht="9" customHeight="1">
      <c r="D312" s="944"/>
      <c r="E312" s="944"/>
      <c r="F312" s="944"/>
      <c r="G312" s="944"/>
      <c r="H312" s="944"/>
      <c r="I312" s="944"/>
      <c r="J312" s="944"/>
      <c r="K312" s="944"/>
      <c r="L312" s="944"/>
      <c r="M312" s="944"/>
      <c r="N312" s="944"/>
      <c r="O312" s="944"/>
      <c r="P312" s="942"/>
      <c r="Q312" s="942"/>
    </row>
    <row r="313" spans="2:17" ht="9" customHeight="1">
      <c r="D313" s="944"/>
      <c r="E313" s="944"/>
      <c r="F313" s="944"/>
      <c r="G313" s="944"/>
      <c r="H313" s="944"/>
      <c r="I313" s="944"/>
      <c r="J313" s="944"/>
      <c r="K313" s="944"/>
      <c r="L313" s="944"/>
      <c r="M313" s="944"/>
      <c r="N313" s="944"/>
      <c r="O313" s="944"/>
      <c r="P313" s="942"/>
      <c r="Q313" s="942"/>
    </row>
    <row r="314" spans="2:17" ht="9" customHeight="1">
      <c r="D314" s="944"/>
      <c r="E314" s="944"/>
      <c r="F314" s="944"/>
      <c r="G314" s="944"/>
      <c r="H314" s="944"/>
      <c r="I314" s="944"/>
      <c r="J314" s="944"/>
      <c r="K314" s="944"/>
      <c r="L314" s="944"/>
      <c r="M314" s="944"/>
      <c r="N314" s="944"/>
      <c r="O314" s="944"/>
      <c r="P314" s="942"/>
      <c r="Q314" s="942"/>
    </row>
    <row r="315" spans="2:17" ht="9" customHeight="1">
      <c r="D315" s="944"/>
      <c r="E315" s="944"/>
      <c r="F315" s="944"/>
      <c r="G315" s="944"/>
      <c r="H315" s="944"/>
      <c r="I315" s="944"/>
      <c r="J315" s="944"/>
      <c r="K315" s="944"/>
      <c r="L315" s="944"/>
      <c r="M315" s="944"/>
      <c r="N315" s="944"/>
      <c r="O315" s="944"/>
      <c r="P315" s="942"/>
      <c r="Q315" s="942"/>
    </row>
    <row r="316" spans="2:17" ht="9" customHeight="1">
      <c r="D316" s="944"/>
      <c r="E316" s="944"/>
      <c r="F316" s="944"/>
      <c r="G316" s="944"/>
      <c r="H316" s="944"/>
      <c r="I316" s="944"/>
      <c r="J316" s="944"/>
      <c r="K316" s="944"/>
      <c r="L316" s="944"/>
      <c r="M316" s="944"/>
      <c r="N316" s="944"/>
      <c r="O316" s="944"/>
      <c r="P316" s="942"/>
      <c r="Q316" s="942"/>
    </row>
    <row r="317" spans="2:17" ht="9" customHeight="1">
      <c r="D317" s="944"/>
      <c r="E317" s="944"/>
      <c r="F317" s="944"/>
      <c r="G317" s="944"/>
      <c r="H317" s="944"/>
      <c r="I317" s="944"/>
      <c r="J317" s="944"/>
      <c r="K317" s="944"/>
      <c r="L317" s="944"/>
      <c r="M317" s="944"/>
      <c r="N317" s="944"/>
      <c r="O317" s="944"/>
      <c r="P317" s="942"/>
      <c r="Q317" s="942"/>
    </row>
    <row r="318" spans="2:17" ht="9" customHeight="1">
      <c r="D318" s="944"/>
      <c r="E318" s="944"/>
      <c r="F318" s="944"/>
      <c r="G318" s="944"/>
      <c r="H318" s="944"/>
      <c r="I318" s="944"/>
      <c r="J318" s="944"/>
      <c r="K318" s="944"/>
      <c r="L318" s="944"/>
      <c r="M318" s="944"/>
      <c r="N318" s="944"/>
      <c r="O318" s="944"/>
      <c r="P318" s="942"/>
      <c r="Q318" s="942"/>
    </row>
    <row r="319" spans="2:17" ht="9" customHeight="1">
      <c r="D319" s="944"/>
      <c r="E319" s="944"/>
      <c r="F319" s="944"/>
      <c r="G319" s="944"/>
      <c r="H319" s="944"/>
      <c r="I319" s="944"/>
      <c r="J319" s="944"/>
      <c r="K319" s="944"/>
      <c r="L319" s="944"/>
      <c r="M319" s="944"/>
      <c r="N319" s="944"/>
      <c r="O319" s="944"/>
      <c r="P319" s="942"/>
      <c r="Q319" s="942"/>
    </row>
    <row r="329" spans="1:17" s="935" customFormat="1" ht="9" customHeight="1">
      <c r="A329" s="931"/>
      <c r="B329" s="931"/>
      <c r="C329" s="933"/>
      <c r="P329" s="942"/>
      <c r="Q329" s="942"/>
    </row>
    <row r="330" spans="1:17" s="935" customFormat="1" ht="9" customHeight="1">
      <c r="A330" s="931"/>
      <c r="B330" s="931"/>
      <c r="C330" s="933"/>
      <c r="D330" s="938"/>
      <c r="E330" s="938"/>
      <c r="F330" s="938"/>
      <c r="G330" s="938"/>
      <c r="H330" s="938"/>
      <c r="I330" s="938"/>
      <c r="J330" s="938"/>
      <c r="K330" s="938"/>
      <c r="L330" s="938"/>
      <c r="M330" s="938"/>
      <c r="N330" s="938"/>
      <c r="O330" s="938"/>
      <c r="P330" s="942"/>
      <c r="Q330" s="942"/>
    </row>
    <row r="331" spans="1:17" s="935" customFormat="1" ht="9" customHeight="1">
      <c r="A331" s="931"/>
      <c r="B331" s="931"/>
      <c r="C331" s="933"/>
      <c r="D331" s="938"/>
      <c r="E331" s="938"/>
      <c r="F331" s="938"/>
      <c r="G331" s="938"/>
      <c r="H331" s="938"/>
      <c r="I331" s="938"/>
      <c r="J331" s="938"/>
      <c r="K331" s="938"/>
      <c r="L331" s="938"/>
      <c r="M331" s="938"/>
      <c r="N331" s="938"/>
      <c r="O331" s="938"/>
      <c r="P331" s="942"/>
      <c r="Q331" s="942"/>
    </row>
    <row r="332" spans="1:17" s="935" customFormat="1" ht="9" customHeight="1">
      <c r="A332" s="936" t="s">
        <v>26</v>
      </c>
      <c r="C332" s="934"/>
      <c r="D332" s="939"/>
      <c r="E332" s="943"/>
      <c r="F332" s="943"/>
      <c r="G332" s="943"/>
      <c r="H332" s="943"/>
      <c r="I332" s="943"/>
      <c r="J332" s="943"/>
      <c r="K332" s="943"/>
      <c r="L332" s="943"/>
      <c r="M332" s="943"/>
      <c r="N332" s="943"/>
      <c r="O332" s="943"/>
      <c r="P332" s="942"/>
      <c r="Q332" s="942"/>
    </row>
    <row r="333" spans="1:17" ht="9" customHeight="1">
      <c r="A333" s="935" t="s">
        <v>2143</v>
      </c>
      <c r="B333" s="935"/>
      <c r="C333" s="934"/>
    </row>
    <row r="334" spans="1:17" s="935" customFormat="1" ht="9" customHeight="1">
      <c r="A334" s="935" t="s">
        <v>2142</v>
      </c>
      <c r="C334" s="934"/>
      <c r="D334" s="941"/>
      <c r="E334" s="941"/>
      <c r="F334" s="941"/>
      <c r="G334" s="941"/>
      <c r="H334" s="941"/>
      <c r="I334" s="941"/>
      <c r="J334" s="941"/>
      <c r="K334" s="941"/>
      <c r="L334" s="941"/>
      <c r="M334" s="941"/>
      <c r="N334" s="941"/>
      <c r="O334" s="941"/>
      <c r="P334" s="940"/>
      <c r="Q334" s="940"/>
    </row>
    <row r="335" spans="1:17" ht="9" customHeight="1">
      <c r="A335" s="935"/>
      <c r="B335" s="935"/>
      <c r="C335" s="934"/>
      <c r="D335" s="941"/>
      <c r="E335" s="941"/>
      <c r="F335" s="941"/>
      <c r="G335" s="941"/>
      <c r="H335" s="941"/>
      <c r="I335" s="941"/>
      <c r="J335" s="941"/>
      <c r="K335" s="941"/>
      <c r="L335" s="941"/>
      <c r="M335" s="941"/>
      <c r="N335" s="941"/>
      <c r="O335" s="941"/>
      <c r="P335" s="940"/>
      <c r="Q335" s="940"/>
    </row>
    <row r="336" spans="1:17" ht="9" customHeight="1">
      <c r="A336" s="935"/>
      <c r="B336" s="935"/>
      <c r="C336" s="934"/>
    </row>
    <row r="337" spans="1:17" s="935" customFormat="1" ht="9" customHeight="1">
      <c r="A337" s="939" t="s">
        <v>51</v>
      </c>
      <c r="B337" s="939"/>
      <c r="C337" s="939"/>
      <c r="D337" s="938"/>
      <c r="E337" s="938"/>
      <c r="F337" s="938"/>
      <c r="G337" s="938"/>
      <c r="H337" s="938"/>
      <c r="I337" s="938"/>
      <c r="J337" s="938"/>
      <c r="K337" s="938"/>
      <c r="L337" s="938"/>
      <c r="M337" s="938"/>
      <c r="N337" s="938"/>
      <c r="O337" s="938"/>
      <c r="P337" s="937"/>
      <c r="Q337" s="937"/>
    </row>
    <row r="338" spans="1:17" s="935" customFormat="1" ht="9" customHeight="1">
      <c r="A338" s="931"/>
      <c r="B338" s="931"/>
      <c r="C338" s="933"/>
      <c r="D338" s="938"/>
      <c r="E338" s="938"/>
      <c r="F338" s="938"/>
      <c r="G338" s="938"/>
      <c r="H338" s="938"/>
      <c r="I338" s="938"/>
      <c r="J338" s="938"/>
      <c r="K338" s="938"/>
      <c r="L338" s="938"/>
      <c r="M338" s="938"/>
      <c r="N338" s="938"/>
      <c r="O338" s="938"/>
      <c r="P338" s="937"/>
      <c r="Q338" s="937"/>
    </row>
    <row r="339" spans="1:17" s="935" customFormat="1" ht="9" customHeight="1">
      <c r="A339" s="931"/>
      <c r="B339" s="931"/>
      <c r="C339" s="933"/>
      <c r="D339" s="938"/>
      <c r="E339" s="938"/>
      <c r="F339" s="938"/>
      <c r="G339" s="938"/>
      <c r="H339" s="938"/>
      <c r="I339" s="938"/>
      <c r="J339" s="938"/>
      <c r="K339" s="938"/>
      <c r="L339" s="938"/>
      <c r="M339" s="938"/>
      <c r="N339" s="938"/>
      <c r="O339" s="938"/>
      <c r="P339" s="937"/>
      <c r="Q339" s="937"/>
    </row>
    <row r="340" spans="1:17" ht="9" customHeight="1">
      <c r="A340" s="936"/>
      <c r="B340" s="935"/>
      <c r="C340" s="934"/>
    </row>
    <row r="341" spans="1:17" ht="9" customHeight="1">
      <c r="A341" s="935"/>
      <c r="B341" s="935"/>
      <c r="C341" s="934"/>
    </row>
    <row r="342" spans="1:17" ht="9" customHeight="1">
      <c r="A342" s="935"/>
      <c r="B342" s="935"/>
      <c r="C342" s="934"/>
    </row>
  </sheetData>
  <printOptions horizontalCentered="1"/>
  <pageMargins left="0.39370078740157483" right="0.39370078740157483" top="0.31496062992125984" bottom="0.47244094488188981" header="0.51181102362204722" footer="0.35433070866141736"/>
  <pageSetup paperSize="9" scale="96" orientation="portrait" horizontalDpi="4294967292" verticalDpi="300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63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11.25"/>
  <cols>
    <col min="1" max="1" width="36.5703125" style="967" customWidth="1"/>
    <col min="2" max="2" width="5.5703125" style="967" customWidth="1"/>
    <col min="3" max="3" width="6.42578125" style="967" customWidth="1"/>
    <col min="4" max="4" width="4.5703125" style="967" customWidth="1"/>
    <col min="5" max="5" width="7" style="967" customWidth="1"/>
    <col min="6" max="7" width="6.42578125" style="967" customWidth="1"/>
    <col min="8" max="8" width="6.5703125" style="967" customWidth="1"/>
    <col min="9" max="9" width="6.42578125" style="967" customWidth="1"/>
    <col min="10" max="11" width="6.28515625" style="967" customWidth="1"/>
    <col min="12" max="16384" width="11.42578125" style="967"/>
  </cols>
  <sheetData>
    <row r="1" spans="1:11" ht="11.25" customHeight="1">
      <c r="A1" s="1011" t="s">
        <v>2135</v>
      </c>
      <c r="B1" s="1009"/>
      <c r="C1" s="1009"/>
      <c r="D1" s="1009"/>
      <c r="E1" s="1009"/>
      <c r="F1" s="1009"/>
      <c r="G1" s="1009"/>
      <c r="H1" s="1009"/>
      <c r="I1" s="1009"/>
      <c r="J1" s="1009"/>
      <c r="K1" s="1009"/>
    </row>
    <row r="2" spans="1:11" ht="8.25" customHeight="1">
      <c r="A2" s="1010"/>
      <c r="B2" s="1009"/>
      <c r="C2" s="1009"/>
      <c r="D2" s="1009"/>
      <c r="E2" s="1009"/>
      <c r="F2" s="1009"/>
      <c r="G2" s="1009"/>
      <c r="H2" s="1009"/>
      <c r="I2" s="1009"/>
      <c r="J2" s="1009"/>
      <c r="K2" s="1009"/>
    </row>
    <row r="3" spans="1:11" s="968" customFormat="1" ht="10.5" customHeight="1">
      <c r="A3" s="1008" t="s">
        <v>2205</v>
      </c>
      <c r="B3" s="1007"/>
      <c r="C3" s="1007"/>
      <c r="D3" s="1007"/>
      <c r="E3" s="1007"/>
      <c r="F3" s="1007"/>
      <c r="G3" s="1007"/>
      <c r="H3" s="1007"/>
      <c r="I3" s="1007"/>
      <c r="J3" s="1007"/>
      <c r="K3" s="1007"/>
    </row>
    <row r="4" spans="1:11" ht="8.25" customHeight="1">
      <c r="A4" s="1006" t="s">
        <v>541</v>
      </c>
      <c r="B4" s="1005"/>
      <c r="C4" s="1005" t="s">
        <v>541</v>
      </c>
      <c r="D4" s="1005"/>
      <c r="E4" s="1005"/>
      <c r="F4" s="1005"/>
      <c r="G4" s="1005"/>
      <c r="H4" s="1005"/>
      <c r="I4" s="1005"/>
      <c r="J4" s="1005"/>
      <c r="K4" s="1005"/>
    </row>
    <row r="5" spans="1:11" s="990" customFormat="1" ht="10.5" customHeight="1">
      <c r="A5" s="1004" t="s">
        <v>541</v>
      </c>
      <c r="B5" s="997"/>
      <c r="C5" s="1003" t="s">
        <v>727</v>
      </c>
      <c r="D5" s="1003"/>
      <c r="E5" s="1003"/>
      <c r="F5" s="1003"/>
      <c r="G5" s="1003"/>
      <c r="H5" s="1003"/>
      <c r="I5" s="1003"/>
      <c r="J5" s="1003"/>
      <c r="K5" s="1003"/>
    </row>
    <row r="6" spans="1:11" s="990" customFormat="1" ht="9.75" customHeight="1">
      <c r="A6" s="999" t="s">
        <v>541</v>
      </c>
      <c r="B6" s="997"/>
      <c r="C6" s="997" t="s">
        <v>688</v>
      </c>
      <c r="D6" s="996" t="s">
        <v>696</v>
      </c>
      <c r="E6" s="996" t="s">
        <v>726</v>
      </c>
      <c r="F6" s="996" t="s">
        <v>541</v>
      </c>
      <c r="G6" s="1002" t="s">
        <v>725</v>
      </c>
      <c r="H6" s="996" t="s">
        <v>541</v>
      </c>
      <c r="I6" s="996" t="s">
        <v>724</v>
      </c>
      <c r="J6" s="996" t="s">
        <v>541</v>
      </c>
      <c r="K6" s="995" t="s">
        <v>541</v>
      </c>
    </row>
    <row r="7" spans="1:11" s="990" customFormat="1" ht="9.75" customHeight="1">
      <c r="A7" s="999" t="s">
        <v>541</v>
      </c>
      <c r="B7" s="996"/>
      <c r="C7" s="996" t="s">
        <v>14</v>
      </c>
      <c r="D7" s="996" t="s">
        <v>696</v>
      </c>
      <c r="E7" s="996" t="s">
        <v>722</v>
      </c>
      <c r="F7" s="996" t="s">
        <v>721</v>
      </c>
      <c r="G7" s="998" t="s">
        <v>720</v>
      </c>
      <c r="H7" s="996" t="s">
        <v>719</v>
      </c>
      <c r="I7" s="996" t="s">
        <v>718</v>
      </c>
      <c r="J7" s="996" t="s">
        <v>717</v>
      </c>
      <c r="K7" s="995" t="s">
        <v>683</v>
      </c>
    </row>
    <row r="8" spans="1:11" s="990" customFormat="1" ht="9.75" customHeight="1">
      <c r="A8" s="999" t="s">
        <v>619</v>
      </c>
      <c r="B8" s="996" t="s">
        <v>715</v>
      </c>
      <c r="C8" s="996" t="s">
        <v>714</v>
      </c>
      <c r="D8" s="996" t="s">
        <v>424</v>
      </c>
      <c r="E8" s="996" t="s">
        <v>713</v>
      </c>
      <c r="F8" s="996" t="s">
        <v>712</v>
      </c>
      <c r="G8" s="1000" t="s">
        <v>711</v>
      </c>
      <c r="H8" s="996" t="s">
        <v>710</v>
      </c>
      <c r="I8" s="996" t="s">
        <v>709</v>
      </c>
      <c r="J8" s="996" t="s">
        <v>708</v>
      </c>
      <c r="K8" s="995" t="s">
        <v>673</v>
      </c>
    </row>
    <row r="9" spans="1:11" s="990" customFormat="1" ht="9.75" customHeight="1">
      <c r="A9" s="999" t="s">
        <v>541</v>
      </c>
      <c r="B9" s="996" t="s">
        <v>40</v>
      </c>
      <c r="C9" s="996" t="s">
        <v>666</v>
      </c>
      <c r="D9" s="1001" t="s">
        <v>541</v>
      </c>
      <c r="E9" s="996" t="s">
        <v>705</v>
      </c>
      <c r="F9" s="996" t="s">
        <v>678</v>
      </c>
      <c r="G9" s="1000" t="s">
        <v>704</v>
      </c>
      <c r="H9" s="996" t="s">
        <v>668</v>
      </c>
      <c r="I9" s="996" t="s">
        <v>703</v>
      </c>
      <c r="J9" s="996" t="s">
        <v>666</v>
      </c>
      <c r="K9" s="995" t="s">
        <v>666</v>
      </c>
    </row>
    <row r="10" spans="1:11" s="990" customFormat="1" ht="9.75" customHeight="1">
      <c r="A10" s="999" t="s">
        <v>541</v>
      </c>
      <c r="B10" s="996"/>
      <c r="C10" s="996" t="s">
        <v>700</v>
      </c>
      <c r="D10" s="996" t="s">
        <v>696</v>
      </c>
      <c r="E10" s="996" t="s">
        <v>666</v>
      </c>
      <c r="F10" s="996" t="s">
        <v>666</v>
      </c>
      <c r="G10" s="998" t="s">
        <v>666</v>
      </c>
      <c r="H10" s="996"/>
      <c r="I10" s="997" t="s">
        <v>666</v>
      </c>
      <c r="J10" s="996" t="s">
        <v>663</v>
      </c>
      <c r="K10" s="995" t="s">
        <v>662</v>
      </c>
    </row>
    <row r="11" spans="1:11" s="990" customFormat="1" ht="9.75" customHeight="1">
      <c r="A11" s="994" t="s">
        <v>541</v>
      </c>
      <c r="B11" s="992"/>
      <c r="C11" s="992" t="s">
        <v>697</v>
      </c>
      <c r="D11" s="992" t="s">
        <v>696</v>
      </c>
      <c r="E11" s="992" t="s">
        <v>663</v>
      </c>
      <c r="F11" s="992" t="s">
        <v>663</v>
      </c>
      <c r="G11" s="993" t="s">
        <v>663</v>
      </c>
      <c r="H11" s="992" t="s">
        <v>541</v>
      </c>
      <c r="I11" s="992" t="s">
        <v>663</v>
      </c>
      <c r="J11" s="992" t="s">
        <v>541</v>
      </c>
      <c r="K11" s="991" t="s">
        <v>541</v>
      </c>
    </row>
    <row r="12" spans="1:11" ht="6.75" customHeight="1">
      <c r="A12" s="984"/>
    </row>
    <row r="13" spans="1:11" ht="10.5" customHeight="1">
      <c r="B13" s="986" t="s">
        <v>105</v>
      </c>
      <c r="C13" s="985"/>
      <c r="D13" s="985"/>
      <c r="E13" s="985"/>
      <c r="F13" s="985"/>
      <c r="G13" s="985"/>
      <c r="H13" s="985"/>
      <c r="I13" s="985"/>
      <c r="J13" s="985"/>
      <c r="K13" s="985"/>
    </row>
    <row r="14" spans="1:11" ht="8.25" customHeight="1">
      <c r="A14" s="984"/>
    </row>
    <row r="15" spans="1:11" ht="10.5" customHeight="1">
      <c r="B15" s="978" t="s">
        <v>564</v>
      </c>
      <c r="C15" s="977"/>
      <c r="D15" s="977"/>
      <c r="E15" s="977"/>
      <c r="F15" s="977"/>
      <c r="G15" s="977"/>
      <c r="H15" s="977"/>
      <c r="I15" s="977"/>
      <c r="J15" s="977"/>
      <c r="K15" s="977"/>
    </row>
    <row r="16" spans="1:11" ht="8.25" customHeight="1">
      <c r="B16" s="978"/>
      <c r="C16" s="977"/>
      <c r="D16" s="977"/>
      <c r="E16" s="977"/>
      <c r="F16" s="977"/>
      <c r="G16" s="977"/>
      <c r="H16" s="977"/>
      <c r="I16" s="977"/>
      <c r="J16" s="977"/>
      <c r="K16" s="977"/>
    </row>
    <row r="17" spans="1:11" ht="9.75" customHeight="1">
      <c r="A17" s="981" t="s">
        <v>229</v>
      </c>
      <c r="B17" s="983"/>
      <c r="C17" s="983"/>
      <c r="D17" s="983"/>
      <c r="E17" s="983"/>
      <c r="F17" s="983"/>
      <c r="G17" s="983"/>
      <c r="H17" s="983"/>
      <c r="I17" s="983"/>
      <c r="J17" s="983"/>
      <c r="K17" s="983"/>
    </row>
    <row r="18" spans="1:11" ht="4.9000000000000004" customHeight="1">
      <c r="A18" s="981"/>
      <c r="B18" s="983"/>
      <c r="C18" s="983"/>
      <c r="D18" s="983"/>
      <c r="E18" s="983"/>
      <c r="F18" s="983"/>
      <c r="G18" s="983"/>
      <c r="H18" s="983"/>
      <c r="I18" s="983"/>
      <c r="J18" s="983"/>
      <c r="K18" s="983"/>
    </row>
    <row r="19" spans="1:11" ht="9.75" customHeight="1">
      <c r="A19" s="979" t="s">
        <v>2195</v>
      </c>
      <c r="B19" s="975">
        <v>8</v>
      </c>
      <c r="C19" s="980" t="s">
        <v>1753</v>
      </c>
      <c r="D19" s="980" t="s">
        <v>1753</v>
      </c>
      <c r="E19" s="980" t="s">
        <v>1753</v>
      </c>
      <c r="F19" s="980" t="s">
        <v>1753</v>
      </c>
      <c r="G19" s="980" t="s">
        <v>1753</v>
      </c>
      <c r="H19" s="980" t="s">
        <v>1753</v>
      </c>
      <c r="I19" s="980" t="s">
        <v>1753</v>
      </c>
      <c r="J19" s="980" t="s">
        <v>1753</v>
      </c>
      <c r="K19" s="980" t="s">
        <v>1753</v>
      </c>
    </row>
    <row r="20" spans="1:11" ht="9.75" customHeight="1">
      <c r="A20" s="979" t="s">
        <v>2194</v>
      </c>
      <c r="B20" s="975">
        <v>16</v>
      </c>
      <c r="C20" s="975">
        <v>8</v>
      </c>
      <c r="D20" s="975">
        <v>0</v>
      </c>
      <c r="E20" s="975">
        <v>5</v>
      </c>
      <c r="F20" s="975">
        <v>2</v>
      </c>
      <c r="G20" s="975">
        <v>0</v>
      </c>
      <c r="H20" s="975">
        <v>0</v>
      </c>
      <c r="I20" s="975">
        <v>0</v>
      </c>
      <c r="J20" s="975">
        <v>1</v>
      </c>
      <c r="K20" s="975">
        <v>0</v>
      </c>
    </row>
    <row r="21" spans="1:11" ht="9.75" customHeight="1">
      <c r="A21" s="979" t="s">
        <v>2204</v>
      </c>
      <c r="B21" s="975">
        <v>2</v>
      </c>
      <c r="C21" s="980" t="s">
        <v>1753</v>
      </c>
      <c r="D21" s="980" t="s">
        <v>1753</v>
      </c>
      <c r="E21" s="980" t="s">
        <v>1753</v>
      </c>
      <c r="F21" s="980" t="s">
        <v>1753</v>
      </c>
      <c r="G21" s="980" t="s">
        <v>1753</v>
      </c>
      <c r="H21" s="980" t="s">
        <v>1753</v>
      </c>
      <c r="I21" s="980" t="s">
        <v>1753</v>
      </c>
      <c r="J21" s="980" t="s">
        <v>1753</v>
      </c>
      <c r="K21" s="980" t="s">
        <v>1753</v>
      </c>
    </row>
    <row r="22" spans="1:11" ht="8.25" customHeight="1">
      <c r="A22" s="979"/>
    </row>
    <row r="23" spans="1:11" ht="9.75" customHeight="1">
      <c r="A23" s="976" t="s">
        <v>69</v>
      </c>
      <c r="B23" s="975">
        <v>26</v>
      </c>
      <c r="C23" s="975">
        <v>13</v>
      </c>
      <c r="D23" s="975">
        <v>0</v>
      </c>
      <c r="E23" s="975">
        <v>6</v>
      </c>
      <c r="F23" s="975">
        <v>5</v>
      </c>
      <c r="G23" s="975">
        <v>1</v>
      </c>
      <c r="H23" s="975">
        <v>0</v>
      </c>
      <c r="I23" s="975">
        <v>0</v>
      </c>
      <c r="J23" s="975">
        <v>1</v>
      </c>
      <c r="K23" s="975">
        <v>0</v>
      </c>
    </row>
    <row r="24" spans="1:11" ht="8.25" customHeight="1">
      <c r="A24" s="979"/>
      <c r="B24" s="975"/>
      <c r="C24" s="975"/>
      <c r="D24" s="975"/>
      <c r="E24" s="975"/>
      <c r="F24" s="975"/>
      <c r="G24" s="975"/>
      <c r="H24" s="975"/>
      <c r="I24" s="975"/>
      <c r="J24" s="975"/>
      <c r="K24" s="975"/>
    </row>
    <row r="25" spans="1:11" ht="9.75" customHeight="1">
      <c r="A25" s="981" t="s">
        <v>601</v>
      </c>
    </row>
    <row r="26" spans="1:11" ht="4.9000000000000004" customHeight="1">
      <c r="A26" s="981"/>
    </row>
    <row r="27" spans="1:11" ht="9.75" customHeight="1">
      <c r="A27" s="979" t="s">
        <v>2193</v>
      </c>
      <c r="B27" s="975">
        <v>7</v>
      </c>
      <c r="C27" s="975">
        <v>2</v>
      </c>
      <c r="D27" s="975">
        <v>0</v>
      </c>
      <c r="E27" s="975">
        <v>0</v>
      </c>
      <c r="F27" s="975">
        <v>4</v>
      </c>
      <c r="G27" s="975">
        <v>0</v>
      </c>
      <c r="H27" s="975">
        <v>0</v>
      </c>
      <c r="I27" s="975">
        <v>0</v>
      </c>
      <c r="J27" s="975">
        <v>1</v>
      </c>
      <c r="K27" s="975">
        <v>0</v>
      </c>
    </row>
    <row r="28" spans="1:11" ht="9.75" customHeight="1">
      <c r="A28" s="979" t="s">
        <v>2203</v>
      </c>
      <c r="B28" s="975">
        <v>7</v>
      </c>
      <c r="C28" s="980" t="s">
        <v>1753</v>
      </c>
      <c r="D28" s="980" t="s">
        <v>1753</v>
      </c>
      <c r="E28" s="980" t="s">
        <v>1753</v>
      </c>
      <c r="F28" s="980" t="s">
        <v>1753</v>
      </c>
      <c r="G28" s="980" t="s">
        <v>1753</v>
      </c>
      <c r="H28" s="980" t="s">
        <v>1753</v>
      </c>
      <c r="I28" s="980" t="s">
        <v>1753</v>
      </c>
      <c r="J28" s="980" t="s">
        <v>1753</v>
      </c>
      <c r="K28" s="980" t="s">
        <v>1753</v>
      </c>
    </row>
    <row r="29" spans="1:11" ht="9.75" customHeight="1">
      <c r="A29" s="979" t="s">
        <v>2202</v>
      </c>
      <c r="B29" s="975">
        <v>1</v>
      </c>
      <c r="C29" s="980" t="s">
        <v>1753</v>
      </c>
      <c r="D29" s="980" t="s">
        <v>1753</v>
      </c>
      <c r="E29" s="980" t="s">
        <v>1753</v>
      </c>
      <c r="F29" s="980" t="s">
        <v>1753</v>
      </c>
      <c r="G29" s="980" t="s">
        <v>1753</v>
      </c>
      <c r="H29" s="980" t="s">
        <v>1753</v>
      </c>
      <c r="I29" s="980" t="s">
        <v>1753</v>
      </c>
      <c r="J29" s="980" t="s">
        <v>1753</v>
      </c>
      <c r="K29" s="980" t="s">
        <v>1753</v>
      </c>
    </row>
    <row r="30" spans="1:11" ht="9.75" customHeight="1">
      <c r="A30" s="979" t="s">
        <v>2192</v>
      </c>
      <c r="B30" s="975">
        <v>11</v>
      </c>
      <c r="C30" s="975">
        <v>2</v>
      </c>
      <c r="D30" s="975">
        <v>0</v>
      </c>
      <c r="E30" s="975">
        <v>1</v>
      </c>
      <c r="F30" s="975">
        <v>1</v>
      </c>
      <c r="G30" s="975">
        <v>7</v>
      </c>
      <c r="H30" s="975">
        <v>0</v>
      </c>
      <c r="I30" s="975">
        <v>0</v>
      </c>
      <c r="J30" s="975">
        <v>0</v>
      </c>
      <c r="K30" s="975">
        <v>0</v>
      </c>
    </row>
    <row r="31" spans="1:11" ht="9.75" customHeight="1">
      <c r="A31" s="979" t="s">
        <v>2191</v>
      </c>
      <c r="B31" s="975">
        <v>45</v>
      </c>
      <c r="C31" s="975">
        <v>6</v>
      </c>
      <c r="D31" s="975">
        <v>0</v>
      </c>
      <c r="E31" s="975">
        <v>3</v>
      </c>
      <c r="F31" s="975">
        <v>10</v>
      </c>
      <c r="G31" s="975">
        <v>22</v>
      </c>
      <c r="H31" s="975">
        <v>2</v>
      </c>
      <c r="I31" s="975">
        <v>0</v>
      </c>
      <c r="J31" s="975">
        <v>2</v>
      </c>
      <c r="K31" s="975">
        <v>0</v>
      </c>
    </row>
    <row r="32" spans="1:11" ht="9.75" customHeight="1">
      <c r="A32" s="979" t="s">
        <v>2190</v>
      </c>
      <c r="B32" s="975">
        <v>51</v>
      </c>
      <c r="C32" s="975">
        <v>9</v>
      </c>
      <c r="D32" s="975">
        <v>1</v>
      </c>
      <c r="E32" s="975">
        <v>26</v>
      </c>
      <c r="F32" s="975">
        <v>12</v>
      </c>
      <c r="G32" s="975">
        <v>0</v>
      </c>
      <c r="H32" s="975">
        <v>2</v>
      </c>
      <c r="I32" s="975">
        <v>0</v>
      </c>
      <c r="J32" s="975">
        <v>0</v>
      </c>
      <c r="K32" s="975">
        <v>1</v>
      </c>
    </row>
    <row r="33" spans="1:11" ht="8.25" customHeight="1">
      <c r="A33" s="981"/>
    </row>
    <row r="34" spans="1:11" ht="9.75" customHeight="1">
      <c r="A34" s="976" t="s">
        <v>69</v>
      </c>
      <c r="B34" s="975">
        <v>122</v>
      </c>
      <c r="C34" s="975">
        <v>20</v>
      </c>
      <c r="D34" s="975">
        <v>1</v>
      </c>
      <c r="E34" s="975">
        <v>32</v>
      </c>
      <c r="F34" s="975">
        <v>27</v>
      </c>
      <c r="G34" s="975">
        <v>33</v>
      </c>
      <c r="H34" s="975">
        <v>4</v>
      </c>
      <c r="I34" s="975">
        <v>1</v>
      </c>
      <c r="J34" s="975">
        <v>3</v>
      </c>
      <c r="K34" s="975">
        <v>1</v>
      </c>
    </row>
    <row r="35" spans="1:11" ht="8.25" customHeight="1">
      <c r="A35" s="981"/>
      <c r="B35" s="975"/>
      <c r="C35" s="975"/>
      <c r="D35" s="975"/>
      <c r="E35" s="975"/>
      <c r="F35" s="975"/>
      <c r="G35" s="975"/>
      <c r="H35" s="975"/>
      <c r="I35" s="975"/>
      <c r="J35" s="975"/>
      <c r="K35" s="975"/>
    </row>
    <row r="36" spans="1:11" ht="9.75" customHeight="1">
      <c r="A36" s="981" t="s">
        <v>2189</v>
      </c>
      <c r="B36" s="975"/>
      <c r="C36" s="975"/>
      <c r="D36" s="975"/>
      <c r="E36" s="975"/>
      <c r="F36" s="975"/>
      <c r="G36" s="975"/>
      <c r="H36" s="975"/>
      <c r="I36" s="975"/>
      <c r="J36" s="975"/>
      <c r="K36" s="975"/>
    </row>
    <row r="37" spans="1:11" ht="9.75" customHeight="1">
      <c r="A37" s="981" t="s">
        <v>2188</v>
      </c>
      <c r="B37" s="975"/>
      <c r="C37" s="975"/>
      <c r="D37" s="975"/>
      <c r="E37" s="975"/>
      <c r="F37" s="975"/>
      <c r="G37" s="975"/>
      <c r="H37" s="975"/>
      <c r="I37" s="975"/>
      <c r="J37" s="975"/>
      <c r="K37" s="975"/>
    </row>
    <row r="38" spans="1:11" ht="4.9000000000000004" customHeight="1">
      <c r="A38" s="981"/>
      <c r="B38" s="975"/>
      <c r="C38" s="975"/>
      <c r="D38" s="975"/>
      <c r="E38" s="975"/>
      <c r="F38" s="975"/>
      <c r="G38" s="975"/>
      <c r="H38" s="975"/>
      <c r="I38" s="975"/>
      <c r="J38" s="975"/>
      <c r="K38" s="975"/>
    </row>
    <row r="39" spans="1:11" ht="9.75" customHeight="1">
      <c r="A39" s="979" t="s">
        <v>2187</v>
      </c>
      <c r="B39" s="975">
        <v>236</v>
      </c>
      <c r="C39" s="975">
        <v>30</v>
      </c>
      <c r="D39" s="975">
        <v>2</v>
      </c>
      <c r="E39" s="975">
        <v>16</v>
      </c>
      <c r="F39" s="975">
        <v>39</v>
      </c>
      <c r="G39" s="975">
        <v>141</v>
      </c>
      <c r="H39" s="975">
        <v>0</v>
      </c>
      <c r="I39" s="975">
        <v>1</v>
      </c>
      <c r="J39" s="975">
        <v>4</v>
      </c>
      <c r="K39" s="975">
        <v>3</v>
      </c>
    </row>
    <row r="40" spans="1:11" ht="9.75" customHeight="1">
      <c r="A40" s="981" t="s">
        <v>2186</v>
      </c>
    </row>
    <row r="41" spans="1:11" ht="9.75" customHeight="1">
      <c r="A41" s="979" t="s">
        <v>2185</v>
      </c>
      <c r="B41" s="975">
        <v>652</v>
      </c>
      <c r="C41" s="975">
        <v>66</v>
      </c>
      <c r="D41" s="975">
        <v>2</v>
      </c>
      <c r="E41" s="975">
        <v>24</v>
      </c>
      <c r="F41" s="975">
        <v>72</v>
      </c>
      <c r="G41" s="975">
        <v>464</v>
      </c>
      <c r="H41" s="975">
        <v>4</v>
      </c>
      <c r="I41" s="975">
        <v>6</v>
      </c>
      <c r="J41" s="975">
        <v>10</v>
      </c>
      <c r="K41" s="975">
        <v>4</v>
      </c>
    </row>
    <row r="42" spans="1:11" ht="9.75" customHeight="1">
      <c r="A42" s="979" t="s">
        <v>2184</v>
      </c>
      <c r="B42" s="975">
        <v>24</v>
      </c>
      <c r="C42" s="975">
        <v>2</v>
      </c>
      <c r="D42" s="975">
        <v>0</v>
      </c>
      <c r="E42" s="975">
        <v>1</v>
      </c>
      <c r="F42" s="975">
        <v>17</v>
      </c>
      <c r="G42" s="975">
        <v>0</v>
      </c>
      <c r="H42" s="975">
        <v>0</v>
      </c>
      <c r="I42" s="975">
        <v>0</v>
      </c>
      <c r="J42" s="975">
        <v>3</v>
      </c>
      <c r="K42" s="975">
        <v>1</v>
      </c>
    </row>
    <row r="43" spans="1:11" ht="8.25" customHeight="1">
      <c r="A43" s="981"/>
    </row>
    <row r="44" spans="1:11" ht="9.75" customHeight="1">
      <c r="A44" s="976" t="s">
        <v>69</v>
      </c>
      <c r="B44" s="975">
        <v>912</v>
      </c>
      <c r="C44" s="975">
        <v>98</v>
      </c>
      <c r="D44" s="975">
        <v>4</v>
      </c>
      <c r="E44" s="975">
        <v>41</v>
      </c>
      <c r="F44" s="975">
        <v>128</v>
      </c>
      <c r="G44" s="975">
        <v>605</v>
      </c>
      <c r="H44" s="975">
        <v>4</v>
      </c>
      <c r="I44" s="975">
        <v>7</v>
      </c>
      <c r="J44" s="975">
        <v>17</v>
      </c>
      <c r="K44" s="975">
        <v>8</v>
      </c>
    </row>
    <row r="45" spans="1:11" ht="8.25" customHeight="1">
      <c r="A45" s="981"/>
      <c r="B45" s="975"/>
      <c r="C45" s="975"/>
      <c r="D45" s="975"/>
      <c r="E45" s="975"/>
      <c r="F45" s="975"/>
      <c r="G45" s="975"/>
      <c r="H45" s="975"/>
      <c r="I45" s="975"/>
      <c r="J45" s="975"/>
      <c r="K45" s="975"/>
    </row>
    <row r="46" spans="1:11" ht="9.75" customHeight="1">
      <c r="A46" s="981" t="s">
        <v>584</v>
      </c>
      <c r="B46" s="975"/>
      <c r="C46" s="975"/>
      <c r="D46" s="975"/>
      <c r="E46" s="975"/>
      <c r="F46" s="975"/>
      <c r="G46" s="975"/>
      <c r="H46" s="975"/>
      <c r="I46" s="975"/>
      <c r="J46" s="975"/>
      <c r="K46" s="975"/>
    </row>
    <row r="47" spans="1:11" ht="4.9000000000000004" customHeight="1">
      <c r="A47" s="981"/>
      <c r="B47" s="975"/>
      <c r="C47" s="975"/>
      <c r="D47" s="975"/>
      <c r="E47" s="975"/>
      <c r="F47" s="975"/>
      <c r="G47" s="975"/>
      <c r="H47" s="975"/>
      <c r="I47" s="975"/>
      <c r="J47" s="975"/>
      <c r="K47" s="975"/>
    </row>
    <row r="48" spans="1:11" ht="9.75" customHeight="1">
      <c r="A48" s="979" t="s">
        <v>2201</v>
      </c>
      <c r="B48" s="975">
        <v>1</v>
      </c>
      <c r="C48" s="980" t="s">
        <v>1753</v>
      </c>
      <c r="D48" s="980" t="s">
        <v>1753</v>
      </c>
      <c r="E48" s="980" t="s">
        <v>1753</v>
      </c>
      <c r="F48" s="980" t="s">
        <v>1753</v>
      </c>
      <c r="G48" s="980" t="s">
        <v>1753</v>
      </c>
      <c r="H48" s="980" t="s">
        <v>1753</v>
      </c>
      <c r="I48" s="980" t="s">
        <v>1753</v>
      </c>
      <c r="J48" s="980" t="s">
        <v>1753</v>
      </c>
      <c r="K48" s="980" t="s">
        <v>1753</v>
      </c>
    </row>
    <row r="49" spans="1:11" ht="9.75" customHeight="1">
      <c r="A49" s="979" t="s">
        <v>2200</v>
      </c>
      <c r="B49" s="975">
        <v>1</v>
      </c>
      <c r="C49" s="980" t="s">
        <v>1753</v>
      </c>
      <c r="D49" s="980" t="s">
        <v>1753</v>
      </c>
      <c r="E49" s="980" t="s">
        <v>1753</v>
      </c>
      <c r="F49" s="980" t="s">
        <v>1753</v>
      </c>
      <c r="G49" s="980" t="s">
        <v>1753</v>
      </c>
      <c r="H49" s="980" t="s">
        <v>1753</v>
      </c>
      <c r="I49" s="980" t="s">
        <v>1753</v>
      </c>
      <c r="J49" s="980" t="s">
        <v>1753</v>
      </c>
      <c r="K49" s="980" t="s">
        <v>1753</v>
      </c>
    </row>
    <row r="50" spans="1:11" ht="9.75" customHeight="1">
      <c r="A50" s="979" t="s">
        <v>2199</v>
      </c>
      <c r="B50" s="975">
        <v>5</v>
      </c>
      <c r="C50" s="980" t="s">
        <v>1753</v>
      </c>
      <c r="D50" s="980" t="s">
        <v>1753</v>
      </c>
      <c r="E50" s="980" t="s">
        <v>1753</v>
      </c>
      <c r="F50" s="980" t="s">
        <v>1753</v>
      </c>
      <c r="G50" s="980" t="s">
        <v>1753</v>
      </c>
      <c r="H50" s="980" t="s">
        <v>1753</v>
      </c>
      <c r="I50" s="980" t="s">
        <v>1753</v>
      </c>
      <c r="J50" s="980" t="s">
        <v>1753</v>
      </c>
      <c r="K50" s="980" t="s">
        <v>1753</v>
      </c>
    </row>
    <row r="51" spans="1:11" ht="8.25" customHeight="1">
      <c r="A51" s="981"/>
    </row>
    <row r="52" spans="1:11" ht="9.75" customHeight="1">
      <c r="A52" s="976" t="s">
        <v>69</v>
      </c>
      <c r="B52" s="975">
        <v>7</v>
      </c>
      <c r="C52" s="980" t="s">
        <v>1753</v>
      </c>
      <c r="D52" s="980" t="s">
        <v>1753</v>
      </c>
      <c r="E52" s="980" t="s">
        <v>1753</v>
      </c>
      <c r="F52" s="980" t="s">
        <v>1753</v>
      </c>
      <c r="G52" s="980" t="s">
        <v>1753</v>
      </c>
      <c r="H52" s="980" t="s">
        <v>1753</v>
      </c>
      <c r="I52" s="980" t="s">
        <v>1753</v>
      </c>
      <c r="J52" s="980" t="s">
        <v>1753</v>
      </c>
      <c r="K52" s="980" t="s">
        <v>1753</v>
      </c>
    </row>
    <row r="53" spans="1:11" ht="7.9" customHeight="1">
      <c r="A53" s="976"/>
      <c r="B53" s="975"/>
      <c r="C53" s="975"/>
      <c r="D53" s="975"/>
      <c r="E53" s="975"/>
      <c r="F53" s="975"/>
      <c r="G53" s="975"/>
      <c r="H53" s="975"/>
      <c r="I53" s="975"/>
      <c r="J53" s="975"/>
      <c r="K53" s="975"/>
    </row>
    <row r="54" spans="1:11" s="987" customFormat="1" ht="9.75" customHeight="1">
      <c r="A54" s="989" t="s">
        <v>2198</v>
      </c>
      <c r="B54" s="975"/>
      <c r="C54" s="975"/>
      <c r="D54" s="975"/>
      <c r="E54" s="975"/>
      <c r="F54" s="975"/>
      <c r="G54" s="975"/>
      <c r="H54" s="975"/>
      <c r="I54" s="975"/>
      <c r="J54" s="975"/>
      <c r="K54" s="975"/>
    </row>
    <row r="55" spans="1:11" s="987" customFormat="1" ht="4.9000000000000004" customHeight="1">
      <c r="A55" s="989"/>
      <c r="B55" s="975"/>
      <c r="C55" s="975"/>
      <c r="D55" s="975"/>
      <c r="E55" s="975"/>
      <c r="F55" s="975"/>
      <c r="G55" s="975"/>
      <c r="H55" s="975"/>
      <c r="I55" s="975"/>
      <c r="J55" s="975"/>
      <c r="K55" s="975"/>
    </row>
    <row r="56" spans="1:11" s="987" customFormat="1" ht="9.75" customHeight="1">
      <c r="A56" s="988" t="s">
        <v>2197</v>
      </c>
      <c r="B56" s="975">
        <v>1</v>
      </c>
      <c r="C56" s="980" t="s">
        <v>1753</v>
      </c>
      <c r="D56" s="980" t="s">
        <v>1753</v>
      </c>
      <c r="E56" s="980" t="s">
        <v>1753</v>
      </c>
      <c r="F56" s="980" t="s">
        <v>1753</v>
      </c>
      <c r="G56" s="980" t="s">
        <v>1753</v>
      </c>
      <c r="H56" s="980" t="s">
        <v>1753</v>
      </c>
      <c r="I56" s="980" t="s">
        <v>1753</v>
      </c>
      <c r="J56" s="980" t="s">
        <v>1753</v>
      </c>
      <c r="K56" s="980" t="s">
        <v>1753</v>
      </c>
    </row>
    <row r="57" spans="1:11" ht="12" customHeight="1">
      <c r="A57" s="976"/>
      <c r="B57" s="975"/>
      <c r="C57" s="975"/>
      <c r="D57" s="975"/>
      <c r="E57" s="975"/>
      <c r="F57" s="975"/>
      <c r="G57" s="975"/>
      <c r="H57" s="975"/>
      <c r="I57" s="975"/>
      <c r="J57" s="975"/>
      <c r="K57" s="975"/>
    </row>
    <row r="58" spans="1:11" ht="9.75" customHeight="1">
      <c r="A58" s="976" t="s">
        <v>577</v>
      </c>
      <c r="B58" s="975">
        <v>1068</v>
      </c>
      <c r="C58" s="975">
        <v>134</v>
      </c>
      <c r="D58" s="975">
        <v>5</v>
      </c>
      <c r="E58" s="975">
        <v>81</v>
      </c>
      <c r="F58" s="975">
        <v>162</v>
      </c>
      <c r="G58" s="975">
        <v>639</v>
      </c>
      <c r="H58" s="975">
        <v>8</v>
      </c>
      <c r="I58" s="975">
        <v>9</v>
      </c>
      <c r="J58" s="975">
        <v>21</v>
      </c>
      <c r="K58" s="975">
        <v>9</v>
      </c>
    </row>
    <row r="59" spans="1:11" ht="14.45" customHeight="1">
      <c r="A59" s="974"/>
    </row>
    <row r="60" spans="1:11" ht="10.5" customHeight="1">
      <c r="B60" s="978" t="s">
        <v>555</v>
      </c>
      <c r="C60" s="977"/>
      <c r="D60" s="977"/>
      <c r="E60" s="977"/>
      <c r="F60" s="977"/>
      <c r="G60" s="977"/>
      <c r="H60" s="977"/>
      <c r="I60" s="977"/>
      <c r="J60" s="977"/>
      <c r="K60" s="977"/>
    </row>
    <row r="61" spans="1:11" ht="8.25" customHeight="1">
      <c r="A61" s="982"/>
      <c r="B61" s="977"/>
      <c r="C61" s="977"/>
      <c r="D61" s="977"/>
      <c r="E61" s="977"/>
      <c r="F61" s="977"/>
      <c r="G61" s="977"/>
      <c r="H61" s="977"/>
      <c r="I61" s="977"/>
      <c r="J61" s="977"/>
      <c r="K61" s="977"/>
    </row>
    <row r="62" spans="1:11" ht="9.75" customHeight="1">
      <c r="A62" s="981" t="s">
        <v>575</v>
      </c>
      <c r="B62" s="973"/>
      <c r="C62" s="973"/>
      <c r="D62" s="973"/>
      <c r="E62" s="973"/>
      <c r="F62" s="973"/>
      <c r="G62" s="973"/>
      <c r="H62" s="973"/>
      <c r="I62" s="973"/>
      <c r="J62" s="973"/>
      <c r="K62" s="973"/>
    </row>
    <row r="63" spans="1:11" ht="4.9000000000000004" customHeight="1">
      <c r="A63" s="981"/>
      <c r="B63" s="973"/>
      <c r="C63" s="973"/>
      <c r="D63" s="973"/>
      <c r="E63" s="973"/>
      <c r="F63" s="973"/>
      <c r="G63" s="973"/>
      <c r="H63" s="973"/>
      <c r="I63" s="973"/>
      <c r="J63" s="973"/>
      <c r="K63" s="973"/>
    </row>
    <row r="64" spans="1:11" ht="9.75" customHeight="1">
      <c r="A64" s="979" t="s">
        <v>2196</v>
      </c>
      <c r="B64" s="975">
        <v>3</v>
      </c>
      <c r="C64" s="975">
        <v>0</v>
      </c>
      <c r="D64" s="975">
        <v>0</v>
      </c>
      <c r="E64" s="975">
        <v>2</v>
      </c>
      <c r="F64" s="975">
        <v>0</v>
      </c>
      <c r="G64" s="975">
        <v>1</v>
      </c>
      <c r="H64" s="975">
        <v>0</v>
      </c>
      <c r="I64" s="975">
        <v>0</v>
      </c>
      <c r="J64" s="975">
        <v>0</v>
      </c>
      <c r="K64" s="975">
        <v>0</v>
      </c>
    </row>
    <row r="65" spans="1:11" ht="9.75" customHeight="1">
      <c r="A65" s="979"/>
      <c r="B65" s="975"/>
      <c r="C65" s="975"/>
      <c r="D65" s="975"/>
      <c r="E65" s="975"/>
      <c r="F65" s="975"/>
      <c r="G65" s="975"/>
      <c r="H65" s="975"/>
      <c r="I65" s="975"/>
      <c r="J65" s="975"/>
      <c r="K65" s="975"/>
    </row>
    <row r="66" spans="1:11" ht="9.75" customHeight="1">
      <c r="A66" s="981" t="s">
        <v>572</v>
      </c>
      <c r="B66" s="975"/>
      <c r="C66" s="975"/>
      <c r="D66" s="975"/>
      <c r="E66" s="975"/>
      <c r="F66" s="975"/>
      <c r="G66" s="975"/>
      <c r="H66" s="975"/>
      <c r="I66" s="975"/>
      <c r="J66" s="975"/>
      <c r="K66" s="975"/>
    </row>
    <row r="67" spans="1:11" ht="4.9000000000000004" customHeight="1">
      <c r="A67" s="981"/>
      <c r="B67" s="975"/>
      <c r="C67" s="975"/>
      <c r="D67" s="975"/>
      <c r="E67" s="975"/>
      <c r="F67" s="975"/>
      <c r="G67" s="975"/>
      <c r="H67" s="975"/>
      <c r="I67" s="975"/>
      <c r="J67" s="975"/>
      <c r="K67" s="975"/>
    </row>
    <row r="68" spans="1:11" ht="9.75" customHeight="1">
      <c r="A68" s="979" t="s">
        <v>2183</v>
      </c>
      <c r="B68" s="975">
        <v>19</v>
      </c>
      <c r="C68" s="975">
        <v>5</v>
      </c>
      <c r="D68" s="975">
        <v>0</v>
      </c>
      <c r="E68" s="975">
        <v>1</v>
      </c>
      <c r="F68" s="975">
        <v>6</v>
      </c>
      <c r="G68" s="975">
        <v>1</v>
      </c>
      <c r="H68" s="975">
        <v>0</v>
      </c>
      <c r="I68" s="975">
        <v>1</v>
      </c>
      <c r="J68" s="975">
        <v>2</v>
      </c>
      <c r="K68" s="975">
        <v>3</v>
      </c>
    </row>
    <row r="69" spans="1:11" ht="9.75" customHeight="1">
      <c r="A69" s="979" t="s">
        <v>2182</v>
      </c>
      <c r="B69" s="975">
        <v>24</v>
      </c>
      <c r="C69" s="975">
        <v>1</v>
      </c>
      <c r="D69" s="975">
        <v>0</v>
      </c>
      <c r="E69" s="975">
        <v>5</v>
      </c>
      <c r="F69" s="975">
        <v>1</v>
      </c>
      <c r="G69" s="975">
        <v>17</v>
      </c>
      <c r="H69" s="975">
        <v>0</v>
      </c>
      <c r="I69" s="975">
        <v>0</v>
      </c>
      <c r="J69" s="975">
        <v>0</v>
      </c>
      <c r="K69" s="975">
        <v>0</v>
      </c>
    </row>
    <row r="70" spans="1:11" ht="12" customHeight="1">
      <c r="A70" s="979"/>
      <c r="B70" s="975"/>
      <c r="C70" s="975"/>
      <c r="D70" s="975"/>
      <c r="E70" s="975"/>
      <c r="F70" s="975"/>
      <c r="G70" s="975"/>
      <c r="H70" s="975"/>
      <c r="I70" s="975"/>
      <c r="J70" s="975"/>
      <c r="K70" s="975"/>
    </row>
    <row r="71" spans="1:11" ht="9.75" customHeight="1">
      <c r="A71" s="981" t="s">
        <v>569</v>
      </c>
      <c r="B71" s="975"/>
      <c r="C71" s="975"/>
      <c r="D71" s="975"/>
      <c r="E71" s="975"/>
      <c r="F71" s="975"/>
      <c r="G71" s="975"/>
      <c r="H71" s="975"/>
      <c r="I71" s="975"/>
      <c r="J71" s="975"/>
      <c r="K71" s="975"/>
    </row>
    <row r="72" spans="1:11" ht="4.9000000000000004" customHeight="1">
      <c r="A72" s="981"/>
      <c r="B72" s="975"/>
      <c r="C72" s="975"/>
      <c r="D72" s="975"/>
      <c r="E72" s="975"/>
      <c r="F72" s="975"/>
      <c r="G72" s="975"/>
      <c r="H72" s="975"/>
      <c r="I72" s="975"/>
      <c r="J72" s="975"/>
      <c r="K72" s="975"/>
    </row>
    <row r="73" spans="1:11" ht="9.75" customHeight="1">
      <c r="A73" s="979" t="s">
        <v>2181</v>
      </c>
      <c r="B73" s="975">
        <v>4</v>
      </c>
      <c r="C73" s="975">
        <v>1</v>
      </c>
      <c r="D73" s="975">
        <v>0</v>
      </c>
      <c r="E73" s="975">
        <v>0</v>
      </c>
      <c r="F73" s="975">
        <v>2</v>
      </c>
      <c r="G73" s="975">
        <v>1</v>
      </c>
      <c r="H73" s="975">
        <v>0</v>
      </c>
      <c r="I73" s="975">
        <v>0</v>
      </c>
      <c r="J73" s="975">
        <v>0</v>
      </c>
      <c r="K73" s="975">
        <v>0</v>
      </c>
    </row>
    <row r="74" spans="1:11" ht="9.75" customHeight="1">
      <c r="A74" s="979"/>
      <c r="B74" s="975"/>
      <c r="C74" s="975"/>
      <c r="D74" s="975"/>
      <c r="E74" s="975"/>
      <c r="F74" s="975"/>
      <c r="G74" s="975"/>
      <c r="H74" s="975"/>
      <c r="I74" s="975"/>
      <c r="J74" s="975"/>
      <c r="K74" s="975"/>
    </row>
    <row r="75" spans="1:11" ht="9.75" customHeight="1">
      <c r="A75" s="976" t="s">
        <v>567</v>
      </c>
      <c r="B75" s="975">
        <v>50</v>
      </c>
      <c r="C75" s="975">
        <v>7</v>
      </c>
      <c r="D75" s="975">
        <v>0</v>
      </c>
      <c r="E75" s="975">
        <v>8</v>
      </c>
      <c r="F75" s="975">
        <v>9</v>
      </c>
      <c r="G75" s="975">
        <v>20</v>
      </c>
      <c r="H75" s="975">
        <v>0</v>
      </c>
      <c r="I75" s="975">
        <v>1</v>
      </c>
      <c r="J75" s="975">
        <v>2</v>
      </c>
      <c r="K75" s="975">
        <v>3</v>
      </c>
    </row>
    <row r="76" spans="1:11" ht="14.45" customHeight="1">
      <c r="B76" s="973"/>
      <c r="C76" s="973"/>
      <c r="D76" s="973"/>
      <c r="E76" s="973"/>
      <c r="F76" s="973"/>
      <c r="G76" s="973"/>
      <c r="H76" s="973"/>
      <c r="I76" s="973"/>
      <c r="J76" s="973"/>
      <c r="K76" s="973"/>
    </row>
    <row r="77" spans="1:11" ht="10.5" customHeight="1">
      <c r="B77" s="978" t="s">
        <v>2180</v>
      </c>
      <c r="C77" s="977"/>
      <c r="D77" s="977"/>
      <c r="E77" s="977"/>
      <c r="F77" s="977"/>
      <c r="G77" s="977"/>
      <c r="H77" s="977"/>
      <c r="I77" s="977"/>
      <c r="J77" s="977"/>
      <c r="K77" s="977"/>
    </row>
    <row r="78" spans="1:11" ht="8.25" customHeight="1">
      <c r="B78" s="973"/>
      <c r="C78" s="973"/>
      <c r="D78" s="973"/>
      <c r="E78" s="973"/>
      <c r="F78" s="973"/>
      <c r="G78" s="973"/>
      <c r="H78" s="973"/>
      <c r="I78" s="973"/>
      <c r="J78" s="973"/>
      <c r="K78" s="973"/>
    </row>
    <row r="79" spans="1:11" ht="9.75" customHeight="1">
      <c r="A79" s="976" t="s">
        <v>2179</v>
      </c>
      <c r="B79" s="975">
        <v>1118</v>
      </c>
      <c r="C79" s="975">
        <v>141</v>
      </c>
      <c r="D79" s="975">
        <v>5</v>
      </c>
      <c r="E79" s="975">
        <v>89</v>
      </c>
      <c r="F79" s="975">
        <v>171</v>
      </c>
      <c r="G79" s="975">
        <v>659</v>
      </c>
      <c r="H79" s="975">
        <v>8</v>
      </c>
      <c r="I79" s="975">
        <v>10</v>
      </c>
      <c r="J79" s="975">
        <v>23</v>
      </c>
      <c r="K79" s="975">
        <v>12</v>
      </c>
    </row>
    <row r="80" spans="1:11" ht="14.45" customHeight="1">
      <c r="B80" s="973"/>
      <c r="C80" s="973"/>
      <c r="D80" s="973"/>
      <c r="E80" s="973"/>
      <c r="F80" s="973"/>
      <c r="G80" s="973"/>
      <c r="H80" s="973"/>
      <c r="I80" s="973"/>
      <c r="J80" s="973"/>
      <c r="K80" s="973"/>
    </row>
    <row r="81" spans="1:11" ht="10.5" customHeight="1">
      <c r="B81" s="978" t="s">
        <v>2178</v>
      </c>
      <c r="C81" s="977"/>
      <c r="D81" s="977"/>
      <c r="E81" s="977"/>
      <c r="F81" s="977"/>
      <c r="G81" s="977"/>
      <c r="H81" s="977"/>
      <c r="I81" s="977"/>
      <c r="J81" s="977"/>
      <c r="K81" s="977"/>
    </row>
    <row r="82" spans="1:11" ht="8.25" customHeight="1">
      <c r="B82" s="973"/>
      <c r="C82" s="973"/>
      <c r="D82" s="973"/>
      <c r="E82" s="973"/>
      <c r="F82" s="973"/>
      <c r="G82" s="973"/>
      <c r="H82" s="973"/>
      <c r="I82" s="973"/>
      <c r="J82" s="973"/>
      <c r="K82" s="973"/>
    </row>
    <row r="83" spans="1:11" ht="9.75" customHeight="1">
      <c r="A83" s="976" t="s">
        <v>69</v>
      </c>
      <c r="B83" s="975">
        <v>509</v>
      </c>
      <c r="C83" s="975">
        <v>120</v>
      </c>
      <c r="D83" s="975">
        <v>6</v>
      </c>
      <c r="E83" s="975">
        <v>54</v>
      </c>
      <c r="F83" s="975">
        <v>105</v>
      </c>
      <c r="G83" s="975">
        <v>169</v>
      </c>
      <c r="H83" s="975">
        <v>7</v>
      </c>
      <c r="I83" s="975">
        <v>10</v>
      </c>
      <c r="J83" s="975">
        <v>30</v>
      </c>
      <c r="K83" s="975">
        <v>8</v>
      </c>
    </row>
    <row r="84" spans="1:11" ht="14.45" customHeight="1"/>
    <row r="85" spans="1:11" ht="11.25" customHeight="1">
      <c r="B85" s="978" t="s">
        <v>105</v>
      </c>
      <c r="C85" s="977"/>
      <c r="D85" s="977"/>
      <c r="E85" s="977"/>
      <c r="F85" s="977"/>
      <c r="G85" s="977"/>
      <c r="H85" s="977"/>
      <c r="I85" s="977"/>
      <c r="J85" s="977"/>
      <c r="K85" s="977"/>
    </row>
    <row r="86" spans="1:11" ht="8.25" customHeight="1">
      <c r="B86" s="973"/>
      <c r="C86" s="973"/>
      <c r="D86" s="973"/>
      <c r="E86" s="973"/>
      <c r="F86" s="973"/>
      <c r="G86" s="973"/>
      <c r="H86" s="973"/>
      <c r="I86" s="973"/>
      <c r="J86" s="973"/>
      <c r="K86" s="973"/>
    </row>
    <row r="87" spans="1:11" ht="9.75" customHeight="1">
      <c r="A87" s="976" t="s">
        <v>63</v>
      </c>
      <c r="B87" s="975">
        <v>1627</v>
      </c>
      <c r="C87" s="975">
        <v>261</v>
      </c>
      <c r="D87" s="975">
        <v>11</v>
      </c>
      <c r="E87" s="975">
        <v>143</v>
      </c>
      <c r="F87" s="975">
        <v>276</v>
      </c>
      <c r="G87" s="975">
        <v>828</v>
      </c>
      <c r="H87" s="975">
        <v>15</v>
      </c>
      <c r="I87" s="975">
        <v>20</v>
      </c>
      <c r="J87" s="975">
        <v>53</v>
      </c>
      <c r="K87" s="975">
        <v>20</v>
      </c>
    </row>
    <row r="88" spans="1:11" ht="9" customHeight="1">
      <c r="A88" s="974"/>
      <c r="B88" s="973"/>
      <c r="C88" s="973"/>
      <c r="D88" s="973"/>
      <c r="E88" s="973"/>
      <c r="F88" s="973"/>
      <c r="G88" s="973"/>
      <c r="H88" s="973"/>
      <c r="I88" s="973"/>
      <c r="J88" s="973"/>
      <c r="K88" s="973"/>
    </row>
    <row r="89" spans="1:11" ht="9" customHeight="1">
      <c r="A89" s="974"/>
      <c r="B89" s="973"/>
      <c r="C89" s="973"/>
      <c r="D89" s="973"/>
      <c r="E89" s="973"/>
      <c r="F89" s="973"/>
      <c r="G89" s="973"/>
      <c r="H89" s="973"/>
      <c r="I89" s="973"/>
      <c r="J89" s="973"/>
      <c r="K89" s="973"/>
    </row>
    <row r="90" spans="1:11" s="972" customFormat="1" ht="10.5" customHeight="1">
      <c r="A90" s="971" t="s">
        <v>51</v>
      </c>
    </row>
    <row r="91" spans="1:11" s="972" customFormat="1" ht="9" customHeight="1">
      <c r="A91" s="971"/>
    </row>
    <row r="92" spans="1:11" ht="12">
      <c r="B92" s="986" t="s">
        <v>102</v>
      </c>
      <c r="C92" s="985"/>
      <c r="D92" s="985"/>
      <c r="E92" s="985"/>
      <c r="F92" s="985"/>
      <c r="G92" s="985"/>
      <c r="H92" s="985"/>
      <c r="I92" s="985"/>
      <c r="J92" s="985"/>
      <c r="K92" s="985"/>
    </row>
    <row r="93" spans="1:11" ht="8.25" customHeight="1">
      <c r="A93" s="984"/>
    </row>
    <row r="94" spans="1:11" ht="10.5" customHeight="1">
      <c r="B94" s="978" t="s">
        <v>564</v>
      </c>
      <c r="C94" s="977"/>
      <c r="D94" s="977"/>
      <c r="E94" s="977"/>
      <c r="F94" s="977"/>
      <c r="G94" s="977"/>
      <c r="H94" s="977"/>
      <c r="I94" s="977"/>
      <c r="J94" s="977"/>
      <c r="K94" s="977"/>
    </row>
    <row r="95" spans="1:11" ht="9.75" customHeight="1">
      <c r="A95" s="984"/>
      <c r="B95" s="983"/>
      <c r="C95" s="983"/>
      <c r="D95" s="983"/>
      <c r="E95" s="983"/>
      <c r="F95" s="983"/>
      <c r="G95" s="983"/>
      <c r="H95" s="983"/>
      <c r="I95" s="983"/>
      <c r="J95" s="983"/>
      <c r="K95" s="983"/>
    </row>
    <row r="96" spans="1:11" ht="9.75" customHeight="1">
      <c r="A96" s="981" t="s">
        <v>229</v>
      </c>
      <c r="B96" s="983"/>
      <c r="C96" s="983"/>
      <c r="D96" s="983"/>
      <c r="E96" s="983"/>
      <c r="F96" s="983"/>
      <c r="G96" s="983"/>
      <c r="H96" s="983"/>
      <c r="I96" s="983"/>
      <c r="J96" s="983"/>
      <c r="K96" s="983"/>
    </row>
    <row r="97" spans="1:11" ht="6.75" customHeight="1">
      <c r="A97" s="981"/>
      <c r="B97" s="983"/>
      <c r="C97" s="983"/>
      <c r="D97" s="983"/>
      <c r="E97" s="983"/>
      <c r="F97" s="983"/>
      <c r="G97" s="983"/>
      <c r="H97" s="983"/>
      <c r="I97" s="983"/>
      <c r="J97" s="983"/>
      <c r="K97" s="983"/>
    </row>
    <row r="98" spans="1:11" ht="9.75" customHeight="1">
      <c r="A98" s="979" t="s">
        <v>2195</v>
      </c>
      <c r="B98" s="975">
        <v>1</v>
      </c>
      <c r="C98" s="980" t="s">
        <v>1753</v>
      </c>
      <c r="D98" s="980" t="s">
        <v>1753</v>
      </c>
      <c r="E98" s="980" t="s">
        <v>1753</v>
      </c>
      <c r="F98" s="980" t="s">
        <v>1753</v>
      </c>
      <c r="G98" s="980" t="s">
        <v>1753</v>
      </c>
      <c r="H98" s="980" t="s">
        <v>1753</v>
      </c>
      <c r="I98" s="980" t="s">
        <v>1753</v>
      </c>
      <c r="J98" s="980" t="s">
        <v>1753</v>
      </c>
      <c r="K98" s="980" t="s">
        <v>1753</v>
      </c>
    </row>
    <row r="99" spans="1:11" ht="9.75" customHeight="1">
      <c r="A99" s="979" t="s">
        <v>2194</v>
      </c>
      <c r="B99" s="975">
        <v>6</v>
      </c>
      <c r="C99" s="980" t="s">
        <v>1753</v>
      </c>
      <c r="D99" s="980" t="s">
        <v>1753</v>
      </c>
      <c r="E99" s="980" t="s">
        <v>1753</v>
      </c>
      <c r="F99" s="980" t="s">
        <v>1753</v>
      </c>
      <c r="G99" s="980" t="s">
        <v>1753</v>
      </c>
      <c r="H99" s="980" t="s">
        <v>1753</v>
      </c>
      <c r="I99" s="980" t="s">
        <v>1753</v>
      </c>
      <c r="J99" s="980" t="s">
        <v>1753</v>
      </c>
      <c r="K99" s="980" t="s">
        <v>1753</v>
      </c>
    </row>
    <row r="100" spans="1:11" ht="8.25" customHeight="1">
      <c r="A100" s="979"/>
      <c r="B100" s="975"/>
      <c r="C100" s="975"/>
      <c r="D100" s="975"/>
      <c r="E100" s="975"/>
      <c r="F100" s="975"/>
      <c r="G100" s="975"/>
      <c r="H100" s="975"/>
      <c r="I100" s="975"/>
      <c r="J100" s="975"/>
      <c r="K100" s="975"/>
    </row>
    <row r="101" spans="1:11" ht="9.75" customHeight="1">
      <c r="A101" s="976" t="s">
        <v>69</v>
      </c>
      <c r="B101" s="975">
        <v>7</v>
      </c>
      <c r="C101" s="975">
        <v>4</v>
      </c>
      <c r="D101" s="975">
        <v>0</v>
      </c>
      <c r="E101" s="975">
        <v>2</v>
      </c>
      <c r="F101" s="975">
        <v>1</v>
      </c>
      <c r="G101" s="975">
        <v>0</v>
      </c>
      <c r="H101" s="975">
        <v>0</v>
      </c>
      <c r="I101" s="975">
        <v>0</v>
      </c>
      <c r="J101" s="975">
        <v>0</v>
      </c>
      <c r="K101" s="975">
        <v>0</v>
      </c>
    </row>
    <row r="102" spans="1:11" ht="8.25" customHeight="1">
      <c r="A102" s="979"/>
      <c r="B102" s="975"/>
      <c r="C102" s="975"/>
      <c r="D102" s="975"/>
      <c r="E102" s="975"/>
      <c r="F102" s="975"/>
      <c r="G102" s="975"/>
      <c r="H102" s="975"/>
      <c r="I102" s="975"/>
      <c r="J102" s="975"/>
      <c r="K102" s="975"/>
    </row>
    <row r="103" spans="1:11" ht="9.75" customHeight="1">
      <c r="A103" s="981" t="s">
        <v>601</v>
      </c>
      <c r="B103" s="975"/>
      <c r="C103" s="975"/>
      <c r="D103" s="975"/>
      <c r="E103" s="975"/>
      <c r="F103" s="975"/>
      <c r="G103" s="975"/>
      <c r="H103" s="975"/>
      <c r="I103" s="975"/>
      <c r="J103" s="975"/>
      <c r="K103" s="975"/>
    </row>
    <row r="104" spans="1:11" ht="6" customHeight="1">
      <c r="A104" s="981"/>
      <c r="B104" s="975"/>
      <c r="C104" s="975"/>
      <c r="D104" s="975"/>
      <c r="E104" s="975"/>
      <c r="F104" s="975"/>
      <c r="G104" s="975"/>
      <c r="H104" s="975"/>
      <c r="I104" s="975"/>
      <c r="J104" s="975"/>
      <c r="K104" s="975"/>
    </row>
    <row r="105" spans="1:11" ht="9.75" customHeight="1">
      <c r="A105" s="979" t="s">
        <v>2193</v>
      </c>
      <c r="B105" s="975">
        <v>3</v>
      </c>
      <c r="C105" s="980" t="s">
        <v>1753</v>
      </c>
      <c r="D105" s="980" t="s">
        <v>1753</v>
      </c>
      <c r="E105" s="980" t="s">
        <v>1753</v>
      </c>
      <c r="F105" s="980" t="s">
        <v>1753</v>
      </c>
      <c r="G105" s="980" t="s">
        <v>1753</v>
      </c>
      <c r="H105" s="980" t="s">
        <v>1753</v>
      </c>
      <c r="I105" s="980" t="s">
        <v>1753</v>
      </c>
      <c r="J105" s="980" t="s">
        <v>1753</v>
      </c>
      <c r="K105" s="980" t="s">
        <v>1753</v>
      </c>
    </row>
    <row r="106" spans="1:11" ht="9.75" customHeight="1">
      <c r="A106" s="979" t="s">
        <v>2192</v>
      </c>
      <c r="B106" s="975">
        <v>3</v>
      </c>
      <c r="C106" s="980" t="s">
        <v>1753</v>
      </c>
      <c r="D106" s="980" t="s">
        <v>1753</v>
      </c>
      <c r="E106" s="980" t="s">
        <v>1753</v>
      </c>
      <c r="F106" s="980" t="s">
        <v>1753</v>
      </c>
      <c r="G106" s="980" t="s">
        <v>1753</v>
      </c>
      <c r="H106" s="980" t="s">
        <v>1753</v>
      </c>
      <c r="I106" s="980" t="s">
        <v>1753</v>
      </c>
      <c r="J106" s="980" t="s">
        <v>1753</v>
      </c>
      <c r="K106" s="980" t="s">
        <v>1753</v>
      </c>
    </row>
    <row r="107" spans="1:11" ht="9.75" customHeight="1">
      <c r="A107" s="979" t="s">
        <v>2191</v>
      </c>
      <c r="B107" s="975">
        <v>14</v>
      </c>
      <c r="C107" s="975">
        <v>3</v>
      </c>
      <c r="D107" s="975">
        <v>0</v>
      </c>
      <c r="E107" s="975">
        <v>1</v>
      </c>
      <c r="F107" s="975">
        <v>2</v>
      </c>
      <c r="G107" s="975">
        <v>6</v>
      </c>
      <c r="H107" s="975">
        <v>2</v>
      </c>
      <c r="I107" s="975">
        <v>0</v>
      </c>
      <c r="J107" s="975">
        <v>0</v>
      </c>
      <c r="K107" s="975">
        <v>0</v>
      </c>
    </row>
    <row r="108" spans="1:11" ht="9.75" customHeight="1">
      <c r="A108" s="979" t="s">
        <v>2190</v>
      </c>
      <c r="B108" s="975">
        <v>11</v>
      </c>
      <c r="C108" s="975">
        <v>2</v>
      </c>
      <c r="D108" s="975">
        <v>1</v>
      </c>
      <c r="E108" s="975">
        <v>4</v>
      </c>
      <c r="F108" s="975">
        <v>3</v>
      </c>
      <c r="G108" s="975">
        <v>0</v>
      </c>
      <c r="H108" s="975">
        <v>1</v>
      </c>
      <c r="I108" s="975">
        <v>0</v>
      </c>
      <c r="J108" s="975">
        <v>0</v>
      </c>
      <c r="K108" s="975">
        <v>0</v>
      </c>
    </row>
    <row r="109" spans="1:11" ht="8.25" customHeight="1">
      <c r="A109" s="981"/>
    </row>
    <row r="110" spans="1:11" ht="9.75" customHeight="1">
      <c r="A110" s="976" t="s">
        <v>69</v>
      </c>
      <c r="B110" s="975">
        <v>31</v>
      </c>
      <c r="C110" s="975">
        <v>7</v>
      </c>
      <c r="D110" s="975">
        <v>1</v>
      </c>
      <c r="E110" s="975">
        <v>5</v>
      </c>
      <c r="F110" s="975">
        <v>5</v>
      </c>
      <c r="G110" s="975">
        <v>9</v>
      </c>
      <c r="H110" s="975">
        <v>3</v>
      </c>
      <c r="I110" s="975">
        <v>0</v>
      </c>
      <c r="J110" s="975">
        <v>1</v>
      </c>
      <c r="K110" s="975">
        <v>0</v>
      </c>
    </row>
    <row r="111" spans="1:11" ht="8.25" customHeight="1">
      <c r="A111" s="981"/>
      <c r="B111" s="975"/>
      <c r="C111" s="975"/>
      <c r="D111" s="975"/>
      <c r="E111" s="975"/>
      <c r="F111" s="975"/>
      <c r="G111" s="975"/>
      <c r="H111" s="975"/>
      <c r="I111" s="975"/>
      <c r="J111" s="975"/>
      <c r="K111" s="975"/>
    </row>
    <row r="112" spans="1:11" ht="9.75" customHeight="1">
      <c r="A112" s="981" t="s">
        <v>2189</v>
      </c>
      <c r="B112" s="975"/>
      <c r="C112" s="975"/>
      <c r="D112" s="975"/>
      <c r="E112" s="975"/>
      <c r="F112" s="975"/>
      <c r="G112" s="975"/>
      <c r="H112" s="975"/>
      <c r="I112" s="975"/>
      <c r="J112" s="975"/>
      <c r="K112" s="975"/>
    </row>
    <row r="113" spans="1:11" ht="9.75" customHeight="1">
      <c r="A113" s="981" t="s">
        <v>2188</v>
      </c>
      <c r="B113" s="975"/>
      <c r="C113" s="975"/>
      <c r="D113" s="975"/>
      <c r="E113" s="975"/>
      <c r="F113" s="975"/>
      <c r="G113" s="975"/>
      <c r="H113" s="975"/>
      <c r="I113" s="975"/>
      <c r="J113" s="975"/>
      <c r="K113" s="975"/>
    </row>
    <row r="114" spans="1:11" ht="6.75" customHeight="1">
      <c r="A114" s="981"/>
      <c r="B114" s="975"/>
      <c r="C114" s="975"/>
      <c r="D114" s="975"/>
      <c r="E114" s="975"/>
      <c r="F114" s="975"/>
      <c r="G114" s="975"/>
      <c r="H114" s="975"/>
      <c r="I114" s="975"/>
      <c r="J114" s="975"/>
      <c r="K114" s="975"/>
    </row>
    <row r="115" spans="1:11" ht="9.75" customHeight="1">
      <c r="A115" s="979" t="s">
        <v>2187</v>
      </c>
      <c r="B115" s="975">
        <v>59</v>
      </c>
      <c r="C115" s="975">
        <v>13</v>
      </c>
      <c r="D115" s="975">
        <v>1</v>
      </c>
      <c r="E115" s="975">
        <v>3</v>
      </c>
      <c r="F115" s="975">
        <v>6</v>
      </c>
      <c r="G115" s="975">
        <v>35</v>
      </c>
      <c r="H115" s="975">
        <v>0</v>
      </c>
      <c r="I115" s="975">
        <v>0</v>
      </c>
      <c r="J115" s="975">
        <v>0</v>
      </c>
      <c r="K115" s="975">
        <v>1</v>
      </c>
    </row>
    <row r="116" spans="1:11" ht="9.75" customHeight="1">
      <c r="A116" s="981" t="s">
        <v>2186</v>
      </c>
    </row>
    <row r="117" spans="1:11" ht="9.75" customHeight="1">
      <c r="A117" s="979" t="s">
        <v>2185</v>
      </c>
      <c r="B117" s="975">
        <v>187</v>
      </c>
      <c r="C117" s="975">
        <v>30</v>
      </c>
      <c r="D117" s="975">
        <v>2</v>
      </c>
      <c r="E117" s="975">
        <v>9</v>
      </c>
      <c r="F117" s="975">
        <v>16</v>
      </c>
      <c r="G117" s="975">
        <v>119</v>
      </c>
      <c r="H117" s="975">
        <v>4</v>
      </c>
      <c r="I117" s="975">
        <v>3</v>
      </c>
      <c r="J117" s="975">
        <v>2</v>
      </c>
      <c r="K117" s="975">
        <v>2</v>
      </c>
    </row>
    <row r="118" spans="1:11" ht="9.75" customHeight="1">
      <c r="A118" s="979" t="s">
        <v>2184</v>
      </c>
      <c r="B118" s="975">
        <v>4</v>
      </c>
      <c r="C118" s="975">
        <v>0</v>
      </c>
      <c r="D118" s="975">
        <v>0</v>
      </c>
      <c r="E118" s="975">
        <v>0</v>
      </c>
      <c r="F118" s="975">
        <v>3</v>
      </c>
      <c r="G118" s="975">
        <v>0</v>
      </c>
      <c r="H118" s="975">
        <v>0</v>
      </c>
      <c r="I118" s="975">
        <v>0</v>
      </c>
      <c r="J118" s="975">
        <v>0</v>
      </c>
      <c r="K118" s="975">
        <v>1</v>
      </c>
    </row>
    <row r="119" spans="1:11" ht="8.25" customHeight="1">
      <c r="A119" s="981"/>
    </row>
    <row r="120" spans="1:11" ht="9.75" customHeight="1">
      <c r="A120" s="976" t="s">
        <v>69</v>
      </c>
      <c r="B120" s="975">
        <v>250</v>
      </c>
      <c r="C120" s="975">
        <v>43</v>
      </c>
      <c r="D120" s="975">
        <v>3</v>
      </c>
      <c r="E120" s="975">
        <v>12</v>
      </c>
      <c r="F120" s="975">
        <v>25</v>
      </c>
      <c r="G120" s="975">
        <v>154</v>
      </c>
      <c r="H120" s="975">
        <v>4</v>
      </c>
      <c r="I120" s="975">
        <v>3</v>
      </c>
      <c r="J120" s="975">
        <v>2</v>
      </c>
      <c r="K120" s="975">
        <v>4</v>
      </c>
    </row>
    <row r="121" spans="1:11" ht="8.25" customHeight="1">
      <c r="A121" s="981"/>
      <c r="B121" s="975"/>
      <c r="C121" s="975"/>
      <c r="D121" s="975"/>
      <c r="E121" s="975"/>
      <c r="F121" s="975"/>
      <c r="G121" s="975"/>
      <c r="H121" s="975"/>
      <c r="I121" s="975"/>
      <c r="J121" s="975"/>
      <c r="K121" s="975"/>
    </row>
    <row r="122" spans="1:11" ht="12" customHeight="1">
      <c r="A122" s="976"/>
      <c r="B122" s="975"/>
      <c r="C122" s="975"/>
      <c r="D122" s="975"/>
      <c r="E122" s="975"/>
      <c r="F122" s="975"/>
      <c r="G122" s="975"/>
      <c r="H122" s="975"/>
      <c r="I122" s="975"/>
      <c r="J122" s="975"/>
      <c r="K122" s="975"/>
    </row>
    <row r="123" spans="1:11" ht="9.75" customHeight="1">
      <c r="A123" s="976" t="s">
        <v>577</v>
      </c>
      <c r="B123" s="975">
        <v>288</v>
      </c>
      <c r="C123" s="975">
        <v>54</v>
      </c>
      <c r="D123" s="975">
        <v>4</v>
      </c>
      <c r="E123" s="975">
        <v>19</v>
      </c>
      <c r="F123" s="975">
        <v>31</v>
      </c>
      <c r="G123" s="975">
        <v>163</v>
      </c>
      <c r="H123" s="975">
        <v>7</v>
      </c>
      <c r="I123" s="975">
        <v>3</v>
      </c>
      <c r="J123" s="975">
        <v>3</v>
      </c>
      <c r="K123" s="975">
        <v>4</v>
      </c>
    </row>
    <row r="124" spans="1:11" ht="15" customHeight="1">
      <c r="A124" s="974"/>
    </row>
    <row r="125" spans="1:11" ht="10.5" customHeight="1">
      <c r="B125" s="978" t="s">
        <v>555</v>
      </c>
      <c r="C125" s="977"/>
      <c r="D125" s="977"/>
      <c r="E125" s="977"/>
      <c r="F125" s="977"/>
      <c r="G125" s="977"/>
      <c r="H125" s="977"/>
      <c r="I125" s="977"/>
      <c r="J125" s="977"/>
      <c r="K125" s="977"/>
    </row>
    <row r="126" spans="1:11" ht="8.25" customHeight="1">
      <c r="A126" s="982"/>
      <c r="B126" s="977"/>
      <c r="C126" s="977"/>
      <c r="D126" s="977"/>
      <c r="E126" s="977"/>
      <c r="F126" s="977"/>
      <c r="G126" s="977"/>
      <c r="H126" s="977"/>
      <c r="I126" s="977"/>
      <c r="J126" s="977"/>
      <c r="K126" s="977"/>
    </row>
    <row r="127" spans="1:11" ht="9.75" customHeight="1">
      <c r="A127" s="981" t="s">
        <v>572</v>
      </c>
      <c r="B127" s="973"/>
      <c r="C127" s="973"/>
      <c r="D127" s="973"/>
      <c r="E127" s="973"/>
      <c r="F127" s="973"/>
      <c r="G127" s="973"/>
      <c r="H127" s="973"/>
      <c r="I127" s="973"/>
      <c r="J127" s="973"/>
      <c r="K127" s="973"/>
    </row>
    <row r="128" spans="1:11" ht="8.25" customHeight="1">
      <c r="A128" s="981"/>
      <c r="B128" s="973"/>
      <c r="C128" s="973"/>
      <c r="D128" s="973"/>
      <c r="E128" s="973"/>
      <c r="F128" s="973"/>
      <c r="G128" s="973"/>
      <c r="H128" s="973"/>
      <c r="I128" s="973"/>
      <c r="J128" s="973"/>
      <c r="K128" s="973"/>
    </row>
    <row r="129" spans="1:11" ht="9.75" customHeight="1">
      <c r="A129" s="979" t="s">
        <v>2183</v>
      </c>
      <c r="B129" s="975">
        <v>4</v>
      </c>
      <c r="C129" s="980" t="s">
        <v>1753</v>
      </c>
      <c r="D129" s="980" t="s">
        <v>1753</v>
      </c>
      <c r="E129" s="980" t="s">
        <v>1753</v>
      </c>
      <c r="F129" s="980" t="s">
        <v>1753</v>
      </c>
      <c r="G129" s="980" t="s">
        <v>1753</v>
      </c>
      <c r="H129" s="980" t="s">
        <v>1753</v>
      </c>
      <c r="I129" s="980" t="s">
        <v>1753</v>
      </c>
      <c r="J129" s="980" t="s">
        <v>1753</v>
      </c>
      <c r="K129" s="980" t="s">
        <v>1753</v>
      </c>
    </row>
    <row r="130" spans="1:11" ht="9.75" customHeight="1">
      <c r="A130" s="979" t="s">
        <v>2182</v>
      </c>
      <c r="B130" s="975">
        <v>4</v>
      </c>
      <c r="C130" s="975">
        <v>0</v>
      </c>
      <c r="D130" s="975">
        <v>0</v>
      </c>
      <c r="E130" s="975">
        <v>1</v>
      </c>
      <c r="F130" s="975">
        <v>0</v>
      </c>
      <c r="G130" s="975">
        <v>3</v>
      </c>
      <c r="H130" s="975">
        <v>0</v>
      </c>
      <c r="I130" s="975">
        <v>0</v>
      </c>
      <c r="J130" s="975">
        <v>0</v>
      </c>
      <c r="K130" s="975">
        <v>0</v>
      </c>
    </row>
    <row r="131" spans="1:11" ht="12" customHeight="1">
      <c r="A131" s="979"/>
      <c r="B131" s="975"/>
      <c r="C131" s="975"/>
      <c r="D131" s="975"/>
      <c r="E131" s="975"/>
      <c r="F131" s="975"/>
      <c r="G131" s="975"/>
      <c r="H131" s="975"/>
      <c r="I131" s="975"/>
      <c r="J131" s="975"/>
      <c r="K131" s="975"/>
    </row>
    <row r="132" spans="1:11" ht="9.75" customHeight="1">
      <c r="A132" s="981" t="s">
        <v>569</v>
      </c>
      <c r="B132" s="975"/>
      <c r="C132" s="975"/>
      <c r="D132" s="975"/>
      <c r="E132" s="975"/>
      <c r="F132" s="975"/>
      <c r="G132" s="975"/>
      <c r="H132" s="975"/>
      <c r="I132" s="975"/>
      <c r="J132" s="975"/>
      <c r="K132" s="975"/>
    </row>
    <row r="133" spans="1:11" ht="8.25" customHeight="1">
      <c r="A133" s="981"/>
      <c r="B133" s="975"/>
      <c r="C133" s="975"/>
      <c r="D133" s="975"/>
      <c r="E133" s="975"/>
      <c r="F133" s="975"/>
      <c r="G133" s="975"/>
      <c r="H133" s="975"/>
      <c r="I133" s="975"/>
      <c r="J133" s="975"/>
      <c r="K133" s="975"/>
    </row>
    <row r="134" spans="1:11" ht="9.75" customHeight="1">
      <c r="A134" s="979" t="s">
        <v>2181</v>
      </c>
      <c r="B134" s="975">
        <v>1</v>
      </c>
      <c r="C134" s="980" t="s">
        <v>1753</v>
      </c>
      <c r="D134" s="980" t="s">
        <v>1753</v>
      </c>
      <c r="E134" s="980" t="s">
        <v>1753</v>
      </c>
      <c r="F134" s="980" t="s">
        <v>1753</v>
      </c>
      <c r="G134" s="980" t="s">
        <v>1753</v>
      </c>
      <c r="H134" s="980" t="s">
        <v>1753</v>
      </c>
      <c r="I134" s="980" t="s">
        <v>1753</v>
      </c>
      <c r="J134" s="980" t="s">
        <v>1753</v>
      </c>
      <c r="K134" s="980" t="s">
        <v>1753</v>
      </c>
    </row>
    <row r="135" spans="1:11" ht="9.75" customHeight="1">
      <c r="A135" s="979"/>
      <c r="B135" s="975"/>
      <c r="C135" s="975"/>
      <c r="D135" s="975"/>
      <c r="E135" s="975"/>
      <c r="F135" s="975"/>
      <c r="G135" s="975"/>
      <c r="H135" s="975"/>
      <c r="I135" s="975"/>
      <c r="J135" s="975"/>
      <c r="K135" s="975"/>
    </row>
    <row r="136" spans="1:11" ht="9.75" customHeight="1">
      <c r="A136" s="976" t="s">
        <v>567</v>
      </c>
      <c r="B136" s="975">
        <v>9</v>
      </c>
      <c r="C136" s="975">
        <v>0</v>
      </c>
      <c r="D136" s="975">
        <v>0</v>
      </c>
      <c r="E136" s="975">
        <v>2</v>
      </c>
      <c r="F136" s="975">
        <v>0</v>
      </c>
      <c r="G136" s="975">
        <v>5</v>
      </c>
      <c r="H136" s="975">
        <v>0</v>
      </c>
      <c r="I136" s="975">
        <v>0</v>
      </c>
      <c r="J136" s="975">
        <v>1</v>
      </c>
      <c r="K136" s="975">
        <v>1</v>
      </c>
    </row>
    <row r="137" spans="1:11" ht="15" customHeight="1">
      <c r="B137" s="973"/>
      <c r="C137" s="973"/>
      <c r="D137" s="973"/>
      <c r="E137" s="973"/>
      <c r="F137" s="973"/>
      <c r="G137" s="973"/>
      <c r="H137" s="973"/>
      <c r="I137" s="973"/>
      <c r="J137" s="973"/>
      <c r="K137" s="973"/>
    </row>
    <row r="138" spans="1:11" ht="10.5" customHeight="1">
      <c r="B138" s="978" t="s">
        <v>2180</v>
      </c>
      <c r="C138" s="977"/>
      <c r="D138" s="977"/>
      <c r="E138" s="977"/>
      <c r="F138" s="977"/>
      <c r="G138" s="977"/>
      <c r="H138" s="977"/>
      <c r="I138" s="977"/>
      <c r="J138" s="977"/>
      <c r="K138" s="977"/>
    </row>
    <row r="139" spans="1:11" ht="8.25" customHeight="1">
      <c r="B139" s="973"/>
      <c r="C139" s="973"/>
      <c r="D139" s="973"/>
      <c r="E139" s="973"/>
      <c r="F139" s="973"/>
      <c r="G139" s="973"/>
      <c r="H139" s="973"/>
      <c r="I139" s="973"/>
      <c r="J139" s="973"/>
      <c r="K139" s="973"/>
    </row>
    <row r="140" spans="1:11" ht="9.75" customHeight="1">
      <c r="A140" s="976" t="s">
        <v>2179</v>
      </c>
      <c r="B140" s="975">
        <v>297</v>
      </c>
      <c r="C140" s="975">
        <v>54</v>
      </c>
      <c r="D140" s="975">
        <v>4</v>
      </c>
      <c r="E140" s="975">
        <v>21</v>
      </c>
      <c r="F140" s="975">
        <v>31</v>
      </c>
      <c r="G140" s="975">
        <v>168</v>
      </c>
      <c r="H140" s="975">
        <v>7</v>
      </c>
      <c r="I140" s="975">
        <v>3</v>
      </c>
      <c r="J140" s="975">
        <v>4</v>
      </c>
      <c r="K140" s="975">
        <v>5</v>
      </c>
    </row>
    <row r="141" spans="1:11" ht="15" customHeight="1">
      <c r="B141" s="973"/>
      <c r="C141" s="973"/>
      <c r="D141" s="973"/>
      <c r="E141" s="973"/>
      <c r="F141" s="973"/>
      <c r="G141" s="973"/>
      <c r="H141" s="973"/>
      <c r="I141" s="973"/>
      <c r="J141" s="973"/>
      <c r="K141" s="973"/>
    </row>
    <row r="142" spans="1:11" ht="10.5" customHeight="1">
      <c r="B142" s="978" t="s">
        <v>2178</v>
      </c>
      <c r="C142" s="977"/>
      <c r="D142" s="977"/>
      <c r="E142" s="977"/>
      <c r="F142" s="977"/>
      <c r="G142" s="977"/>
      <c r="H142" s="977"/>
      <c r="I142" s="977"/>
      <c r="J142" s="977"/>
      <c r="K142" s="977"/>
    </row>
    <row r="143" spans="1:11" ht="8.25" customHeight="1">
      <c r="B143" s="973"/>
      <c r="C143" s="973"/>
      <c r="D143" s="973"/>
      <c r="E143" s="973"/>
      <c r="F143" s="973"/>
      <c r="G143" s="973"/>
      <c r="H143" s="973"/>
      <c r="I143" s="973"/>
      <c r="J143" s="973"/>
      <c r="K143" s="973"/>
    </row>
    <row r="144" spans="1:11" ht="9.75" customHeight="1">
      <c r="A144" s="976" t="s">
        <v>69</v>
      </c>
      <c r="B144" s="975">
        <v>156</v>
      </c>
      <c r="C144" s="975">
        <v>58</v>
      </c>
      <c r="D144" s="975">
        <v>1</v>
      </c>
      <c r="E144" s="975">
        <v>15</v>
      </c>
      <c r="F144" s="975">
        <v>27</v>
      </c>
      <c r="G144" s="975">
        <v>38</v>
      </c>
      <c r="H144" s="975">
        <v>5</v>
      </c>
      <c r="I144" s="975">
        <v>5</v>
      </c>
      <c r="J144" s="975">
        <v>4</v>
      </c>
      <c r="K144" s="975">
        <v>3</v>
      </c>
    </row>
    <row r="145" spans="1:11" ht="15" customHeight="1"/>
    <row r="146" spans="1:11" ht="11.25" customHeight="1">
      <c r="B146" s="978" t="s">
        <v>105</v>
      </c>
      <c r="C146" s="977"/>
      <c r="D146" s="977"/>
      <c r="E146" s="977"/>
      <c r="F146" s="977"/>
      <c r="G146" s="977"/>
      <c r="H146" s="977"/>
      <c r="I146" s="977"/>
      <c r="J146" s="977"/>
      <c r="K146" s="977"/>
    </row>
    <row r="147" spans="1:11" ht="8.25" customHeight="1">
      <c r="B147" s="973"/>
      <c r="C147" s="973"/>
      <c r="D147" s="973"/>
      <c r="E147" s="973"/>
      <c r="F147" s="973"/>
      <c r="G147" s="973"/>
      <c r="H147" s="973"/>
      <c r="I147" s="973"/>
      <c r="J147" s="973"/>
      <c r="K147" s="973"/>
    </row>
    <row r="148" spans="1:11" ht="9.75" customHeight="1">
      <c r="A148" s="976" t="s">
        <v>63</v>
      </c>
      <c r="B148" s="975">
        <v>453</v>
      </c>
      <c r="C148" s="975">
        <v>112</v>
      </c>
      <c r="D148" s="975">
        <v>5</v>
      </c>
      <c r="E148" s="975">
        <v>36</v>
      </c>
      <c r="F148" s="975">
        <v>58</v>
      </c>
      <c r="G148" s="975">
        <v>206</v>
      </c>
      <c r="H148" s="975">
        <v>12</v>
      </c>
      <c r="I148" s="975">
        <v>8</v>
      </c>
      <c r="J148" s="975">
        <v>8</v>
      </c>
      <c r="K148" s="975">
        <v>8</v>
      </c>
    </row>
    <row r="149" spans="1:11" ht="9" customHeight="1">
      <c r="A149" s="974"/>
      <c r="B149" s="975"/>
      <c r="C149" s="975"/>
      <c r="D149" s="975"/>
      <c r="E149" s="975"/>
      <c r="F149" s="975"/>
      <c r="G149" s="975"/>
      <c r="H149" s="975"/>
      <c r="I149" s="975"/>
      <c r="J149" s="975"/>
      <c r="K149" s="975"/>
    </row>
    <row r="150" spans="1:11" ht="9" customHeight="1">
      <c r="A150" s="974"/>
      <c r="B150" s="973"/>
      <c r="C150" s="973"/>
      <c r="D150" s="973"/>
      <c r="E150" s="973"/>
      <c r="F150" s="973"/>
      <c r="G150" s="973"/>
      <c r="H150" s="973"/>
      <c r="I150" s="973"/>
      <c r="J150" s="973"/>
      <c r="K150" s="973"/>
    </row>
    <row r="151" spans="1:11" s="972" customFormat="1" ht="10.5" customHeight="1"/>
    <row r="163" spans="1:1">
      <c r="A163" s="971" t="s">
        <v>51</v>
      </c>
    </row>
  </sheetData>
  <printOptions horizontalCentered="1"/>
  <pageMargins left="0.31496062992125984" right="0.31496062992125984" top="0.31496062992125984" bottom="0.39370078740157483" header="0.51181102362204722" footer="0.55118110236220474"/>
  <pageSetup paperSize="9" scale="96" orientation="portrait" verticalDpi="300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225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9"/>
  <sheetViews>
    <sheetView zoomScaleNormal="100" workbookViewId="0">
      <pane ySplit="2" topLeftCell="A6" activePane="bottomLeft" state="frozen"/>
      <selection pane="bottomLeft" sqref="A1:C1"/>
    </sheetView>
  </sheetViews>
  <sheetFormatPr baseColWidth="10" defaultRowHeight="9.9499999999999993" customHeight="1"/>
  <cols>
    <col min="1" max="1" width="46" style="215" customWidth="1"/>
    <col min="2" max="2" width="4.7109375" style="215" customWidth="1"/>
    <col min="3" max="3" width="41.7109375" style="444" customWidth="1"/>
    <col min="4" max="4" width="7.7109375" style="444" customWidth="1"/>
    <col min="5" max="5" width="6.85546875" style="444" customWidth="1"/>
    <col min="6" max="6" width="6.7109375" style="444" customWidth="1"/>
    <col min="7" max="7" width="6.42578125" style="444" customWidth="1"/>
    <col min="8" max="8" width="6.85546875" style="444" customWidth="1"/>
    <col min="9" max="9" width="8.42578125" style="444" customWidth="1"/>
    <col min="10" max="10" width="8.140625" style="444" customWidth="1"/>
    <col min="11" max="16384" width="11.42578125" style="215"/>
  </cols>
  <sheetData>
    <row r="1" spans="1:10" s="1029" customFormat="1" ht="12" customHeight="1">
      <c r="A1" s="1504" t="s">
        <v>2261</v>
      </c>
      <c r="B1" s="1504"/>
      <c r="C1" s="1504"/>
      <c r="D1" s="215"/>
      <c r="E1" s="215"/>
      <c r="F1" s="215"/>
      <c r="G1" s="215"/>
      <c r="H1" s="215"/>
      <c r="I1" s="215"/>
      <c r="J1" s="215"/>
    </row>
    <row r="2" spans="1:10" s="226" customFormat="1" ht="12" customHeight="1">
      <c r="A2" s="1504" t="s">
        <v>2260</v>
      </c>
      <c r="B2" s="1504"/>
      <c r="C2" s="1504"/>
    </row>
    <row r="3" spans="1:10" s="226" customFormat="1" ht="12" customHeight="1">
      <c r="A3" s="1504" t="s">
        <v>2259</v>
      </c>
      <c r="B3" s="1504"/>
      <c r="C3" s="1504"/>
    </row>
    <row r="4" spans="1:10" ht="12" customHeight="1">
      <c r="C4" s="215"/>
      <c r="D4" s="215"/>
      <c r="E4" s="215"/>
      <c r="F4" s="215"/>
      <c r="G4" s="215"/>
      <c r="H4" s="215"/>
      <c r="I4" s="215"/>
      <c r="J4" s="215"/>
    </row>
    <row r="5" spans="1:10" ht="13.5" customHeight="1">
      <c r="A5" s="1028" t="s">
        <v>2258</v>
      </c>
      <c r="B5" s="1505" t="s">
        <v>2257</v>
      </c>
      <c r="C5" s="1506"/>
      <c r="D5" s="215"/>
      <c r="E5" s="215"/>
      <c r="F5" s="215"/>
      <c r="G5" s="215"/>
      <c r="H5" s="215"/>
      <c r="I5" s="215"/>
      <c r="J5" s="215"/>
    </row>
    <row r="6" spans="1:10" ht="13.5" customHeight="1">
      <c r="A6" s="1027" t="s">
        <v>619</v>
      </c>
      <c r="B6" s="1508" t="s">
        <v>2256</v>
      </c>
      <c r="C6" s="1509"/>
      <c r="D6" s="215"/>
      <c r="E6" s="215"/>
      <c r="F6" s="215"/>
      <c r="G6" s="215"/>
      <c r="H6" s="215"/>
      <c r="I6" s="215"/>
      <c r="J6" s="215"/>
    </row>
    <row r="7" spans="1:10" ht="12" customHeight="1">
      <c r="B7" s="233"/>
      <c r="C7" s="215"/>
      <c r="D7" s="215"/>
      <c r="E7" s="215"/>
      <c r="F7" s="215"/>
      <c r="G7" s="215"/>
      <c r="H7" s="215"/>
      <c r="I7" s="215"/>
      <c r="J7" s="215"/>
    </row>
    <row r="8" spans="1:10" ht="12" customHeight="1">
      <c r="B8" s="233"/>
      <c r="C8" s="215"/>
      <c r="D8" s="215"/>
      <c r="E8" s="215"/>
      <c r="F8" s="215"/>
      <c r="G8" s="215"/>
      <c r="H8" s="215"/>
      <c r="I8" s="215"/>
      <c r="J8" s="215"/>
    </row>
    <row r="9" spans="1:10" ht="12" customHeight="1">
      <c r="A9" s="1507" t="s">
        <v>2255</v>
      </c>
      <c r="B9" s="1507"/>
      <c r="C9" s="1507"/>
      <c r="D9" s="215"/>
      <c r="E9" s="215"/>
      <c r="F9" s="215"/>
      <c r="G9" s="215"/>
      <c r="H9" s="215"/>
      <c r="I9" s="215"/>
      <c r="J9" s="215"/>
    </row>
    <row r="10" spans="1:10" ht="11.1" customHeight="1">
      <c r="A10" s="429"/>
      <c r="B10" s="1018"/>
      <c r="C10" s="429"/>
      <c r="D10" s="215"/>
      <c r="E10" s="215"/>
      <c r="F10" s="215"/>
      <c r="G10" s="215"/>
      <c r="H10" s="215"/>
      <c r="I10" s="215"/>
      <c r="J10" s="215"/>
    </row>
    <row r="11" spans="1:10" ht="11.1" customHeight="1">
      <c r="A11" s="429"/>
      <c r="B11" s="1018"/>
      <c r="C11" s="429"/>
      <c r="D11" s="215"/>
      <c r="E11" s="215"/>
      <c r="F11" s="215"/>
      <c r="G11" s="215"/>
      <c r="H11" s="215"/>
      <c r="I11" s="215"/>
      <c r="J11" s="215"/>
    </row>
    <row r="12" spans="1:10" ht="11.1" customHeight="1">
      <c r="A12" s="1021" t="s">
        <v>229</v>
      </c>
      <c r="B12" s="1020"/>
      <c r="C12" s="429"/>
      <c r="D12" s="215"/>
      <c r="E12" s="215"/>
      <c r="F12" s="215"/>
      <c r="G12" s="215"/>
      <c r="H12" s="215"/>
      <c r="I12" s="215"/>
      <c r="J12" s="215"/>
    </row>
    <row r="13" spans="1:10" ht="11.1" customHeight="1">
      <c r="A13" s="429"/>
      <c r="B13" s="1019"/>
      <c r="C13" s="429"/>
      <c r="D13" s="215"/>
      <c r="E13" s="215"/>
      <c r="F13" s="215"/>
      <c r="G13" s="215"/>
      <c r="H13" s="215"/>
      <c r="I13" s="215"/>
      <c r="J13" s="215"/>
    </row>
    <row r="14" spans="1:10" ht="11.1" customHeight="1">
      <c r="A14" s="429" t="s">
        <v>610</v>
      </c>
      <c r="B14" s="1019"/>
      <c r="C14" s="429"/>
      <c r="D14" s="215"/>
      <c r="E14" s="215"/>
      <c r="F14" s="215"/>
      <c r="G14" s="215"/>
      <c r="H14" s="215"/>
      <c r="I14" s="215"/>
      <c r="J14" s="215"/>
    </row>
    <row r="15" spans="1:10" ht="11.1" customHeight="1">
      <c r="A15" s="429" t="s">
        <v>609</v>
      </c>
      <c r="B15" s="1019"/>
      <c r="C15" s="429"/>
      <c r="D15" s="215"/>
      <c r="E15" s="215"/>
      <c r="F15" s="215"/>
      <c r="G15" s="215"/>
      <c r="H15" s="215"/>
      <c r="I15" s="215"/>
      <c r="J15" s="215"/>
    </row>
    <row r="16" spans="1:10" ht="11.1" customHeight="1">
      <c r="A16" s="429" t="s">
        <v>608</v>
      </c>
      <c r="B16" s="1019"/>
      <c r="C16" s="429"/>
      <c r="D16" s="215"/>
      <c r="E16" s="215"/>
      <c r="F16" s="215"/>
      <c r="G16" s="215"/>
      <c r="H16" s="215"/>
      <c r="I16" s="215"/>
      <c r="J16" s="215"/>
    </row>
    <row r="17" spans="1:10" ht="11.1" customHeight="1">
      <c r="A17" s="429" t="s">
        <v>607</v>
      </c>
      <c r="B17" s="1019"/>
      <c r="C17" s="429"/>
      <c r="D17" s="215"/>
      <c r="E17" s="215"/>
      <c r="F17" s="215"/>
      <c r="G17" s="215"/>
      <c r="H17" s="215"/>
      <c r="I17" s="215"/>
      <c r="J17" s="215"/>
    </row>
    <row r="18" spans="1:10" ht="11.1" customHeight="1">
      <c r="A18" s="429" t="s">
        <v>606</v>
      </c>
      <c r="B18" s="1019"/>
      <c r="C18" s="429"/>
      <c r="D18" s="215"/>
      <c r="E18" s="215"/>
      <c r="F18" s="215"/>
      <c r="G18" s="215"/>
      <c r="H18" s="215"/>
      <c r="I18" s="215"/>
      <c r="J18" s="215"/>
    </row>
    <row r="19" spans="1:10" ht="11.1" customHeight="1">
      <c r="A19" s="429" t="s">
        <v>605</v>
      </c>
      <c r="B19" s="1019"/>
      <c r="C19" s="429"/>
      <c r="D19" s="215"/>
      <c r="E19" s="215"/>
      <c r="F19" s="215"/>
      <c r="G19" s="215"/>
      <c r="H19" s="215"/>
      <c r="I19" s="215"/>
      <c r="J19" s="215"/>
    </row>
    <row r="20" spans="1:10" ht="11.1" customHeight="1">
      <c r="A20" s="429" t="s">
        <v>1712</v>
      </c>
      <c r="B20" s="1019"/>
      <c r="C20" s="429"/>
      <c r="D20" s="215"/>
      <c r="E20" s="215"/>
      <c r="F20" s="215"/>
      <c r="G20" s="215"/>
      <c r="H20" s="215"/>
      <c r="I20" s="215"/>
      <c r="J20" s="215"/>
    </row>
    <row r="21" spans="1:10" ht="11.1" customHeight="1">
      <c r="A21" s="1018" t="s">
        <v>1711</v>
      </c>
      <c r="B21" s="1019"/>
      <c r="C21" s="429"/>
      <c r="D21" s="215"/>
      <c r="E21" s="215"/>
      <c r="F21" s="215"/>
      <c r="G21" s="215"/>
      <c r="H21" s="215"/>
      <c r="I21" s="215"/>
      <c r="J21" s="215"/>
    </row>
    <row r="22" spans="1:10" ht="11.1" customHeight="1">
      <c r="A22" s="1018"/>
      <c r="B22" s="1018"/>
      <c r="C22" s="429"/>
      <c r="D22" s="215"/>
      <c r="E22" s="215"/>
      <c r="F22" s="215"/>
      <c r="G22" s="215"/>
      <c r="H22" s="215"/>
      <c r="I22" s="215"/>
      <c r="J22" s="215"/>
    </row>
    <row r="23" spans="1:10" ht="11.1" customHeight="1">
      <c r="A23" s="429"/>
      <c r="B23" s="1018"/>
      <c r="C23" s="429"/>
      <c r="D23" s="215"/>
      <c r="E23" s="215"/>
      <c r="F23" s="215"/>
      <c r="G23" s="215"/>
      <c r="H23" s="215"/>
      <c r="I23" s="215"/>
      <c r="J23" s="215"/>
    </row>
    <row r="24" spans="1:10" ht="11.1" customHeight="1">
      <c r="A24" s="429"/>
      <c r="B24" s="1018"/>
      <c r="C24" s="429"/>
      <c r="D24" s="215"/>
      <c r="E24" s="215"/>
      <c r="F24" s="215"/>
      <c r="G24" s="215"/>
      <c r="H24" s="215"/>
      <c r="I24" s="215"/>
      <c r="J24" s="215"/>
    </row>
    <row r="25" spans="1:10" ht="11.1" customHeight="1">
      <c r="A25" s="1021" t="s">
        <v>601</v>
      </c>
      <c r="B25" s="1020"/>
      <c r="C25" s="429"/>
      <c r="D25" s="215"/>
      <c r="E25" s="215"/>
      <c r="F25" s="215"/>
      <c r="G25" s="215"/>
      <c r="H25" s="215"/>
      <c r="I25" s="215"/>
      <c r="J25" s="215"/>
    </row>
    <row r="26" spans="1:10" ht="11.1" customHeight="1">
      <c r="A26" s="429"/>
      <c r="B26" s="1019"/>
      <c r="C26" s="429"/>
      <c r="D26" s="215"/>
      <c r="E26" s="215"/>
      <c r="F26" s="215"/>
      <c r="G26" s="215"/>
      <c r="H26" s="215"/>
      <c r="I26" s="215"/>
      <c r="J26" s="215"/>
    </row>
    <row r="27" spans="1:10" ht="11.1" customHeight="1">
      <c r="A27" s="429" t="s">
        <v>1710</v>
      </c>
      <c r="B27" s="1019"/>
      <c r="C27" s="429"/>
      <c r="D27" s="215"/>
      <c r="E27" s="215"/>
      <c r="F27" s="215"/>
      <c r="G27" s="215"/>
      <c r="H27" s="215"/>
      <c r="I27" s="215"/>
      <c r="J27" s="215"/>
    </row>
    <row r="28" spans="1:10" ht="11.1" customHeight="1">
      <c r="A28" s="429" t="s">
        <v>1709</v>
      </c>
      <c r="B28" s="1019"/>
      <c r="C28" s="429" t="s">
        <v>2254</v>
      </c>
      <c r="D28" s="215"/>
      <c r="E28" s="215"/>
      <c r="F28" s="215"/>
      <c r="G28" s="215"/>
      <c r="H28" s="215"/>
      <c r="I28" s="215"/>
      <c r="J28" s="215"/>
    </row>
    <row r="29" spans="1:10" ht="11.1" customHeight="1">
      <c r="A29" s="429" t="s">
        <v>1708</v>
      </c>
      <c r="B29" s="1019"/>
      <c r="C29" s="429"/>
      <c r="D29" s="215"/>
      <c r="E29" s="215"/>
      <c r="F29" s="215"/>
      <c r="G29" s="215"/>
      <c r="H29" s="215"/>
      <c r="I29" s="215"/>
      <c r="J29" s="215"/>
    </row>
    <row r="30" spans="1:10" ht="11.1" customHeight="1">
      <c r="A30" s="429" t="s">
        <v>1707</v>
      </c>
      <c r="B30" s="1019"/>
      <c r="C30" s="429"/>
      <c r="D30" s="215"/>
      <c r="E30" s="215"/>
      <c r="F30" s="215"/>
      <c r="G30" s="215"/>
      <c r="H30" s="215"/>
      <c r="I30" s="215"/>
      <c r="J30" s="215"/>
    </row>
    <row r="31" spans="1:10" ht="11.1" customHeight="1">
      <c r="A31" s="429" t="s">
        <v>1706</v>
      </c>
      <c r="B31" s="1019"/>
      <c r="C31" s="429" t="s">
        <v>2253</v>
      </c>
      <c r="D31" s="215"/>
      <c r="E31" s="215"/>
      <c r="F31" s="215"/>
      <c r="G31" s="215"/>
      <c r="H31" s="215"/>
      <c r="I31" s="215"/>
      <c r="J31" s="215"/>
    </row>
    <row r="32" spans="1:10" ht="11.1" customHeight="1">
      <c r="A32" s="429" t="s">
        <v>2252</v>
      </c>
      <c r="B32" s="1019"/>
      <c r="C32" s="1023"/>
      <c r="D32" s="215"/>
      <c r="E32" s="215"/>
      <c r="F32" s="215"/>
      <c r="G32" s="215"/>
      <c r="H32" s="215"/>
      <c r="I32" s="215"/>
      <c r="J32" s="215"/>
    </row>
    <row r="33" spans="1:10" ht="11.1" customHeight="1">
      <c r="A33" s="429" t="s">
        <v>2251</v>
      </c>
      <c r="B33" s="1019"/>
      <c r="C33" s="429"/>
      <c r="D33" s="215"/>
      <c r="E33" s="215"/>
      <c r="F33" s="215"/>
      <c r="G33" s="215"/>
      <c r="H33" s="215"/>
      <c r="I33" s="215"/>
      <c r="J33" s="215"/>
    </row>
    <row r="34" spans="1:10" ht="11.1" customHeight="1">
      <c r="A34" s="429"/>
      <c r="B34" s="1018"/>
      <c r="C34" s="429"/>
      <c r="D34" s="215"/>
      <c r="E34" s="215"/>
      <c r="F34" s="215"/>
      <c r="G34" s="215"/>
      <c r="H34" s="215"/>
      <c r="I34" s="215"/>
      <c r="J34" s="215"/>
    </row>
    <row r="35" spans="1:10" ht="11.1" customHeight="1">
      <c r="A35" s="429"/>
      <c r="B35" s="1018"/>
      <c r="C35" s="429"/>
      <c r="D35" s="215"/>
      <c r="E35" s="215"/>
      <c r="F35" s="215"/>
      <c r="G35" s="215"/>
      <c r="H35" s="215"/>
      <c r="I35" s="215"/>
      <c r="J35" s="215"/>
    </row>
    <row r="36" spans="1:10" ht="11.1" customHeight="1">
      <c r="A36" s="429"/>
      <c r="B36" s="1018"/>
      <c r="C36" s="429"/>
      <c r="D36" s="215"/>
      <c r="E36" s="215"/>
      <c r="F36" s="215"/>
      <c r="G36" s="215"/>
      <c r="H36" s="215"/>
      <c r="I36" s="215"/>
      <c r="J36" s="215"/>
    </row>
    <row r="37" spans="1:10" ht="11.1" customHeight="1">
      <c r="A37" s="1021" t="s">
        <v>591</v>
      </c>
      <c r="B37" s="1020"/>
      <c r="C37" s="429"/>
      <c r="D37" s="215"/>
      <c r="E37" s="215"/>
      <c r="F37" s="215"/>
      <c r="G37" s="215"/>
      <c r="H37" s="215"/>
      <c r="I37" s="215"/>
      <c r="J37" s="215"/>
    </row>
    <row r="38" spans="1:10" ht="11.1" customHeight="1">
      <c r="A38" s="429"/>
      <c r="B38" s="1019"/>
      <c r="C38" s="429"/>
      <c r="D38" s="215"/>
      <c r="E38" s="215"/>
      <c r="F38" s="215"/>
      <c r="G38" s="215"/>
      <c r="H38" s="215"/>
      <c r="I38" s="215"/>
      <c r="J38" s="215"/>
    </row>
    <row r="39" spans="1:10" ht="11.1" customHeight="1">
      <c r="A39" s="429" t="s">
        <v>2250</v>
      </c>
      <c r="B39" s="1019"/>
      <c r="C39" s="429" t="s">
        <v>2249</v>
      </c>
      <c r="D39" s="215"/>
      <c r="E39" s="215"/>
      <c r="F39" s="215"/>
      <c r="G39" s="215"/>
      <c r="H39" s="215"/>
      <c r="I39" s="215"/>
      <c r="J39" s="215"/>
    </row>
    <row r="40" spans="1:10" ht="11.1" customHeight="1">
      <c r="A40" s="429"/>
      <c r="B40" s="1019"/>
      <c r="C40" s="429" t="s">
        <v>2248</v>
      </c>
      <c r="D40" s="215"/>
      <c r="E40" s="215"/>
      <c r="F40" s="215"/>
      <c r="G40" s="215"/>
      <c r="H40" s="215"/>
      <c r="I40" s="215"/>
      <c r="J40" s="215"/>
    </row>
    <row r="41" spans="1:10" ht="11.1" customHeight="1">
      <c r="B41" s="1019"/>
      <c r="C41" s="429" t="s">
        <v>2247</v>
      </c>
      <c r="E41" s="215"/>
      <c r="F41" s="215"/>
      <c r="G41" s="215"/>
      <c r="H41" s="215"/>
      <c r="I41" s="215"/>
      <c r="J41" s="215"/>
    </row>
    <row r="42" spans="1:10" ht="11.1" customHeight="1">
      <c r="A42" s="429" t="s">
        <v>2246</v>
      </c>
      <c r="B42" s="1019"/>
      <c r="C42" s="429" t="s">
        <v>2245</v>
      </c>
      <c r="D42" s="215"/>
      <c r="E42" s="215"/>
      <c r="F42" s="215"/>
      <c r="G42" s="215"/>
      <c r="H42" s="215"/>
      <c r="I42" s="215"/>
      <c r="J42" s="215"/>
    </row>
    <row r="43" spans="1:10" ht="11.1" customHeight="1">
      <c r="A43" s="429"/>
      <c r="B43" s="1019"/>
      <c r="C43" s="429" t="s">
        <v>2244</v>
      </c>
      <c r="D43" s="215"/>
      <c r="E43" s="215"/>
      <c r="F43" s="215"/>
      <c r="G43" s="215"/>
      <c r="H43" s="215"/>
      <c r="I43" s="215"/>
      <c r="J43" s="215"/>
    </row>
    <row r="44" spans="1:10" ht="11.1" customHeight="1">
      <c r="A44" s="429" t="s">
        <v>2243</v>
      </c>
      <c r="B44" s="1019"/>
      <c r="C44" s="215"/>
      <c r="D44" s="215"/>
      <c r="E44" s="215"/>
      <c r="F44" s="215"/>
      <c r="G44" s="215"/>
      <c r="H44" s="215"/>
      <c r="I44" s="215"/>
      <c r="J44" s="215"/>
    </row>
    <row r="45" spans="1:10" ht="11.1" customHeight="1">
      <c r="A45" s="1026" t="s">
        <v>2242</v>
      </c>
      <c r="B45" s="1018"/>
      <c r="C45" s="429"/>
      <c r="D45" s="215"/>
      <c r="E45" s="215"/>
      <c r="F45" s="215"/>
      <c r="G45" s="215"/>
      <c r="H45" s="215"/>
      <c r="I45" s="215"/>
      <c r="J45" s="215"/>
    </row>
    <row r="46" spans="1:10" ht="11.1" customHeight="1">
      <c r="A46" s="1018"/>
      <c r="B46" s="1018"/>
      <c r="C46" s="429"/>
      <c r="D46" s="215"/>
      <c r="E46" s="215"/>
      <c r="F46" s="215"/>
      <c r="G46" s="215"/>
      <c r="H46" s="215"/>
      <c r="I46" s="215"/>
      <c r="J46" s="215"/>
    </row>
    <row r="47" spans="1:10" ht="11.1" customHeight="1">
      <c r="A47" s="429"/>
      <c r="B47" s="1018"/>
      <c r="C47" s="429"/>
      <c r="D47" s="215"/>
      <c r="E47" s="215"/>
      <c r="F47" s="215"/>
      <c r="G47" s="215"/>
      <c r="H47" s="215"/>
      <c r="I47" s="215"/>
      <c r="J47" s="215"/>
    </row>
    <row r="48" spans="1:10" ht="11.1" customHeight="1">
      <c r="A48" s="429"/>
      <c r="B48" s="1018"/>
      <c r="C48" s="429"/>
      <c r="D48" s="215"/>
      <c r="E48" s="215"/>
      <c r="F48" s="215"/>
      <c r="G48" s="215"/>
      <c r="H48" s="215"/>
      <c r="I48" s="215"/>
      <c r="J48" s="215"/>
    </row>
    <row r="49" spans="1:10" ht="11.1" customHeight="1">
      <c r="A49" s="1021" t="s">
        <v>584</v>
      </c>
      <c r="B49" s="1020"/>
      <c r="C49" s="429"/>
      <c r="D49" s="215"/>
      <c r="E49" s="215"/>
      <c r="F49" s="215"/>
      <c r="G49" s="215"/>
      <c r="H49" s="215"/>
      <c r="I49" s="215"/>
      <c r="J49" s="215"/>
    </row>
    <row r="50" spans="1:10" ht="11.1" customHeight="1">
      <c r="A50" s="429"/>
      <c r="B50" s="1019"/>
      <c r="C50" s="429"/>
      <c r="D50" s="215"/>
      <c r="E50" s="215"/>
      <c r="F50" s="215"/>
      <c r="G50" s="215"/>
      <c r="H50" s="215"/>
      <c r="I50" s="215"/>
      <c r="J50" s="215"/>
    </row>
    <row r="51" spans="1:10" ht="11.1" customHeight="1">
      <c r="A51" s="429" t="s">
        <v>1750</v>
      </c>
      <c r="B51" s="1019"/>
      <c r="C51" s="429" t="s">
        <v>2241</v>
      </c>
      <c r="D51" s="215"/>
      <c r="E51" s="215"/>
      <c r="F51" s="215"/>
      <c r="G51" s="215"/>
      <c r="H51" s="215"/>
      <c r="I51" s="215"/>
      <c r="J51" s="215"/>
    </row>
    <row r="52" spans="1:10" ht="11.1" customHeight="1">
      <c r="A52" s="429"/>
      <c r="B52" s="1019"/>
      <c r="C52" s="429" t="s">
        <v>2240</v>
      </c>
      <c r="D52" s="215"/>
      <c r="E52" s="215"/>
      <c r="F52" s="215"/>
      <c r="G52" s="215"/>
      <c r="H52" s="215"/>
      <c r="I52" s="215"/>
      <c r="J52" s="215"/>
    </row>
    <row r="53" spans="1:10" ht="11.1" customHeight="1">
      <c r="A53" s="429"/>
      <c r="B53" s="1019"/>
      <c r="C53" s="429" t="s">
        <v>2239</v>
      </c>
      <c r="D53" s="215"/>
      <c r="E53" s="215"/>
      <c r="F53" s="215"/>
      <c r="G53" s="215"/>
      <c r="H53" s="215"/>
      <c r="I53" s="215"/>
      <c r="J53" s="215"/>
    </row>
    <row r="54" spans="1:10" ht="11.1" customHeight="1">
      <c r="A54" s="429"/>
      <c r="B54" s="1019"/>
      <c r="C54" s="429" t="s">
        <v>2238</v>
      </c>
      <c r="D54" s="215"/>
      <c r="E54" s="215"/>
      <c r="F54" s="215"/>
      <c r="G54" s="215"/>
      <c r="H54" s="215"/>
      <c r="I54" s="215"/>
      <c r="J54" s="215"/>
    </row>
    <row r="55" spans="1:10" ht="11.1" customHeight="1">
      <c r="A55" s="429"/>
      <c r="B55" s="1019"/>
      <c r="C55" s="429" t="s">
        <v>2237</v>
      </c>
      <c r="D55" s="215"/>
      <c r="E55" s="215"/>
      <c r="F55" s="215"/>
      <c r="G55" s="215"/>
      <c r="H55" s="215"/>
      <c r="I55" s="215"/>
      <c r="J55" s="215"/>
    </row>
    <row r="56" spans="1:10" ht="11.1" customHeight="1">
      <c r="A56" s="429" t="s">
        <v>1697</v>
      </c>
      <c r="B56" s="1019"/>
      <c r="C56" s="429" t="s">
        <v>2236</v>
      </c>
      <c r="D56" s="215"/>
      <c r="E56" s="215"/>
      <c r="F56" s="215"/>
      <c r="G56" s="215"/>
      <c r="H56" s="215"/>
      <c r="I56" s="215"/>
      <c r="J56" s="215"/>
    </row>
    <row r="57" spans="1:10" ht="11.1" customHeight="1">
      <c r="A57" s="429" t="s">
        <v>2235</v>
      </c>
      <c r="B57" s="1019"/>
      <c r="C57" s="429"/>
      <c r="D57" s="215"/>
      <c r="E57" s="215"/>
      <c r="F57" s="215"/>
      <c r="G57" s="215"/>
      <c r="H57" s="215"/>
      <c r="I57" s="215"/>
      <c r="J57" s="215"/>
    </row>
    <row r="58" spans="1:10" ht="11.1" customHeight="1">
      <c r="A58" s="429" t="s">
        <v>2234</v>
      </c>
      <c r="B58" s="1019"/>
      <c r="C58" s="429" t="s">
        <v>2233</v>
      </c>
      <c r="D58" s="215"/>
      <c r="E58" s="215"/>
      <c r="F58" s="215"/>
      <c r="G58" s="215"/>
      <c r="H58" s="215"/>
      <c r="I58" s="215"/>
      <c r="J58" s="215"/>
    </row>
    <row r="59" spans="1:10" ht="11.1" customHeight="1">
      <c r="A59" s="429"/>
      <c r="B59" s="1019"/>
      <c r="C59" s="429" t="s">
        <v>2232</v>
      </c>
      <c r="D59" s="215"/>
      <c r="E59" s="215"/>
      <c r="F59" s="215"/>
      <c r="G59" s="215"/>
      <c r="H59" s="215"/>
      <c r="I59" s="215"/>
      <c r="J59" s="215"/>
    </row>
    <row r="60" spans="1:10" ht="11.1" customHeight="1">
      <c r="A60" s="429"/>
      <c r="B60" s="1019"/>
      <c r="C60" s="429" t="s">
        <v>2231</v>
      </c>
      <c r="D60" s="215"/>
      <c r="E60" s="215"/>
      <c r="F60" s="215"/>
      <c r="G60" s="215"/>
      <c r="H60" s="215"/>
      <c r="I60" s="215"/>
      <c r="J60" s="215"/>
    </row>
    <row r="61" spans="1:10" ht="11.1" customHeight="1">
      <c r="A61" s="429"/>
      <c r="B61" s="1019"/>
      <c r="C61" s="429" t="s">
        <v>2230</v>
      </c>
      <c r="D61" s="215"/>
      <c r="E61" s="215"/>
      <c r="F61" s="215"/>
      <c r="G61" s="215"/>
      <c r="H61" s="215"/>
      <c r="I61" s="215"/>
      <c r="J61" s="215"/>
    </row>
    <row r="62" spans="1:10" ht="11.1" customHeight="1">
      <c r="A62" s="429"/>
      <c r="B62" s="1018"/>
      <c r="C62" s="429"/>
      <c r="D62" s="215"/>
      <c r="E62" s="215"/>
      <c r="F62" s="215"/>
      <c r="G62" s="215"/>
      <c r="H62" s="215"/>
      <c r="I62" s="215"/>
      <c r="J62" s="215"/>
    </row>
    <row r="63" spans="1:10" ht="10.5" customHeight="1">
      <c r="A63" s="429"/>
      <c r="B63" s="1018"/>
      <c r="C63" s="429"/>
      <c r="D63" s="215"/>
      <c r="E63" s="215"/>
      <c r="F63" s="215"/>
      <c r="G63" s="215"/>
      <c r="H63" s="215"/>
      <c r="I63" s="215"/>
      <c r="J63" s="215"/>
    </row>
    <row r="64" spans="1:10" ht="10.5" customHeight="1">
      <c r="A64" s="429"/>
      <c r="B64" s="1018"/>
      <c r="C64" s="429"/>
      <c r="D64" s="215"/>
      <c r="E64" s="215"/>
      <c r="F64" s="215"/>
      <c r="G64" s="215"/>
      <c r="H64" s="215"/>
      <c r="I64" s="215"/>
      <c r="J64" s="215"/>
    </row>
    <row r="65" spans="1:11" ht="10.5" customHeight="1">
      <c r="A65" s="429"/>
      <c r="B65" s="1018"/>
      <c r="C65" s="429"/>
      <c r="D65" s="215"/>
      <c r="E65" s="215"/>
      <c r="F65" s="215"/>
      <c r="G65" s="215"/>
      <c r="H65" s="215"/>
      <c r="I65" s="215"/>
      <c r="J65" s="215"/>
    </row>
    <row r="66" spans="1:11" ht="10.5" customHeight="1">
      <c r="A66" s="429"/>
      <c r="B66" s="1018"/>
      <c r="C66" s="429"/>
      <c r="D66" s="215"/>
      <c r="E66" s="215"/>
      <c r="F66" s="215"/>
      <c r="G66" s="215"/>
      <c r="H66" s="215"/>
      <c r="I66" s="215"/>
      <c r="J66" s="215"/>
    </row>
    <row r="67" spans="1:11" ht="11.1" customHeight="1">
      <c r="A67" s="429"/>
      <c r="B67" s="1018"/>
      <c r="C67" s="429"/>
      <c r="D67" s="215"/>
      <c r="E67" s="215"/>
      <c r="F67" s="215"/>
      <c r="G67" s="215"/>
      <c r="H67" s="215"/>
      <c r="I67" s="215"/>
      <c r="J67" s="215"/>
    </row>
    <row r="68" spans="1:11" s="1016" customFormat="1" ht="14.25" customHeight="1">
      <c r="A68" s="1017"/>
      <c r="B68" s="1017"/>
      <c r="C68" s="1017"/>
    </row>
    <row r="69" spans="1:11" s="1012" customFormat="1" ht="9.75" customHeight="1">
      <c r="A69" s="1015" t="s">
        <v>51</v>
      </c>
      <c r="D69" s="1013"/>
      <c r="E69" s="1013"/>
      <c r="F69" s="1013"/>
      <c r="G69" s="1013"/>
      <c r="H69" s="1013"/>
      <c r="I69" s="1013"/>
      <c r="J69" s="1013"/>
      <c r="K69" s="1013"/>
    </row>
    <row r="70" spans="1:11" s="1012" customFormat="1" ht="3.75" customHeight="1">
      <c r="A70" s="1014"/>
      <c r="D70" s="1013"/>
      <c r="E70" s="1013"/>
      <c r="F70" s="1013"/>
      <c r="G70" s="1013"/>
      <c r="H70" s="1013"/>
      <c r="I70" s="1013"/>
      <c r="J70" s="1013"/>
      <c r="K70" s="1013"/>
    </row>
    <row r="71" spans="1:11" s="1018" customFormat="1" ht="8.25" customHeight="1">
      <c r="A71" s="1024"/>
      <c r="C71" s="1025"/>
      <c r="D71" s="1025"/>
      <c r="E71" s="1025"/>
      <c r="F71" s="1025"/>
      <c r="G71" s="1025"/>
      <c r="H71" s="1025"/>
      <c r="I71" s="1025"/>
      <c r="J71" s="1025"/>
    </row>
    <row r="72" spans="1:11" s="429" customFormat="1" ht="12" customHeight="1">
      <c r="A72" s="1024"/>
      <c r="C72" s="1023"/>
      <c r="D72" s="1023"/>
      <c r="E72" s="1023"/>
      <c r="F72" s="1023"/>
      <c r="G72" s="1023"/>
      <c r="H72" s="1023"/>
      <c r="I72" s="1023"/>
      <c r="J72" s="1023"/>
    </row>
    <row r="73" spans="1:11" s="233" customFormat="1" ht="12" customHeight="1">
      <c r="A73" s="1510" t="s">
        <v>2229</v>
      </c>
      <c r="B73" s="1510"/>
      <c r="C73" s="1510"/>
    </row>
    <row r="74" spans="1:11" ht="11.1" customHeight="1">
      <c r="A74" s="429"/>
      <c r="B74" s="1018"/>
      <c r="C74" s="429"/>
      <c r="D74" s="215"/>
      <c r="E74" s="215"/>
      <c r="F74" s="215"/>
      <c r="G74" s="215"/>
      <c r="H74" s="215"/>
      <c r="I74" s="215"/>
      <c r="J74" s="215"/>
    </row>
    <row r="75" spans="1:11" ht="11.1" customHeight="1">
      <c r="A75" s="429"/>
      <c r="B75" s="1018"/>
      <c r="C75" s="429"/>
      <c r="D75" s="215"/>
      <c r="E75" s="215"/>
      <c r="F75" s="215"/>
      <c r="G75" s="215"/>
      <c r="H75" s="215"/>
      <c r="I75" s="215"/>
      <c r="J75" s="215"/>
    </row>
    <row r="76" spans="1:11" ht="11.1" customHeight="1">
      <c r="A76" s="1021" t="s">
        <v>575</v>
      </c>
      <c r="B76" s="1020"/>
      <c r="C76" s="429"/>
      <c r="D76" s="215"/>
      <c r="E76" s="215"/>
      <c r="F76" s="215"/>
      <c r="G76" s="215"/>
      <c r="H76" s="215"/>
      <c r="I76" s="215"/>
      <c r="J76" s="215"/>
    </row>
    <row r="77" spans="1:11" ht="11.1" customHeight="1">
      <c r="A77" s="1022"/>
      <c r="B77" s="1020"/>
      <c r="C77" s="429"/>
      <c r="D77" s="215"/>
      <c r="E77" s="215"/>
      <c r="F77" s="215"/>
      <c r="G77" s="215"/>
      <c r="H77" s="215"/>
      <c r="I77" s="215"/>
      <c r="J77" s="215"/>
    </row>
    <row r="78" spans="1:11" ht="11.1" customHeight="1">
      <c r="A78" s="429" t="s">
        <v>2228</v>
      </c>
      <c r="B78" s="1019"/>
      <c r="C78" s="429" t="s">
        <v>2227</v>
      </c>
      <c r="D78" s="215"/>
      <c r="E78" s="215"/>
      <c r="F78" s="215"/>
      <c r="G78" s="215"/>
      <c r="H78" s="215"/>
      <c r="I78" s="215"/>
      <c r="J78" s="215"/>
    </row>
    <row r="79" spans="1:11" ht="11.1" customHeight="1">
      <c r="A79" s="429" t="s">
        <v>573</v>
      </c>
      <c r="B79" s="1019"/>
      <c r="C79" s="429"/>
      <c r="D79" s="215"/>
      <c r="E79" s="215"/>
      <c r="F79" s="215"/>
      <c r="G79" s="215"/>
      <c r="H79" s="215"/>
      <c r="I79" s="215"/>
      <c r="J79" s="215"/>
    </row>
    <row r="80" spans="1:11" ht="11.1" customHeight="1">
      <c r="A80" s="429"/>
      <c r="B80" s="1018"/>
      <c r="C80" s="429"/>
      <c r="D80" s="215"/>
      <c r="E80" s="215"/>
      <c r="F80" s="215"/>
      <c r="G80" s="215"/>
      <c r="H80" s="215"/>
      <c r="I80" s="215"/>
      <c r="J80" s="215"/>
    </row>
    <row r="81" spans="1:10" ht="11.1" customHeight="1">
      <c r="A81" s="429"/>
      <c r="B81" s="1018"/>
      <c r="C81" s="429"/>
      <c r="D81" s="215"/>
      <c r="E81" s="215"/>
      <c r="F81" s="215"/>
      <c r="G81" s="215"/>
      <c r="H81" s="215"/>
      <c r="I81" s="215"/>
      <c r="J81" s="215"/>
    </row>
    <row r="82" spans="1:10" ht="11.1" customHeight="1">
      <c r="A82" s="429"/>
      <c r="B82" s="1018"/>
      <c r="C82" s="429"/>
      <c r="D82" s="215"/>
      <c r="E82" s="215"/>
      <c r="F82" s="215"/>
      <c r="G82" s="215"/>
      <c r="H82" s="215"/>
      <c r="I82" s="215"/>
      <c r="J82" s="215"/>
    </row>
    <row r="83" spans="1:10" ht="11.1" customHeight="1">
      <c r="A83" s="1021" t="s">
        <v>572</v>
      </c>
      <c r="B83" s="1020"/>
      <c r="C83" s="429"/>
      <c r="D83" s="215"/>
      <c r="E83" s="215"/>
      <c r="F83" s="215"/>
      <c r="G83" s="215"/>
      <c r="H83" s="215"/>
      <c r="I83" s="215"/>
      <c r="J83" s="215"/>
    </row>
    <row r="84" spans="1:10" ht="11.1" customHeight="1">
      <c r="A84" s="429"/>
      <c r="B84" s="1019"/>
      <c r="C84" s="429"/>
      <c r="D84" s="215"/>
      <c r="E84" s="215"/>
      <c r="F84" s="215"/>
      <c r="G84" s="215"/>
      <c r="H84" s="215"/>
      <c r="I84" s="215"/>
      <c r="J84" s="215"/>
    </row>
    <row r="85" spans="1:10" ht="11.1" customHeight="1">
      <c r="A85" s="429" t="s">
        <v>572</v>
      </c>
      <c r="B85" s="1019"/>
      <c r="C85" s="429" t="s">
        <v>2226</v>
      </c>
      <c r="D85" s="215"/>
      <c r="E85" s="215"/>
      <c r="F85" s="215"/>
      <c r="G85" s="215"/>
      <c r="H85" s="215"/>
      <c r="I85" s="215"/>
      <c r="J85" s="215"/>
    </row>
    <row r="86" spans="1:10" ht="11.1" customHeight="1">
      <c r="A86" s="429" t="s">
        <v>571</v>
      </c>
      <c r="B86" s="1019"/>
      <c r="C86" s="429"/>
      <c r="D86" s="215"/>
      <c r="E86" s="215"/>
      <c r="F86" s="215"/>
      <c r="G86" s="215"/>
      <c r="H86" s="215"/>
      <c r="I86" s="215"/>
      <c r="J86" s="215"/>
    </row>
    <row r="87" spans="1:10" ht="11.1" customHeight="1">
      <c r="A87" s="429" t="s">
        <v>570</v>
      </c>
      <c r="B87" s="1019"/>
      <c r="C87" s="429"/>
      <c r="D87" s="215"/>
      <c r="E87" s="215"/>
      <c r="F87" s="215"/>
      <c r="G87" s="215"/>
      <c r="H87" s="215"/>
      <c r="I87" s="215"/>
      <c r="J87" s="215"/>
    </row>
    <row r="88" spans="1:10" ht="11.1" customHeight="1">
      <c r="A88" s="1018"/>
      <c r="B88" s="1018"/>
      <c r="C88" s="429"/>
      <c r="D88" s="215"/>
      <c r="E88" s="215"/>
      <c r="F88" s="215"/>
      <c r="G88" s="215"/>
      <c r="H88" s="215"/>
      <c r="I88" s="215"/>
      <c r="J88" s="215"/>
    </row>
    <row r="89" spans="1:10" ht="11.1" customHeight="1">
      <c r="A89" s="429"/>
      <c r="B89" s="1018"/>
      <c r="C89" s="429"/>
      <c r="D89" s="215"/>
      <c r="E89" s="215"/>
      <c r="F89" s="215"/>
      <c r="G89" s="215"/>
      <c r="H89" s="215"/>
      <c r="I89" s="215"/>
      <c r="J89" s="215"/>
    </row>
    <row r="90" spans="1:10" ht="11.1" customHeight="1">
      <c r="A90" s="429"/>
      <c r="B90" s="1018"/>
      <c r="C90" s="429"/>
      <c r="D90" s="215"/>
      <c r="E90" s="215"/>
      <c r="F90" s="215"/>
      <c r="G90" s="215"/>
      <c r="H90" s="215"/>
      <c r="I90" s="215"/>
      <c r="J90" s="215"/>
    </row>
    <row r="91" spans="1:10" ht="11.1" customHeight="1">
      <c r="A91" s="1021" t="s">
        <v>569</v>
      </c>
      <c r="B91" s="1020"/>
      <c r="C91" s="429"/>
      <c r="D91" s="215"/>
      <c r="E91" s="215"/>
      <c r="F91" s="215"/>
      <c r="G91" s="215"/>
      <c r="H91" s="215"/>
      <c r="I91" s="215"/>
      <c r="J91" s="215"/>
    </row>
    <row r="92" spans="1:10" ht="11.1" customHeight="1">
      <c r="A92" s="429"/>
      <c r="B92" s="1019"/>
      <c r="C92" s="429"/>
      <c r="D92" s="215"/>
      <c r="E92" s="215"/>
      <c r="F92" s="215"/>
      <c r="G92" s="215"/>
      <c r="H92" s="215"/>
      <c r="I92" s="215"/>
      <c r="J92" s="215"/>
    </row>
    <row r="93" spans="1:10" ht="11.1" customHeight="1">
      <c r="A93" s="429" t="s">
        <v>569</v>
      </c>
      <c r="B93" s="1019"/>
      <c r="C93" s="429" t="s">
        <v>2225</v>
      </c>
      <c r="D93" s="215"/>
      <c r="E93" s="215"/>
      <c r="F93" s="215"/>
      <c r="G93" s="215"/>
      <c r="H93" s="215"/>
      <c r="I93" s="215"/>
      <c r="J93" s="215"/>
    </row>
    <row r="94" spans="1:10" ht="11.1" customHeight="1">
      <c r="A94" s="429"/>
      <c r="B94" s="1019"/>
      <c r="C94" s="429" t="s">
        <v>2224</v>
      </c>
      <c r="D94" s="215"/>
      <c r="E94" s="215"/>
      <c r="F94" s="215"/>
      <c r="G94" s="215"/>
      <c r="H94" s="215"/>
      <c r="I94" s="215"/>
      <c r="J94" s="215"/>
    </row>
    <row r="95" spans="1:10" ht="11.1" customHeight="1">
      <c r="A95" s="429"/>
      <c r="B95" s="1019"/>
      <c r="C95" s="429" t="s">
        <v>2223</v>
      </c>
      <c r="D95" s="215"/>
      <c r="E95" s="215"/>
      <c r="F95" s="215"/>
      <c r="G95" s="215"/>
      <c r="H95" s="215"/>
      <c r="I95" s="215"/>
      <c r="J95" s="215"/>
    </row>
    <row r="96" spans="1:10" ht="11.1" customHeight="1">
      <c r="A96" s="429" t="s">
        <v>568</v>
      </c>
      <c r="B96" s="1019"/>
      <c r="C96" s="429" t="s">
        <v>2222</v>
      </c>
      <c r="D96" s="215"/>
      <c r="E96" s="215"/>
      <c r="F96" s="215"/>
      <c r="G96" s="215"/>
      <c r="H96" s="215"/>
      <c r="I96" s="215"/>
      <c r="J96" s="215"/>
    </row>
    <row r="97" spans="1:10" ht="11.1" customHeight="1">
      <c r="A97" s="429" t="s">
        <v>2221</v>
      </c>
      <c r="B97" s="1019"/>
      <c r="C97" s="429" t="s">
        <v>2220</v>
      </c>
      <c r="D97" s="215"/>
      <c r="E97" s="215"/>
      <c r="F97" s="215"/>
      <c r="G97" s="215"/>
      <c r="H97" s="215"/>
      <c r="I97" s="215"/>
      <c r="J97" s="215"/>
    </row>
    <row r="98" spans="1:10" ht="11.1" customHeight="1">
      <c r="A98" s="429" t="s">
        <v>2219</v>
      </c>
      <c r="B98" s="1019"/>
      <c r="C98" s="429" t="s">
        <v>2218</v>
      </c>
      <c r="D98" s="215"/>
      <c r="E98" s="215"/>
      <c r="F98" s="215"/>
      <c r="G98" s="215"/>
      <c r="H98" s="215"/>
      <c r="I98" s="215"/>
      <c r="J98" s="215"/>
    </row>
    <row r="99" spans="1:10" ht="11.1" customHeight="1">
      <c r="A99" s="429"/>
      <c r="B99" s="1019"/>
      <c r="C99" s="429" t="s">
        <v>2217</v>
      </c>
      <c r="D99" s="215"/>
      <c r="E99" s="215"/>
      <c r="F99" s="215"/>
      <c r="G99" s="215"/>
      <c r="H99" s="215"/>
      <c r="I99" s="215"/>
      <c r="J99" s="215"/>
    </row>
    <row r="100" spans="1:10" ht="11.1" customHeight="1">
      <c r="A100" s="429"/>
      <c r="B100" s="1019"/>
      <c r="C100" s="429" t="s">
        <v>2216</v>
      </c>
      <c r="D100" s="215"/>
      <c r="E100" s="215"/>
      <c r="F100" s="215"/>
      <c r="G100" s="215"/>
      <c r="H100" s="215"/>
      <c r="I100" s="215"/>
      <c r="J100" s="215"/>
    </row>
    <row r="101" spans="1:10" ht="11.1" customHeight="1">
      <c r="A101" s="429"/>
      <c r="B101" s="1018"/>
      <c r="C101" s="429"/>
      <c r="D101" s="215"/>
      <c r="E101" s="215"/>
      <c r="F101" s="215"/>
      <c r="G101" s="215"/>
      <c r="H101" s="215"/>
      <c r="I101" s="215"/>
      <c r="J101" s="215"/>
    </row>
    <row r="102" spans="1:10" ht="11.1" customHeight="1">
      <c r="A102" s="429"/>
      <c r="B102" s="1018"/>
      <c r="C102" s="429"/>
      <c r="D102" s="215"/>
      <c r="E102" s="215"/>
      <c r="F102" s="215"/>
      <c r="G102" s="215"/>
      <c r="H102" s="215"/>
      <c r="I102" s="215"/>
      <c r="J102" s="215"/>
    </row>
    <row r="103" spans="1:10" ht="11.1" customHeight="1">
      <c r="A103" s="429"/>
      <c r="B103" s="1018"/>
      <c r="C103" s="429"/>
      <c r="D103" s="215"/>
      <c r="E103" s="215"/>
      <c r="F103" s="215"/>
      <c r="G103" s="215"/>
      <c r="H103" s="215"/>
      <c r="I103" s="215"/>
      <c r="J103" s="215"/>
    </row>
    <row r="104" spans="1:10" ht="11.1" customHeight="1">
      <c r="A104" s="429"/>
      <c r="B104" s="1018"/>
      <c r="C104" s="429"/>
      <c r="D104" s="215"/>
      <c r="E104" s="215"/>
      <c r="F104" s="215"/>
      <c r="G104" s="215"/>
      <c r="H104" s="215"/>
      <c r="I104" s="215"/>
      <c r="J104" s="215"/>
    </row>
    <row r="105" spans="1:10" ht="11.1" customHeight="1">
      <c r="A105" s="1507" t="s">
        <v>2215</v>
      </c>
      <c r="B105" s="1507"/>
      <c r="C105" s="1507"/>
      <c r="D105" s="215"/>
      <c r="E105" s="215"/>
      <c r="F105" s="215"/>
      <c r="G105" s="215"/>
      <c r="H105" s="215"/>
      <c r="I105" s="215"/>
      <c r="J105" s="215"/>
    </row>
    <row r="106" spans="1:10" ht="11.1" customHeight="1">
      <c r="A106" s="429"/>
      <c r="B106" s="1018"/>
      <c r="C106" s="429"/>
      <c r="D106" s="215"/>
      <c r="E106" s="215"/>
      <c r="F106" s="215"/>
      <c r="G106" s="215"/>
      <c r="H106" s="215"/>
      <c r="I106" s="215"/>
      <c r="J106" s="215"/>
    </row>
    <row r="107" spans="1:10" ht="11.1" customHeight="1">
      <c r="A107" s="429"/>
      <c r="B107" s="1018"/>
      <c r="C107" s="429"/>
      <c r="D107" s="215"/>
      <c r="E107" s="215"/>
      <c r="F107" s="215"/>
      <c r="G107" s="215"/>
      <c r="H107" s="215"/>
      <c r="I107" s="215"/>
      <c r="J107" s="215"/>
    </row>
    <row r="108" spans="1:10" ht="11.1" customHeight="1">
      <c r="A108" s="429" t="s">
        <v>2214</v>
      </c>
      <c r="B108" s="1019"/>
      <c r="C108" s="429"/>
      <c r="D108" s="215"/>
      <c r="E108" s="215"/>
      <c r="F108" s="215"/>
      <c r="G108" s="215"/>
      <c r="H108" s="215"/>
      <c r="I108" s="215"/>
      <c r="J108" s="215"/>
    </row>
    <row r="109" spans="1:10" ht="11.1" customHeight="1">
      <c r="A109" s="429" t="s">
        <v>2213</v>
      </c>
      <c r="B109" s="1019"/>
      <c r="C109" s="429"/>
      <c r="D109" s="215"/>
      <c r="E109" s="215"/>
      <c r="F109" s="215"/>
      <c r="G109" s="215"/>
      <c r="H109" s="215"/>
      <c r="I109" s="215"/>
      <c r="J109" s="215"/>
    </row>
    <row r="110" spans="1:10" ht="11.1" customHeight="1">
      <c r="A110" s="429" t="s">
        <v>2212</v>
      </c>
      <c r="B110" s="1019"/>
      <c r="C110" s="429"/>
      <c r="D110" s="215"/>
      <c r="E110" s="215"/>
      <c r="F110" s="215"/>
      <c r="G110" s="215"/>
      <c r="H110" s="215"/>
      <c r="I110" s="215"/>
      <c r="J110" s="215"/>
    </row>
    <row r="111" spans="1:10" ht="11.1" customHeight="1">
      <c r="A111" s="429" t="s">
        <v>2211</v>
      </c>
      <c r="B111" s="1019"/>
      <c r="C111" s="429"/>
      <c r="D111" s="215"/>
      <c r="E111" s="215"/>
      <c r="F111" s="215"/>
      <c r="G111" s="215"/>
      <c r="H111" s="215"/>
      <c r="I111" s="215"/>
      <c r="J111" s="215"/>
    </row>
    <row r="112" spans="1:10" ht="11.1" customHeight="1">
      <c r="A112" s="429" t="s">
        <v>2210</v>
      </c>
      <c r="B112" s="1019"/>
      <c r="C112" s="429"/>
      <c r="D112" s="215"/>
      <c r="E112" s="215"/>
      <c r="F112" s="215"/>
      <c r="G112" s="215"/>
      <c r="H112" s="215"/>
      <c r="I112" s="215"/>
      <c r="J112" s="215"/>
    </row>
    <row r="113" spans="1:10" ht="11.1" customHeight="1">
      <c r="A113" s="429" t="s">
        <v>2209</v>
      </c>
      <c r="B113" s="1019"/>
      <c r="C113" s="429"/>
      <c r="D113" s="215"/>
      <c r="E113" s="215"/>
      <c r="F113" s="215"/>
      <c r="G113" s="215"/>
      <c r="H113" s="215"/>
      <c r="I113" s="215"/>
      <c r="J113" s="215"/>
    </row>
    <row r="114" spans="1:10" ht="11.1" customHeight="1">
      <c r="A114" s="429" t="s">
        <v>2208</v>
      </c>
      <c r="B114" s="1019"/>
      <c r="C114" s="429"/>
      <c r="D114" s="215"/>
      <c r="E114" s="215"/>
      <c r="F114" s="215"/>
      <c r="G114" s="215"/>
      <c r="H114" s="215"/>
      <c r="I114" s="215"/>
      <c r="J114" s="215"/>
    </row>
    <row r="115" spans="1:10" ht="11.1" customHeight="1">
      <c r="A115" s="429" t="s">
        <v>2207</v>
      </c>
      <c r="B115" s="1019"/>
      <c r="C115" s="429"/>
      <c r="D115" s="215"/>
      <c r="E115" s="215"/>
      <c r="F115" s="215"/>
      <c r="G115" s="215"/>
      <c r="H115" s="215"/>
      <c r="I115" s="215"/>
      <c r="J115" s="215"/>
    </row>
    <row r="116" spans="1:10" ht="11.1" customHeight="1">
      <c r="A116" s="429" t="s">
        <v>558</v>
      </c>
      <c r="B116" s="1019"/>
      <c r="C116" s="429"/>
      <c r="D116" s="215"/>
      <c r="E116" s="215"/>
      <c r="F116" s="215"/>
      <c r="G116" s="215"/>
      <c r="H116" s="215"/>
      <c r="I116" s="215"/>
      <c r="J116" s="215"/>
    </row>
    <row r="117" spans="1:10" ht="11.1" customHeight="1">
      <c r="A117" s="429" t="s">
        <v>557</v>
      </c>
      <c r="B117" s="1019"/>
      <c r="C117" s="429"/>
      <c r="D117" s="215"/>
      <c r="E117" s="215"/>
      <c r="F117" s="215"/>
      <c r="G117" s="215"/>
      <c r="H117" s="215"/>
      <c r="I117" s="215"/>
      <c r="J117" s="215"/>
    </row>
    <row r="118" spans="1:10" ht="11.1" customHeight="1">
      <c r="A118" s="429" t="s">
        <v>556</v>
      </c>
      <c r="B118" s="1019"/>
      <c r="C118" s="429"/>
      <c r="D118" s="215"/>
      <c r="E118" s="215"/>
      <c r="F118" s="215"/>
      <c r="G118" s="215"/>
      <c r="H118" s="215"/>
      <c r="I118" s="215"/>
      <c r="J118" s="215"/>
    </row>
    <row r="119" spans="1:10" ht="11.1" customHeight="1">
      <c r="A119" s="1018"/>
      <c r="B119" s="1018"/>
      <c r="C119" s="429"/>
      <c r="D119" s="215"/>
      <c r="E119" s="215"/>
      <c r="F119" s="215"/>
      <c r="G119" s="215"/>
      <c r="H119" s="215"/>
      <c r="I119" s="215"/>
      <c r="J119" s="215"/>
    </row>
    <row r="120" spans="1:10" ht="11.1" customHeight="1">
      <c r="A120" s="1018"/>
      <c r="B120" s="1018"/>
      <c r="C120" s="429"/>
      <c r="D120" s="215"/>
      <c r="E120" s="215"/>
      <c r="F120" s="215"/>
      <c r="G120" s="215"/>
      <c r="H120" s="215"/>
      <c r="I120" s="215"/>
      <c r="J120" s="215"/>
    </row>
    <row r="121" spans="1:10" ht="11.1" customHeight="1">
      <c r="A121" s="1018"/>
      <c r="B121" s="1018"/>
      <c r="C121" s="429"/>
      <c r="D121" s="215"/>
      <c r="E121" s="215"/>
      <c r="F121" s="215"/>
      <c r="G121" s="215"/>
      <c r="H121" s="215"/>
      <c r="I121" s="215"/>
      <c r="J121" s="215"/>
    </row>
    <row r="122" spans="1:10" ht="11.1" customHeight="1">
      <c r="A122" s="1018"/>
      <c r="B122" s="1018"/>
      <c r="C122" s="429"/>
      <c r="D122" s="215"/>
      <c r="E122" s="215"/>
      <c r="F122" s="215"/>
      <c r="G122" s="215"/>
      <c r="H122" s="215"/>
      <c r="I122" s="215"/>
      <c r="J122" s="215"/>
    </row>
    <row r="123" spans="1:10" ht="11.1" customHeight="1">
      <c r="A123" s="429"/>
      <c r="B123" s="1018"/>
      <c r="C123" s="429"/>
      <c r="D123" s="215"/>
      <c r="E123" s="215"/>
      <c r="F123" s="215"/>
      <c r="G123" s="215"/>
      <c r="H123" s="215"/>
      <c r="I123" s="215"/>
      <c r="J123" s="215"/>
    </row>
    <row r="124" spans="1:10" ht="11.1" customHeight="1">
      <c r="A124" s="1507" t="s">
        <v>2206</v>
      </c>
      <c r="B124" s="1507"/>
      <c r="C124" s="1507"/>
      <c r="D124" s="215"/>
      <c r="E124" s="215"/>
      <c r="F124" s="215"/>
      <c r="G124" s="215"/>
      <c r="H124" s="215"/>
      <c r="I124" s="215"/>
      <c r="J124" s="215"/>
    </row>
    <row r="125" spans="1:10" ht="11.1" customHeight="1">
      <c r="A125" s="429"/>
      <c r="B125" s="1018"/>
      <c r="C125" s="429"/>
      <c r="D125" s="215"/>
      <c r="E125" s="215"/>
      <c r="F125" s="215"/>
      <c r="G125" s="215"/>
      <c r="H125" s="215"/>
      <c r="I125" s="215"/>
      <c r="J125" s="215"/>
    </row>
    <row r="126" spans="1:10" ht="11.1" customHeight="1">
      <c r="A126" s="429" t="s">
        <v>554</v>
      </c>
      <c r="B126" s="1019"/>
      <c r="C126" s="429"/>
      <c r="D126" s="215"/>
      <c r="E126" s="215"/>
      <c r="F126" s="215"/>
      <c r="G126" s="215"/>
      <c r="H126" s="215"/>
      <c r="I126" s="215"/>
      <c r="J126" s="215"/>
    </row>
    <row r="127" spans="1:10" ht="11.1" customHeight="1">
      <c r="A127" s="1018"/>
      <c r="B127" s="1018"/>
      <c r="C127" s="429"/>
      <c r="D127" s="215"/>
      <c r="E127" s="215"/>
      <c r="F127" s="215"/>
      <c r="G127" s="215"/>
      <c r="H127" s="215"/>
      <c r="I127" s="215"/>
      <c r="J127" s="215"/>
    </row>
    <row r="128" spans="1:10" ht="11.1" customHeight="1">
      <c r="A128" s="429"/>
      <c r="B128" s="1018"/>
      <c r="C128" s="429"/>
      <c r="D128" s="215"/>
      <c r="E128" s="215"/>
      <c r="F128" s="215"/>
      <c r="G128" s="215"/>
      <c r="H128" s="215"/>
      <c r="I128" s="215"/>
      <c r="J128" s="215"/>
    </row>
    <row r="129" spans="1:11" ht="11.1" customHeight="1">
      <c r="A129" s="429"/>
      <c r="B129" s="1018"/>
      <c r="C129" s="429"/>
      <c r="D129" s="215"/>
      <c r="E129" s="215"/>
      <c r="F129" s="215"/>
      <c r="G129" s="215"/>
      <c r="H129" s="215"/>
      <c r="I129" s="215"/>
      <c r="J129" s="215"/>
    </row>
    <row r="130" spans="1:11" ht="11.1" customHeight="1">
      <c r="A130" s="429"/>
      <c r="B130" s="1018"/>
      <c r="C130" s="429"/>
      <c r="D130" s="215"/>
      <c r="E130" s="215"/>
      <c r="F130" s="215"/>
      <c r="G130" s="215"/>
      <c r="H130" s="215"/>
      <c r="I130" s="215"/>
      <c r="J130" s="215"/>
    </row>
    <row r="131" spans="1:11" ht="9.75" customHeight="1">
      <c r="A131" s="429"/>
      <c r="B131" s="1018"/>
      <c r="C131" s="429"/>
      <c r="D131" s="215"/>
      <c r="E131" s="215"/>
      <c r="F131" s="215"/>
      <c r="G131" s="215"/>
      <c r="H131" s="215"/>
      <c r="I131" s="215"/>
      <c r="J131" s="215"/>
    </row>
    <row r="132" spans="1:11" s="1016" customFormat="1" ht="14.25" customHeight="1">
      <c r="A132" s="1017"/>
      <c r="B132" s="1017"/>
      <c r="C132" s="1017"/>
    </row>
    <row r="133" spans="1:11" s="1012" customFormat="1" ht="9.75" customHeight="1">
      <c r="A133" s="1015" t="s">
        <v>51</v>
      </c>
      <c r="D133" s="1013"/>
      <c r="E133" s="1013"/>
      <c r="F133" s="1013"/>
      <c r="G133" s="1013"/>
      <c r="H133" s="1013"/>
      <c r="I133" s="1013"/>
      <c r="J133" s="1013"/>
      <c r="K133" s="1013"/>
    </row>
    <row r="134" spans="1:11" s="1012" customFormat="1" ht="3.75" customHeight="1">
      <c r="A134" s="1014"/>
      <c r="D134" s="1013"/>
      <c r="E134" s="1013"/>
      <c r="F134" s="1013"/>
      <c r="G134" s="1013"/>
      <c r="H134" s="1013"/>
      <c r="I134" s="1013"/>
      <c r="J134" s="1013"/>
      <c r="K134" s="1013"/>
    </row>
    <row r="135" spans="1:11" ht="11.1" customHeight="1"/>
    <row r="136" spans="1:11" ht="11.1" customHeight="1"/>
    <row r="137" spans="1:11" ht="11.1" customHeight="1"/>
    <row r="138" spans="1:11" ht="11.1" customHeight="1"/>
    <row r="139" spans="1:11" ht="11.1" customHeight="1"/>
  </sheetData>
  <mergeCells count="9">
    <mergeCell ref="A1:C1"/>
    <mergeCell ref="A2:C2"/>
    <mergeCell ref="A3:C3"/>
    <mergeCell ref="B5:C5"/>
    <mergeCell ref="A124:C124"/>
    <mergeCell ref="B6:C6"/>
    <mergeCell ref="A9:C9"/>
    <mergeCell ref="A105:C105"/>
    <mergeCell ref="A73:C73"/>
  </mergeCells>
  <printOptions horizontalCentered="1"/>
  <pageMargins left="0.59055118110236227" right="0.39370078740157483" top="0.6692913385826772" bottom="0.59055118110236227" header="0.11811023622047245" footer="0.11811023622047245"/>
  <pageSetup paperSize="9" scale="97" orientation="portrait" horizontalDpi="4294967292" verticalDpi="300" r:id="rId1"/>
  <headerFooter alignWithMargins="0"/>
  <rowBreaks count="1" manualBreakCount="1">
    <brk id="69" max="16383" man="1"/>
  </row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112"/>
  <sheetViews>
    <sheetView workbookViewId="0">
      <pane ySplit="3" topLeftCell="A4" activePane="bottomLeft" state="frozen"/>
      <selection pane="bottomLeft"/>
    </sheetView>
  </sheetViews>
  <sheetFormatPr baseColWidth="10" defaultRowHeight="12.75"/>
  <cols>
    <col min="1" max="25" width="1.5703125" style="217" customWidth="1"/>
    <col min="26" max="26" width="0.85546875" style="217" customWidth="1"/>
    <col min="27" max="38" width="1.5703125" style="217" customWidth="1"/>
    <col min="39" max="39" width="0.85546875" style="217" customWidth="1"/>
    <col min="40" max="41" width="1.5703125" style="217" customWidth="1"/>
    <col min="42" max="42" width="0.28515625" style="217" customWidth="1"/>
    <col min="43" max="52" width="1.5703125" style="217" customWidth="1"/>
    <col min="53" max="53" width="0.85546875" style="217" customWidth="1"/>
    <col min="54" max="65" width="1.5703125" style="217" customWidth="1"/>
    <col min="66" max="66" width="0.85546875" style="217" customWidth="1"/>
    <col min="67" max="69" width="1.5703125" style="217" customWidth="1"/>
    <col min="70" max="16384" width="11.42578125" style="217"/>
  </cols>
  <sheetData>
    <row r="1" spans="1:69" ht="9" customHeight="1">
      <c r="A1" s="1110"/>
      <c r="B1" s="806"/>
      <c r="L1" s="1109"/>
      <c r="M1" s="1108"/>
      <c r="N1" s="1108"/>
      <c r="O1" s="1108"/>
      <c r="P1" s="1514"/>
      <c r="Q1" s="1514"/>
      <c r="R1" s="1514"/>
      <c r="S1" s="1514"/>
      <c r="T1" s="1514"/>
      <c r="U1" s="1514"/>
      <c r="V1" s="1514"/>
      <c r="W1" s="1514"/>
      <c r="X1" s="1514"/>
      <c r="Y1" s="1514"/>
      <c r="Z1" s="1514"/>
      <c r="AA1" s="1514"/>
      <c r="AB1" s="1514"/>
      <c r="AC1" s="1514"/>
      <c r="AD1" s="1514"/>
      <c r="AE1" s="1514"/>
      <c r="AF1" s="1514"/>
      <c r="AG1" s="1514"/>
      <c r="AH1" s="1514"/>
      <c r="AI1" s="1514"/>
      <c r="AJ1" s="1514"/>
      <c r="AK1" s="1514"/>
      <c r="AL1" s="1514"/>
      <c r="AM1" s="1514"/>
      <c r="AN1" s="1514"/>
      <c r="AO1" s="1514"/>
      <c r="AP1" s="1514"/>
      <c r="AQ1" s="1514"/>
      <c r="AR1" s="1514"/>
      <c r="AS1" s="1514"/>
      <c r="AT1" s="1514"/>
      <c r="AU1" s="1514"/>
      <c r="AV1" s="1514"/>
      <c r="AW1" s="1514"/>
      <c r="AX1" s="1514"/>
      <c r="AY1" s="1514"/>
      <c r="AZ1" s="1514"/>
      <c r="BA1" s="691"/>
      <c r="BB1" s="691"/>
      <c r="BC1" s="691"/>
      <c r="BD1" s="691" t="s">
        <v>2364</v>
      </c>
      <c r="BE1" s="691"/>
      <c r="BF1" s="691"/>
      <c r="BG1" s="691"/>
      <c r="BH1" s="691"/>
      <c r="BI1" s="691"/>
      <c r="BJ1" s="691"/>
      <c r="BK1" s="691"/>
      <c r="BL1" s="691"/>
      <c r="BM1" s="691"/>
      <c r="BN1" s="691"/>
      <c r="BO1" s="691"/>
      <c r="BP1" s="691"/>
      <c r="BQ1" s="806"/>
    </row>
    <row r="2" spans="1:69" ht="5.0999999999999996" customHeight="1">
      <c r="A2" s="1036"/>
      <c r="B2" s="1035"/>
      <c r="W2" s="806"/>
      <c r="X2" s="806"/>
      <c r="AG2" s="1108"/>
      <c r="AH2" s="1108"/>
      <c r="AI2" s="806"/>
      <c r="AK2" s="806"/>
      <c r="AX2" s="806"/>
      <c r="AY2" s="806"/>
      <c r="AZ2" s="806"/>
      <c r="BA2" s="806"/>
      <c r="BB2" s="806"/>
      <c r="BC2" s="806"/>
      <c r="BD2" s="806"/>
      <c r="BE2" s="806"/>
      <c r="BF2" s="806"/>
      <c r="BG2" s="806"/>
      <c r="BH2" s="806"/>
      <c r="BI2" s="806"/>
      <c r="BJ2" s="806"/>
      <c r="BK2" s="806"/>
      <c r="BL2" s="806"/>
      <c r="BM2" s="806"/>
      <c r="BN2" s="806"/>
      <c r="BO2" s="806"/>
      <c r="BP2" s="806"/>
      <c r="BQ2" s="806"/>
    </row>
    <row r="3" spans="1:69" ht="9" customHeight="1">
      <c r="A3" s="1106"/>
      <c r="B3" s="1107"/>
      <c r="C3" s="1075"/>
      <c r="D3" s="1075"/>
      <c r="E3" s="1075"/>
      <c r="F3" s="1075"/>
      <c r="G3" s="1075"/>
      <c r="H3" s="1075"/>
      <c r="I3" s="1075"/>
      <c r="J3" s="1075"/>
      <c r="K3" s="1075"/>
      <c r="L3" s="1075"/>
      <c r="M3" s="1075"/>
      <c r="N3" s="1075"/>
      <c r="O3" s="1074"/>
      <c r="P3" s="806"/>
      <c r="Q3" s="806"/>
      <c r="R3" s="806"/>
      <c r="S3" s="806"/>
      <c r="T3" s="806"/>
      <c r="U3" s="806"/>
      <c r="V3" s="806"/>
      <c r="W3" s="806"/>
      <c r="X3" s="806"/>
      <c r="Y3" s="806"/>
      <c r="Z3" s="806"/>
      <c r="AA3" s="806"/>
      <c r="AB3" s="806"/>
      <c r="AC3" s="806"/>
      <c r="AD3" s="806"/>
      <c r="AE3" s="806"/>
      <c r="AF3" s="806"/>
      <c r="AG3" s="806"/>
      <c r="AH3" s="806"/>
      <c r="AI3" s="806"/>
      <c r="AJ3" s="806"/>
      <c r="AK3" s="806"/>
      <c r="AL3" s="806"/>
      <c r="AM3" s="806"/>
      <c r="AN3" s="806"/>
      <c r="AO3" s="1033"/>
      <c r="AP3" s="806"/>
      <c r="AQ3" s="806"/>
      <c r="AR3" s="806"/>
      <c r="AS3" s="806"/>
      <c r="AT3" s="806"/>
      <c r="AU3" s="806"/>
      <c r="AV3" s="806"/>
      <c r="AW3" s="806"/>
      <c r="AX3" s="806"/>
      <c r="AY3" s="806"/>
      <c r="AZ3" s="806"/>
      <c r="BA3" s="1106"/>
      <c r="BB3" s="1075"/>
      <c r="BC3" s="1075"/>
      <c r="BD3" s="1075"/>
      <c r="BE3" s="1075"/>
      <c r="BF3" s="1075"/>
      <c r="BG3" s="1075"/>
      <c r="BH3" s="1075"/>
      <c r="BI3" s="1075"/>
      <c r="BJ3" s="1075"/>
      <c r="BK3" s="1075"/>
      <c r="BL3" s="1075"/>
      <c r="BM3" s="1075"/>
      <c r="BN3" s="1075"/>
      <c r="BO3" s="1075"/>
      <c r="BP3" s="1074"/>
      <c r="BQ3" s="806"/>
    </row>
    <row r="4" spans="1:69" ht="10.5" customHeight="1">
      <c r="A4" s="1103"/>
      <c r="B4" s="1033" t="s">
        <v>2363</v>
      </c>
      <c r="C4" s="1033"/>
      <c r="D4" s="806"/>
      <c r="E4" s="806"/>
      <c r="F4" s="806"/>
      <c r="G4" s="806"/>
      <c r="H4" s="806"/>
      <c r="I4" s="806"/>
      <c r="J4" s="806"/>
      <c r="K4" s="806"/>
      <c r="L4" s="806"/>
      <c r="M4" s="806"/>
      <c r="N4" s="806"/>
      <c r="O4" s="450"/>
      <c r="P4" s="1515" t="s">
        <v>2362</v>
      </c>
      <c r="Q4" s="1515"/>
      <c r="R4" s="1515"/>
      <c r="S4" s="1515"/>
      <c r="T4" s="1515"/>
      <c r="U4" s="1515"/>
      <c r="V4" s="1515"/>
      <c r="W4" s="1515"/>
      <c r="X4" s="1515"/>
      <c r="Y4" s="1515"/>
      <c r="Z4" s="1515"/>
      <c r="AA4" s="1515"/>
      <c r="AB4" s="1515"/>
      <c r="AC4" s="1515"/>
      <c r="AD4" s="1515"/>
      <c r="AE4" s="1515"/>
      <c r="AF4" s="1515"/>
      <c r="AG4" s="1515"/>
      <c r="AH4" s="1515"/>
      <c r="AI4" s="1515"/>
      <c r="AJ4" s="1515"/>
      <c r="AK4" s="1515"/>
      <c r="AL4" s="1515"/>
      <c r="AM4" s="1515"/>
      <c r="AN4" s="1515"/>
      <c r="AO4" s="1515"/>
      <c r="AP4" s="1515"/>
      <c r="AQ4" s="1515"/>
      <c r="AR4" s="1515"/>
      <c r="AS4" s="1515"/>
      <c r="AT4" s="1515"/>
      <c r="AU4" s="1515"/>
      <c r="AV4" s="1515"/>
      <c r="AW4" s="1515"/>
      <c r="AX4" s="1515"/>
      <c r="AY4" s="1515"/>
      <c r="AZ4" s="1515"/>
      <c r="BA4" s="1103"/>
      <c r="BB4" s="806"/>
      <c r="BC4" s="806"/>
      <c r="BD4" s="1033" t="s">
        <v>2361</v>
      </c>
      <c r="BE4" s="806"/>
      <c r="BF4" s="806"/>
      <c r="BG4" s="806"/>
      <c r="BH4" s="806"/>
      <c r="BI4" s="806"/>
      <c r="BJ4" s="806"/>
      <c r="BK4" s="806"/>
      <c r="BL4" s="806"/>
      <c r="BM4" s="806"/>
      <c r="BN4" s="806"/>
      <c r="BO4" s="806"/>
      <c r="BP4" s="450"/>
      <c r="BQ4" s="806"/>
    </row>
    <row r="5" spans="1:69" ht="10.5" customHeight="1">
      <c r="A5" s="1043"/>
      <c r="B5" s="1035"/>
      <c r="C5" s="806"/>
      <c r="D5" s="806"/>
      <c r="E5" s="806"/>
      <c r="F5" s="806"/>
      <c r="G5" s="806"/>
      <c r="H5" s="806"/>
      <c r="I5" s="806"/>
      <c r="J5" s="806"/>
      <c r="K5" s="806"/>
      <c r="L5" s="1105"/>
      <c r="M5" s="1105"/>
      <c r="N5" s="1105"/>
      <c r="O5" s="1104"/>
      <c r="P5" s="1516" t="s">
        <v>2360</v>
      </c>
      <c r="Q5" s="1516"/>
      <c r="R5" s="1516"/>
      <c r="S5" s="1516"/>
      <c r="T5" s="1516"/>
      <c r="U5" s="1516"/>
      <c r="V5" s="1516"/>
      <c r="W5" s="1516"/>
      <c r="X5" s="1516"/>
      <c r="Y5" s="1516"/>
      <c r="Z5" s="1516"/>
      <c r="AA5" s="1516"/>
      <c r="AB5" s="1516"/>
      <c r="AC5" s="1516"/>
      <c r="AD5" s="1516"/>
      <c r="AE5" s="1516"/>
      <c r="AF5" s="1516"/>
      <c r="AG5" s="1516"/>
      <c r="AH5" s="1516"/>
      <c r="AI5" s="1516"/>
      <c r="AJ5" s="1516"/>
      <c r="AK5" s="1516"/>
      <c r="AL5" s="1516"/>
      <c r="AM5" s="1516"/>
      <c r="AN5" s="1516"/>
      <c r="AO5" s="1516"/>
      <c r="AP5" s="1516"/>
      <c r="AQ5" s="1516"/>
      <c r="AR5" s="1516"/>
      <c r="AS5" s="1516"/>
      <c r="AT5" s="1516"/>
      <c r="AU5" s="1516"/>
      <c r="AV5" s="1516"/>
      <c r="AW5" s="1516"/>
      <c r="AX5" s="1516"/>
      <c r="AY5" s="1516"/>
      <c r="AZ5" s="1516"/>
      <c r="BA5" s="1103"/>
      <c r="BB5" s="233"/>
      <c r="BC5" s="233"/>
      <c r="BD5" s="1033" t="s">
        <v>2359</v>
      </c>
      <c r="BE5" s="233"/>
      <c r="BF5" s="233"/>
      <c r="BG5" s="233"/>
      <c r="BH5" s="233"/>
      <c r="BI5" s="806"/>
      <c r="BJ5" s="806"/>
      <c r="BK5" s="806"/>
      <c r="BL5" s="806"/>
      <c r="BM5" s="806"/>
      <c r="BN5" s="806"/>
      <c r="BO5" s="806"/>
      <c r="BP5" s="450"/>
      <c r="BQ5" s="806"/>
    </row>
    <row r="6" spans="1:69" ht="5.25" customHeight="1">
      <c r="A6" s="1102"/>
      <c r="B6" s="1101"/>
      <c r="C6" s="1100"/>
      <c r="D6" s="1100"/>
      <c r="E6" s="1100"/>
      <c r="F6" s="1100"/>
      <c r="G6" s="1100"/>
      <c r="H6" s="1100"/>
      <c r="I6" s="1100"/>
      <c r="J6" s="1100"/>
      <c r="K6" s="1100"/>
      <c r="L6" s="1087"/>
      <c r="M6" s="1087"/>
      <c r="N6" s="1087"/>
      <c r="O6" s="1099"/>
      <c r="P6" s="1030"/>
      <c r="Q6" s="1030"/>
      <c r="R6" s="1030"/>
      <c r="S6" s="1030"/>
      <c r="T6" s="1030"/>
      <c r="U6" s="1030"/>
      <c r="V6" s="1030"/>
      <c r="W6" s="1030"/>
      <c r="X6" s="1030"/>
      <c r="Y6" s="1030"/>
      <c r="Z6" s="1030"/>
      <c r="AA6" s="1030"/>
      <c r="AB6" s="1030"/>
      <c r="AC6" s="1030"/>
      <c r="AD6" s="1030"/>
      <c r="AE6" s="1030"/>
      <c r="AF6" s="1030"/>
      <c r="AG6" s="1030"/>
      <c r="AH6" s="1030"/>
      <c r="AI6" s="1030"/>
      <c r="AJ6" s="1030"/>
      <c r="AK6" s="1030"/>
      <c r="AL6" s="1030"/>
      <c r="AM6" s="1030"/>
      <c r="AN6" s="1030"/>
      <c r="AO6" s="1030"/>
      <c r="AP6" s="1030"/>
      <c r="AQ6" s="1030"/>
      <c r="AR6" s="1030"/>
      <c r="AS6" s="1030"/>
      <c r="AT6" s="1030"/>
      <c r="AU6" s="1030"/>
      <c r="AV6" s="1030"/>
      <c r="AW6" s="1030"/>
      <c r="AX6" s="1030"/>
      <c r="AY6" s="1030"/>
      <c r="AZ6" s="1030"/>
      <c r="BA6" s="1098"/>
      <c r="BB6" s="1041"/>
      <c r="BC6" s="1041"/>
      <c r="BD6" s="1041"/>
      <c r="BE6" s="1041"/>
      <c r="BF6" s="1041"/>
      <c r="BG6" s="1041"/>
      <c r="BH6" s="1041"/>
      <c r="BI6" s="1041"/>
      <c r="BJ6" s="1041"/>
      <c r="BK6" s="1041"/>
      <c r="BL6" s="1041"/>
      <c r="BM6" s="1041"/>
      <c r="BN6" s="1041"/>
      <c r="BO6" s="1041"/>
      <c r="BP6" s="1069"/>
      <c r="BQ6" s="806"/>
    </row>
    <row r="7" spans="1:69" ht="9" customHeight="1">
      <c r="A7" s="1036"/>
      <c r="B7" s="1035"/>
      <c r="C7" s="806"/>
      <c r="D7" s="806"/>
      <c r="E7" s="806"/>
      <c r="F7" s="806"/>
      <c r="G7" s="806"/>
      <c r="H7" s="806"/>
      <c r="I7" s="806"/>
      <c r="J7" s="806"/>
      <c r="K7" s="806"/>
      <c r="L7" s="806"/>
      <c r="M7" s="806"/>
      <c r="N7" s="806"/>
      <c r="O7" s="806"/>
      <c r="P7" s="1513" t="s">
        <v>2358</v>
      </c>
      <c r="Q7" s="1513"/>
      <c r="R7" s="1513"/>
      <c r="S7" s="1513"/>
      <c r="T7" s="1513"/>
      <c r="U7" s="1513"/>
      <c r="V7" s="1513"/>
      <c r="W7" s="1513"/>
      <c r="X7" s="1513"/>
      <c r="Y7" s="1513"/>
      <c r="Z7" s="1513"/>
      <c r="AA7" s="1513"/>
      <c r="AB7" s="1513"/>
      <c r="AC7" s="1513"/>
      <c r="AD7" s="1513"/>
      <c r="AE7" s="1513"/>
      <c r="AF7" s="1513"/>
      <c r="AG7" s="1513"/>
      <c r="AH7" s="1513"/>
      <c r="AI7" s="1513"/>
      <c r="AJ7" s="1513"/>
      <c r="AK7" s="1513"/>
      <c r="AL7" s="1513"/>
      <c r="AM7" s="1513"/>
      <c r="AN7" s="1513"/>
      <c r="AO7" s="1513"/>
      <c r="AP7" s="1513"/>
      <c r="AQ7" s="1513"/>
      <c r="AR7" s="1513"/>
      <c r="AS7" s="1513"/>
      <c r="AT7" s="1513"/>
      <c r="AU7" s="1513"/>
      <c r="AV7" s="1513"/>
      <c r="AW7" s="1513"/>
      <c r="AX7" s="1513"/>
      <c r="AY7" s="1513"/>
      <c r="AZ7" s="1513"/>
      <c r="BA7" s="806"/>
      <c r="BB7" s="806"/>
      <c r="BC7" s="806"/>
      <c r="BD7" s="806"/>
      <c r="BE7" s="806"/>
      <c r="BF7" s="806"/>
      <c r="BG7" s="806"/>
      <c r="BH7" s="806"/>
      <c r="BI7" s="806"/>
      <c r="BJ7" s="806"/>
      <c r="BK7" s="806"/>
      <c r="BL7" s="806"/>
      <c r="BM7" s="806"/>
      <c r="BN7" s="806"/>
      <c r="BO7" s="806"/>
      <c r="BP7" s="806"/>
      <c r="BQ7" s="806"/>
    </row>
    <row r="8" spans="1:69" ht="9" customHeight="1">
      <c r="A8" s="1036"/>
      <c r="B8" s="1035"/>
      <c r="C8" s="806"/>
      <c r="D8" s="806"/>
      <c r="E8" s="806"/>
      <c r="F8" s="806"/>
      <c r="G8" s="806"/>
      <c r="H8" s="806"/>
      <c r="I8" s="806"/>
      <c r="J8" s="806"/>
      <c r="K8" s="806"/>
      <c r="L8" s="806"/>
      <c r="M8" s="806"/>
      <c r="N8" s="806"/>
      <c r="O8" s="806"/>
      <c r="P8" s="1097"/>
      <c r="Q8" s="1097"/>
      <c r="R8" s="1097"/>
      <c r="S8" s="1097"/>
      <c r="T8" s="1097"/>
      <c r="U8" s="1097"/>
      <c r="V8" s="1097"/>
      <c r="W8" s="1097"/>
      <c r="X8" s="1097"/>
      <c r="Y8" s="1097"/>
      <c r="Z8" s="1097"/>
      <c r="AA8" s="1097"/>
      <c r="AB8" s="1097"/>
      <c r="AC8" s="1097"/>
      <c r="AD8" s="1097"/>
      <c r="AE8" s="1097"/>
      <c r="AF8" s="1097"/>
      <c r="AG8" s="1097"/>
      <c r="AH8" s="1097"/>
      <c r="AI8" s="1097"/>
      <c r="AJ8" s="1097"/>
      <c r="AK8" s="1097"/>
      <c r="AL8" s="1097"/>
      <c r="AM8" s="1097"/>
      <c r="AN8" s="1097"/>
      <c r="AO8" s="1097"/>
      <c r="AP8" s="1097"/>
      <c r="AQ8" s="1097"/>
      <c r="AR8" s="1097"/>
      <c r="AS8" s="1097"/>
      <c r="AT8" s="1097"/>
      <c r="AU8" s="1097"/>
      <c r="AV8" s="1097"/>
      <c r="AW8" s="1097"/>
      <c r="AX8" s="1097"/>
      <c r="AY8" s="1097"/>
      <c r="AZ8" s="1097"/>
      <c r="BA8" s="806"/>
      <c r="BB8" s="806"/>
      <c r="BC8" s="806"/>
      <c r="BD8" s="806"/>
      <c r="BE8" s="806"/>
      <c r="BF8" s="806"/>
      <c r="BG8" s="806"/>
      <c r="BH8" s="806"/>
      <c r="BI8" s="806"/>
      <c r="BJ8" s="806"/>
      <c r="BK8" s="806"/>
      <c r="BL8" s="806"/>
      <c r="BM8" s="806"/>
      <c r="BN8" s="806"/>
      <c r="BO8" s="806"/>
      <c r="BP8" s="806"/>
      <c r="BQ8" s="806"/>
    </row>
    <row r="9" spans="1:69" ht="9" customHeight="1">
      <c r="A9" s="1036"/>
      <c r="B9" s="1035"/>
      <c r="C9" s="287"/>
      <c r="D9" s="287"/>
      <c r="E9" s="287"/>
      <c r="F9" s="287"/>
      <c r="G9" s="287"/>
      <c r="H9" s="287"/>
      <c r="I9" s="287"/>
      <c r="J9" s="287"/>
      <c r="K9" s="287"/>
      <c r="L9" s="287"/>
      <c r="M9" s="287"/>
      <c r="N9" s="287"/>
      <c r="O9" s="287"/>
      <c r="P9" s="287"/>
      <c r="Q9" s="287"/>
      <c r="R9" s="1097"/>
      <c r="S9" s="1097"/>
      <c r="T9" s="1097"/>
      <c r="U9" s="1097"/>
      <c r="V9" s="1097"/>
      <c r="W9" s="1097"/>
      <c r="X9" s="1097"/>
      <c r="Y9" s="1097"/>
      <c r="Z9" s="1097"/>
      <c r="AA9" s="1097"/>
      <c r="AB9" s="1097"/>
      <c r="AC9" s="1097"/>
      <c r="AD9" s="1097"/>
      <c r="AE9" s="1097"/>
      <c r="AF9" s="1097"/>
      <c r="AG9" s="1097"/>
      <c r="AH9" s="1097"/>
      <c r="AI9" s="1097"/>
      <c r="AJ9" s="1097"/>
      <c r="AK9" s="1097"/>
      <c r="AL9" s="1030"/>
      <c r="AM9" s="1030"/>
      <c r="AN9" s="1030"/>
      <c r="AO9" s="1030"/>
      <c r="AP9" s="233"/>
      <c r="AQ9" s="233"/>
      <c r="AR9" s="233"/>
      <c r="AS9" s="1032"/>
      <c r="AT9" s="233"/>
      <c r="AU9" s="1090"/>
      <c r="AX9" s="806"/>
      <c r="AY9" s="806"/>
      <c r="AZ9" s="806"/>
      <c r="BA9" s="1097"/>
      <c r="BB9" s="1097"/>
      <c r="BC9" s="1097"/>
      <c r="BD9" s="1097"/>
      <c r="BE9" s="1097"/>
      <c r="BF9" s="1097"/>
      <c r="BG9" s="1097"/>
      <c r="BH9" s="1097"/>
      <c r="BI9" s="1097"/>
      <c r="BJ9" s="215"/>
      <c r="BK9" s="240" t="s">
        <v>2357</v>
      </c>
      <c r="BL9" s="215"/>
      <c r="BM9" s="1096">
        <v>1</v>
      </c>
      <c r="BN9" s="215"/>
      <c r="BO9" s="1038" t="s">
        <v>2356</v>
      </c>
      <c r="BP9" s="1038"/>
      <c r="BQ9" s="1038"/>
    </row>
    <row r="10" spans="1:69" ht="5.0999999999999996" customHeight="1">
      <c r="A10" s="1036"/>
      <c r="B10" s="1035"/>
      <c r="C10" s="287"/>
      <c r="D10" s="287"/>
      <c r="E10" s="287"/>
      <c r="F10" s="287"/>
      <c r="G10" s="287"/>
      <c r="H10" s="287"/>
      <c r="I10" s="287"/>
      <c r="J10" s="287"/>
      <c r="K10" s="287"/>
      <c r="L10" s="287"/>
      <c r="M10" s="287"/>
      <c r="N10" s="287"/>
      <c r="O10" s="287"/>
      <c r="P10" s="287"/>
      <c r="Q10" s="287"/>
      <c r="R10" s="287"/>
      <c r="S10" s="287"/>
      <c r="T10" s="287"/>
      <c r="U10" s="287"/>
      <c r="V10" s="287"/>
      <c r="W10" s="287"/>
      <c r="X10" s="287"/>
      <c r="Y10" s="233"/>
      <c r="Z10" s="220"/>
      <c r="AA10" s="220"/>
      <c r="AB10" s="220"/>
      <c r="AC10" s="220"/>
      <c r="AD10" s="220"/>
      <c r="AE10" s="220"/>
      <c r="AF10" s="220"/>
      <c r="AG10" s="233"/>
      <c r="AH10" s="233"/>
      <c r="AI10" s="1090"/>
      <c r="AJ10" s="215"/>
      <c r="AK10" s="215"/>
      <c r="AL10" s="220"/>
      <c r="AM10" s="220"/>
      <c r="AN10" s="1511" t="s">
        <v>2355</v>
      </c>
      <c r="AO10" s="1512"/>
      <c r="AP10" s="1512"/>
      <c r="AQ10" s="1512"/>
      <c r="AR10" s="1512"/>
      <c r="AS10" s="1512"/>
      <c r="AT10" s="1512"/>
      <c r="AU10" s="233"/>
      <c r="AV10" s="215"/>
      <c r="AX10" s="806"/>
      <c r="AY10" s="806"/>
      <c r="AZ10" s="806"/>
      <c r="BA10" s="233"/>
      <c r="BB10" s="233"/>
      <c r="BC10" s="1090"/>
      <c r="BD10" s="215"/>
      <c r="BE10" s="215"/>
      <c r="BF10" s="220"/>
      <c r="BG10" s="220"/>
      <c r="BH10" s="220"/>
      <c r="BI10" s="233"/>
      <c r="BJ10" s="215"/>
      <c r="BK10" s="215"/>
      <c r="BL10" s="215"/>
      <c r="BM10" s="215"/>
      <c r="BN10" s="215"/>
      <c r="BO10" s="1038"/>
      <c r="BP10" s="1038"/>
      <c r="BQ10" s="1038"/>
    </row>
    <row r="11" spans="1:69" ht="9" customHeight="1">
      <c r="A11" s="1036"/>
      <c r="B11" s="1035"/>
      <c r="C11" s="287"/>
      <c r="D11" s="287"/>
      <c r="E11" s="287"/>
      <c r="F11" s="287"/>
      <c r="G11" s="287"/>
      <c r="H11" s="287"/>
      <c r="I11" s="287"/>
      <c r="J11" s="287"/>
      <c r="K11" s="287"/>
      <c r="L11" s="287"/>
      <c r="M11" s="287"/>
      <c r="N11" s="287"/>
      <c r="O11" s="287"/>
      <c r="P11" s="287"/>
      <c r="Q11" s="287"/>
      <c r="R11" s="287"/>
      <c r="S11" s="287"/>
      <c r="T11" s="287"/>
      <c r="U11" s="287"/>
      <c r="V11" s="287"/>
      <c r="W11" s="287"/>
      <c r="X11" s="287"/>
      <c r="Y11" s="233"/>
      <c r="Z11" s="220"/>
      <c r="AA11" s="220"/>
      <c r="AB11" s="220"/>
      <c r="AC11" s="220"/>
      <c r="AD11" s="220"/>
      <c r="AE11" s="220"/>
      <c r="AF11" s="220"/>
      <c r="AG11" s="233"/>
      <c r="AH11" s="233"/>
      <c r="AI11" s="233"/>
      <c r="AJ11" s="215"/>
      <c r="AK11" s="215"/>
      <c r="AL11" s="220"/>
      <c r="AM11" s="220"/>
      <c r="AN11" s="1512"/>
      <c r="AO11" s="1512"/>
      <c r="AP11" s="1512"/>
      <c r="AQ11" s="1512"/>
      <c r="AR11" s="1512"/>
      <c r="AS11" s="1512"/>
      <c r="AT11" s="1512"/>
      <c r="AU11" s="1094"/>
      <c r="AV11" s="215"/>
      <c r="AX11" s="806"/>
      <c r="AY11" s="806"/>
      <c r="AZ11" s="806"/>
      <c r="BA11" s="233"/>
      <c r="BB11" s="233"/>
      <c r="BC11" s="233"/>
      <c r="BD11" s="215"/>
      <c r="BE11" s="215"/>
      <c r="BF11" s="220"/>
      <c r="BG11" s="220"/>
      <c r="BH11" s="220"/>
      <c r="BI11" s="233"/>
      <c r="BJ11" s="215"/>
      <c r="BK11" s="215"/>
      <c r="BL11" s="1095"/>
      <c r="BM11" s="1095"/>
      <c r="BN11" s="215"/>
      <c r="BO11" s="1038" t="s">
        <v>2354</v>
      </c>
      <c r="BP11" s="1038"/>
      <c r="BQ11" s="1038"/>
    </row>
    <row r="12" spans="1:69" ht="5.0999999999999996" customHeight="1">
      <c r="A12" s="1036"/>
      <c r="B12" s="1035"/>
      <c r="C12" s="287"/>
      <c r="D12" s="287"/>
      <c r="E12" s="287"/>
      <c r="F12" s="287"/>
      <c r="G12" s="287"/>
      <c r="H12" s="287"/>
      <c r="I12" s="287"/>
      <c r="J12" s="287"/>
      <c r="K12" s="287"/>
      <c r="L12" s="287"/>
      <c r="M12" s="287"/>
      <c r="N12" s="287"/>
      <c r="O12" s="287"/>
      <c r="P12" s="287"/>
      <c r="Q12" s="287"/>
      <c r="R12" s="287"/>
      <c r="S12" s="287"/>
      <c r="T12" s="287"/>
      <c r="U12" s="287"/>
      <c r="V12" s="287"/>
      <c r="W12" s="287"/>
      <c r="X12" s="287"/>
      <c r="Y12" s="233"/>
      <c r="Z12" s="220"/>
      <c r="AA12" s="220"/>
      <c r="AB12" s="220"/>
      <c r="AC12" s="220"/>
      <c r="AD12" s="220"/>
      <c r="AE12" s="220"/>
      <c r="AF12" s="220"/>
      <c r="AG12" s="233"/>
      <c r="AH12" s="233"/>
      <c r="AI12" s="1090"/>
      <c r="AJ12" s="215"/>
      <c r="AK12" s="215"/>
      <c r="AL12" s="220"/>
      <c r="AM12" s="220"/>
      <c r="AN12" s="233"/>
      <c r="AO12" s="233"/>
      <c r="AP12" s="233"/>
      <c r="AQ12" s="233"/>
      <c r="AR12" s="233"/>
      <c r="AS12" s="233"/>
      <c r="AT12" s="233"/>
      <c r="AU12" s="233"/>
      <c r="AV12" s="215"/>
      <c r="AX12" s="806"/>
      <c r="AY12" s="806"/>
      <c r="AZ12" s="806"/>
      <c r="BA12" s="233"/>
      <c r="BB12" s="233"/>
      <c r="BC12" s="1090"/>
      <c r="BD12" s="215"/>
      <c r="BE12" s="215"/>
      <c r="BF12" s="220"/>
      <c r="BG12" s="220"/>
      <c r="BH12" s="220"/>
      <c r="BI12" s="233"/>
      <c r="BJ12" s="215"/>
      <c r="BK12" s="215"/>
      <c r="BL12" s="215"/>
      <c r="BM12" s="215"/>
      <c r="BN12" s="215"/>
      <c r="BO12" s="1038"/>
      <c r="BP12" s="1038"/>
      <c r="BQ12" s="1038"/>
    </row>
    <row r="13" spans="1:69" ht="9" customHeight="1">
      <c r="A13" s="1036"/>
      <c r="B13" s="1035"/>
      <c r="C13" s="287"/>
      <c r="D13" s="287"/>
      <c r="E13" s="287"/>
      <c r="F13" s="287"/>
      <c r="G13" s="287"/>
      <c r="H13" s="287"/>
      <c r="I13" s="287"/>
      <c r="J13" s="287"/>
      <c r="K13" s="287"/>
      <c r="L13" s="287"/>
      <c r="M13" s="287"/>
      <c r="N13" s="287"/>
      <c r="O13" s="287"/>
      <c r="P13" s="287"/>
      <c r="Q13" s="287"/>
      <c r="R13" s="287"/>
      <c r="S13" s="287"/>
      <c r="T13" s="287"/>
      <c r="U13" s="287"/>
      <c r="V13" s="287"/>
      <c r="W13" s="287"/>
      <c r="X13" s="287"/>
      <c r="Y13" s="233"/>
      <c r="Z13" s="220"/>
      <c r="AA13" s="220"/>
      <c r="AB13" s="220"/>
      <c r="AC13" s="220"/>
      <c r="AD13" s="220"/>
      <c r="AE13" s="220"/>
      <c r="AF13" s="220"/>
      <c r="AG13" s="233"/>
      <c r="AH13" s="233"/>
      <c r="AI13" s="233"/>
      <c r="AJ13" s="215"/>
      <c r="AK13" s="215"/>
      <c r="AL13" s="220"/>
      <c r="AM13" s="806"/>
      <c r="AN13" s="465" t="s">
        <v>363</v>
      </c>
      <c r="AO13" s="233"/>
      <c r="AP13" s="233"/>
      <c r="AQ13" s="233"/>
      <c r="AR13" s="233"/>
      <c r="AS13" s="233"/>
      <c r="AT13" s="233"/>
      <c r="AU13" s="1094"/>
      <c r="AV13" s="215"/>
      <c r="AX13" s="806"/>
      <c r="AY13" s="806"/>
      <c r="AZ13" s="806"/>
      <c r="BA13" s="233"/>
      <c r="BB13" s="233"/>
      <c r="BC13" s="233"/>
      <c r="BD13" s="215"/>
      <c r="BE13" s="215"/>
      <c r="BF13" s="220"/>
      <c r="BG13" s="806"/>
      <c r="BH13" s="806"/>
      <c r="BI13" s="233"/>
      <c r="BJ13" s="1093"/>
      <c r="BK13" s="1093"/>
      <c r="BL13" s="1093"/>
      <c r="BM13" s="1093"/>
      <c r="BN13" s="215"/>
      <c r="BO13" s="1038" t="s">
        <v>2353</v>
      </c>
      <c r="BP13" s="1038"/>
      <c r="BQ13" s="1038"/>
    </row>
    <row r="14" spans="1:69" ht="5.0999999999999996" customHeight="1">
      <c r="A14" s="1036"/>
      <c r="B14" s="1035"/>
      <c r="C14" s="287"/>
      <c r="D14" s="287"/>
      <c r="E14" s="287"/>
      <c r="F14" s="287"/>
      <c r="G14" s="287"/>
      <c r="H14" s="287"/>
      <c r="I14" s="287"/>
      <c r="J14" s="287"/>
      <c r="K14" s="287"/>
      <c r="L14" s="287"/>
      <c r="M14" s="287"/>
      <c r="N14" s="287"/>
      <c r="O14" s="287"/>
      <c r="P14" s="287"/>
      <c r="Q14" s="287"/>
      <c r="R14" s="287"/>
      <c r="S14" s="287"/>
      <c r="T14" s="287"/>
      <c r="U14" s="287"/>
      <c r="V14" s="287"/>
      <c r="W14" s="287"/>
      <c r="X14" s="287"/>
      <c r="Y14" s="233"/>
      <c r="Z14" s="220"/>
      <c r="AA14" s="220"/>
      <c r="AB14" s="220"/>
      <c r="AC14" s="220"/>
      <c r="AD14" s="220"/>
      <c r="AE14" s="220"/>
      <c r="AF14" s="220"/>
      <c r="AG14" s="233"/>
      <c r="AH14" s="233"/>
      <c r="AI14" s="1090"/>
      <c r="AJ14" s="215"/>
      <c r="AK14" s="215"/>
      <c r="AL14" s="220"/>
      <c r="AM14" s="220"/>
      <c r="AN14" s="233"/>
      <c r="AO14" s="233"/>
      <c r="AP14" s="233"/>
      <c r="AQ14" s="233"/>
      <c r="AR14" s="233"/>
      <c r="AS14" s="233"/>
      <c r="AT14" s="233"/>
      <c r="AU14" s="233"/>
      <c r="AV14" s="215"/>
      <c r="AX14" s="806"/>
      <c r="AY14" s="806"/>
      <c r="AZ14" s="806"/>
      <c r="BA14" s="233"/>
      <c r="BB14" s="233"/>
      <c r="BC14" s="1090"/>
      <c r="BD14" s="215"/>
      <c r="BE14" s="215"/>
      <c r="BF14" s="220"/>
      <c r="BG14" s="220"/>
      <c r="BH14" s="220"/>
      <c r="BI14" s="233"/>
      <c r="BJ14" s="215"/>
      <c r="BK14" s="215"/>
      <c r="BL14" s="215"/>
      <c r="BM14" s="215"/>
      <c r="BN14" s="215"/>
      <c r="BO14" s="1038"/>
      <c r="BP14" s="1038"/>
      <c r="BQ14" s="1038"/>
    </row>
    <row r="15" spans="1:69" ht="9" customHeight="1">
      <c r="A15" s="1036"/>
      <c r="B15" s="1035"/>
      <c r="C15" s="287"/>
      <c r="D15" s="287"/>
      <c r="E15" s="287"/>
      <c r="F15" s="287"/>
      <c r="G15" s="287"/>
      <c r="H15" s="287"/>
      <c r="I15" s="287"/>
      <c r="J15" s="287"/>
      <c r="K15" s="287"/>
      <c r="L15" s="287"/>
      <c r="M15" s="287"/>
      <c r="N15" s="287"/>
      <c r="O15" s="287"/>
      <c r="P15" s="287"/>
      <c r="Q15" s="287"/>
      <c r="R15" s="287"/>
      <c r="S15" s="287"/>
      <c r="T15" s="287"/>
      <c r="U15" s="287"/>
      <c r="V15" s="287"/>
      <c r="W15" s="287"/>
      <c r="X15" s="287"/>
      <c r="Y15" s="233"/>
      <c r="Z15" s="220"/>
      <c r="AA15" s="220"/>
      <c r="AB15" s="220"/>
      <c r="AC15" s="220"/>
      <c r="AD15" s="220"/>
      <c r="AE15" s="220"/>
      <c r="AF15" s="220"/>
      <c r="AG15" s="233"/>
      <c r="AH15" s="233"/>
      <c r="AI15" s="233"/>
      <c r="AJ15" s="215"/>
      <c r="AK15" s="215"/>
      <c r="AL15" s="220"/>
      <c r="AM15" s="220"/>
      <c r="AN15" s="465" t="s">
        <v>2352</v>
      </c>
      <c r="AO15" s="233"/>
      <c r="AP15" s="233"/>
      <c r="AQ15" s="233"/>
      <c r="AR15" s="233"/>
      <c r="AS15" s="233"/>
      <c r="AT15" s="233"/>
      <c r="AU15" s="1094"/>
      <c r="AV15" s="215"/>
      <c r="AX15" s="806"/>
      <c r="AY15" s="806"/>
      <c r="AZ15" s="806"/>
      <c r="BA15" s="233"/>
      <c r="BB15" s="233"/>
      <c r="BC15" s="233"/>
      <c r="BD15" s="215"/>
      <c r="BE15" s="215"/>
      <c r="BF15" s="220"/>
      <c r="BG15" s="220"/>
      <c r="BH15" s="220"/>
      <c r="BI15" s="233"/>
      <c r="BJ15" s="233"/>
      <c r="BK15" s="1093"/>
      <c r="BL15" s="1093"/>
      <c r="BM15" s="1093"/>
      <c r="BN15" s="215"/>
      <c r="BO15" s="1038" t="s">
        <v>2351</v>
      </c>
      <c r="BP15" s="1038"/>
      <c r="BQ15" s="1038"/>
    </row>
    <row r="16" spans="1:69" ht="10.5" customHeight="1">
      <c r="A16" s="1078" t="s">
        <v>2350</v>
      </c>
      <c r="B16" s="1035"/>
      <c r="C16" s="1078"/>
      <c r="D16" s="1078"/>
      <c r="E16" s="1078"/>
      <c r="F16" s="1078"/>
      <c r="G16" s="1078"/>
      <c r="H16" s="1078"/>
      <c r="I16" s="1078"/>
      <c r="J16" s="1078"/>
      <c r="K16" s="1078"/>
      <c r="L16" s="1078"/>
      <c r="M16" s="233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33"/>
      <c r="Z16" s="233"/>
      <c r="AA16" s="233"/>
      <c r="AB16" s="233"/>
      <c r="AC16" s="233"/>
      <c r="AD16" s="233"/>
      <c r="AE16" s="233"/>
      <c r="AF16" s="233"/>
      <c r="AG16" s="233"/>
      <c r="AH16" s="233"/>
      <c r="AI16" s="233"/>
      <c r="AJ16" s="233"/>
      <c r="AK16" s="233"/>
      <c r="AL16" s="233"/>
      <c r="AM16" s="233"/>
      <c r="AN16" s="233"/>
      <c r="AO16" s="233"/>
      <c r="AP16" s="233"/>
      <c r="AQ16" s="1090"/>
      <c r="AR16" s="215"/>
      <c r="AS16" s="215"/>
      <c r="AT16" s="215"/>
      <c r="AU16" s="215"/>
      <c r="AV16" s="215"/>
      <c r="AW16" s="215"/>
      <c r="AX16" s="233"/>
      <c r="AY16" s="233"/>
      <c r="AZ16" s="233"/>
      <c r="BA16" s="233"/>
      <c r="BB16" s="233"/>
      <c r="BC16" s="233"/>
      <c r="BD16" s="233"/>
      <c r="BE16" s="233"/>
      <c r="BF16" s="233"/>
      <c r="BG16" s="233"/>
      <c r="BH16" s="233"/>
      <c r="BI16" s="233"/>
      <c r="BJ16" s="233"/>
      <c r="BK16" s="1090"/>
      <c r="BL16" s="215"/>
      <c r="BM16" s="215"/>
      <c r="BN16" s="215"/>
      <c r="BO16" s="1038"/>
      <c r="BP16" s="1038"/>
      <c r="BQ16" s="1038"/>
    </row>
    <row r="17" spans="1:69" ht="9" customHeight="1">
      <c r="A17" s="1036"/>
      <c r="B17" s="1035"/>
      <c r="C17" s="233"/>
      <c r="D17" s="233"/>
      <c r="E17" s="233"/>
      <c r="F17" s="233"/>
      <c r="G17" s="233"/>
      <c r="H17" s="233"/>
      <c r="I17" s="233"/>
      <c r="J17" s="233"/>
      <c r="K17" s="233"/>
      <c r="L17" s="233"/>
      <c r="M17" s="233"/>
      <c r="N17" s="233"/>
      <c r="O17" s="233"/>
      <c r="P17" s="233"/>
      <c r="Q17" s="233"/>
      <c r="R17" s="233"/>
      <c r="S17" s="233"/>
      <c r="T17" s="233"/>
      <c r="U17" s="233"/>
      <c r="V17" s="233"/>
      <c r="W17" s="233"/>
      <c r="X17" s="233"/>
      <c r="Y17" s="233"/>
      <c r="Z17" s="233"/>
      <c r="AA17" s="233"/>
      <c r="AB17" s="233"/>
      <c r="AC17" s="233"/>
      <c r="AD17" s="233"/>
      <c r="AE17" s="233"/>
      <c r="AF17" s="233"/>
      <c r="AG17" s="233"/>
      <c r="AH17" s="233"/>
      <c r="AI17" s="233"/>
      <c r="AJ17" s="233"/>
      <c r="AK17" s="233"/>
      <c r="AL17" s="233"/>
      <c r="AM17" s="233"/>
      <c r="AN17" s="233"/>
      <c r="AO17" s="233"/>
      <c r="AP17" s="233"/>
      <c r="AQ17" s="1090"/>
      <c r="AR17" s="233"/>
      <c r="AS17" s="233"/>
      <c r="AT17" s="233"/>
      <c r="AU17" s="215"/>
      <c r="AV17" s="215"/>
      <c r="AW17" s="215"/>
      <c r="AX17" s="233"/>
      <c r="AY17" s="233"/>
      <c r="AZ17" s="233"/>
      <c r="BA17" s="233"/>
      <c r="BB17" s="233"/>
      <c r="BC17" s="233"/>
      <c r="BD17" s="233"/>
      <c r="BE17" s="233"/>
      <c r="BF17" s="233"/>
      <c r="BG17" s="233"/>
      <c r="BH17" s="233"/>
      <c r="BI17" s="233"/>
      <c r="BJ17" s="233"/>
      <c r="BK17" s="1090"/>
      <c r="BL17" s="233"/>
      <c r="BM17" s="233"/>
      <c r="BN17" s="233"/>
      <c r="BO17" s="1038"/>
      <c r="BP17" s="1038"/>
      <c r="BQ17" s="1038"/>
    </row>
    <row r="18" spans="1:69" ht="9" customHeight="1">
      <c r="A18" s="1036"/>
      <c r="B18" s="1035"/>
      <c r="C18" s="233"/>
      <c r="D18" s="233" t="s">
        <v>2349</v>
      </c>
      <c r="E18" s="233"/>
      <c r="F18" s="233"/>
      <c r="G18" s="233"/>
      <c r="H18" s="233"/>
      <c r="I18" s="233"/>
      <c r="J18" s="233"/>
      <c r="K18" s="233"/>
      <c r="L18" s="233"/>
      <c r="M18" s="233"/>
      <c r="N18" s="233"/>
      <c r="O18" s="233"/>
      <c r="P18" s="233"/>
      <c r="Q18" s="233"/>
      <c r="R18" s="1041"/>
      <c r="S18" s="468"/>
      <c r="T18" s="468"/>
      <c r="U18" s="468"/>
      <c r="V18" s="468"/>
      <c r="W18" s="468"/>
      <c r="X18" s="468"/>
      <c r="Y18" s="468"/>
      <c r="Z18" s="468"/>
      <c r="AA18" s="468"/>
      <c r="AB18" s="468"/>
      <c r="AC18" s="468"/>
      <c r="AD18" s="468"/>
      <c r="AE18" s="468"/>
      <c r="AF18" s="468"/>
      <c r="AG18" s="468"/>
      <c r="AH18" s="468"/>
      <c r="AI18" s="468"/>
      <c r="AJ18" s="468"/>
      <c r="AK18" s="468"/>
      <c r="AL18" s="468"/>
      <c r="AM18" s="468"/>
      <c r="AN18" s="468"/>
      <c r="AO18" s="468"/>
      <c r="AP18" s="468"/>
      <c r="AQ18" s="468"/>
      <c r="AR18" s="180"/>
      <c r="AS18" s="180"/>
      <c r="AT18" s="468"/>
      <c r="AU18" s="1086"/>
      <c r="AV18" s="468"/>
      <c r="AW18" s="468"/>
      <c r="AX18" s="468"/>
      <c r="AY18" s="468"/>
      <c r="AZ18" s="468"/>
      <c r="BA18" s="468"/>
      <c r="BB18" s="468"/>
      <c r="BC18" s="468"/>
      <c r="BD18" s="468"/>
      <c r="BE18" s="468"/>
      <c r="BF18" s="468"/>
      <c r="BG18" s="468"/>
      <c r="BH18" s="468"/>
      <c r="BI18" s="468"/>
      <c r="BJ18" s="468"/>
      <c r="BK18" s="1085"/>
      <c r="BL18" s="1084"/>
      <c r="BM18" s="1084"/>
      <c r="BN18" s="215"/>
      <c r="BO18" s="1038" t="s">
        <v>2348</v>
      </c>
      <c r="BP18" s="1038"/>
      <c r="BQ18" s="1038"/>
    </row>
    <row r="19" spans="1:69" ht="9" customHeight="1">
      <c r="A19" s="1036"/>
      <c r="B19" s="1035"/>
      <c r="C19" s="1092"/>
      <c r="D19" s="233"/>
      <c r="E19" s="233"/>
      <c r="F19" s="233"/>
      <c r="G19" s="233"/>
      <c r="H19" s="233"/>
      <c r="I19" s="233"/>
      <c r="J19" s="233"/>
      <c r="K19" s="233"/>
      <c r="L19" s="233"/>
      <c r="M19" s="233"/>
      <c r="N19" s="233"/>
      <c r="O19" s="1032"/>
      <c r="P19" s="1032"/>
      <c r="Q19" s="1032"/>
      <c r="R19" s="1519" t="s">
        <v>2266</v>
      </c>
      <c r="S19" s="1519"/>
      <c r="T19" s="1519"/>
      <c r="U19" s="1519"/>
      <c r="V19" s="1519"/>
      <c r="W19" s="1519"/>
      <c r="X19" s="1519"/>
      <c r="Y19" s="1519"/>
      <c r="Z19" s="1519"/>
      <c r="AA19" s="1519"/>
      <c r="AB19" s="1519"/>
      <c r="AC19" s="1519"/>
      <c r="AD19" s="1519"/>
      <c r="AE19" s="1519"/>
      <c r="AF19" s="1519"/>
      <c r="AG19" s="1519"/>
      <c r="AH19" s="1519"/>
      <c r="AI19" s="1519"/>
      <c r="AJ19" s="1519"/>
      <c r="AK19" s="1519"/>
      <c r="AL19" s="1519"/>
      <c r="AM19" s="1519"/>
      <c r="AN19" s="1519"/>
      <c r="AO19" s="1519"/>
      <c r="AP19" s="1519"/>
      <c r="AQ19" s="1519"/>
      <c r="AR19" s="1519"/>
      <c r="AS19" s="1519"/>
      <c r="AT19" s="1519"/>
      <c r="AU19" s="1519"/>
      <c r="AV19" s="1519"/>
      <c r="AW19" s="1519"/>
      <c r="AX19" s="1519"/>
      <c r="AY19" s="1519"/>
      <c r="AZ19" s="1519"/>
      <c r="BA19" s="1519"/>
      <c r="BB19" s="1519"/>
      <c r="BC19" s="1519"/>
      <c r="BD19" s="1519"/>
      <c r="BE19" s="1519"/>
      <c r="BF19" s="1519"/>
      <c r="BG19" s="1519"/>
      <c r="BH19" s="1519"/>
      <c r="BI19" s="1519"/>
      <c r="BJ19" s="1519"/>
      <c r="BK19" s="1091"/>
      <c r="BL19" s="1091"/>
      <c r="BM19" s="1091"/>
      <c r="BN19" s="215"/>
      <c r="BO19" s="1038"/>
      <c r="BP19" s="1038"/>
      <c r="BQ19" s="1038"/>
    </row>
    <row r="20" spans="1:69" ht="9" customHeight="1">
      <c r="A20" s="1036"/>
      <c r="B20" s="1035"/>
      <c r="C20" s="233"/>
      <c r="D20" s="233"/>
      <c r="E20" s="233"/>
      <c r="F20" s="233"/>
      <c r="G20" s="233"/>
      <c r="H20" s="233"/>
      <c r="I20" s="233"/>
      <c r="J20" s="233"/>
      <c r="K20" s="233"/>
      <c r="L20" s="233"/>
      <c r="M20" s="233"/>
      <c r="N20" s="233"/>
      <c r="O20" s="233"/>
      <c r="P20" s="233"/>
      <c r="Q20" s="233"/>
      <c r="R20" s="233"/>
      <c r="S20" s="233"/>
      <c r="T20" s="233"/>
      <c r="U20" s="233"/>
      <c r="V20" s="1090"/>
      <c r="W20" s="1090"/>
      <c r="X20" s="233"/>
      <c r="Y20" s="233"/>
      <c r="Z20" s="233"/>
      <c r="AA20" s="233"/>
      <c r="AB20" s="233"/>
      <c r="AC20" s="233"/>
      <c r="AD20" s="233"/>
      <c r="AE20" s="233"/>
      <c r="AF20" s="233"/>
      <c r="AG20" s="233"/>
      <c r="AH20" s="233"/>
      <c r="AI20" s="233"/>
      <c r="AJ20" s="233"/>
      <c r="AK20" s="233"/>
      <c r="AL20" s="233"/>
      <c r="AM20" s="233"/>
      <c r="AN20" s="233"/>
      <c r="AO20" s="233"/>
      <c r="AP20" s="233"/>
      <c r="AQ20" s="233"/>
      <c r="AR20" s="233"/>
      <c r="AS20" s="233"/>
      <c r="AT20" s="233"/>
      <c r="AU20" s="233"/>
      <c r="AV20" s="233"/>
      <c r="AW20" s="233"/>
      <c r="AX20" s="233"/>
      <c r="AY20" s="233"/>
      <c r="AZ20" s="233"/>
      <c r="BA20" s="233"/>
      <c r="BB20" s="233"/>
      <c r="BC20" s="233"/>
      <c r="BD20" s="233"/>
      <c r="BE20" s="233"/>
      <c r="BF20" s="233"/>
      <c r="BG20" s="233"/>
      <c r="BH20" s="233"/>
      <c r="BI20" s="233"/>
      <c r="BJ20" s="215"/>
      <c r="BK20" s="215"/>
      <c r="BL20" s="215"/>
      <c r="BM20" s="215"/>
      <c r="BN20" s="215"/>
      <c r="BO20" s="1038"/>
      <c r="BP20" s="1038"/>
      <c r="BQ20" s="1038"/>
    </row>
    <row r="21" spans="1:69" ht="9.75" customHeight="1">
      <c r="A21" s="1036"/>
      <c r="B21" s="1035"/>
      <c r="C21" s="1089"/>
      <c r="D21" s="233" t="s">
        <v>454</v>
      </c>
      <c r="E21" s="233"/>
      <c r="F21" s="1088"/>
      <c r="G21" s="1088"/>
      <c r="H21" s="1088"/>
      <c r="I21" s="1088"/>
      <c r="J21" s="1088"/>
      <c r="K21" s="1088"/>
      <c r="L21" s="1088"/>
      <c r="M21" s="1088"/>
      <c r="N21" s="1088"/>
      <c r="O21" s="1033"/>
      <c r="P21" s="1033"/>
      <c r="Q21" s="1033"/>
      <c r="R21" s="1087"/>
      <c r="S21" s="1087"/>
      <c r="T21" s="1087"/>
      <c r="U21" s="1087"/>
      <c r="V21" s="1087"/>
      <c r="W21" s="1087"/>
      <c r="X21" s="1087"/>
      <c r="Y21" s="1087"/>
      <c r="Z21" s="1087"/>
      <c r="AA21" s="1087"/>
      <c r="AB21" s="1087"/>
      <c r="AC21" s="1087"/>
      <c r="AD21" s="1087"/>
      <c r="AE21" s="468"/>
      <c r="AF21" s="468"/>
      <c r="AG21" s="468"/>
      <c r="AH21" s="468"/>
      <c r="AI21" s="468"/>
      <c r="AJ21" s="468"/>
      <c r="AK21" s="468"/>
      <c r="AL21" s="468"/>
      <c r="AM21" s="468"/>
      <c r="AN21" s="468"/>
      <c r="AO21" s="468"/>
      <c r="AP21" s="468"/>
      <c r="AQ21" s="180"/>
      <c r="AR21" s="180"/>
      <c r="AS21" s="180"/>
      <c r="AT21" s="180"/>
      <c r="AU21" s="1086"/>
      <c r="AV21" s="468"/>
      <c r="AW21" s="468"/>
      <c r="AX21" s="468"/>
      <c r="AY21" s="468"/>
      <c r="AZ21" s="468"/>
      <c r="BA21" s="468"/>
      <c r="BB21" s="468"/>
      <c r="BC21" s="468"/>
      <c r="BD21" s="468"/>
      <c r="BE21" s="468"/>
      <c r="BF21" s="468"/>
      <c r="BG21" s="468"/>
      <c r="BH21" s="468"/>
      <c r="BI21" s="468"/>
      <c r="BJ21" s="1085"/>
      <c r="BK21" s="1084"/>
      <c r="BL21" s="1084"/>
      <c r="BM21" s="1084"/>
      <c r="BN21" s="215"/>
      <c r="BO21" s="1038" t="s">
        <v>2347</v>
      </c>
      <c r="BP21" s="1038"/>
      <c r="BQ21" s="1038"/>
    </row>
    <row r="22" spans="1:69" ht="9" customHeight="1">
      <c r="A22" s="1036"/>
      <c r="B22" s="1035"/>
      <c r="C22" s="806"/>
      <c r="D22" s="806"/>
      <c r="E22" s="806"/>
      <c r="F22" s="806"/>
      <c r="G22" s="806"/>
      <c r="H22" s="806"/>
      <c r="I22" s="806"/>
      <c r="J22" s="806"/>
      <c r="K22" s="806"/>
      <c r="L22" s="806"/>
      <c r="M22" s="806"/>
      <c r="N22" s="806"/>
      <c r="O22" s="1032"/>
      <c r="P22" s="1032"/>
      <c r="Q22" s="1032"/>
      <c r="R22" s="1519" t="s">
        <v>2266</v>
      </c>
      <c r="S22" s="1519"/>
      <c r="T22" s="1519"/>
      <c r="U22" s="1519"/>
      <c r="V22" s="1519"/>
      <c r="W22" s="1519"/>
      <c r="X22" s="1519"/>
      <c r="Y22" s="1519"/>
      <c r="Z22" s="1519"/>
      <c r="AA22" s="1519"/>
      <c r="AB22" s="1519"/>
      <c r="AC22" s="1519"/>
      <c r="AD22" s="1519"/>
      <c r="AE22" s="1519"/>
      <c r="AF22" s="1519"/>
      <c r="AG22" s="1519"/>
      <c r="AH22" s="1519"/>
      <c r="AI22" s="1519"/>
      <c r="AJ22" s="1519"/>
      <c r="AK22" s="1519"/>
      <c r="AL22" s="1519"/>
      <c r="AM22" s="1519"/>
      <c r="AN22" s="1519"/>
      <c r="AO22" s="1519"/>
      <c r="AP22" s="1519"/>
      <c r="AQ22" s="1519"/>
      <c r="AR22" s="1519"/>
      <c r="AS22" s="1519"/>
      <c r="AT22" s="1519"/>
      <c r="AU22" s="1519"/>
      <c r="AV22" s="1519"/>
      <c r="AW22" s="1519"/>
      <c r="AX22" s="1519"/>
      <c r="AY22" s="1519"/>
      <c r="AZ22" s="1519"/>
      <c r="BA22" s="1519"/>
      <c r="BB22" s="1519"/>
      <c r="BC22" s="1519"/>
      <c r="BD22" s="1519"/>
      <c r="BE22" s="1519"/>
      <c r="BF22" s="1519"/>
      <c r="BG22" s="1519"/>
      <c r="BH22" s="1519"/>
      <c r="BI22" s="1519"/>
      <c r="BJ22" s="1519"/>
    </row>
    <row r="23" spans="1:69" ht="9" customHeight="1">
      <c r="A23" s="1048"/>
      <c r="B23" s="1083"/>
      <c r="C23" s="1041"/>
      <c r="D23" s="1041"/>
      <c r="E23" s="1041"/>
      <c r="F23" s="1041"/>
      <c r="G23" s="1041"/>
      <c r="H23" s="1041"/>
      <c r="I23" s="1041"/>
      <c r="J23" s="1041"/>
      <c r="K23" s="1041"/>
      <c r="L23" s="1041"/>
      <c r="M23" s="1041"/>
      <c r="N23" s="1041"/>
      <c r="O23" s="1082"/>
      <c r="P23" s="1082"/>
      <c r="Q23" s="1082"/>
      <c r="R23" s="1082"/>
      <c r="S23" s="1082"/>
      <c r="T23" s="1082"/>
      <c r="U23" s="1082"/>
      <c r="V23" s="1082"/>
      <c r="W23" s="1082"/>
      <c r="X23" s="1082"/>
      <c r="Y23" s="1082"/>
      <c r="Z23" s="1082"/>
      <c r="AA23" s="1082"/>
      <c r="AB23" s="1082"/>
      <c r="AC23" s="1082"/>
      <c r="AD23" s="1082"/>
      <c r="AE23" s="1082"/>
      <c r="AF23" s="1082"/>
      <c r="AG23" s="1082"/>
      <c r="AH23" s="1082"/>
      <c r="AI23" s="1082"/>
      <c r="AJ23" s="1082"/>
      <c r="AK23" s="1082"/>
      <c r="AL23" s="1082"/>
      <c r="AM23" s="1082"/>
      <c r="AN23" s="1082"/>
      <c r="AO23" s="1082"/>
      <c r="AP23" s="1082"/>
      <c r="AQ23" s="1082"/>
      <c r="AR23" s="1081"/>
      <c r="AS23" s="1081"/>
      <c r="AT23" s="1081"/>
      <c r="AU23" s="1081"/>
      <c r="AV23" s="1081"/>
      <c r="AW23" s="1081"/>
      <c r="AX23" s="1081"/>
      <c r="AY23" s="1081"/>
      <c r="AZ23" s="1081"/>
      <c r="BA23" s="1081"/>
      <c r="BB23" s="1081"/>
      <c r="BC23" s="1081"/>
      <c r="BD23" s="1081"/>
      <c r="BE23" s="1081"/>
      <c r="BF23" s="1041"/>
      <c r="BG23" s="1041"/>
      <c r="BH23" s="1041"/>
      <c r="BI23" s="1041"/>
      <c r="BJ23" s="1041"/>
      <c r="BK23" s="1041"/>
      <c r="BL23" s="1041"/>
      <c r="BM23" s="1041"/>
      <c r="BN23" s="1041"/>
      <c r="BO23" s="1041"/>
      <c r="BP23" s="1041"/>
    </row>
    <row r="24" spans="1:69" ht="5.0999999999999996" customHeight="1">
      <c r="A24" s="1036"/>
      <c r="B24" s="1035"/>
      <c r="C24" s="1035"/>
      <c r="D24" s="1035"/>
      <c r="E24" s="1035"/>
      <c r="F24" s="1035"/>
      <c r="G24" s="1035"/>
      <c r="H24" s="1035"/>
      <c r="I24" s="1035"/>
      <c r="J24" s="1035"/>
      <c r="K24" s="1035"/>
      <c r="L24" s="1035"/>
      <c r="M24" s="1035"/>
      <c r="N24" s="1035"/>
      <c r="O24" s="1035"/>
      <c r="P24" s="1043"/>
      <c r="Q24" s="1035"/>
      <c r="R24" s="806"/>
      <c r="S24" s="806"/>
      <c r="T24" s="806"/>
      <c r="U24" s="806"/>
      <c r="V24" s="806"/>
      <c r="W24" s="806"/>
      <c r="X24" s="806"/>
      <c r="Y24" s="806"/>
      <c r="Z24" s="806"/>
      <c r="AA24" s="806"/>
      <c r="AB24" s="806"/>
      <c r="AC24" s="806"/>
      <c r="AD24" s="806"/>
      <c r="AE24" s="806"/>
      <c r="AF24" s="806"/>
      <c r="AG24" s="806"/>
      <c r="AH24" s="806"/>
      <c r="AI24" s="806"/>
      <c r="AJ24" s="806"/>
      <c r="AK24" s="806"/>
      <c r="AL24" s="806"/>
      <c r="AM24" s="806"/>
      <c r="AN24" s="806"/>
      <c r="AO24" s="806"/>
      <c r="AP24" s="806"/>
      <c r="AQ24" s="1043"/>
      <c r="AR24" s="806"/>
      <c r="AS24" s="806"/>
      <c r="AT24" s="806"/>
      <c r="AU24" s="806"/>
      <c r="AV24" s="806"/>
      <c r="AW24" s="806"/>
      <c r="AX24" s="806"/>
      <c r="AY24" s="806"/>
      <c r="AZ24" s="806"/>
      <c r="BA24" s="806"/>
      <c r="BB24" s="806"/>
      <c r="BC24" s="806"/>
      <c r="BD24" s="806"/>
      <c r="BE24" s="806"/>
      <c r="BF24" s="806"/>
      <c r="BG24" s="806"/>
      <c r="BH24" s="806"/>
      <c r="BI24" s="806"/>
      <c r="BJ24" s="806"/>
      <c r="BK24" s="806"/>
      <c r="BL24" s="806"/>
      <c r="BM24" s="806"/>
      <c r="BN24" s="806"/>
      <c r="BO24" s="806"/>
      <c r="BP24" s="806"/>
    </row>
    <row r="25" spans="1:69" ht="9" customHeight="1">
      <c r="A25" s="219"/>
      <c r="B25" s="1080"/>
      <c r="C25" s="1080"/>
      <c r="D25" s="1080"/>
      <c r="E25" s="1080"/>
      <c r="F25" s="219" t="s">
        <v>2346</v>
      </c>
      <c r="G25" s="1080"/>
      <c r="H25" s="1080"/>
      <c r="I25" s="1080"/>
      <c r="J25" s="1080"/>
      <c r="K25" s="1080"/>
      <c r="L25" s="1080"/>
      <c r="M25" s="1080"/>
      <c r="N25" s="1080"/>
      <c r="O25" s="1080"/>
      <c r="P25" s="1043"/>
      <c r="Q25" s="1036"/>
      <c r="R25" s="1035"/>
      <c r="S25" s="1036"/>
      <c r="T25" s="1036"/>
      <c r="U25" s="1036"/>
      <c r="V25" s="1036"/>
      <c r="W25" s="1036"/>
      <c r="X25" s="1036"/>
      <c r="Y25" s="1036"/>
      <c r="Z25" s="1036"/>
      <c r="AA25" s="1036"/>
      <c r="AB25" s="1036"/>
      <c r="AC25" s="1036"/>
      <c r="AD25" s="220"/>
      <c r="AE25" s="1061"/>
      <c r="AF25" s="671"/>
      <c r="AG25" s="671"/>
      <c r="AH25" s="671"/>
      <c r="AI25" s="671"/>
      <c r="AJ25" s="671"/>
      <c r="AK25" s="671"/>
      <c r="AL25" s="671"/>
      <c r="AM25" s="220"/>
      <c r="AN25" s="1038" t="s">
        <v>2345</v>
      </c>
      <c r="AQ25" s="1043"/>
      <c r="AR25" s="1036"/>
      <c r="AS25" s="1035"/>
      <c r="AT25" s="1036"/>
      <c r="AU25" s="1036"/>
      <c r="AV25" s="1036"/>
      <c r="AW25" s="1036"/>
      <c r="AX25" s="1036"/>
      <c r="AY25" s="1036"/>
      <c r="AZ25" s="1036"/>
      <c r="BA25" s="1036"/>
      <c r="BB25" s="1036"/>
      <c r="BC25" s="1036"/>
      <c r="BD25" s="1036"/>
      <c r="BE25" s="220"/>
      <c r="BF25" s="1061"/>
      <c r="BG25" s="671"/>
      <c r="BH25" s="671"/>
      <c r="BI25" s="671"/>
      <c r="BJ25" s="671"/>
      <c r="BK25" s="671"/>
      <c r="BL25" s="671"/>
      <c r="BM25" s="671"/>
      <c r="BN25" s="220"/>
      <c r="BO25" s="1038" t="s">
        <v>2345</v>
      </c>
      <c r="BP25" s="1038"/>
      <c r="BQ25" s="1038"/>
    </row>
    <row r="26" spans="1:69" ht="9" customHeight="1">
      <c r="A26" s="1030"/>
      <c r="B26" s="1030"/>
      <c r="C26" s="1030"/>
      <c r="D26" s="1030"/>
      <c r="E26" s="1030"/>
      <c r="F26" s="1030"/>
      <c r="G26" s="1030"/>
      <c r="H26" s="1030"/>
      <c r="I26" s="1030"/>
      <c r="J26" s="1030"/>
      <c r="K26" s="1030"/>
      <c r="L26" s="1030"/>
      <c r="M26" s="1030"/>
      <c r="N26" s="1030"/>
      <c r="O26" s="1036"/>
      <c r="P26" s="1043"/>
      <c r="Q26" s="1036"/>
      <c r="R26" s="1036"/>
      <c r="S26" s="1036"/>
      <c r="T26" s="1036"/>
      <c r="U26" s="1036"/>
      <c r="V26" s="1036"/>
      <c r="W26" s="1036"/>
      <c r="X26" s="1036"/>
      <c r="Y26" s="1036"/>
      <c r="Z26" s="1036"/>
      <c r="AA26" s="1036"/>
      <c r="AB26" s="1036"/>
      <c r="AC26" s="1036"/>
      <c r="AD26" s="1036"/>
      <c r="AE26" s="1036"/>
      <c r="AF26" s="1036"/>
      <c r="AG26" s="1036"/>
      <c r="AH26" s="1036"/>
      <c r="AI26" s="1036"/>
      <c r="AJ26" s="1036"/>
      <c r="AK26" s="1036"/>
      <c r="AL26" s="1036"/>
      <c r="AM26" s="1036"/>
      <c r="AN26" s="1036"/>
      <c r="AO26" s="1036"/>
      <c r="AP26" s="1036"/>
      <c r="AQ26" s="1043"/>
      <c r="AR26" s="1036"/>
      <c r="AS26" s="1036"/>
      <c r="AT26" s="1036"/>
      <c r="AU26" s="1036"/>
      <c r="AV26" s="1036"/>
      <c r="AW26" s="1036"/>
      <c r="AX26" s="1036"/>
      <c r="AY26" s="1036"/>
      <c r="AZ26" s="1036"/>
      <c r="BA26" s="1036"/>
      <c r="BB26" s="1036"/>
      <c r="BC26" s="1036"/>
      <c r="BD26" s="1036"/>
      <c r="BE26" s="1036"/>
      <c r="BF26" s="1036"/>
      <c r="BG26" s="1036"/>
      <c r="BH26" s="1036"/>
      <c r="BI26" s="1036"/>
      <c r="BJ26" s="1036"/>
      <c r="BK26" s="1036"/>
      <c r="BL26" s="1036"/>
      <c r="BM26" s="1036"/>
      <c r="BN26" s="1036"/>
      <c r="BO26" s="1036"/>
      <c r="BP26" s="1036"/>
      <c r="BQ26" s="1036"/>
    </row>
    <row r="27" spans="1:69" ht="9.75" customHeight="1">
      <c r="A27" s="1079" t="s">
        <v>2344</v>
      </c>
      <c r="B27" s="1039"/>
      <c r="C27" s="806"/>
      <c r="D27" s="806"/>
      <c r="E27" s="806"/>
      <c r="F27" s="806"/>
      <c r="G27" s="806"/>
      <c r="H27" s="806"/>
      <c r="I27" s="806"/>
      <c r="J27" s="806"/>
      <c r="K27" s="806"/>
      <c r="L27" s="806"/>
      <c r="M27" s="806"/>
      <c r="N27" s="806"/>
      <c r="O27" s="1036"/>
      <c r="P27" s="1043"/>
      <c r="Q27" s="1036"/>
      <c r="R27" s="1036"/>
      <c r="S27" s="1036"/>
      <c r="T27" s="1036"/>
      <c r="U27" s="1036"/>
      <c r="V27" s="1036"/>
      <c r="W27" s="1036"/>
      <c r="X27" s="1036"/>
      <c r="Y27" s="1036"/>
      <c r="Z27" s="1036"/>
      <c r="AA27" s="1036"/>
      <c r="AB27" s="1036"/>
      <c r="AC27" s="1036"/>
      <c r="AD27" s="1036"/>
      <c r="AE27" s="1036"/>
      <c r="AF27" s="1036"/>
      <c r="AG27" s="1036"/>
      <c r="AH27" s="1036"/>
      <c r="AI27" s="1036"/>
      <c r="AJ27" s="1036"/>
      <c r="AK27" s="1036"/>
      <c r="AL27" s="451"/>
      <c r="AM27" s="233"/>
      <c r="AN27" s="1038"/>
      <c r="AO27" s="1036"/>
      <c r="AP27" s="1036"/>
      <c r="AQ27" s="1043"/>
      <c r="AR27" s="1036"/>
      <c r="AS27" s="1036"/>
      <c r="AT27" s="1036"/>
      <c r="AU27" s="1036"/>
      <c r="AV27" s="1036"/>
      <c r="AW27" s="1036"/>
      <c r="AX27" s="1036"/>
      <c r="AY27" s="1036"/>
      <c r="AZ27" s="1036"/>
      <c r="BA27" s="1036"/>
      <c r="BB27" s="1036"/>
      <c r="BC27" s="1036"/>
      <c r="BD27" s="1036"/>
      <c r="BE27" s="1036"/>
      <c r="BF27" s="1036"/>
      <c r="BG27" s="1036"/>
      <c r="BH27" s="1036"/>
      <c r="BI27" s="1036"/>
      <c r="BJ27" s="1036"/>
      <c r="BK27" s="1036"/>
      <c r="BL27" s="1036"/>
      <c r="BM27" s="451"/>
      <c r="BN27" s="233"/>
      <c r="BO27" s="1038"/>
      <c r="BP27" s="1038"/>
      <c r="BQ27" s="1038"/>
    </row>
    <row r="28" spans="1:69" ht="5.0999999999999996" customHeight="1">
      <c r="A28" s="1078"/>
      <c r="B28" s="1039"/>
      <c r="C28" s="806"/>
      <c r="D28" s="806"/>
      <c r="E28" s="806"/>
      <c r="F28" s="806"/>
      <c r="G28" s="806"/>
      <c r="H28" s="806"/>
      <c r="I28" s="806"/>
      <c r="J28" s="806"/>
      <c r="K28" s="806"/>
      <c r="L28" s="806"/>
      <c r="M28" s="806"/>
      <c r="N28" s="806"/>
      <c r="O28" s="1036"/>
      <c r="P28" s="1043"/>
      <c r="Q28" s="1036"/>
      <c r="R28" s="1036"/>
      <c r="S28" s="1036"/>
      <c r="T28" s="1036"/>
      <c r="U28" s="1036"/>
      <c r="V28" s="1036"/>
      <c r="W28" s="1036"/>
      <c r="X28" s="1036"/>
      <c r="Y28" s="1036"/>
      <c r="Z28" s="1036"/>
      <c r="AA28" s="1036"/>
      <c r="AB28" s="1036"/>
      <c r="AC28" s="1036"/>
      <c r="AD28" s="1036"/>
      <c r="AE28" s="1036"/>
      <c r="AF28" s="1036"/>
      <c r="AG28" s="1036"/>
      <c r="AH28" s="1036"/>
      <c r="AI28" s="1036"/>
      <c r="AJ28" s="1036"/>
      <c r="AK28" s="1036"/>
      <c r="AL28" s="1036"/>
      <c r="AM28" s="1036"/>
      <c r="AN28" s="1036"/>
      <c r="AO28" s="1036"/>
      <c r="AP28" s="1036"/>
      <c r="AQ28" s="1043"/>
      <c r="AR28" s="1036"/>
      <c r="AS28" s="1036"/>
      <c r="AT28" s="1036"/>
      <c r="AU28" s="1036"/>
      <c r="AV28" s="1036"/>
      <c r="AW28" s="1036"/>
      <c r="AX28" s="1036"/>
      <c r="AY28" s="1036"/>
      <c r="AZ28" s="1036"/>
      <c r="BA28" s="1036"/>
      <c r="BB28" s="1036"/>
      <c r="BC28" s="1036"/>
      <c r="BD28" s="1036"/>
      <c r="BE28" s="1036"/>
      <c r="BF28" s="1036"/>
      <c r="BG28" s="1036"/>
      <c r="BH28" s="1036"/>
      <c r="BI28" s="1036"/>
      <c r="BJ28" s="1036"/>
      <c r="BK28" s="1036"/>
      <c r="BL28" s="1036"/>
      <c r="BM28" s="1036"/>
      <c r="BN28" s="1036"/>
      <c r="BO28" s="1036"/>
      <c r="BP28" s="1036"/>
      <c r="BQ28" s="1036"/>
    </row>
    <row r="29" spans="1:69" ht="9" customHeight="1">
      <c r="A29" s="220" t="s">
        <v>2343</v>
      </c>
      <c r="B29" s="1039"/>
      <c r="C29" s="806"/>
      <c r="D29" s="806"/>
      <c r="E29" s="806"/>
      <c r="F29" s="806"/>
      <c r="G29" s="806"/>
      <c r="H29" s="806"/>
      <c r="I29" s="806"/>
      <c r="J29" s="806"/>
      <c r="K29" s="806"/>
      <c r="L29" s="806"/>
      <c r="M29" s="806"/>
      <c r="N29" s="806"/>
      <c r="O29" s="1036"/>
      <c r="P29" s="1043"/>
      <c r="Q29" s="1036"/>
      <c r="R29" s="1036"/>
      <c r="S29" s="1036"/>
      <c r="T29" s="1036"/>
      <c r="U29" s="1036"/>
      <c r="V29" s="1036"/>
      <c r="W29" s="1036"/>
      <c r="X29" s="1036"/>
      <c r="Y29" s="1036"/>
      <c r="Z29" s="1036"/>
      <c r="AA29" s="1036"/>
      <c r="AB29" s="1036"/>
      <c r="AC29" s="1036"/>
      <c r="AD29" s="1036"/>
      <c r="AE29" s="1036"/>
      <c r="AF29" s="1036"/>
      <c r="AG29" s="1036"/>
      <c r="AH29" s="1036"/>
      <c r="AI29" s="1036"/>
      <c r="AJ29" s="1036"/>
      <c r="AK29" s="1036"/>
      <c r="AL29" s="1036"/>
      <c r="AM29" s="1036"/>
      <c r="AN29" s="1036"/>
      <c r="AO29" s="1036"/>
      <c r="AP29" s="1036"/>
      <c r="AQ29" s="1043"/>
      <c r="AR29" s="1036"/>
      <c r="AS29" s="1036"/>
      <c r="AT29" s="1036"/>
      <c r="AU29" s="1036"/>
      <c r="AV29" s="1036"/>
      <c r="AW29" s="1036"/>
      <c r="AX29" s="1036"/>
      <c r="AY29" s="1036"/>
      <c r="AZ29" s="1036"/>
      <c r="BA29" s="1036"/>
      <c r="BB29" s="1036"/>
      <c r="BC29" s="1036"/>
      <c r="BD29" s="1036"/>
      <c r="BE29" s="1036"/>
      <c r="BF29" s="1036"/>
      <c r="BG29" s="1036"/>
      <c r="BH29" s="1036"/>
      <c r="BI29" s="1036"/>
      <c r="BJ29" s="1036"/>
      <c r="BK29" s="1036"/>
      <c r="BL29" s="1036"/>
      <c r="BM29" s="1036"/>
      <c r="BN29" s="1036"/>
      <c r="BO29" s="1036"/>
      <c r="BP29" s="1036"/>
      <c r="BQ29" s="1036"/>
    </row>
    <row r="30" spans="1:69" ht="5.0999999999999996" customHeight="1">
      <c r="A30" s="233"/>
      <c r="B30" s="1039"/>
      <c r="C30" s="806"/>
      <c r="D30" s="806"/>
      <c r="E30" s="806"/>
      <c r="F30" s="806"/>
      <c r="G30" s="806"/>
      <c r="H30" s="806"/>
      <c r="I30" s="806"/>
      <c r="J30" s="806"/>
      <c r="K30" s="806"/>
      <c r="L30" s="806"/>
      <c r="M30" s="806"/>
      <c r="N30" s="806"/>
      <c r="O30" s="1036"/>
      <c r="P30" s="1043"/>
      <c r="Q30" s="1036"/>
      <c r="R30" s="1036"/>
      <c r="S30" s="1036"/>
      <c r="T30" s="1036"/>
      <c r="U30" s="1036"/>
      <c r="V30" s="1036"/>
      <c r="W30" s="1036"/>
      <c r="X30" s="1036"/>
      <c r="Y30" s="1036"/>
      <c r="Z30" s="1036"/>
      <c r="AA30" s="1036"/>
      <c r="AB30" s="1036"/>
      <c r="AC30" s="1036"/>
      <c r="AD30" s="1036"/>
      <c r="AE30" s="1036"/>
      <c r="AF30" s="1036"/>
      <c r="AG30" s="1036"/>
      <c r="AH30" s="1036"/>
      <c r="AI30" s="1036"/>
      <c r="AJ30" s="1036"/>
      <c r="AK30" s="1036"/>
      <c r="AL30" s="1036"/>
      <c r="AM30" s="1036"/>
      <c r="AN30" s="1036"/>
      <c r="AO30" s="1036"/>
      <c r="AP30" s="1036"/>
      <c r="AQ30" s="1043"/>
      <c r="AR30" s="1036"/>
      <c r="AS30" s="1036"/>
      <c r="AT30" s="1036"/>
      <c r="AU30" s="1036"/>
      <c r="AV30" s="1036"/>
      <c r="AW30" s="1036"/>
      <c r="AX30" s="1036"/>
      <c r="AY30" s="1036"/>
      <c r="AZ30" s="1036"/>
      <c r="BA30" s="1036"/>
      <c r="BB30" s="1036"/>
      <c r="BC30" s="1036"/>
      <c r="BD30" s="1036"/>
      <c r="BE30" s="1036"/>
      <c r="BF30" s="1036"/>
      <c r="BG30" s="1036"/>
      <c r="BH30" s="1036"/>
      <c r="BI30" s="1036"/>
      <c r="BJ30" s="1036"/>
      <c r="BK30" s="1036"/>
      <c r="BL30" s="1036"/>
      <c r="BM30" s="1036"/>
      <c r="BN30" s="1036"/>
      <c r="BO30" s="1036"/>
      <c r="BP30" s="1036"/>
      <c r="BQ30" s="1036"/>
    </row>
    <row r="31" spans="1:69" ht="9" customHeight="1">
      <c r="A31" s="220" t="s">
        <v>2342</v>
      </c>
      <c r="B31" s="1039"/>
      <c r="C31" s="806"/>
      <c r="D31" s="806"/>
      <c r="E31" s="806"/>
      <c r="F31" s="806"/>
      <c r="G31" s="806"/>
      <c r="H31" s="806"/>
      <c r="I31" s="806"/>
      <c r="J31" s="806"/>
      <c r="K31" s="806"/>
      <c r="L31" s="806"/>
      <c r="M31" s="806"/>
      <c r="N31" s="806"/>
      <c r="O31" s="1036"/>
      <c r="P31" s="1043"/>
      <c r="Q31" s="1048"/>
      <c r="R31" s="1048"/>
      <c r="S31" s="1048"/>
      <c r="T31" s="1048"/>
      <c r="U31" s="1048"/>
      <c r="V31" s="1048"/>
      <c r="W31" s="1048"/>
      <c r="X31" s="1048"/>
      <c r="Y31" s="1048"/>
      <c r="Z31" s="1048"/>
      <c r="AA31" s="1048"/>
      <c r="AB31" s="1048"/>
      <c r="AC31" s="1048"/>
      <c r="AD31" s="1048"/>
      <c r="AE31" s="1048"/>
      <c r="AF31" s="1048"/>
      <c r="AG31" s="1048"/>
      <c r="AH31" s="1048"/>
      <c r="AI31" s="1048"/>
      <c r="AJ31" s="1048"/>
      <c r="AK31" s="1048"/>
      <c r="AL31" s="1048"/>
      <c r="AM31" s="1036"/>
      <c r="AN31" s="1036"/>
      <c r="AO31" s="1036"/>
      <c r="AP31" s="1036"/>
      <c r="AQ31" s="1043"/>
      <c r="AR31" s="1048"/>
      <c r="AS31" s="1048"/>
      <c r="AT31" s="1048"/>
      <c r="AU31" s="1048"/>
      <c r="AV31" s="1048"/>
      <c r="AW31" s="1048"/>
      <c r="AX31" s="1048"/>
      <c r="AY31" s="1048"/>
      <c r="AZ31" s="1048"/>
      <c r="BA31" s="1048"/>
      <c r="BB31" s="1048"/>
      <c r="BC31" s="1048"/>
      <c r="BD31" s="1048"/>
      <c r="BE31" s="1048"/>
      <c r="BF31" s="1048"/>
      <c r="BG31" s="1048"/>
      <c r="BH31" s="1048"/>
      <c r="BI31" s="1048"/>
      <c r="BJ31" s="1048"/>
      <c r="BK31" s="1048"/>
      <c r="BL31" s="1048"/>
      <c r="BM31" s="1048"/>
      <c r="BN31" s="1036"/>
      <c r="BO31" s="1036"/>
      <c r="BP31" s="1036"/>
      <c r="BQ31" s="1036"/>
    </row>
    <row r="32" spans="1:69" ht="5.0999999999999996" customHeight="1">
      <c r="A32" s="233"/>
      <c r="B32" s="1039"/>
      <c r="C32" s="806"/>
      <c r="D32" s="806"/>
      <c r="E32" s="806"/>
      <c r="F32" s="806"/>
      <c r="G32" s="806"/>
      <c r="H32" s="806"/>
      <c r="I32" s="806"/>
      <c r="J32" s="806"/>
      <c r="K32" s="806"/>
      <c r="L32" s="806"/>
      <c r="M32" s="806"/>
      <c r="N32" s="806"/>
      <c r="O32" s="1036"/>
      <c r="P32" s="1043"/>
      <c r="Q32" s="1036"/>
      <c r="R32" s="1036"/>
      <c r="S32" s="1036"/>
      <c r="T32" s="1036"/>
      <c r="U32" s="1036"/>
      <c r="V32" s="1036"/>
      <c r="W32" s="1036"/>
      <c r="X32" s="1036"/>
      <c r="Y32" s="1036"/>
      <c r="Z32" s="1036"/>
      <c r="AA32" s="1036"/>
      <c r="AB32" s="1036"/>
      <c r="AC32" s="1036"/>
      <c r="AD32" s="1036"/>
      <c r="AE32" s="1036"/>
      <c r="AF32" s="1036"/>
      <c r="AG32" s="1036"/>
      <c r="AH32" s="1036"/>
      <c r="AI32" s="1036"/>
      <c r="AJ32" s="1036"/>
      <c r="AK32" s="1036"/>
      <c r="AL32" s="1036"/>
      <c r="AM32" s="1036"/>
      <c r="AN32" s="1036"/>
      <c r="AO32" s="1036"/>
      <c r="AP32" s="1036"/>
      <c r="AQ32" s="1043"/>
      <c r="AR32" s="1036"/>
      <c r="AS32" s="1036"/>
      <c r="AT32" s="1036"/>
      <c r="AU32" s="1036"/>
      <c r="AV32" s="1036"/>
      <c r="AW32" s="1036"/>
      <c r="AX32" s="1036"/>
      <c r="AY32" s="1036"/>
      <c r="AZ32" s="1036"/>
      <c r="BA32" s="1036"/>
      <c r="BB32" s="1036"/>
      <c r="BC32" s="1036"/>
      <c r="BD32" s="1036"/>
      <c r="BE32" s="1036"/>
      <c r="BF32" s="1036"/>
      <c r="BG32" s="1036"/>
      <c r="BH32" s="1036"/>
      <c r="BI32" s="1036"/>
      <c r="BJ32" s="1036"/>
      <c r="BK32" s="1036"/>
      <c r="BL32" s="1036"/>
      <c r="BM32" s="1036"/>
      <c r="BN32" s="1036"/>
      <c r="BO32" s="1036"/>
      <c r="BP32" s="1036"/>
      <c r="BQ32" s="1036"/>
    </row>
    <row r="33" spans="1:69" ht="9" customHeight="1">
      <c r="A33" s="1078"/>
      <c r="B33" s="1039"/>
      <c r="C33" s="806"/>
      <c r="D33" s="806"/>
      <c r="E33" s="806"/>
      <c r="F33" s="806"/>
      <c r="G33" s="806"/>
      <c r="H33" s="806"/>
      <c r="I33" s="806"/>
      <c r="J33" s="806"/>
      <c r="K33" s="806"/>
      <c r="L33" s="806"/>
      <c r="M33" s="806"/>
      <c r="N33" s="806"/>
      <c r="O33" s="1036"/>
      <c r="P33" s="1043"/>
      <c r="Q33" s="1048"/>
      <c r="R33" s="1048"/>
      <c r="S33" s="1048"/>
      <c r="T33" s="1048"/>
      <c r="U33" s="1048"/>
      <c r="V33" s="1048"/>
      <c r="W33" s="1048"/>
      <c r="X33" s="1048"/>
      <c r="Y33" s="1048"/>
      <c r="Z33" s="1048"/>
      <c r="AA33" s="1048"/>
      <c r="AB33" s="1048"/>
      <c r="AC33" s="1048"/>
      <c r="AD33" s="1048"/>
      <c r="AE33" s="1048"/>
      <c r="AF33" s="1048"/>
      <c r="AG33" s="147"/>
      <c r="AH33" s="1047"/>
      <c r="AI33" s="1046"/>
      <c r="AJ33" s="1045"/>
      <c r="AK33" s="1045"/>
      <c r="AL33" s="1045"/>
      <c r="AM33" s="140"/>
      <c r="AN33" s="1038" t="s">
        <v>2341</v>
      </c>
      <c r="AO33" s="1037"/>
      <c r="AP33" s="1037"/>
      <c r="AQ33" s="1043"/>
      <c r="AR33" s="1048"/>
      <c r="AS33" s="1048"/>
      <c r="AT33" s="1048"/>
      <c r="AU33" s="1048"/>
      <c r="AV33" s="1048"/>
      <c r="AW33" s="1048"/>
      <c r="AX33" s="1048"/>
      <c r="AY33" s="1048"/>
      <c r="AZ33" s="1048"/>
      <c r="BA33" s="1048"/>
      <c r="BB33" s="1048"/>
      <c r="BC33" s="1048"/>
      <c r="BD33" s="1048"/>
      <c r="BE33" s="1048"/>
      <c r="BF33" s="1048"/>
      <c r="BG33" s="1048"/>
      <c r="BH33" s="147"/>
      <c r="BI33" s="1047"/>
      <c r="BJ33" s="1046"/>
      <c r="BK33" s="1045"/>
      <c r="BL33" s="1045"/>
      <c r="BM33" s="1045"/>
      <c r="BN33" s="140"/>
      <c r="BO33" s="1038" t="s">
        <v>2341</v>
      </c>
      <c r="BP33" s="1038"/>
      <c r="BQ33" s="1038"/>
    </row>
    <row r="34" spans="1:69" ht="6.95" customHeight="1">
      <c r="A34" s="233"/>
      <c r="B34" s="1039"/>
      <c r="C34" s="806"/>
      <c r="D34" s="806"/>
      <c r="E34" s="806"/>
      <c r="F34" s="806"/>
      <c r="G34" s="806"/>
      <c r="H34" s="806"/>
      <c r="I34" s="806"/>
      <c r="J34" s="806"/>
      <c r="K34" s="806"/>
      <c r="L34" s="806"/>
      <c r="M34" s="806"/>
      <c r="N34" s="806"/>
      <c r="O34" s="1036"/>
      <c r="P34" s="1043"/>
      <c r="Q34" s="1521" t="s">
        <v>2266</v>
      </c>
      <c r="R34" s="1521"/>
      <c r="S34" s="1521"/>
      <c r="T34" s="1521"/>
      <c r="U34" s="1521"/>
      <c r="V34" s="1521"/>
      <c r="W34" s="1521"/>
      <c r="X34" s="1521"/>
      <c r="Y34" s="1521"/>
      <c r="Z34" s="1521"/>
      <c r="AA34" s="1521"/>
      <c r="AB34" s="1521"/>
      <c r="AC34" s="1521"/>
      <c r="AD34" s="1521"/>
      <c r="AE34" s="1521"/>
      <c r="AF34" s="1521"/>
      <c r="AG34" s="1521"/>
      <c r="AH34" s="1521"/>
      <c r="AI34" s="140"/>
      <c r="AJ34" s="140"/>
      <c r="AK34" s="140"/>
      <c r="AL34" s="1038"/>
      <c r="AM34" s="1038"/>
      <c r="AN34" s="1037"/>
      <c r="AO34" s="806"/>
      <c r="AP34" s="806"/>
      <c r="AQ34" s="1043"/>
      <c r="AR34" s="1521" t="s">
        <v>2266</v>
      </c>
      <c r="AS34" s="1521"/>
      <c r="AT34" s="1521"/>
      <c r="AU34" s="1521"/>
      <c r="AV34" s="1521"/>
      <c r="AW34" s="1521"/>
      <c r="AX34" s="1521"/>
      <c r="AY34" s="1521"/>
      <c r="AZ34" s="1521"/>
      <c r="BA34" s="1521"/>
      <c r="BB34" s="1521"/>
      <c r="BC34" s="1521"/>
      <c r="BD34" s="1521"/>
      <c r="BE34" s="1521"/>
      <c r="BF34" s="1521"/>
      <c r="BG34" s="1521"/>
      <c r="BH34" s="1521"/>
      <c r="BI34" s="1521"/>
      <c r="BJ34" s="140"/>
      <c r="BK34" s="140"/>
      <c r="BL34" s="140"/>
      <c r="BM34" s="1038"/>
      <c r="BN34" s="1038"/>
      <c r="BO34" s="1037"/>
      <c r="BP34" s="1037"/>
      <c r="BQ34" s="1037"/>
    </row>
    <row r="35" spans="1:69" ht="5.0999999999999996" customHeight="1">
      <c r="A35" s="233"/>
      <c r="B35" s="1039"/>
      <c r="C35" s="806"/>
      <c r="D35" s="806"/>
      <c r="E35" s="806"/>
      <c r="F35" s="806"/>
      <c r="G35" s="806"/>
      <c r="H35" s="806"/>
      <c r="I35" s="806"/>
      <c r="J35" s="806"/>
      <c r="K35" s="806"/>
      <c r="L35" s="806"/>
      <c r="M35" s="806"/>
      <c r="N35" s="806"/>
      <c r="O35" s="1036"/>
      <c r="P35" s="1043"/>
      <c r="Q35" s="1036"/>
      <c r="R35" s="1036"/>
      <c r="S35" s="1036"/>
      <c r="T35" s="1036"/>
      <c r="U35" s="1036"/>
      <c r="V35" s="1036"/>
      <c r="W35" s="1036"/>
      <c r="X35" s="1036"/>
      <c r="Y35" s="1036"/>
      <c r="Z35" s="1036"/>
      <c r="AA35" s="1036"/>
      <c r="AB35" s="1036"/>
      <c r="AC35" s="1036"/>
      <c r="AD35" s="1036"/>
      <c r="AE35" s="1036"/>
      <c r="AF35" s="1036"/>
      <c r="AG35" s="1036"/>
      <c r="AH35" s="1036"/>
      <c r="AI35" s="1036"/>
      <c r="AJ35" s="1036"/>
      <c r="AK35" s="1036"/>
      <c r="AL35" s="1036"/>
      <c r="AM35" s="1036"/>
      <c r="AN35" s="1036"/>
      <c r="AO35" s="1036"/>
      <c r="AP35" s="1036"/>
      <c r="AQ35" s="1043"/>
      <c r="AR35" s="1036"/>
      <c r="AS35" s="1036"/>
      <c r="AT35" s="1036"/>
      <c r="AU35" s="1036"/>
      <c r="AV35" s="1036"/>
      <c r="AW35" s="1036"/>
      <c r="AX35" s="1036"/>
      <c r="AY35" s="1036"/>
      <c r="AZ35" s="1036"/>
      <c r="BA35" s="1036"/>
      <c r="BB35" s="1036"/>
      <c r="BC35" s="1036"/>
      <c r="BD35" s="1036"/>
      <c r="BE35" s="1036"/>
      <c r="BF35" s="1036"/>
      <c r="BG35" s="1036"/>
      <c r="BH35" s="1036"/>
      <c r="BI35" s="1036"/>
      <c r="BJ35" s="1036"/>
      <c r="BK35" s="1036"/>
      <c r="BL35" s="1036"/>
      <c r="BM35" s="1036"/>
      <c r="BN35" s="1036"/>
      <c r="BO35" s="1036"/>
      <c r="BP35" s="1036"/>
      <c r="BQ35" s="1036"/>
    </row>
    <row r="36" spans="1:69" ht="9" customHeight="1">
      <c r="A36" s="220" t="s">
        <v>2340</v>
      </c>
      <c r="B36" s="1039"/>
      <c r="C36" s="806"/>
      <c r="D36" s="806"/>
      <c r="E36" s="806"/>
      <c r="F36" s="806"/>
      <c r="G36" s="806"/>
      <c r="H36" s="806"/>
      <c r="I36" s="806"/>
      <c r="J36" s="806"/>
      <c r="K36" s="806"/>
      <c r="L36" s="806"/>
      <c r="M36" s="806"/>
      <c r="N36" s="806"/>
      <c r="O36" s="1036"/>
      <c r="P36" s="1043"/>
      <c r="Q36" s="1048"/>
      <c r="R36" s="1048"/>
      <c r="S36" s="1048"/>
      <c r="T36" s="1048"/>
      <c r="U36" s="1048"/>
      <c r="V36" s="1048"/>
      <c r="W36" s="1048"/>
      <c r="X36" s="1048"/>
      <c r="Y36" s="1048"/>
      <c r="Z36" s="1048"/>
      <c r="AA36" s="1048"/>
      <c r="AB36" s="1048"/>
      <c r="AC36" s="1048"/>
      <c r="AD36" s="1048"/>
      <c r="AE36" s="1048"/>
      <c r="AF36" s="1048"/>
      <c r="AG36" s="1048"/>
      <c r="AH36" s="1048"/>
      <c r="AI36" s="1048"/>
      <c r="AJ36" s="1048"/>
      <c r="AK36" s="1048"/>
      <c r="AL36" s="1048"/>
      <c r="AM36" s="1036"/>
      <c r="AN36" s="1036"/>
      <c r="AO36" s="1036"/>
      <c r="AP36" s="1036"/>
      <c r="AQ36" s="1043"/>
      <c r="AR36" s="1048"/>
      <c r="AS36" s="1048"/>
      <c r="AT36" s="1048"/>
      <c r="AU36" s="1048"/>
      <c r="AV36" s="1048"/>
      <c r="AW36" s="1048"/>
      <c r="AX36" s="1048"/>
      <c r="AY36" s="1048"/>
      <c r="AZ36" s="1048"/>
      <c r="BA36" s="1048"/>
      <c r="BB36" s="1048"/>
      <c r="BC36" s="1048"/>
      <c r="BD36" s="1048"/>
      <c r="BE36" s="1048"/>
      <c r="BF36" s="1048"/>
      <c r="BG36" s="1048"/>
      <c r="BH36" s="1048"/>
      <c r="BI36" s="1048"/>
      <c r="BJ36" s="1048"/>
      <c r="BK36" s="1048"/>
      <c r="BL36" s="1048"/>
      <c r="BM36" s="1048"/>
      <c r="BN36" s="1036"/>
      <c r="BO36" s="1036"/>
      <c r="BP36" s="1036"/>
      <c r="BQ36" s="1036"/>
    </row>
    <row r="37" spans="1:69" ht="5.0999999999999996" customHeight="1">
      <c r="A37" s="233"/>
      <c r="B37" s="1039"/>
      <c r="C37" s="806"/>
      <c r="D37" s="806"/>
      <c r="E37" s="806"/>
      <c r="F37" s="806"/>
      <c r="G37" s="806"/>
      <c r="H37" s="806"/>
      <c r="I37" s="806"/>
      <c r="J37" s="806"/>
      <c r="K37" s="806"/>
      <c r="L37" s="806"/>
      <c r="M37" s="806"/>
      <c r="N37" s="806"/>
      <c r="O37" s="1036"/>
      <c r="P37" s="1043"/>
      <c r="Q37" s="1036"/>
      <c r="R37" s="1036"/>
      <c r="S37" s="1036"/>
      <c r="T37" s="1036"/>
      <c r="U37" s="1036"/>
      <c r="V37" s="1036"/>
      <c r="W37" s="1036"/>
      <c r="X37" s="1036"/>
      <c r="Y37" s="1036"/>
      <c r="Z37" s="1036"/>
      <c r="AA37" s="1036"/>
      <c r="AB37" s="1036"/>
      <c r="AC37" s="1036"/>
      <c r="AD37" s="1036"/>
      <c r="AE37" s="1036"/>
      <c r="AF37" s="1036"/>
      <c r="AG37" s="1036"/>
      <c r="AH37" s="1036"/>
      <c r="AI37" s="1036"/>
      <c r="AJ37" s="1036"/>
      <c r="AK37" s="1036"/>
      <c r="AL37" s="1036"/>
      <c r="AM37" s="1036"/>
      <c r="AN37" s="1036"/>
      <c r="AO37" s="1036"/>
      <c r="AP37" s="1036"/>
      <c r="AQ37" s="1043"/>
      <c r="AR37" s="1036"/>
      <c r="AS37" s="1036"/>
      <c r="AT37" s="1036"/>
      <c r="AU37" s="1036"/>
      <c r="AV37" s="1036"/>
      <c r="AW37" s="1036"/>
      <c r="AX37" s="1036"/>
      <c r="AY37" s="1036"/>
      <c r="AZ37" s="1036"/>
      <c r="BA37" s="1036"/>
      <c r="BB37" s="1036"/>
      <c r="BC37" s="1036"/>
      <c r="BD37" s="1036"/>
      <c r="BE37" s="1036"/>
      <c r="BF37" s="1036"/>
      <c r="BG37" s="1036"/>
      <c r="BH37" s="1036"/>
      <c r="BI37" s="1036"/>
      <c r="BJ37" s="1036"/>
      <c r="BK37" s="1036"/>
      <c r="BL37" s="1036"/>
      <c r="BM37" s="1036"/>
      <c r="BN37" s="1036"/>
      <c r="BO37" s="1036"/>
      <c r="BP37" s="1036"/>
      <c r="BQ37" s="1036"/>
    </row>
    <row r="38" spans="1:69" ht="9" customHeight="1">
      <c r="A38" s="1078"/>
      <c r="B38" s="1039"/>
      <c r="C38" s="806"/>
      <c r="D38" s="806"/>
      <c r="E38" s="806"/>
      <c r="F38" s="806"/>
      <c r="G38" s="806"/>
      <c r="H38" s="806"/>
      <c r="I38" s="806"/>
      <c r="J38" s="806"/>
      <c r="K38" s="806"/>
      <c r="L38" s="806"/>
      <c r="M38" s="806"/>
      <c r="N38" s="806"/>
      <c r="O38" s="1036"/>
      <c r="P38" s="1043"/>
      <c r="Q38" s="1048"/>
      <c r="R38" s="1048"/>
      <c r="S38" s="1048"/>
      <c r="T38" s="1048"/>
      <c r="U38" s="1048"/>
      <c r="V38" s="1048"/>
      <c r="W38" s="1048"/>
      <c r="X38" s="1048"/>
      <c r="Y38" s="1048"/>
      <c r="Z38" s="1048"/>
      <c r="AA38" s="1048"/>
      <c r="AB38" s="1048"/>
      <c r="AC38" s="1048"/>
      <c r="AD38" s="1048"/>
      <c r="AE38" s="1048"/>
      <c r="AF38" s="1048"/>
      <c r="AG38" s="147"/>
      <c r="AH38" s="147"/>
      <c r="AI38" s="1047"/>
      <c r="AJ38" s="1045"/>
      <c r="AK38" s="1045"/>
      <c r="AL38" s="1045"/>
      <c r="AM38" s="140"/>
      <c r="AN38" s="1038" t="s">
        <v>2339</v>
      </c>
      <c r="AO38" s="1037"/>
      <c r="AP38" s="1037"/>
      <c r="AQ38" s="1043"/>
      <c r="AR38" s="1048"/>
      <c r="AS38" s="1048"/>
      <c r="AT38" s="1048"/>
      <c r="AU38" s="1048"/>
      <c r="AV38" s="1048"/>
      <c r="AW38" s="1048"/>
      <c r="AX38" s="1048"/>
      <c r="AY38" s="1048"/>
      <c r="AZ38" s="1048"/>
      <c r="BA38" s="1048"/>
      <c r="BB38" s="1048"/>
      <c r="BC38" s="1048"/>
      <c r="BD38" s="1048"/>
      <c r="BE38" s="1048"/>
      <c r="BF38" s="1048"/>
      <c r="BG38" s="1048"/>
      <c r="BH38" s="147"/>
      <c r="BI38" s="147"/>
      <c r="BJ38" s="1047"/>
      <c r="BK38" s="1045"/>
      <c r="BL38" s="1045"/>
      <c r="BM38" s="1045"/>
      <c r="BN38" s="140"/>
      <c r="BO38" s="1038" t="s">
        <v>2339</v>
      </c>
      <c r="BP38" s="1038"/>
      <c r="BQ38" s="1038"/>
    </row>
    <row r="39" spans="1:69" ht="6.75" customHeight="1">
      <c r="A39" s="233"/>
      <c r="B39" s="1039"/>
      <c r="C39" s="806"/>
      <c r="D39" s="806"/>
      <c r="E39" s="806"/>
      <c r="F39" s="806"/>
      <c r="G39" s="806"/>
      <c r="H39" s="806"/>
      <c r="I39" s="806"/>
      <c r="J39" s="806"/>
      <c r="K39" s="806"/>
      <c r="L39" s="806"/>
      <c r="M39" s="806"/>
      <c r="N39" s="806"/>
      <c r="O39" s="1036"/>
      <c r="P39" s="1043"/>
      <c r="Q39" s="1521" t="s">
        <v>2266</v>
      </c>
      <c r="R39" s="1521"/>
      <c r="S39" s="1521"/>
      <c r="T39" s="1521"/>
      <c r="U39" s="1521"/>
      <c r="V39" s="1521"/>
      <c r="W39" s="1521"/>
      <c r="X39" s="1521"/>
      <c r="Y39" s="1521"/>
      <c r="Z39" s="1521"/>
      <c r="AA39" s="1521"/>
      <c r="AB39" s="1521"/>
      <c r="AC39" s="1521"/>
      <c r="AD39" s="1521"/>
      <c r="AE39" s="1521"/>
      <c r="AF39" s="1521"/>
      <c r="AG39" s="1521"/>
      <c r="AH39" s="1522"/>
      <c r="AI39" s="140"/>
      <c r="AJ39" s="140"/>
      <c r="AK39" s="140"/>
      <c r="AL39" s="1038"/>
      <c r="AM39" s="1038"/>
      <c r="AN39" s="1037"/>
      <c r="AO39" s="806"/>
      <c r="AP39" s="806"/>
      <c r="AQ39" s="1043"/>
      <c r="AR39" s="1521" t="s">
        <v>2266</v>
      </c>
      <c r="AS39" s="1521"/>
      <c r="AT39" s="1521"/>
      <c r="AU39" s="1521"/>
      <c r="AV39" s="1521"/>
      <c r="AW39" s="1521"/>
      <c r="AX39" s="1521"/>
      <c r="AY39" s="1521"/>
      <c r="AZ39" s="1521"/>
      <c r="BA39" s="1521"/>
      <c r="BB39" s="1521"/>
      <c r="BC39" s="1521"/>
      <c r="BD39" s="1521"/>
      <c r="BE39" s="1521"/>
      <c r="BF39" s="1521"/>
      <c r="BG39" s="1521"/>
      <c r="BH39" s="1521"/>
      <c r="BI39" s="1522"/>
      <c r="BJ39" s="140"/>
      <c r="BK39" s="140"/>
      <c r="BL39" s="140"/>
      <c r="BM39" s="1038"/>
      <c r="BN39" s="1038"/>
      <c r="BO39" s="1037"/>
      <c r="BP39" s="1037"/>
      <c r="BQ39" s="1037"/>
    </row>
    <row r="40" spans="1:69" ht="9" customHeight="1">
      <c r="A40" s="1078"/>
      <c r="B40" s="1039"/>
      <c r="C40" s="806"/>
      <c r="D40" s="806"/>
      <c r="E40" s="806"/>
      <c r="F40" s="806"/>
      <c r="G40" s="806"/>
      <c r="H40" s="806"/>
      <c r="I40" s="806"/>
      <c r="J40" s="806"/>
      <c r="K40" s="806"/>
      <c r="L40" s="806"/>
      <c r="M40" s="806"/>
      <c r="N40" s="806"/>
      <c r="O40" s="1036"/>
      <c r="P40" s="1043"/>
      <c r="Q40" s="1036"/>
      <c r="R40" s="1036"/>
      <c r="S40" s="1036"/>
      <c r="T40" s="1036"/>
      <c r="U40" s="1036"/>
      <c r="V40" s="1036"/>
      <c r="W40" s="1036"/>
      <c r="X40" s="1036"/>
      <c r="Y40" s="1036"/>
      <c r="Z40" s="1036"/>
      <c r="AA40" s="1036"/>
      <c r="AB40" s="1036"/>
      <c r="AC40" s="1036"/>
      <c r="AD40" s="1036"/>
      <c r="AE40" s="1036"/>
      <c r="AF40" s="1036"/>
      <c r="AG40" s="140"/>
      <c r="AH40" s="140"/>
      <c r="AI40" s="140"/>
      <c r="AJ40" s="140"/>
      <c r="AK40" s="140"/>
      <c r="AL40" s="1038"/>
      <c r="AM40" s="1038"/>
      <c r="AN40" s="1037"/>
      <c r="AO40" s="806"/>
      <c r="AP40" s="806"/>
      <c r="AQ40" s="1043"/>
      <c r="AR40" s="1036"/>
      <c r="AS40" s="1036"/>
      <c r="AT40" s="1036"/>
      <c r="AU40" s="1036"/>
      <c r="AV40" s="1036"/>
      <c r="AW40" s="1036"/>
      <c r="AX40" s="1036"/>
      <c r="AY40" s="1036"/>
      <c r="AZ40" s="1036"/>
      <c r="BA40" s="1036"/>
      <c r="BB40" s="1036"/>
      <c r="BC40" s="1036"/>
      <c r="BD40" s="1036"/>
      <c r="BE40" s="1036"/>
      <c r="BF40" s="1036"/>
      <c r="BG40" s="1036"/>
      <c r="BH40" s="140"/>
      <c r="BI40" s="140"/>
      <c r="BJ40" s="140"/>
      <c r="BK40" s="140"/>
      <c r="BL40" s="140"/>
      <c r="BM40" s="1038"/>
      <c r="BN40" s="1038"/>
      <c r="BO40" s="1037"/>
      <c r="BP40" s="1037"/>
      <c r="BQ40" s="1037"/>
    </row>
    <row r="41" spans="1:69" ht="9" customHeight="1">
      <c r="A41" s="220" t="s">
        <v>2338</v>
      </c>
      <c r="B41" s="1039"/>
      <c r="C41" s="806"/>
      <c r="D41" s="806"/>
      <c r="E41" s="806"/>
      <c r="F41" s="806"/>
      <c r="G41" s="806"/>
      <c r="H41" s="806"/>
      <c r="I41" s="806"/>
      <c r="J41" s="806"/>
      <c r="K41" s="806"/>
      <c r="L41" s="806"/>
      <c r="M41" s="806"/>
      <c r="N41" s="806"/>
      <c r="O41" s="1036"/>
      <c r="P41" s="1043"/>
      <c r="Q41" s="291" t="s">
        <v>2337</v>
      </c>
      <c r="R41" s="268"/>
      <c r="S41" s="268"/>
      <c r="T41" s="268"/>
      <c r="U41" s="268"/>
      <c r="V41" s="268"/>
      <c r="W41" s="268"/>
      <c r="X41" s="268"/>
      <c r="Y41" s="268"/>
      <c r="Z41" s="268"/>
      <c r="AA41" s="268"/>
      <c r="AB41" s="268"/>
      <c r="AC41" s="268"/>
      <c r="AD41" s="268"/>
      <c r="AE41" s="268"/>
      <c r="AF41" s="268"/>
      <c r="AG41" s="140"/>
      <c r="AH41" s="140"/>
      <c r="AI41" s="140"/>
      <c r="AJ41" s="140"/>
      <c r="AK41" s="1060"/>
      <c r="AL41" s="1051">
        <v>1</v>
      </c>
      <c r="AM41" s="220"/>
      <c r="AN41" s="1038" t="s">
        <v>2336</v>
      </c>
      <c r="AQ41" s="1043"/>
      <c r="AR41" s="291" t="s">
        <v>2337</v>
      </c>
      <c r="AS41" s="268"/>
      <c r="AT41" s="268"/>
      <c r="AU41" s="268"/>
      <c r="AV41" s="268"/>
      <c r="AW41" s="268"/>
      <c r="AX41" s="268"/>
      <c r="AY41" s="268"/>
      <c r="AZ41" s="268"/>
      <c r="BA41" s="268"/>
      <c r="BB41" s="268"/>
      <c r="BC41" s="268"/>
      <c r="BD41" s="268"/>
      <c r="BE41" s="268"/>
      <c r="BF41" s="268"/>
      <c r="BG41" s="268"/>
      <c r="BH41" s="140"/>
      <c r="BI41" s="140"/>
      <c r="BJ41" s="140"/>
      <c r="BK41" s="140"/>
      <c r="BL41" s="1060"/>
      <c r="BM41" s="1051">
        <v>1</v>
      </c>
      <c r="BN41" s="220"/>
      <c r="BO41" s="1038" t="s">
        <v>2336</v>
      </c>
      <c r="BP41" s="1038"/>
      <c r="BQ41" s="1038"/>
    </row>
    <row r="42" spans="1:69" ht="9" customHeight="1">
      <c r="A42" s="1078"/>
      <c r="B42" s="1039"/>
      <c r="C42" s="806"/>
      <c r="D42" s="806"/>
      <c r="E42" s="806"/>
      <c r="F42" s="806"/>
      <c r="G42" s="806"/>
      <c r="H42" s="806"/>
      <c r="I42" s="806"/>
      <c r="J42" s="806"/>
      <c r="K42" s="806"/>
      <c r="L42" s="806"/>
      <c r="M42" s="806"/>
      <c r="N42" s="806"/>
      <c r="O42" s="1036"/>
      <c r="P42" s="1043"/>
      <c r="Q42" s="291" t="s">
        <v>2335</v>
      </c>
      <c r="R42" s="268"/>
      <c r="S42" s="268"/>
      <c r="T42" s="268"/>
      <c r="U42" s="268"/>
      <c r="V42" s="268"/>
      <c r="W42" s="268"/>
      <c r="X42" s="268"/>
      <c r="Y42" s="268"/>
      <c r="Z42" s="268"/>
      <c r="AA42" s="268"/>
      <c r="AB42" s="268"/>
      <c r="AC42" s="268"/>
      <c r="AD42" s="268"/>
      <c r="AE42" s="268"/>
      <c r="AF42" s="268"/>
      <c r="AG42" s="140"/>
      <c r="AH42" s="140"/>
      <c r="AI42" s="140"/>
      <c r="AJ42" s="140"/>
      <c r="AK42" s="671"/>
      <c r="AL42" s="1051">
        <v>2</v>
      </c>
      <c r="AM42" s="220"/>
      <c r="AN42" s="1038"/>
      <c r="AQ42" s="1043"/>
      <c r="AR42" s="291" t="s">
        <v>2335</v>
      </c>
      <c r="AS42" s="268"/>
      <c r="AT42" s="268"/>
      <c r="AU42" s="268"/>
      <c r="AV42" s="268"/>
      <c r="AW42" s="268"/>
      <c r="AX42" s="268"/>
      <c r="AY42" s="268"/>
      <c r="AZ42" s="268"/>
      <c r="BA42" s="268"/>
      <c r="BB42" s="268"/>
      <c r="BC42" s="268"/>
      <c r="BD42" s="268"/>
      <c r="BE42" s="268"/>
      <c r="BF42" s="268"/>
      <c r="BG42" s="268"/>
      <c r="BH42" s="140"/>
      <c r="BI42" s="140"/>
      <c r="BJ42" s="140"/>
      <c r="BK42" s="140"/>
      <c r="BL42" s="671"/>
      <c r="BM42" s="1051">
        <v>2</v>
      </c>
      <c r="BN42" s="220"/>
      <c r="BO42" s="1038"/>
      <c r="BP42" s="1038"/>
      <c r="BQ42" s="1038"/>
    </row>
    <row r="43" spans="1:69" ht="9" customHeight="1">
      <c r="A43" s="1078"/>
      <c r="B43" s="1039"/>
      <c r="C43" s="806"/>
      <c r="D43" s="806"/>
      <c r="E43" s="806"/>
      <c r="F43" s="806"/>
      <c r="G43" s="806"/>
      <c r="H43" s="806"/>
      <c r="I43" s="806"/>
      <c r="J43" s="806"/>
      <c r="K43" s="806"/>
      <c r="L43" s="806"/>
      <c r="M43" s="806"/>
      <c r="N43" s="806"/>
      <c r="O43" s="1036"/>
      <c r="P43" s="1043"/>
      <c r="Q43" s="268"/>
      <c r="R43" s="268"/>
      <c r="S43" s="268"/>
      <c r="T43" s="268"/>
      <c r="U43" s="268"/>
      <c r="V43" s="268"/>
      <c r="W43" s="268"/>
      <c r="X43" s="268"/>
      <c r="Y43" s="268"/>
      <c r="Z43" s="268"/>
      <c r="AA43" s="268"/>
      <c r="AB43" s="268"/>
      <c r="AC43" s="291"/>
      <c r="AD43" s="268"/>
      <c r="AE43" s="268"/>
      <c r="AF43" s="268"/>
      <c r="AG43" s="140"/>
      <c r="AH43" s="140"/>
      <c r="AI43" s="140"/>
      <c r="AJ43" s="140"/>
      <c r="AK43" s="140"/>
      <c r="AL43" s="1062"/>
      <c r="AM43" s="1062"/>
      <c r="AN43" s="1037"/>
      <c r="AO43" s="806"/>
      <c r="AP43" s="806"/>
      <c r="AQ43" s="1043"/>
      <c r="AR43" s="268"/>
      <c r="AS43" s="268"/>
      <c r="AT43" s="268"/>
      <c r="AU43" s="268"/>
      <c r="AV43" s="268"/>
      <c r="AW43" s="268"/>
      <c r="AX43" s="268"/>
      <c r="AY43" s="268"/>
      <c r="AZ43" s="268"/>
      <c r="BA43" s="268"/>
      <c r="BB43" s="268"/>
      <c r="BC43" s="268"/>
      <c r="BD43" s="291"/>
      <c r="BE43" s="268"/>
      <c r="BF43" s="268"/>
      <c r="BG43" s="268"/>
      <c r="BH43" s="140"/>
      <c r="BI43" s="140"/>
      <c r="BJ43" s="140"/>
      <c r="BK43" s="140"/>
      <c r="BL43" s="140"/>
      <c r="BM43" s="1077"/>
      <c r="BN43" s="1062"/>
      <c r="BO43" s="1037"/>
      <c r="BP43" s="1037"/>
      <c r="BQ43" s="1037"/>
    </row>
    <row r="44" spans="1:69" ht="9" customHeight="1">
      <c r="A44" s="220" t="s">
        <v>2334</v>
      </c>
      <c r="B44" s="220"/>
      <c r="C44" s="806"/>
      <c r="D44" s="806"/>
      <c r="E44" s="806"/>
      <c r="F44" s="806"/>
      <c r="G44" s="806"/>
      <c r="H44" s="806"/>
      <c r="I44" s="806"/>
      <c r="J44" s="806"/>
      <c r="K44" s="806"/>
      <c r="L44" s="806"/>
      <c r="M44" s="806"/>
      <c r="N44" s="806"/>
      <c r="O44" s="1036"/>
      <c r="P44" s="1043"/>
      <c r="Q44" s="291"/>
      <c r="R44" s="268"/>
      <c r="S44" s="291"/>
      <c r="T44" s="268"/>
      <c r="U44" s="268"/>
      <c r="V44" s="268"/>
      <c r="W44" s="268"/>
      <c r="X44" s="319"/>
      <c r="Y44" s="1065"/>
      <c r="Z44" s="220"/>
      <c r="AA44" s="1031"/>
      <c r="AB44" s="268"/>
      <c r="AC44" s="291"/>
      <c r="AD44" s="268"/>
      <c r="AE44" s="291"/>
      <c r="AF44" s="291"/>
      <c r="AG44" s="140"/>
      <c r="AH44" s="140"/>
      <c r="AI44" s="140"/>
      <c r="AJ44" s="220"/>
      <c r="AK44" s="319"/>
      <c r="AL44" s="1065"/>
      <c r="AM44" s="220"/>
      <c r="AN44" s="1038"/>
      <c r="AO44" s="806"/>
      <c r="AP44" s="806"/>
      <c r="AQ44" s="1043"/>
      <c r="AR44" s="291"/>
      <c r="AS44" s="268"/>
      <c r="AT44" s="291"/>
      <c r="AU44" s="268"/>
      <c r="AV44" s="268"/>
      <c r="AW44" s="268"/>
      <c r="AX44" s="268"/>
      <c r="AY44" s="319"/>
      <c r="AZ44" s="1065"/>
      <c r="BA44" s="220"/>
      <c r="BB44" s="1038"/>
      <c r="BC44" s="268"/>
      <c r="BD44" s="291"/>
      <c r="BE44" s="268"/>
      <c r="BF44" s="291"/>
      <c r="BG44" s="291"/>
      <c r="BH44" s="140"/>
      <c r="BI44" s="140"/>
      <c r="BJ44" s="140"/>
      <c r="BK44" s="220"/>
      <c r="BL44" s="319"/>
      <c r="BM44" s="1065"/>
      <c r="BN44" s="220"/>
      <c r="BO44" s="1038"/>
      <c r="BP44" s="1038"/>
      <c r="BQ44" s="1038"/>
    </row>
    <row r="45" spans="1:69" ht="9" customHeight="1">
      <c r="A45" s="220" t="s">
        <v>2333</v>
      </c>
      <c r="B45" s="1039"/>
      <c r="C45" s="806"/>
      <c r="D45" s="806"/>
      <c r="E45" s="806"/>
      <c r="F45" s="806"/>
      <c r="G45" s="806"/>
      <c r="H45" s="806"/>
      <c r="I45" s="806"/>
      <c r="J45" s="806"/>
      <c r="K45" s="806"/>
      <c r="L45" s="806"/>
      <c r="M45" s="806"/>
      <c r="N45" s="806"/>
      <c r="O45" s="1036"/>
      <c r="P45" s="1043"/>
      <c r="Q45" s="291"/>
      <c r="R45" s="268"/>
      <c r="S45" s="291" t="s">
        <v>2332</v>
      </c>
      <c r="T45" s="268"/>
      <c r="U45" s="268"/>
      <c r="V45" s="268"/>
      <c r="W45" s="268"/>
      <c r="X45" s="671"/>
      <c r="Y45" s="1064">
        <v>1</v>
      </c>
      <c r="Z45" s="220"/>
      <c r="AA45" s="1038" t="s">
        <v>2330</v>
      </c>
      <c r="AB45" s="268"/>
      <c r="AC45" s="291"/>
      <c r="AD45" s="268"/>
      <c r="AE45" s="291"/>
      <c r="AF45" s="291" t="s">
        <v>2331</v>
      </c>
      <c r="AG45" s="140"/>
      <c r="AH45" s="140"/>
      <c r="AI45" s="140"/>
      <c r="AJ45" s="1061"/>
      <c r="AK45" s="671"/>
      <c r="AL45" s="1064">
        <v>2</v>
      </c>
      <c r="AM45" s="220"/>
      <c r="AN45" s="1038" t="s">
        <v>2330</v>
      </c>
      <c r="AO45" s="806"/>
      <c r="AP45" s="806"/>
      <c r="AQ45" s="1043"/>
      <c r="AR45" s="291"/>
      <c r="AS45" s="268"/>
      <c r="AT45" s="291" t="s">
        <v>2332</v>
      </c>
      <c r="AU45" s="268"/>
      <c r="AV45" s="268"/>
      <c r="AW45" s="268"/>
      <c r="AX45" s="268"/>
      <c r="AY45" s="671"/>
      <c r="AZ45" s="1064">
        <v>1</v>
      </c>
      <c r="BA45" s="220"/>
      <c r="BB45" s="1038" t="s">
        <v>2330</v>
      </c>
      <c r="BC45" s="268"/>
      <c r="BD45" s="291"/>
      <c r="BE45" s="268"/>
      <c r="BF45" s="291"/>
      <c r="BG45" s="291" t="s">
        <v>2331</v>
      </c>
      <c r="BH45" s="140"/>
      <c r="BI45" s="140"/>
      <c r="BJ45" s="140"/>
      <c r="BK45" s="1061"/>
      <c r="BL45" s="671"/>
      <c r="BM45" s="1064">
        <v>2</v>
      </c>
      <c r="BN45" s="220"/>
      <c r="BO45" s="1038" t="s">
        <v>2330</v>
      </c>
      <c r="BP45" s="1037"/>
      <c r="BQ45" s="1037"/>
    </row>
    <row r="46" spans="1:69" ht="5.0999999999999996" customHeight="1">
      <c r="A46" s="233"/>
      <c r="B46" s="1039"/>
      <c r="C46" s="806"/>
      <c r="D46" s="806"/>
      <c r="E46" s="806"/>
      <c r="F46" s="806"/>
      <c r="G46" s="806"/>
      <c r="H46" s="806"/>
      <c r="I46" s="806"/>
      <c r="J46" s="806"/>
      <c r="K46" s="806"/>
      <c r="L46" s="806"/>
      <c r="M46" s="806"/>
      <c r="N46" s="806"/>
      <c r="O46" s="1036"/>
      <c r="P46" s="1043"/>
      <c r="Q46" s="268"/>
      <c r="R46" s="268"/>
      <c r="S46" s="268"/>
      <c r="T46" s="268"/>
      <c r="U46" s="268"/>
      <c r="V46" s="268"/>
      <c r="W46" s="268"/>
      <c r="X46" s="268"/>
      <c r="Y46" s="268"/>
      <c r="Z46" s="268"/>
      <c r="AA46" s="268"/>
      <c r="AB46" s="268"/>
      <c r="AC46" s="268"/>
      <c r="AD46" s="268"/>
      <c r="AE46" s="268"/>
      <c r="AF46" s="268"/>
      <c r="AG46" s="140"/>
      <c r="AH46" s="140"/>
      <c r="AI46" s="140"/>
      <c r="AJ46" s="140"/>
      <c r="AK46" s="140"/>
      <c r="AL46" s="1062"/>
      <c r="AM46" s="1062"/>
      <c r="AN46" s="1037"/>
      <c r="AO46" s="806"/>
      <c r="AP46" s="806"/>
      <c r="AQ46" s="1043"/>
      <c r="AR46" s="268"/>
      <c r="AS46" s="268"/>
      <c r="AT46" s="268"/>
      <c r="AU46" s="268"/>
      <c r="AV46" s="268"/>
      <c r="AW46" s="268"/>
      <c r="AX46" s="268"/>
      <c r="AY46" s="268"/>
      <c r="AZ46" s="1059"/>
      <c r="BA46" s="268"/>
      <c r="BB46" s="268"/>
      <c r="BC46" s="268"/>
      <c r="BD46" s="268"/>
      <c r="BE46" s="268"/>
      <c r="BF46" s="268"/>
      <c r="BG46" s="268"/>
      <c r="BH46" s="140"/>
      <c r="BI46" s="140"/>
      <c r="BJ46" s="140"/>
      <c r="BK46" s="140"/>
      <c r="BL46" s="140"/>
      <c r="BM46" s="1059"/>
      <c r="BN46" s="1062"/>
      <c r="BO46" s="1037"/>
      <c r="BP46" s="1037"/>
      <c r="BQ46" s="1037"/>
    </row>
    <row r="47" spans="1:69" ht="10.5" customHeight="1">
      <c r="A47" s="220" t="s">
        <v>2329</v>
      </c>
      <c r="B47" s="1039"/>
      <c r="C47" s="806"/>
      <c r="D47" s="806"/>
      <c r="E47" s="806"/>
      <c r="F47" s="806"/>
      <c r="G47" s="806"/>
      <c r="H47" s="806"/>
      <c r="I47" s="806"/>
      <c r="J47" s="806"/>
      <c r="K47" s="806"/>
      <c r="L47" s="806"/>
      <c r="M47" s="806"/>
      <c r="N47" s="806"/>
      <c r="O47" s="1036"/>
      <c r="P47" s="1043"/>
      <c r="Q47" s="268"/>
      <c r="R47" s="268"/>
      <c r="S47" s="268"/>
      <c r="T47" s="268"/>
      <c r="U47" s="268"/>
      <c r="V47" s="268"/>
      <c r="W47" s="268"/>
      <c r="X47" s="268"/>
      <c r="Y47" s="268"/>
      <c r="Z47" s="268"/>
      <c r="AA47" s="268"/>
      <c r="AB47" s="268"/>
      <c r="AC47" s="268"/>
      <c r="AD47" s="268"/>
      <c r="AE47" s="268"/>
      <c r="AF47" s="268"/>
      <c r="AG47" s="140"/>
      <c r="AH47" s="140"/>
      <c r="AI47" s="140"/>
      <c r="AJ47" s="140"/>
      <c r="AK47" s="140"/>
      <c r="AL47" s="1062"/>
      <c r="AM47" s="1062"/>
      <c r="AN47" s="1037"/>
      <c r="AO47" s="806"/>
      <c r="AP47" s="806"/>
      <c r="AQ47" s="1043"/>
      <c r="AR47" s="268"/>
      <c r="AS47" s="268"/>
      <c r="AT47" s="268"/>
      <c r="AU47" s="268"/>
      <c r="AV47" s="268"/>
      <c r="AW47" s="268"/>
      <c r="AX47" s="268"/>
      <c r="AY47" s="268"/>
      <c r="AZ47" s="268"/>
      <c r="BA47" s="268"/>
      <c r="BB47" s="268"/>
      <c r="BC47" s="268"/>
      <c r="BD47" s="268"/>
      <c r="BE47" s="268"/>
      <c r="BF47" s="268"/>
      <c r="BG47" s="268"/>
      <c r="BH47" s="140"/>
      <c r="BI47" s="140"/>
      <c r="BJ47" s="140"/>
      <c r="BK47" s="140"/>
      <c r="BL47" s="140"/>
      <c r="BM47" s="1062"/>
      <c r="BN47" s="1062"/>
      <c r="BO47" s="1037"/>
      <c r="BP47" s="1037"/>
      <c r="BQ47" s="1037"/>
    </row>
    <row r="48" spans="1:69" ht="10.5" customHeight="1">
      <c r="A48" s="220" t="s">
        <v>2328</v>
      </c>
      <c r="B48" s="220"/>
      <c r="C48" s="806"/>
      <c r="D48" s="806"/>
      <c r="E48" s="806"/>
      <c r="F48" s="806"/>
      <c r="G48" s="806"/>
      <c r="H48" s="806"/>
      <c r="I48" s="806"/>
      <c r="J48" s="806"/>
      <c r="K48" s="806"/>
      <c r="L48" s="806"/>
      <c r="M48" s="806"/>
      <c r="N48" s="806"/>
      <c r="O48" s="1036"/>
      <c r="P48" s="1043"/>
      <c r="Q48" s="268"/>
      <c r="R48" s="268"/>
      <c r="S48" s="268"/>
      <c r="T48" s="268"/>
      <c r="U48" s="268"/>
      <c r="V48" s="268"/>
      <c r="W48" s="268"/>
      <c r="X48" s="268"/>
      <c r="Y48" s="268"/>
      <c r="Z48" s="268"/>
      <c r="AA48" s="268"/>
      <c r="AB48" s="268"/>
      <c r="AC48" s="268"/>
      <c r="AD48" s="268"/>
      <c r="AE48" s="268"/>
      <c r="AF48" s="268"/>
      <c r="AG48" s="140"/>
      <c r="AH48" s="140"/>
      <c r="AI48" s="140"/>
      <c r="AJ48" s="140"/>
      <c r="AK48" s="140"/>
      <c r="AL48" s="1062"/>
      <c r="AM48" s="1062"/>
      <c r="AN48" s="1037"/>
      <c r="AO48" s="806"/>
      <c r="AP48" s="806"/>
      <c r="AQ48" s="1043"/>
      <c r="AR48" s="268"/>
      <c r="AS48" s="268"/>
      <c r="AT48" s="268"/>
      <c r="AU48" s="268"/>
      <c r="AV48" s="268"/>
      <c r="AW48" s="268"/>
      <c r="AX48" s="268"/>
      <c r="AY48" s="268"/>
      <c r="AZ48" s="268"/>
      <c r="BA48" s="268"/>
      <c r="BB48" s="268"/>
      <c r="BC48" s="268"/>
      <c r="BD48" s="268"/>
      <c r="BE48" s="268"/>
      <c r="BF48" s="268"/>
      <c r="BG48" s="268"/>
      <c r="BH48" s="140"/>
      <c r="BI48" s="140"/>
      <c r="BJ48" s="140"/>
      <c r="BK48" s="140"/>
      <c r="BL48" s="140"/>
      <c r="BM48" s="1062"/>
      <c r="BN48" s="1062"/>
      <c r="BO48" s="1037"/>
      <c r="BP48" s="1037"/>
      <c r="BQ48" s="1037"/>
    </row>
    <row r="49" spans="1:69" ht="5.0999999999999996" customHeight="1">
      <c r="A49" s="233"/>
      <c r="B49" s="1039"/>
      <c r="C49" s="806"/>
      <c r="D49" s="806"/>
      <c r="E49" s="806"/>
      <c r="F49" s="806"/>
      <c r="G49" s="806"/>
      <c r="H49" s="806"/>
      <c r="I49" s="806"/>
      <c r="J49" s="806"/>
      <c r="K49" s="806"/>
      <c r="L49" s="806"/>
      <c r="M49" s="806"/>
      <c r="N49" s="806"/>
      <c r="O49" s="1036"/>
      <c r="P49" s="1043"/>
      <c r="Q49" s="268"/>
      <c r="R49" s="268"/>
      <c r="S49" s="268"/>
      <c r="T49" s="268"/>
      <c r="U49" s="268"/>
      <c r="V49" s="268"/>
      <c r="W49" s="268"/>
      <c r="X49" s="268"/>
      <c r="Y49" s="268"/>
      <c r="Z49" s="268"/>
      <c r="AA49" s="268"/>
      <c r="AB49" s="268"/>
      <c r="AC49" s="268"/>
      <c r="AD49" s="268"/>
      <c r="AE49" s="268"/>
      <c r="AF49" s="268"/>
      <c r="AG49" s="140"/>
      <c r="AH49" s="140"/>
      <c r="AI49" s="140"/>
      <c r="AJ49" s="140"/>
      <c r="AK49" s="140"/>
      <c r="AL49" s="1062"/>
      <c r="AM49" s="1062"/>
      <c r="AN49" s="1037"/>
      <c r="AO49" s="806"/>
      <c r="AP49" s="806"/>
      <c r="AQ49" s="1043"/>
      <c r="AR49" s="268"/>
      <c r="AS49" s="268"/>
      <c r="AT49" s="268"/>
      <c r="AU49" s="268"/>
      <c r="AV49" s="268"/>
      <c r="AW49" s="268"/>
      <c r="AX49" s="268"/>
      <c r="AY49" s="268"/>
      <c r="AZ49" s="268"/>
      <c r="BA49" s="268"/>
      <c r="BB49" s="268"/>
      <c r="BC49" s="268"/>
      <c r="BD49" s="268"/>
      <c r="BE49" s="268"/>
      <c r="BF49" s="268"/>
      <c r="BG49" s="268"/>
      <c r="BH49" s="140"/>
      <c r="BI49" s="140"/>
      <c r="BJ49" s="140"/>
      <c r="BK49" s="140"/>
      <c r="BL49" s="140"/>
      <c r="BM49" s="1062"/>
      <c r="BN49" s="1062"/>
      <c r="BO49" s="1037"/>
      <c r="BP49" s="1037"/>
      <c r="BQ49" s="1037"/>
    </row>
    <row r="50" spans="1:69" ht="9" customHeight="1">
      <c r="A50" s="220" t="s">
        <v>2327</v>
      </c>
      <c r="B50" s="1039"/>
      <c r="C50" s="806"/>
      <c r="D50" s="806"/>
      <c r="E50" s="806"/>
      <c r="F50" s="806"/>
      <c r="G50" s="806"/>
      <c r="H50" s="806"/>
      <c r="I50" s="806"/>
      <c r="J50" s="806"/>
      <c r="K50" s="806"/>
      <c r="L50" s="806"/>
      <c r="M50" s="806"/>
      <c r="N50" s="806"/>
      <c r="O50" s="1036"/>
      <c r="P50" s="1043"/>
      <c r="Q50" s="291" t="s">
        <v>2326</v>
      </c>
      <c r="R50" s="268"/>
      <c r="S50" s="268"/>
      <c r="T50" s="268"/>
      <c r="U50" s="268"/>
      <c r="V50" s="268"/>
      <c r="W50" s="268"/>
      <c r="X50" s="1060"/>
      <c r="Y50" s="1051">
        <v>1</v>
      </c>
      <c r="Z50" s="220"/>
      <c r="AA50" s="1038" t="s">
        <v>2324</v>
      </c>
      <c r="AB50" s="268"/>
      <c r="AC50" s="268"/>
      <c r="AD50" s="291" t="s">
        <v>2325</v>
      </c>
      <c r="AE50" s="268"/>
      <c r="AF50" s="268"/>
      <c r="AG50" s="140"/>
      <c r="AH50" s="140"/>
      <c r="AI50" s="140"/>
      <c r="AJ50" s="140"/>
      <c r="AK50" s="1060"/>
      <c r="AL50" s="1051">
        <v>4</v>
      </c>
      <c r="AM50" s="220"/>
      <c r="AN50" s="1038" t="s">
        <v>2324</v>
      </c>
      <c r="AO50" s="806"/>
      <c r="AP50" s="806"/>
      <c r="AQ50" s="1043"/>
      <c r="AR50" s="291" t="s">
        <v>2326</v>
      </c>
      <c r="AS50" s="268"/>
      <c r="AT50" s="268"/>
      <c r="AU50" s="268"/>
      <c r="AV50" s="268"/>
      <c r="AW50" s="268"/>
      <c r="AX50" s="268"/>
      <c r="AY50" s="1060"/>
      <c r="AZ50" s="1051">
        <v>1</v>
      </c>
      <c r="BA50" s="220"/>
      <c r="BB50" s="1038" t="s">
        <v>2324</v>
      </c>
      <c r="BC50" s="268"/>
      <c r="BD50" s="268"/>
      <c r="BE50" s="291" t="s">
        <v>2325</v>
      </c>
      <c r="BF50" s="268"/>
      <c r="BG50" s="268"/>
      <c r="BH50" s="140"/>
      <c r="BI50" s="140"/>
      <c r="BJ50" s="140"/>
      <c r="BK50" s="140"/>
      <c r="BL50" s="1060"/>
      <c r="BM50" s="1051">
        <v>4</v>
      </c>
      <c r="BN50" s="220"/>
      <c r="BO50" s="1038" t="s">
        <v>2324</v>
      </c>
      <c r="BP50" s="1038"/>
      <c r="BQ50" s="1038"/>
    </row>
    <row r="51" spans="1:69" ht="9" customHeight="1">
      <c r="A51" s="220" t="s">
        <v>2323</v>
      </c>
      <c r="B51" s="1039"/>
      <c r="C51" s="806"/>
      <c r="D51" s="806"/>
      <c r="E51" s="806"/>
      <c r="F51" s="806"/>
      <c r="G51" s="806"/>
      <c r="H51" s="806"/>
      <c r="I51" s="806"/>
      <c r="J51" s="806"/>
      <c r="K51" s="806"/>
      <c r="L51" s="806"/>
      <c r="M51" s="806"/>
      <c r="N51" s="806"/>
      <c r="O51" s="1036"/>
      <c r="P51" s="1043"/>
      <c r="Q51" s="291" t="s">
        <v>2322</v>
      </c>
      <c r="R51" s="268"/>
      <c r="S51" s="268"/>
      <c r="T51" s="268"/>
      <c r="U51" s="268"/>
      <c r="V51" s="268"/>
      <c r="W51" s="268"/>
      <c r="X51" s="1060"/>
      <c r="Y51" s="1051">
        <v>2</v>
      </c>
      <c r="Z51" s="220"/>
      <c r="AA51" s="1062"/>
      <c r="AB51" s="1062"/>
      <c r="AC51" s="268"/>
      <c r="AD51" s="291" t="s">
        <v>2321</v>
      </c>
      <c r="AE51" s="268"/>
      <c r="AF51" s="268"/>
      <c r="AG51" s="268"/>
      <c r="AH51" s="268"/>
      <c r="AI51" s="268"/>
      <c r="AJ51" s="268"/>
      <c r="AK51" s="1060"/>
      <c r="AL51" s="1051">
        <v>5</v>
      </c>
      <c r="AM51" s="220"/>
      <c r="AN51" s="1062"/>
      <c r="AO51" s="1031"/>
      <c r="AP51" s="1031"/>
      <c r="AQ51" s="1043"/>
      <c r="AR51" s="291" t="s">
        <v>2322</v>
      </c>
      <c r="AS51" s="268"/>
      <c r="AT51" s="268"/>
      <c r="AU51" s="268"/>
      <c r="AV51" s="268"/>
      <c r="AW51" s="268"/>
      <c r="AX51" s="268"/>
      <c r="AY51" s="1060"/>
      <c r="AZ51" s="1051">
        <v>2</v>
      </c>
      <c r="BA51" s="220"/>
      <c r="BB51" s="1062"/>
      <c r="BC51" s="1062"/>
      <c r="BD51" s="268"/>
      <c r="BE51" s="291" t="s">
        <v>2321</v>
      </c>
      <c r="BF51" s="268"/>
      <c r="BG51" s="268"/>
      <c r="BH51" s="268"/>
      <c r="BI51" s="268"/>
      <c r="BJ51" s="268"/>
      <c r="BK51" s="268"/>
      <c r="BL51" s="1060"/>
      <c r="BM51" s="1051">
        <v>5</v>
      </c>
      <c r="BN51" s="220"/>
      <c r="BO51" s="1062"/>
      <c r="BP51" s="1062"/>
      <c r="BQ51" s="1062"/>
    </row>
    <row r="52" spans="1:69" ht="9" customHeight="1">
      <c r="A52" s="233"/>
      <c r="B52" s="1039"/>
      <c r="C52" s="806"/>
      <c r="D52" s="806"/>
      <c r="E52" s="806"/>
      <c r="F52" s="806"/>
      <c r="G52" s="806"/>
      <c r="H52" s="806"/>
      <c r="I52" s="806"/>
      <c r="J52" s="806"/>
      <c r="K52" s="806"/>
      <c r="L52" s="806"/>
      <c r="M52" s="806"/>
      <c r="N52" s="806"/>
      <c r="O52" s="1036"/>
      <c r="P52" s="1043"/>
      <c r="Q52" s="291" t="s">
        <v>2320</v>
      </c>
      <c r="R52" s="268"/>
      <c r="S52" s="268"/>
      <c r="T52" s="268"/>
      <c r="U52" s="268"/>
      <c r="V52" s="268"/>
      <c r="W52" s="268"/>
      <c r="X52" s="1060"/>
      <c r="Y52" s="1051">
        <v>3</v>
      </c>
      <c r="Z52" s="220"/>
      <c r="AA52" s="1036"/>
      <c r="AB52" s="1036"/>
      <c r="AC52" s="1036"/>
      <c r="AD52" s="291" t="s">
        <v>2319</v>
      </c>
      <c r="AE52" s="268"/>
      <c r="AF52" s="268"/>
      <c r="AG52" s="268"/>
      <c r="AH52" s="268"/>
      <c r="AI52" s="268"/>
      <c r="AJ52" s="268"/>
      <c r="AK52" s="1060"/>
      <c r="AL52" s="1051">
        <v>6</v>
      </c>
      <c r="AM52" s="220"/>
      <c r="AN52" s="1037"/>
      <c r="AO52" s="806"/>
      <c r="AP52" s="806"/>
      <c r="AQ52" s="1043"/>
      <c r="AR52" s="291" t="s">
        <v>2320</v>
      </c>
      <c r="AS52" s="268"/>
      <c r="AT52" s="268"/>
      <c r="AU52" s="268"/>
      <c r="AV52" s="268"/>
      <c r="AW52" s="268"/>
      <c r="AX52" s="268"/>
      <c r="AY52" s="1060"/>
      <c r="AZ52" s="1051">
        <v>3</v>
      </c>
      <c r="BA52" s="220"/>
      <c r="BB52" s="1036"/>
      <c r="BC52" s="1036"/>
      <c r="BD52" s="1036"/>
      <c r="BE52" s="291" t="s">
        <v>2319</v>
      </c>
      <c r="BF52" s="268"/>
      <c r="BG52" s="268"/>
      <c r="BH52" s="268"/>
      <c r="BI52" s="268"/>
      <c r="BJ52" s="268"/>
      <c r="BK52" s="268"/>
      <c r="BL52" s="1060"/>
      <c r="BM52" s="1051">
        <v>6</v>
      </c>
      <c r="BN52" s="220"/>
      <c r="BO52" s="1037"/>
      <c r="BP52" s="1037"/>
      <c r="BQ52" s="1037"/>
    </row>
    <row r="53" spans="1:69" ht="9" customHeight="1">
      <c r="A53" s="233"/>
      <c r="B53" s="1039"/>
      <c r="C53" s="806"/>
      <c r="D53" s="806"/>
      <c r="E53" s="806"/>
      <c r="F53" s="806"/>
      <c r="G53" s="806"/>
      <c r="H53" s="806"/>
      <c r="I53" s="806"/>
      <c r="J53" s="806"/>
      <c r="K53" s="806"/>
      <c r="L53" s="806"/>
      <c r="M53" s="806"/>
      <c r="N53" s="806"/>
      <c r="O53" s="1036"/>
      <c r="P53" s="1043"/>
      <c r="Q53" s="1036"/>
      <c r="R53" s="1036"/>
      <c r="S53" s="1036"/>
      <c r="T53" s="1036"/>
      <c r="U53" s="1036"/>
      <c r="V53" s="1036"/>
      <c r="W53" s="1036"/>
      <c r="X53" s="1036"/>
      <c r="Y53" s="1036"/>
      <c r="Z53" s="1036"/>
      <c r="AA53" s="1036"/>
      <c r="AB53" s="1036"/>
      <c r="AC53" s="1036"/>
      <c r="AD53" s="1036"/>
      <c r="AE53" s="1036"/>
      <c r="AF53" s="1036"/>
      <c r="AG53" s="140"/>
      <c r="AH53" s="140"/>
      <c r="AI53" s="140"/>
      <c r="AJ53" s="140"/>
      <c r="AK53" s="140"/>
      <c r="AL53" s="1038"/>
      <c r="AM53" s="1038"/>
      <c r="AN53" s="1037"/>
      <c r="AO53" s="806"/>
      <c r="AP53" s="806"/>
      <c r="AQ53" s="1043"/>
      <c r="AR53" s="1036"/>
      <c r="AS53" s="1036"/>
      <c r="AT53" s="1036"/>
      <c r="AU53" s="1036"/>
      <c r="AV53" s="1036"/>
      <c r="AW53" s="1036"/>
      <c r="AX53" s="1036"/>
      <c r="AY53" s="1036"/>
      <c r="AZ53" s="1036"/>
      <c r="BA53" s="1036"/>
      <c r="BB53" s="1036"/>
      <c r="BC53" s="1036"/>
      <c r="BD53" s="1036"/>
      <c r="BE53" s="1036"/>
      <c r="BF53" s="1036"/>
      <c r="BG53" s="1036"/>
      <c r="BH53" s="140"/>
      <c r="BI53" s="140"/>
      <c r="BJ53" s="140"/>
      <c r="BK53" s="140"/>
      <c r="BL53" s="140"/>
      <c r="BM53" s="1038"/>
      <c r="BN53" s="1038"/>
      <c r="BO53" s="1037"/>
      <c r="BP53" s="1037"/>
      <c r="BQ53" s="1037"/>
    </row>
    <row r="54" spans="1:69" ht="10.5" customHeight="1">
      <c r="A54" s="220" t="s">
        <v>2318</v>
      </c>
      <c r="B54" s="1039"/>
      <c r="C54" s="806"/>
      <c r="D54" s="806"/>
      <c r="E54" s="806"/>
      <c r="F54" s="806"/>
      <c r="G54" s="806"/>
      <c r="H54" s="806"/>
      <c r="I54" s="806"/>
      <c r="J54" s="806"/>
      <c r="K54" s="806"/>
      <c r="L54" s="806"/>
      <c r="M54" s="806"/>
      <c r="N54" s="806"/>
      <c r="O54" s="1036"/>
      <c r="P54" s="1043"/>
      <c r="Q54" s="1036"/>
      <c r="R54" s="1036"/>
      <c r="S54" s="1036"/>
      <c r="T54" s="1036"/>
      <c r="U54" s="1036"/>
      <c r="V54" s="1036"/>
      <c r="W54" s="1036"/>
      <c r="X54" s="1036"/>
      <c r="Y54" s="1036"/>
      <c r="Z54" s="1036"/>
      <c r="AA54" s="1036"/>
      <c r="AB54" s="1036"/>
      <c r="AC54" s="1036"/>
      <c r="AD54" s="1036"/>
      <c r="AE54" s="1036"/>
      <c r="AF54" s="1036"/>
      <c r="AG54" s="140"/>
      <c r="AH54" s="140"/>
      <c r="AI54" s="140"/>
      <c r="AJ54" s="140"/>
      <c r="AK54" s="140"/>
      <c r="AL54" s="1038"/>
      <c r="AM54" s="1038"/>
      <c r="AN54" s="1037"/>
      <c r="AO54" s="806"/>
      <c r="AP54" s="806"/>
      <c r="AQ54" s="1043"/>
      <c r="AR54" s="1036"/>
      <c r="AS54" s="1036"/>
      <c r="AT54" s="1036"/>
      <c r="AU54" s="1036"/>
      <c r="AV54" s="1036"/>
      <c r="AW54" s="1036"/>
      <c r="AX54" s="1036"/>
      <c r="AY54" s="1036"/>
      <c r="AZ54" s="1036"/>
      <c r="BA54" s="1036"/>
      <c r="BB54" s="1036"/>
      <c r="BC54" s="1036"/>
      <c r="BD54" s="1036"/>
      <c r="BE54" s="1036"/>
      <c r="BF54" s="1036"/>
      <c r="BG54" s="1036"/>
      <c r="BH54" s="140"/>
      <c r="BI54" s="140"/>
      <c r="BJ54" s="140"/>
      <c r="BK54" s="140"/>
      <c r="BL54" s="140"/>
      <c r="BM54" s="1038"/>
      <c r="BN54" s="1038"/>
      <c r="BO54" s="1037"/>
      <c r="BP54" s="1037"/>
      <c r="BQ54" s="1037"/>
    </row>
    <row r="55" spans="1:69" ht="9" customHeight="1">
      <c r="A55" s="220" t="s">
        <v>2317</v>
      </c>
      <c r="B55" s="220"/>
      <c r="C55" s="806"/>
      <c r="D55" s="806"/>
      <c r="E55" s="806"/>
      <c r="F55" s="806"/>
      <c r="G55" s="806"/>
      <c r="H55" s="806"/>
      <c r="I55" s="806"/>
      <c r="J55" s="806"/>
      <c r="K55" s="806"/>
      <c r="L55" s="806"/>
      <c r="M55" s="806"/>
      <c r="N55" s="806"/>
      <c r="O55" s="1036"/>
      <c r="P55" s="1043"/>
      <c r="Q55" s="1036"/>
      <c r="R55" s="1036"/>
      <c r="S55" s="1036"/>
      <c r="T55" s="1036"/>
      <c r="U55" s="1036"/>
      <c r="V55" s="1036"/>
      <c r="W55" s="1036"/>
      <c r="X55" s="1036"/>
      <c r="Y55" s="1036"/>
      <c r="Z55" s="1036"/>
      <c r="AA55" s="1036"/>
      <c r="AB55" s="1036"/>
      <c r="AC55" s="1036"/>
      <c r="AD55" s="1036"/>
      <c r="AE55" s="1036"/>
      <c r="AF55" s="1036"/>
      <c r="AG55" s="140"/>
      <c r="AH55" s="140"/>
      <c r="AI55" s="140"/>
      <c r="AJ55" s="140"/>
      <c r="AK55" s="671"/>
      <c r="AL55" s="671"/>
      <c r="AM55" s="220"/>
      <c r="AN55" s="1038" t="s">
        <v>2316</v>
      </c>
      <c r="AQ55" s="1043"/>
      <c r="AR55" s="1036"/>
      <c r="AS55" s="1036"/>
      <c r="AT55" s="1036"/>
      <c r="AU55" s="1036"/>
      <c r="AV55" s="1036"/>
      <c r="AW55" s="1036"/>
      <c r="AX55" s="1036"/>
      <c r="AY55" s="1036"/>
      <c r="AZ55" s="1036"/>
      <c r="BA55" s="1036"/>
      <c r="BB55" s="1036"/>
      <c r="BC55" s="1036"/>
      <c r="BD55" s="1036"/>
      <c r="BE55" s="1036"/>
      <c r="BF55" s="1036"/>
      <c r="BG55" s="1036"/>
      <c r="BH55" s="140"/>
      <c r="BI55" s="140"/>
      <c r="BJ55" s="140"/>
      <c r="BK55" s="140"/>
      <c r="BL55" s="671"/>
      <c r="BM55" s="671"/>
      <c r="BN55" s="220"/>
      <c r="BO55" s="1038" t="s">
        <v>2316</v>
      </c>
      <c r="BP55" s="1038"/>
      <c r="BQ55" s="1038"/>
    </row>
    <row r="56" spans="1:69" ht="5.0999999999999996" customHeight="1">
      <c r="A56" s="233"/>
      <c r="B56" s="1039"/>
      <c r="C56" s="806"/>
      <c r="D56" s="806"/>
      <c r="E56" s="806"/>
      <c r="F56" s="806"/>
      <c r="G56" s="806"/>
      <c r="H56" s="806"/>
      <c r="I56" s="806"/>
      <c r="J56" s="806"/>
      <c r="K56" s="806"/>
      <c r="L56" s="806"/>
      <c r="M56" s="806"/>
      <c r="N56" s="806"/>
      <c r="O56" s="1036"/>
      <c r="P56" s="1043"/>
      <c r="Q56" s="1036"/>
      <c r="R56" s="1036"/>
      <c r="S56" s="1036"/>
      <c r="T56" s="1036"/>
      <c r="U56" s="1036"/>
      <c r="V56" s="1036"/>
      <c r="W56" s="1036"/>
      <c r="X56" s="1036"/>
      <c r="Y56" s="1036"/>
      <c r="Z56" s="1036"/>
      <c r="AA56" s="1036"/>
      <c r="AB56" s="1036"/>
      <c r="AC56" s="1036"/>
      <c r="AD56" s="1036"/>
      <c r="AE56" s="1036"/>
      <c r="AF56" s="1036"/>
      <c r="AG56" s="140"/>
      <c r="AH56" s="140"/>
      <c r="AI56" s="140"/>
      <c r="AJ56" s="140"/>
      <c r="AK56" s="220"/>
      <c r="AL56" s="220"/>
      <c r="AM56" s="220"/>
      <c r="AN56" s="1038"/>
      <c r="AQ56" s="1043"/>
      <c r="AR56" s="1036"/>
      <c r="AS56" s="1036"/>
      <c r="AT56" s="1036"/>
      <c r="AU56" s="1036"/>
      <c r="AV56" s="1036"/>
      <c r="AW56" s="1036"/>
      <c r="AX56" s="1036"/>
      <c r="AY56" s="1036"/>
      <c r="AZ56" s="1036"/>
      <c r="BA56" s="1036"/>
      <c r="BB56" s="1036"/>
      <c r="BC56" s="1036"/>
      <c r="BD56" s="1036"/>
      <c r="BE56" s="1036"/>
      <c r="BF56" s="1036"/>
      <c r="BG56" s="1036"/>
      <c r="BH56" s="140"/>
      <c r="BI56" s="140"/>
      <c r="BJ56" s="140"/>
      <c r="BK56" s="140"/>
      <c r="BL56" s="220"/>
      <c r="BM56" s="220"/>
      <c r="BN56" s="220"/>
      <c r="BO56" s="1038"/>
      <c r="BP56" s="1038"/>
      <c r="BQ56" s="1038"/>
    </row>
    <row r="57" spans="1:69" ht="9" customHeight="1">
      <c r="A57" s="220" t="s">
        <v>2315</v>
      </c>
      <c r="B57" s="1039"/>
      <c r="C57" s="806"/>
      <c r="D57" s="806"/>
      <c r="E57" s="806"/>
      <c r="F57" s="806"/>
      <c r="G57" s="806"/>
      <c r="H57" s="806"/>
      <c r="I57" s="806"/>
      <c r="J57" s="806"/>
      <c r="K57" s="806"/>
      <c r="L57" s="806"/>
      <c r="M57" s="806"/>
      <c r="N57" s="806"/>
      <c r="O57" s="1036"/>
      <c r="P57" s="1043"/>
      <c r="Q57" s="291" t="s">
        <v>2314</v>
      </c>
      <c r="R57" s="1036"/>
      <c r="S57" s="1036"/>
      <c r="T57" s="1036"/>
      <c r="U57" s="1036"/>
      <c r="V57" s="1036"/>
      <c r="W57" s="1036"/>
      <c r="X57" s="1036"/>
      <c r="Y57" s="1036"/>
      <c r="Z57" s="1036"/>
      <c r="AA57" s="1036"/>
      <c r="AB57" s="1036"/>
      <c r="AC57" s="1036"/>
      <c r="AD57" s="1036"/>
      <c r="AE57" s="1036"/>
      <c r="AF57" s="1036"/>
      <c r="AG57" s="140"/>
      <c r="AH57" s="140"/>
      <c r="AI57" s="140"/>
      <c r="AJ57" s="140"/>
      <c r="AK57" s="1060"/>
      <c r="AL57" s="1051">
        <v>1</v>
      </c>
      <c r="AM57" s="220"/>
      <c r="AN57" s="1038" t="s">
        <v>2313</v>
      </c>
      <c r="AQ57" s="1043"/>
      <c r="AR57" s="291" t="s">
        <v>2314</v>
      </c>
      <c r="AS57" s="1036"/>
      <c r="AT57" s="1036"/>
      <c r="AU57" s="1036"/>
      <c r="AV57" s="1036"/>
      <c r="AW57" s="1036"/>
      <c r="AX57" s="1036"/>
      <c r="AY57" s="1036"/>
      <c r="AZ57" s="1036"/>
      <c r="BA57" s="1036"/>
      <c r="BB57" s="1036"/>
      <c r="BC57" s="1036"/>
      <c r="BD57" s="1036"/>
      <c r="BE57" s="1036"/>
      <c r="BF57" s="1036"/>
      <c r="BG57" s="1036"/>
      <c r="BH57" s="140"/>
      <c r="BI57" s="140"/>
      <c r="BJ57" s="140"/>
      <c r="BK57" s="140"/>
      <c r="BL57" s="1060"/>
      <c r="BM57" s="1051">
        <v>1</v>
      </c>
      <c r="BN57" s="220"/>
      <c r="BO57" s="1038" t="s">
        <v>2313</v>
      </c>
      <c r="BP57" s="1038"/>
      <c r="BQ57" s="1038"/>
    </row>
    <row r="58" spans="1:69" ht="9" customHeight="1">
      <c r="A58" s="220"/>
      <c r="B58" s="1039"/>
      <c r="C58" s="806"/>
      <c r="D58" s="806"/>
      <c r="E58" s="806"/>
      <c r="F58" s="806"/>
      <c r="G58" s="806"/>
      <c r="H58" s="806"/>
      <c r="I58" s="806"/>
      <c r="J58" s="806"/>
      <c r="K58" s="806"/>
      <c r="L58" s="806"/>
      <c r="M58" s="806"/>
      <c r="N58" s="806"/>
      <c r="O58" s="1036"/>
      <c r="P58" s="1043"/>
      <c r="Q58" s="291" t="s">
        <v>2312</v>
      </c>
      <c r="R58" s="1036"/>
      <c r="S58" s="1036"/>
      <c r="T58" s="1036"/>
      <c r="U58" s="1036"/>
      <c r="V58" s="1036"/>
      <c r="W58" s="1036"/>
      <c r="X58" s="1036"/>
      <c r="Y58" s="1036"/>
      <c r="Z58" s="1036"/>
      <c r="AA58" s="1036"/>
      <c r="AB58" s="1036"/>
      <c r="AC58" s="1036"/>
      <c r="AD58" s="1036"/>
      <c r="AE58" s="1036"/>
      <c r="AF58" s="1036"/>
      <c r="AG58" s="140"/>
      <c r="AH58" s="140"/>
      <c r="AI58" s="140"/>
      <c r="AJ58" s="140"/>
      <c r="AK58" s="671"/>
      <c r="AL58" s="1051">
        <v>2</v>
      </c>
      <c r="AM58" s="220"/>
      <c r="AN58" s="1038"/>
      <c r="AO58" s="806"/>
      <c r="AP58" s="806"/>
      <c r="AQ58" s="1043"/>
      <c r="AR58" s="291" t="s">
        <v>2312</v>
      </c>
      <c r="AS58" s="1036"/>
      <c r="AT58" s="1036"/>
      <c r="AU58" s="1036"/>
      <c r="AV58" s="1036"/>
      <c r="AW58" s="1036"/>
      <c r="AX58" s="1036"/>
      <c r="AY58" s="1036"/>
      <c r="AZ58" s="1036"/>
      <c r="BA58" s="1036"/>
      <c r="BB58" s="1036"/>
      <c r="BC58" s="1036"/>
      <c r="BD58" s="1036"/>
      <c r="BE58" s="1036"/>
      <c r="BF58" s="1036"/>
      <c r="BG58" s="1036"/>
      <c r="BH58" s="140"/>
      <c r="BI58" s="140"/>
      <c r="BJ58" s="140"/>
      <c r="BK58" s="140"/>
      <c r="BL58" s="1060"/>
      <c r="BM58" s="1051">
        <v>2</v>
      </c>
      <c r="BN58" s="220"/>
      <c r="BO58" s="1038"/>
      <c r="BP58" s="1038"/>
      <c r="BQ58" s="1038"/>
    </row>
    <row r="59" spans="1:69" ht="9" customHeight="1">
      <c r="A59" s="233"/>
      <c r="B59" s="1039"/>
      <c r="C59" s="806"/>
      <c r="D59" s="806"/>
      <c r="E59" s="806"/>
      <c r="F59" s="806"/>
      <c r="G59" s="806"/>
      <c r="H59" s="806"/>
      <c r="I59" s="806"/>
      <c r="J59" s="806"/>
      <c r="K59" s="806"/>
      <c r="L59" s="806"/>
      <c r="M59" s="806"/>
      <c r="N59" s="806"/>
      <c r="O59" s="1036"/>
      <c r="P59" s="1043"/>
      <c r="Q59" s="291" t="s">
        <v>2311</v>
      </c>
      <c r="R59" s="1036"/>
      <c r="S59" s="1036"/>
      <c r="T59" s="1036"/>
      <c r="U59" s="1036"/>
      <c r="V59" s="1036"/>
      <c r="W59" s="1036"/>
      <c r="X59" s="1036"/>
      <c r="Y59" s="1036"/>
      <c r="Z59" s="1036"/>
      <c r="AA59" s="1036"/>
      <c r="AB59" s="1036"/>
      <c r="AC59" s="1036"/>
      <c r="AD59" s="1036"/>
      <c r="AE59" s="1036"/>
      <c r="AF59" s="1036"/>
      <c r="AG59" s="140"/>
      <c r="AH59" s="140"/>
      <c r="AI59" s="140"/>
      <c r="AJ59" s="140"/>
      <c r="AK59" s="140"/>
      <c r="AL59" s="1038"/>
      <c r="AM59" s="1038"/>
      <c r="AN59" s="1037"/>
      <c r="AO59" s="806"/>
      <c r="AP59" s="806"/>
      <c r="AQ59" s="1043"/>
      <c r="AR59" s="291" t="s">
        <v>2311</v>
      </c>
      <c r="AS59" s="1036"/>
      <c r="AT59" s="1036"/>
      <c r="AU59" s="1036"/>
      <c r="AV59" s="1036"/>
      <c r="AW59" s="1036"/>
      <c r="AX59" s="1036"/>
      <c r="AY59" s="1036"/>
      <c r="AZ59" s="1036"/>
      <c r="BA59" s="1036"/>
      <c r="BB59" s="1036"/>
      <c r="BC59" s="1036"/>
      <c r="BD59" s="1036"/>
      <c r="BE59" s="1036"/>
      <c r="BF59" s="1036"/>
      <c r="BG59" s="1036"/>
      <c r="BH59" s="140"/>
      <c r="BI59" s="140"/>
      <c r="BJ59" s="140"/>
      <c r="BK59" s="140"/>
      <c r="BL59" s="140"/>
      <c r="BM59" s="1059"/>
      <c r="BN59" s="1031"/>
      <c r="BO59" s="1037"/>
      <c r="BP59" s="1037"/>
      <c r="BQ59" s="1037"/>
    </row>
    <row r="60" spans="1:69" ht="2.25" customHeight="1">
      <c r="A60" s="247"/>
      <c r="B60" s="1076"/>
      <c r="C60" s="1075"/>
      <c r="D60" s="1075"/>
      <c r="E60" s="1075"/>
      <c r="F60" s="1075"/>
      <c r="G60" s="1075"/>
      <c r="H60" s="1075"/>
      <c r="I60" s="1075"/>
      <c r="J60" s="1075"/>
      <c r="K60" s="1075"/>
      <c r="L60" s="1075"/>
      <c r="M60" s="1075"/>
      <c r="N60" s="1074"/>
      <c r="O60" s="1036"/>
      <c r="P60" s="1043"/>
      <c r="Q60" s="1036"/>
      <c r="R60" s="1036"/>
      <c r="S60" s="1036"/>
      <c r="T60" s="1036"/>
      <c r="U60" s="1036"/>
      <c r="V60" s="1036"/>
      <c r="W60" s="1036"/>
      <c r="X60" s="1036"/>
      <c r="Y60" s="1036"/>
      <c r="Z60" s="1036"/>
      <c r="AA60" s="1036"/>
      <c r="AB60" s="1036"/>
      <c r="AC60" s="1036"/>
      <c r="AD60" s="1036"/>
      <c r="AE60" s="1036"/>
      <c r="AF60" s="1036"/>
      <c r="AG60" s="140"/>
      <c r="AH60" s="140"/>
      <c r="AI60" s="140"/>
      <c r="AJ60" s="140"/>
      <c r="AK60" s="220"/>
      <c r="AL60" s="220"/>
      <c r="AM60" s="220"/>
      <c r="AN60" s="1038"/>
      <c r="AQ60" s="1043"/>
      <c r="AR60" s="1036"/>
      <c r="AS60" s="1036"/>
      <c r="AT60" s="1036"/>
      <c r="AU60" s="1036"/>
      <c r="AV60" s="1036"/>
      <c r="AW60" s="1036"/>
      <c r="AX60" s="1036"/>
      <c r="AY60" s="1036"/>
      <c r="AZ60" s="1036"/>
      <c r="BA60" s="1036"/>
      <c r="BB60" s="1036"/>
      <c r="BC60" s="1036"/>
      <c r="BD60" s="1036"/>
      <c r="BE60" s="1036"/>
      <c r="BF60" s="1036"/>
      <c r="BG60" s="1036"/>
      <c r="BH60" s="140"/>
      <c r="BI60" s="140"/>
      <c r="BJ60" s="140"/>
      <c r="BK60" s="140"/>
      <c r="BL60" s="220"/>
      <c r="BM60" s="1059"/>
      <c r="BN60" s="220"/>
      <c r="BO60" s="1038"/>
      <c r="BP60" s="1038"/>
      <c r="BQ60" s="1038"/>
    </row>
    <row r="61" spans="1:69" ht="9" customHeight="1">
      <c r="A61" s="1073"/>
      <c r="B61" s="219" t="s">
        <v>2310</v>
      </c>
      <c r="C61" s="219"/>
      <c r="D61" s="219"/>
      <c r="E61" s="219"/>
      <c r="F61" s="219"/>
      <c r="G61" s="219"/>
      <c r="H61" s="219"/>
      <c r="I61" s="219"/>
      <c r="J61" s="219"/>
      <c r="K61" s="219"/>
      <c r="L61" s="219"/>
      <c r="M61" s="219"/>
      <c r="N61" s="1072"/>
      <c r="O61" s="1036"/>
      <c r="P61" s="1043"/>
      <c r="Q61" s="291"/>
      <c r="R61" s="1036"/>
      <c r="S61" s="1036"/>
      <c r="T61" s="1036"/>
      <c r="U61" s="1036"/>
      <c r="V61" s="1036"/>
      <c r="W61" s="1036"/>
      <c r="X61" s="1036"/>
      <c r="Y61" s="1036"/>
      <c r="Z61" s="1036"/>
      <c r="AA61" s="1036"/>
      <c r="AB61" s="1036"/>
      <c r="AC61" s="1036"/>
      <c r="AD61" s="1036"/>
      <c r="AE61" s="1036"/>
      <c r="AF61" s="1036"/>
      <c r="AG61" s="140"/>
      <c r="AH61" s="140"/>
      <c r="AI61" s="140"/>
      <c r="AJ61" s="140"/>
      <c r="AK61" s="140"/>
      <c r="AL61" s="1038"/>
      <c r="AM61" s="1038"/>
      <c r="AN61" s="1037"/>
      <c r="AO61" s="806"/>
      <c r="AP61" s="806"/>
      <c r="AQ61" s="1043"/>
      <c r="AR61" s="291"/>
      <c r="AS61" s="1036"/>
      <c r="AT61" s="1036"/>
      <c r="AU61" s="1036"/>
      <c r="AV61" s="1036"/>
      <c r="AW61" s="1036"/>
      <c r="AX61" s="1036"/>
      <c r="AY61" s="1036"/>
      <c r="AZ61" s="1036"/>
      <c r="BA61" s="1036"/>
      <c r="BB61" s="1036"/>
      <c r="BC61" s="1036"/>
      <c r="BD61" s="1036"/>
      <c r="BE61" s="1036"/>
      <c r="BF61" s="1036"/>
      <c r="BG61" s="1036"/>
      <c r="BH61" s="140"/>
      <c r="BI61" s="140"/>
      <c r="BJ61" s="140"/>
      <c r="BK61" s="140"/>
      <c r="BL61" s="140"/>
      <c r="BM61" s="1031"/>
      <c r="BN61" s="1031"/>
      <c r="BO61" s="1037"/>
      <c r="BP61" s="1037"/>
      <c r="BQ61" s="1037"/>
    </row>
    <row r="62" spans="1:69" ht="9" customHeight="1">
      <c r="A62" s="1071"/>
      <c r="B62" s="220" t="s">
        <v>2309</v>
      </c>
      <c r="C62" s="806"/>
      <c r="D62" s="806"/>
      <c r="E62" s="806"/>
      <c r="F62" s="806"/>
      <c r="G62" s="806"/>
      <c r="H62" s="806"/>
      <c r="I62" s="806"/>
      <c r="J62" s="806"/>
      <c r="K62" s="806"/>
      <c r="L62" s="806"/>
      <c r="M62" s="806"/>
      <c r="N62" s="450"/>
      <c r="O62" s="1036"/>
      <c r="P62" s="1043"/>
      <c r="Q62" s="291"/>
      <c r="R62" s="1036"/>
      <c r="S62" s="1036"/>
      <c r="T62" s="1036"/>
      <c r="U62" s="1036"/>
      <c r="V62" s="1036"/>
      <c r="W62" s="1036"/>
      <c r="X62" s="1036"/>
      <c r="Y62" s="1036"/>
      <c r="Z62" s="1036"/>
      <c r="AA62" s="1036"/>
      <c r="AB62" s="1036"/>
      <c r="AC62" s="1036"/>
      <c r="AD62" s="1036"/>
      <c r="AE62" s="1036"/>
      <c r="AF62" s="1036"/>
      <c r="AG62" s="140"/>
      <c r="AH62" s="140"/>
      <c r="AI62" s="140"/>
      <c r="AJ62" s="140"/>
      <c r="AK62" s="140"/>
      <c r="AL62" s="1038"/>
      <c r="AM62" s="1038"/>
      <c r="AN62" s="1037"/>
      <c r="AO62" s="806"/>
      <c r="AP62" s="806"/>
      <c r="AQ62" s="1043"/>
      <c r="AR62" s="291"/>
      <c r="AS62" s="1036"/>
      <c r="AT62" s="1036"/>
      <c r="AU62" s="1036"/>
      <c r="AV62" s="1036"/>
      <c r="AW62" s="1036"/>
      <c r="AX62" s="1036"/>
      <c r="AY62" s="1036"/>
      <c r="AZ62" s="1036"/>
      <c r="BA62" s="1036"/>
      <c r="BB62" s="1036"/>
      <c r="BC62" s="1036"/>
      <c r="BD62" s="1036"/>
      <c r="BE62" s="1036"/>
      <c r="BF62" s="1036"/>
      <c r="BG62" s="1036"/>
      <c r="BH62" s="140"/>
      <c r="BI62" s="140"/>
      <c r="BJ62" s="140"/>
      <c r="BK62" s="140"/>
      <c r="BL62" s="140"/>
      <c r="BM62" s="1038"/>
      <c r="BN62" s="1038"/>
      <c r="BO62" s="1037"/>
      <c r="BP62" s="1037"/>
      <c r="BQ62" s="1037"/>
    </row>
    <row r="63" spans="1:69" ht="9" customHeight="1">
      <c r="A63" s="1070"/>
      <c r="B63" s="319" t="s">
        <v>2308</v>
      </c>
      <c r="C63" s="1041"/>
      <c r="D63" s="1041"/>
      <c r="E63" s="1041"/>
      <c r="F63" s="1041"/>
      <c r="G63" s="1041"/>
      <c r="H63" s="1041"/>
      <c r="I63" s="1041"/>
      <c r="J63" s="1041"/>
      <c r="K63" s="1041"/>
      <c r="L63" s="1041"/>
      <c r="M63" s="1041"/>
      <c r="N63" s="1069"/>
      <c r="O63" s="1036"/>
      <c r="P63" s="1043"/>
      <c r="Q63" s="291"/>
      <c r="R63" s="1036"/>
      <c r="S63" s="1036"/>
      <c r="T63" s="1036"/>
      <c r="U63" s="1036"/>
      <c r="V63" s="1036"/>
      <c r="W63" s="1036"/>
      <c r="X63" s="1036"/>
      <c r="Y63" s="1036"/>
      <c r="Z63" s="1036"/>
      <c r="AA63" s="1036"/>
      <c r="AB63" s="1036"/>
      <c r="AC63" s="1036"/>
      <c r="AD63" s="1036"/>
      <c r="AE63" s="1036"/>
      <c r="AF63" s="1036"/>
      <c r="AG63" s="140"/>
      <c r="AH63" s="140"/>
      <c r="AI63" s="140"/>
      <c r="AJ63" s="140"/>
      <c r="AK63" s="140"/>
      <c r="AL63" s="1038"/>
      <c r="AM63" s="1038"/>
      <c r="AN63" s="1037"/>
      <c r="AO63" s="806"/>
      <c r="AP63" s="806"/>
      <c r="AQ63" s="1043"/>
      <c r="AR63" s="291"/>
      <c r="AS63" s="1036"/>
      <c r="AT63" s="1036"/>
      <c r="AU63" s="1036"/>
      <c r="AV63" s="1036"/>
      <c r="AW63" s="1036"/>
      <c r="AX63" s="1036"/>
      <c r="AY63" s="1036"/>
      <c r="AZ63" s="1036"/>
      <c r="BA63" s="1036"/>
      <c r="BB63" s="1036"/>
      <c r="BC63" s="1036"/>
      <c r="BD63" s="1036"/>
      <c r="BE63" s="1036"/>
      <c r="BF63" s="1036"/>
      <c r="BG63" s="1036"/>
      <c r="BH63" s="140"/>
      <c r="BI63" s="140"/>
      <c r="BJ63" s="140"/>
      <c r="BK63" s="140"/>
      <c r="BL63" s="140"/>
      <c r="BM63" s="1038"/>
      <c r="BN63" s="1038"/>
      <c r="BO63" s="1037"/>
      <c r="BP63" s="1037"/>
      <c r="BQ63" s="1037"/>
    </row>
    <row r="64" spans="1:69" ht="5.0999999999999996" customHeight="1">
      <c r="A64" s="233"/>
      <c r="B64" s="1039"/>
      <c r="C64" s="806"/>
      <c r="D64" s="806"/>
      <c r="E64" s="806"/>
      <c r="F64" s="806"/>
      <c r="G64" s="806"/>
      <c r="H64" s="806"/>
      <c r="I64" s="806"/>
      <c r="J64" s="806"/>
      <c r="K64" s="806"/>
      <c r="L64" s="806"/>
      <c r="M64" s="806"/>
      <c r="N64" s="806"/>
      <c r="O64" s="1036"/>
      <c r="P64" s="1043"/>
      <c r="Q64" s="291"/>
      <c r="R64" s="1036"/>
      <c r="S64" s="1036"/>
      <c r="T64" s="1036"/>
      <c r="U64" s="1036"/>
      <c r="V64" s="1036"/>
      <c r="W64" s="1036"/>
      <c r="X64" s="1036"/>
      <c r="Y64" s="1036"/>
      <c r="Z64" s="1036"/>
      <c r="AA64" s="1036"/>
      <c r="AB64" s="1036"/>
      <c r="AC64" s="1036"/>
      <c r="AD64" s="1036"/>
      <c r="AE64" s="1036"/>
      <c r="AF64" s="1036"/>
      <c r="AG64" s="140"/>
      <c r="AH64" s="140"/>
      <c r="AI64" s="140"/>
      <c r="AJ64" s="140"/>
      <c r="AK64" s="140"/>
      <c r="AL64" s="1038"/>
      <c r="AM64" s="1038"/>
      <c r="AN64" s="1037"/>
      <c r="AO64" s="806"/>
      <c r="AP64" s="806"/>
      <c r="AQ64" s="1043"/>
      <c r="AR64" s="291"/>
      <c r="AS64" s="1036"/>
      <c r="AT64" s="1036"/>
      <c r="AU64" s="1036"/>
      <c r="AV64" s="1036"/>
      <c r="AW64" s="1036"/>
      <c r="AX64" s="1036"/>
      <c r="AY64" s="1036"/>
      <c r="AZ64" s="1036"/>
      <c r="BA64" s="1036"/>
      <c r="BB64" s="1036"/>
      <c r="BC64" s="1036"/>
      <c r="BD64" s="1036"/>
      <c r="BE64" s="1036"/>
      <c r="BF64" s="1036"/>
      <c r="BG64" s="1036"/>
      <c r="BH64" s="140"/>
      <c r="BI64" s="140"/>
      <c r="BJ64" s="140"/>
      <c r="BK64" s="140"/>
      <c r="BL64" s="140"/>
      <c r="BM64" s="1038"/>
      <c r="BN64" s="1038"/>
      <c r="BO64" s="1037"/>
      <c r="BP64" s="1037"/>
      <c r="BQ64" s="1037"/>
    </row>
    <row r="65" spans="1:69" ht="9" customHeight="1">
      <c r="A65" s="220" t="s">
        <v>2307</v>
      </c>
      <c r="B65" s="1039"/>
      <c r="C65" s="806"/>
      <c r="D65" s="806"/>
      <c r="E65" s="806"/>
      <c r="F65" s="806"/>
      <c r="G65" s="806"/>
      <c r="H65" s="806"/>
      <c r="I65" s="806"/>
      <c r="J65" s="806"/>
      <c r="K65" s="806"/>
      <c r="L65" s="806"/>
      <c r="M65" s="806"/>
      <c r="N65" s="806"/>
      <c r="O65" s="1036"/>
      <c r="P65" s="1043"/>
      <c r="Q65" s="291" t="s">
        <v>2306</v>
      </c>
      <c r="R65" s="1036"/>
      <c r="S65" s="1036"/>
      <c r="T65" s="1036"/>
      <c r="U65" s="1036"/>
      <c r="V65" s="1036"/>
      <c r="W65" s="1036"/>
      <c r="X65" s="1036"/>
      <c r="Y65" s="1036"/>
      <c r="Z65" s="1036"/>
      <c r="AA65" s="1036"/>
      <c r="AB65" s="1036"/>
      <c r="AC65" s="1036"/>
      <c r="AD65" s="1036"/>
      <c r="AE65" s="1036"/>
      <c r="AF65" s="1036"/>
      <c r="AG65" s="140"/>
      <c r="AH65" s="140"/>
      <c r="AI65" s="140"/>
      <c r="AJ65" s="140"/>
      <c r="AK65" s="1060"/>
      <c r="AL65" s="1051">
        <v>1</v>
      </c>
      <c r="AM65" s="220"/>
      <c r="AN65" s="1038" t="s">
        <v>2305</v>
      </c>
      <c r="AO65" s="806"/>
      <c r="AP65" s="806"/>
      <c r="AQ65" s="1043"/>
      <c r="AR65" s="291" t="s">
        <v>2306</v>
      </c>
      <c r="AS65" s="1036"/>
      <c r="AT65" s="1036"/>
      <c r="AU65" s="1036"/>
      <c r="AV65" s="1036"/>
      <c r="AW65" s="1036"/>
      <c r="AX65" s="1036"/>
      <c r="AY65" s="1036"/>
      <c r="AZ65" s="1036"/>
      <c r="BA65" s="1036"/>
      <c r="BB65" s="1036"/>
      <c r="BC65" s="1036"/>
      <c r="BD65" s="1036"/>
      <c r="BE65" s="1036"/>
      <c r="BF65" s="1036"/>
      <c r="BG65" s="1036"/>
      <c r="BH65" s="140"/>
      <c r="BI65" s="140"/>
      <c r="BJ65" s="140"/>
      <c r="BK65" s="140"/>
      <c r="BL65" s="1060"/>
      <c r="BM65" s="1051">
        <v>1</v>
      </c>
      <c r="BN65" s="220"/>
      <c r="BO65" s="1038" t="s">
        <v>2305</v>
      </c>
      <c r="BP65" s="1038"/>
      <c r="BQ65" s="1038"/>
    </row>
    <row r="66" spans="1:69" ht="9" customHeight="1">
      <c r="A66" s="233"/>
      <c r="B66" s="1039"/>
      <c r="C66" s="806"/>
      <c r="D66" s="806"/>
      <c r="E66" s="806"/>
      <c r="F66" s="806"/>
      <c r="G66" s="806"/>
      <c r="H66" s="806"/>
      <c r="I66" s="806"/>
      <c r="J66" s="806"/>
      <c r="K66" s="806"/>
      <c r="L66" s="806"/>
      <c r="M66" s="806"/>
      <c r="N66" s="806"/>
      <c r="O66" s="1036"/>
      <c r="P66" s="1043"/>
      <c r="Q66" s="291" t="s">
        <v>2304</v>
      </c>
      <c r="R66" s="1036"/>
      <c r="S66" s="1036"/>
      <c r="T66" s="1036"/>
      <c r="U66" s="1036"/>
      <c r="V66" s="1036"/>
      <c r="W66" s="1036"/>
      <c r="X66" s="1036"/>
      <c r="Y66" s="1036"/>
      <c r="Z66" s="1036"/>
      <c r="AA66" s="1036"/>
      <c r="AB66" s="1036"/>
      <c r="AC66" s="1036"/>
      <c r="AD66" s="1036"/>
      <c r="AE66" s="1036"/>
      <c r="AF66" s="1036"/>
      <c r="AG66" s="140"/>
      <c r="AH66" s="140"/>
      <c r="AI66" s="140"/>
      <c r="AJ66" s="140"/>
      <c r="AK66" s="671"/>
      <c r="AL66" s="1051">
        <v>2</v>
      </c>
      <c r="AM66" s="220"/>
      <c r="AN66" s="1038"/>
      <c r="AO66" s="806"/>
      <c r="AP66" s="806"/>
      <c r="AQ66" s="1043"/>
      <c r="AR66" s="291" t="s">
        <v>2304</v>
      </c>
      <c r="AS66" s="1036"/>
      <c r="AT66" s="1036"/>
      <c r="AU66" s="1036"/>
      <c r="AV66" s="1036"/>
      <c r="AW66" s="1036"/>
      <c r="AX66" s="1036"/>
      <c r="AY66" s="1036"/>
      <c r="AZ66" s="1036"/>
      <c r="BA66" s="1036"/>
      <c r="BB66" s="1036"/>
      <c r="BC66" s="1036"/>
      <c r="BD66" s="1036"/>
      <c r="BE66" s="1036"/>
      <c r="BF66" s="1036"/>
      <c r="BG66" s="1036"/>
      <c r="BH66" s="140"/>
      <c r="BI66" s="140"/>
      <c r="BJ66" s="140"/>
      <c r="BK66" s="140"/>
      <c r="BL66" s="671"/>
      <c r="BM66" s="1051">
        <v>2</v>
      </c>
      <c r="BN66" s="220"/>
      <c r="BO66" s="1038"/>
      <c r="BP66" s="1038"/>
      <c r="BQ66" s="1038"/>
    </row>
    <row r="67" spans="1:69" ht="9" customHeight="1">
      <c r="A67" s="233"/>
      <c r="B67" s="1039"/>
      <c r="C67" s="806"/>
      <c r="D67" s="806"/>
      <c r="E67" s="806"/>
      <c r="F67" s="806"/>
      <c r="G67" s="806"/>
      <c r="H67" s="806"/>
      <c r="I67" s="806"/>
      <c r="J67" s="806"/>
      <c r="K67" s="806"/>
      <c r="L67" s="806"/>
      <c r="M67" s="806"/>
      <c r="N67" s="806"/>
      <c r="O67" s="1036"/>
      <c r="P67" s="1043"/>
      <c r="Q67" s="291" t="s">
        <v>2303</v>
      </c>
      <c r="R67" s="1036"/>
      <c r="S67" s="1036"/>
      <c r="T67" s="1036"/>
      <c r="U67" s="1036"/>
      <c r="V67" s="1036"/>
      <c r="W67" s="1036"/>
      <c r="X67" s="1036"/>
      <c r="Y67" s="1036"/>
      <c r="Z67" s="1036"/>
      <c r="AA67" s="1036"/>
      <c r="AB67" s="1036"/>
      <c r="AC67" s="1036"/>
      <c r="AD67" s="1036"/>
      <c r="AE67" s="1036"/>
      <c r="AF67" s="1036"/>
      <c r="AG67" s="140"/>
      <c r="AH67" s="140"/>
      <c r="AI67" s="140"/>
      <c r="AJ67" s="140"/>
      <c r="AK67" s="1060"/>
      <c r="AL67" s="1051">
        <v>4</v>
      </c>
      <c r="AM67" s="220"/>
      <c r="AN67" s="1037"/>
      <c r="AO67" s="806"/>
      <c r="AP67" s="806"/>
      <c r="AQ67" s="1043"/>
      <c r="AR67" s="291" t="s">
        <v>2303</v>
      </c>
      <c r="AS67" s="1036"/>
      <c r="AT67" s="1036"/>
      <c r="AU67" s="1036"/>
      <c r="AV67" s="1036"/>
      <c r="AW67" s="1036"/>
      <c r="AX67" s="1036"/>
      <c r="AY67" s="1036"/>
      <c r="AZ67" s="1036"/>
      <c r="BA67" s="1036"/>
      <c r="BB67" s="1036"/>
      <c r="BC67" s="1036"/>
      <c r="BD67" s="1036"/>
      <c r="BE67" s="1036"/>
      <c r="BF67" s="1036"/>
      <c r="BG67" s="1036"/>
      <c r="BH67" s="140"/>
      <c r="BI67" s="140"/>
      <c r="BJ67" s="140"/>
      <c r="BK67" s="140"/>
      <c r="BL67" s="1060"/>
      <c r="BM67" s="1051">
        <v>4</v>
      </c>
      <c r="BN67" s="220"/>
      <c r="BO67" s="1037"/>
      <c r="BP67" s="1037"/>
      <c r="BQ67" s="1037"/>
    </row>
    <row r="68" spans="1:69" ht="9" customHeight="1">
      <c r="A68" s="233"/>
      <c r="B68" s="1039"/>
      <c r="C68" s="806"/>
      <c r="D68" s="806"/>
      <c r="E68" s="806"/>
      <c r="F68" s="806"/>
      <c r="G68" s="806"/>
      <c r="H68" s="806"/>
      <c r="I68" s="806"/>
      <c r="J68" s="806"/>
      <c r="K68" s="806"/>
      <c r="L68" s="806"/>
      <c r="M68" s="806"/>
      <c r="N68" s="806"/>
      <c r="O68" s="1036"/>
      <c r="P68" s="1043"/>
      <c r="Q68" s="291"/>
      <c r="R68" s="1036"/>
      <c r="S68" s="1036"/>
      <c r="T68" s="1036"/>
      <c r="U68" s="1036"/>
      <c r="V68" s="1036"/>
      <c r="W68" s="1036"/>
      <c r="X68" s="1036"/>
      <c r="Y68" s="1036"/>
      <c r="Z68" s="1036"/>
      <c r="AA68" s="1036"/>
      <c r="AB68" s="1036"/>
      <c r="AC68" s="1036"/>
      <c r="AD68" s="1036"/>
      <c r="AE68" s="1036"/>
      <c r="AF68" s="1036"/>
      <c r="AG68" s="140"/>
      <c r="AH68" s="140"/>
      <c r="AI68" s="140"/>
      <c r="AJ68" s="140"/>
      <c r="AK68" s="140"/>
      <c r="AL68" s="1038"/>
      <c r="AM68" s="1038"/>
      <c r="AN68" s="1037"/>
      <c r="AO68" s="806"/>
      <c r="AP68" s="806"/>
      <c r="AQ68" s="1043"/>
      <c r="AR68" s="291"/>
      <c r="AS68" s="1036"/>
      <c r="AT68" s="1036"/>
      <c r="AU68" s="1036"/>
      <c r="AV68" s="1036"/>
      <c r="AW68" s="1036"/>
      <c r="AX68" s="1036"/>
      <c r="AY68" s="1036"/>
      <c r="AZ68" s="1036"/>
      <c r="BA68" s="1036"/>
      <c r="BB68" s="1036"/>
      <c r="BC68" s="1036"/>
      <c r="BD68" s="1036"/>
      <c r="BE68" s="1036"/>
      <c r="BF68" s="1036"/>
      <c r="BG68" s="1036"/>
      <c r="BH68" s="140"/>
      <c r="BI68" s="140"/>
      <c r="BJ68" s="140"/>
      <c r="BK68" s="140"/>
      <c r="BL68" s="147"/>
      <c r="BM68" s="1068"/>
      <c r="BN68" s="1031"/>
      <c r="BO68" s="1037"/>
      <c r="BP68" s="1037"/>
      <c r="BQ68" s="1037"/>
    </row>
    <row r="69" spans="1:69" ht="9" customHeight="1">
      <c r="A69" s="220" t="s">
        <v>2302</v>
      </c>
      <c r="B69" s="1039"/>
      <c r="C69" s="806"/>
      <c r="D69" s="806"/>
      <c r="E69" s="806"/>
      <c r="F69" s="806"/>
      <c r="G69" s="806"/>
      <c r="H69" s="806"/>
      <c r="I69" s="806"/>
      <c r="J69" s="806"/>
      <c r="K69" s="806"/>
      <c r="L69" s="806"/>
      <c r="M69" s="806"/>
      <c r="N69" s="806"/>
      <c r="O69" s="1036"/>
      <c r="P69" s="1043"/>
      <c r="Q69" s="291" t="s">
        <v>2301</v>
      </c>
      <c r="R69" s="268"/>
      <c r="S69" s="268"/>
      <c r="T69" s="268"/>
      <c r="U69" s="268"/>
      <c r="V69" s="268"/>
      <c r="W69" s="268"/>
      <c r="X69" s="1060"/>
      <c r="Y69" s="1051">
        <v>1</v>
      </c>
      <c r="Z69" s="220"/>
      <c r="AA69" s="1038" t="s">
        <v>2299</v>
      </c>
      <c r="AB69" s="268"/>
      <c r="AC69" s="268"/>
      <c r="AD69" s="291" t="s">
        <v>2300</v>
      </c>
      <c r="AE69" s="268"/>
      <c r="AF69" s="268"/>
      <c r="AG69" s="140"/>
      <c r="AH69" s="140"/>
      <c r="AI69" s="140"/>
      <c r="AJ69" s="140"/>
      <c r="AK69" s="1060"/>
      <c r="AL69" s="1051">
        <v>2</v>
      </c>
      <c r="AM69" s="220"/>
      <c r="AN69" s="1038" t="s">
        <v>2299</v>
      </c>
      <c r="AO69" s="806"/>
      <c r="AP69" s="806"/>
      <c r="AQ69" s="1043"/>
      <c r="AR69" s="291" t="s">
        <v>2301</v>
      </c>
      <c r="AS69" s="268"/>
      <c r="AT69" s="268"/>
      <c r="AU69" s="268"/>
      <c r="AV69" s="268"/>
      <c r="AW69" s="268"/>
      <c r="AX69" s="268"/>
      <c r="AY69" s="1060"/>
      <c r="AZ69" s="1051">
        <v>1</v>
      </c>
      <c r="BA69" s="220"/>
      <c r="BB69" s="1038" t="s">
        <v>2299</v>
      </c>
      <c r="BC69" s="268"/>
      <c r="BD69" s="268"/>
      <c r="BE69" s="291" t="s">
        <v>2300</v>
      </c>
      <c r="BF69" s="268"/>
      <c r="BG69" s="268"/>
      <c r="BH69" s="140"/>
      <c r="BI69" s="140"/>
      <c r="BJ69" s="140"/>
      <c r="BK69" s="140"/>
      <c r="BL69" s="671"/>
      <c r="BM69" s="1064">
        <v>2</v>
      </c>
      <c r="BN69" s="220"/>
      <c r="BO69" s="1038" t="s">
        <v>2299</v>
      </c>
      <c r="BP69" s="1038"/>
      <c r="BQ69" s="1038"/>
    </row>
    <row r="70" spans="1:69" ht="9" customHeight="1">
      <c r="A70" s="233"/>
      <c r="B70" s="1039"/>
      <c r="C70" s="806"/>
      <c r="D70" s="806"/>
      <c r="E70" s="806"/>
      <c r="F70" s="806"/>
      <c r="G70" s="806"/>
      <c r="H70" s="806"/>
      <c r="I70" s="806"/>
      <c r="J70" s="806"/>
      <c r="K70" s="806"/>
      <c r="L70" s="806"/>
      <c r="M70" s="806"/>
      <c r="N70" s="806"/>
      <c r="O70" s="1036"/>
      <c r="P70" s="1043"/>
      <c r="Q70" s="291"/>
      <c r="R70" s="1036"/>
      <c r="S70" s="1036"/>
      <c r="T70" s="1036"/>
      <c r="U70" s="1036"/>
      <c r="V70" s="1036"/>
      <c r="W70" s="1036"/>
      <c r="X70" s="1048"/>
      <c r="Y70" s="1065"/>
      <c r="Z70" s="1036"/>
      <c r="AA70" s="1036"/>
      <c r="AB70" s="1036"/>
      <c r="AC70" s="1036"/>
      <c r="AD70" s="1036"/>
      <c r="AE70" s="1036"/>
      <c r="AF70" s="1036"/>
      <c r="AG70" s="140"/>
      <c r="AH70" s="140"/>
      <c r="AI70" s="140"/>
      <c r="AJ70" s="140"/>
      <c r="AK70" s="1067"/>
      <c r="AL70" s="1066"/>
      <c r="AM70" s="1038"/>
      <c r="AN70" s="1037"/>
      <c r="AO70" s="806"/>
      <c r="AP70" s="806"/>
      <c r="AQ70" s="1043"/>
      <c r="AR70" s="291"/>
      <c r="AS70" s="1036"/>
      <c r="AT70" s="1036"/>
      <c r="AU70" s="1036"/>
      <c r="AV70" s="1036"/>
      <c r="AW70" s="1036"/>
      <c r="AX70" s="1036"/>
      <c r="AY70" s="1048"/>
      <c r="AZ70" s="1065"/>
      <c r="BA70" s="1036"/>
      <c r="BB70" s="1036"/>
      <c r="BC70" s="1036"/>
      <c r="BD70" s="1036"/>
      <c r="BE70" s="1036"/>
      <c r="BF70" s="1036"/>
      <c r="BG70" s="1036"/>
      <c r="BH70" s="140"/>
      <c r="BI70" s="140"/>
      <c r="BJ70" s="140"/>
      <c r="BK70" s="140"/>
      <c r="BL70" s="147"/>
      <c r="BM70" s="1065"/>
      <c r="BN70" s="1031"/>
      <c r="BO70" s="1037"/>
      <c r="BP70" s="1037"/>
      <c r="BQ70" s="1037"/>
    </row>
    <row r="71" spans="1:69" ht="9" customHeight="1">
      <c r="A71" s="220" t="s">
        <v>2298</v>
      </c>
      <c r="B71" s="1039"/>
      <c r="C71" s="806"/>
      <c r="D71" s="806"/>
      <c r="E71" s="806"/>
      <c r="F71" s="806"/>
      <c r="G71" s="806"/>
      <c r="H71" s="806"/>
      <c r="I71" s="806"/>
      <c r="J71" s="806"/>
      <c r="K71" s="806"/>
      <c r="L71" s="806"/>
      <c r="M71" s="806"/>
      <c r="N71" s="806"/>
      <c r="O71" s="1036"/>
      <c r="P71" s="1043"/>
      <c r="Q71" s="291" t="s">
        <v>2297</v>
      </c>
      <c r="R71" s="268"/>
      <c r="S71" s="268"/>
      <c r="T71" s="268"/>
      <c r="U71" s="268"/>
      <c r="V71" s="268"/>
      <c r="W71" s="268"/>
      <c r="X71" s="671"/>
      <c r="Y71" s="1064">
        <v>1</v>
      </c>
      <c r="Z71" s="220"/>
      <c r="AA71" s="1038" t="s">
        <v>2295</v>
      </c>
      <c r="AB71" s="268"/>
      <c r="AC71" s="268"/>
      <c r="AD71" s="291" t="s">
        <v>2296</v>
      </c>
      <c r="AE71" s="268"/>
      <c r="AF71" s="268"/>
      <c r="AG71" s="140"/>
      <c r="AH71" s="140"/>
      <c r="AI71" s="140"/>
      <c r="AJ71" s="140"/>
      <c r="AK71" s="1060"/>
      <c r="AL71" s="1064">
        <v>3</v>
      </c>
      <c r="AM71" s="220"/>
      <c r="AN71" s="1038" t="s">
        <v>2295</v>
      </c>
      <c r="AO71" s="806"/>
      <c r="AP71" s="806"/>
      <c r="AQ71" s="1043"/>
      <c r="AR71" s="291" t="s">
        <v>2297</v>
      </c>
      <c r="AS71" s="268"/>
      <c r="AT71" s="268"/>
      <c r="AU71" s="268"/>
      <c r="AV71" s="268"/>
      <c r="AW71" s="268"/>
      <c r="AX71" s="268"/>
      <c r="AY71" s="671"/>
      <c r="AZ71" s="1064">
        <v>1</v>
      </c>
      <c r="BA71" s="220"/>
      <c r="BB71" s="1038" t="s">
        <v>2295</v>
      </c>
      <c r="BC71" s="268"/>
      <c r="BD71" s="268"/>
      <c r="BE71" s="291" t="s">
        <v>2296</v>
      </c>
      <c r="BF71" s="268"/>
      <c r="BG71" s="268"/>
      <c r="BH71" s="140"/>
      <c r="BI71" s="140"/>
      <c r="BJ71" s="140"/>
      <c r="BK71" s="140"/>
      <c r="BL71" s="671"/>
      <c r="BM71" s="1064">
        <v>3</v>
      </c>
      <c r="BN71" s="220"/>
      <c r="BO71" s="1038" t="s">
        <v>2295</v>
      </c>
      <c r="BP71" s="1038"/>
      <c r="BQ71" s="1038"/>
    </row>
    <row r="72" spans="1:69" ht="9" customHeight="1">
      <c r="A72" s="233"/>
      <c r="B72" s="1039"/>
      <c r="C72" s="806"/>
      <c r="D72" s="806"/>
      <c r="E72" s="806"/>
      <c r="F72" s="806"/>
      <c r="G72" s="806"/>
      <c r="H72" s="806"/>
      <c r="I72" s="806"/>
      <c r="J72" s="806"/>
      <c r="K72" s="806"/>
      <c r="L72" s="806"/>
      <c r="M72" s="806"/>
      <c r="N72" s="806"/>
      <c r="O72" s="1036"/>
      <c r="P72" s="1043"/>
      <c r="Q72" s="291" t="s">
        <v>2294</v>
      </c>
      <c r="R72" s="268"/>
      <c r="S72" s="268"/>
      <c r="T72" s="268"/>
      <c r="U72" s="268"/>
      <c r="V72" s="268"/>
      <c r="W72" s="268"/>
      <c r="X72" s="1060"/>
      <c r="Y72" s="1051">
        <v>2</v>
      </c>
      <c r="Z72" s="220"/>
      <c r="AA72" s="1038"/>
      <c r="AB72" s="268"/>
      <c r="AC72" s="268"/>
      <c r="AD72" s="291" t="s">
        <v>2293</v>
      </c>
      <c r="AE72" s="268"/>
      <c r="AF72" s="268"/>
      <c r="AG72" s="140"/>
      <c r="AH72" s="140"/>
      <c r="AI72" s="140"/>
      <c r="AJ72" s="140"/>
      <c r="AK72" s="1063"/>
      <c r="AL72" s="1051">
        <v>4</v>
      </c>
      <c r="AM72" s="220"/>
      <c r="AN72" s="1038"/>
      <c r="AO72" s="806"/>
      <c r="AP72" s="806"/>
      <c r="AQ72" s="1043"/>
      <c r="AR72" s="291" t="s">
        <v>2294</v>
      </c>
      <c r="AS72" s="268"/>
      <c r="AT72" s="268"/>
      <c r="AU72" s="268"/>
      <c r="AV72" s="268"/>
      <c r="AW72" s="268"/>
      <c r="AX72" s="268"/>
      <c r="AY72" s="1060"/>
      <c r="AZ72" s="1051">
        <v>2</v>
      </c>
      <c r="BA72" s="220"/>
      <c r="BB72" s="1038"/>
      <c r="BC72" s="268"/>
      <c r="BD72" s="268"/>
      <c r="BE72" s="291" t="s">
        <v>2293</v>
      </c>
      <c r="BF72" s="268"/>
      <c r="BG72" s="268"/>
      <c r="BH72" s="140"/>
      <c r="BI72" s="140"/>
      <c r="BJ72" s="140"/>
      <c r="BK72" s="140"/>
      <c r="BL72" s="1060"/>
      <c r="BM72" s="1051">
        <v>4</v>
      </c>
      <c r="BN72" s="220"/>
      <c r="BO72" s="1038"/>
      <c r="BP72" s="1038"/>
      <c r="BQ72" s="1038"/>
    </row>
    <row r="73" spans="1:69" ht="5.0999999999999996" customHeight="1">
      <c r="A73" s="233"/>
      <c r="B73" s="1039"/>
      <c r="C73" s="806"/>
      <c r="D73" s="806"/>
      <c r="E73" s="806"/>
      <c r="F73" s="806"/>
      <c r="G73" s="806"/>
      <c r="H73" s="806"/>
      <c r="I73" s="806"/>
      <c r="J73" s="806"/>
      <c r="K73" s="806"/>
      <c r="L73" s="806"/>
      <c r="M73" s="806"/>
      <c r="N73" s="806"/>
      <c r="O73" s="1036"/>
      <c r="P73" s="1043"/>
      <c r="Q73" s="1036"/>
      <c r="R73" s="1036"/>
      <c r="S73" s="1036"/>
      <c r="T73" s="1036"/>
      <c r="U73" s="1036"/>
      <c r="V73" s="1036"/>
      <c r="W73" s="1036"/>
      <c r="X73" s="1036"/>
      <c r="Y73" s="1059"/>
      <c r="Z73" s="1036"/>
      <c r="AA73" s="1036"/>
      <c r="AB73" s="1036"/>
      <c r="AC73" s="1036"/>
      <c r="AD73" s="1036"/>
      <c r="AE73" s="1036"/>
      <c r="AF73" s="1036"/>
      <c r="AG73" s="1036"/>
      <c r="AH73" s="1036"/>
      <c r="AI73" s="1036"/>
      <c r="AJ73" s="1036"/>
      <c r="AK73" s="1036"/>
      <c r="AL73" s="1059"/>
      <c r="AM73" s="1036"/>
      <c r="AN73" s="1036"/>
      <c r="AO73" s="1036"/>
      <c r="AP73" s="1036"/>
      <c r="AQ73" s="1043"/>
      <c r="AR73" s="1036"/>
      <c r="AS73" s="1036"/>
      <c r="AT73" s="1036"/>
      <c r="AU73" s="1036"/>
      <c r="AV73" s="1036"/>
      <c r="AW73" s="1036"/>
      <c r="AX73" s="1036"/>
      <c r="AY73" s="1036"/>
      <c r="AZ73" s="1059"/>
      <c r="BA73" s="1036"/>
      <c r="BB73" s="1036"/>
      <c r="BC73" s="1036"/>
      <c r="BD73" s="1036"/>
      <c r="BE73" s="1036"/>
      <c r="BF73" s="1036"/>
      <c r="BG73" s="1036"/>
      <c r="BH73" s="1036"/>
      <c r="BI73" s="1036"/>
      <c r="BJ73" s="1036"/>
      <c r="BK73" s="1036"/>
      <c r="BL73" s="1036"/>
      <c r="BM73" s="1059"/>
      <c r="BN73" s="1036"/>
      <c r="BO73" s="1036"/>
      <c r="BP73" s="1036"/>
      <c r="BQ73" s="1036"/>
    </row>
    <row r="74" spans="1:69" ht="9" customHeight="1">
      <c r="A74" s="220" t="s">
        <v>2292</v>
      </c>
      <c r="B74" s="1039"/>
      <c r="C74" s="806"/>
      <c r="D74" s="806"/>
      <c r="E74" s="806"/>
      <c r="F74" s="806"/>
      <c r="G74" s="806"/>
      <c r="H74" s="806"/>
      <c r="I74" s="806"/>
      <c r="J74" s="806"/>
      <c r="K74" s="806"/>
      <c r="L74" s="806"/>
      <c r="M74" s="806"/>
      <c r="N74" s="806"/>
      <c r="O74" s="1036"/>
      <c r="P74" s="1043"/>
      <c r="Q74" s="291"/>
      <c r="R74" s="1036"/>
      <c r="S74" s="1036"/>
      <c r="T74" s="1036"/>
      <c r="U74" s="1036"/>
      <c r="V74" s="1036"/>
      <c r="W74" s="1036"/>
      <c r="X74" s="1036"/>
      <c r="Y74" s="1059"/>
      <c r="Z74" s="1036"/>
      <c r="AA74" s="1036"/>
      <c r="AB74" s="1036"/>
      <c r="AC74" s="1036"/>
      <c r="AD74" s="1036"/>
      <c r="AE74" s="1036"/>
      <c r="AF74" s="1036"/>
      <c r="AG74" s="140"/>
      <c r="AH74" s="140"/>
      <c r="AI74" s="140"/>
      <c r="AJ74" s="140"/>
      <c r="AK74" s="140"/>
      <c r="AL74" s="1059"/>
      <c r="AM74" s="1038"/>
      <c r="AN74" s="1037"/>
      <c r="AO74" s="806"/>
      <c r="AP74" s="806"/>
      <c r="AQ74" s="1043"/>
      <c r="AR74" s="291"/>
      <c r="AS74" s="1036"/>
      <c r="AT74" s="1036"/>
      <c r="AU74" s="1036"/>
      <c r="AV74" s="1036"/>
      <c r="AW74" s="1036"/>
      <c r="AX74" s="1036"/>
      <c r="AY74" s="1036"/>
      <c r="AZ74" s="1059"/>
      <c r="BA74" s="1036"/>
      <c r="BB74" s="1036"/>
      <c r="BC74" s="1036"/>
      <c r="BD74" s="1036"/>
      <c r="BE74" s="1036"/>
      <c r="BF74" s="1036"/>
      <c r="BG74" s="1036"/>
      <c r="BH74" s="140"/>
      <c r="BI74" s="140"/>
      <c r="BJ74" s="140"/>
      <c r="BK74" s="140"/>
      <c r="BL74" s="140"/>
      <c r="BM74" s="1059"/>
      <c r="BN74" s="1031"/>
      <c r="BO74" s="1037"/>
      <c r="BP74" s="1037"/>
      <c r="BQ74" s="1037"/>
    </row>
    <row r="75" spans="1:69" ht="9" customHeight="1">
      <c r="A75" s="220" t="s">
        <v>2291</v>
      </c>
      <c r="B75" s="1039"/>
      <c r="C75" s="806"/>
      <c r="D75" s="806"/>
      <c r="E75" s="806"/>
      <c r="F75" s="806"/>
      <c r="G75" s="806"/>
      <c r="H75" s="806"/>
      <c r="I75" s="806"/>
      <c r="J75" s="806"/>
      <c r="K75" s="806"/>
      <c r="L75" s="806"/>
      <c r="M75" s="806"/>
      <c r="N75" s="806"/>
      <c r="O75" s="1036"/>
      <c r="P75" s="1043"/>
      <c r="Q75" s="1048"/>
      <c r="R75" s="1048"/>
      <c r="S75" s="1048"/>
      <c r="T75" s="1048"/>
      <c r="U75" s="1048"/>
      <c r="V75" s="1048"/>
      <c r="W75" s="1048"/>
      <c r="X75" s="1048"/>
      <c r="Y75" s="1048"/>
      <c r="Z75" s="1048"/>
      <c r="AA75" s="1048"/>
      <c r="AB75" s="1048"/>
      <c r="AC75" s="1048"/>
      <c r="AD75" s="1048"/>
      <c r="AE75" s="1048"/>
      <c r="AF75" s="1048"/>
      <c r="AG75" s="1048"/>
      <c r="AH75" s="1048"/>
      <c r="AI75" s="1048"/>
      <c r="AJ75" s="1048"/>
      <c r="AK75" s="1048"/>
      <c r="AL75" s="1048"/>
      <c r="AM75" s="1036"/>
      <c r="AN75" s="1036"/>
      <c r="AO75" s="1036"/>
      <c r="AP75" s="1036"/>
      <c r="AQ75" s="1043"/>
      <c r="AR75" s="1048"/>
      <c r="AS75" s="1048"/>
      <c r="AT75" s="1048"/>
      <c r="AU75" s="1048"/>
      <c r="AV75" s="1048"/>
      <c r="AW75" s="1048"/>
      <c r="AX75" s="1048"/>
      <c r="AY75" s="1048"/>
      <c r="AZ75" s="1048"/>
      <c r="BA75" s="1048"/>
      <c r="BB75" s="1048"/>
      <c r="BC75" s="1048"/>
      <c r="BD75" s="1048"/>
      <c r="BE75" s="1048"/>
      <c r="BF75" s="1048"/>
      <c r="BG75" s="1048"/>
      <c r="BH75" s="1048"/>
      <c r="BI75" s="1048"/>
      <c r="BJ75" s="1048"/>
      <c r="BK75" s="1048"/>
      <c r="BL75" s="1048"/>
      <c r="BM75" s="1048"/>
      <c r="BN75" s="1036"/>
      <c r="BO75" s="1036"/>
      <c r="BP75" s="1036"/>
      <c r="BQ75" s="1036"/>
    </row>
    <row r="76" spans="1:69" ht="5.0999999999999996" customHeight="1">
      <c r="A76" s="233"/>
      <c r="B76" s="1039"/>
      <c r="C76" s="806"/>
      <c r="D76" s="806"/>
      <c r="E76" s="806"/>
      <c r="F76" s="806"/>
      <c r="G76" s="806"/>
      <c r="H76" s="806"/>
      <c r="I76" s="806"/>
      <c r="J76" s="806"/>
      <c r="K76" s="806"/>
      <c r="L76" s="806"/>
      <c r="M76" s="806"/>
      <c r="N76" s="806"/>
      <c r="O76" s="1036"/>
      <c r="P76" s="1043"/>
      <c r="Q76" s="1036"/>
      <c r="R76" s="1036"/>
      <c r="S76" s="1036"/>
      <c r="T76" s="1036"/>
      <c r="U76" s="1036"/>
      <c r="V76" s="1036"/>
      <c r="W76" s="1036"/>
      <c r="X76" s="1036"/>
      <c r="Y76" s="1036"/>
      <c r="Z76" s="1036"/>
      <c r="AA76" s="1036"/>
      <c r="AB76" s="1036"/>
      <c r="AC76" s="1036"/>
      <c r="AD76" s="1036"/>
      <c r="AE76" s="1036"/>
      <c r="AF76" s="1036"/>
      <c r="AG76" s="1036"/>
      <c r="AH76" s="1036"/>
      <c r="AI76" s="1036"/>
      <c r="AJ76" s="1036"/>
      <c r="AK76" s="1036"/>
      <c r="AL76" s="1036"/>
      <c r="AM76" s="1036"/>
      <c r="AN76" s="1036"/>
      <c r="AO76" s="1036"/>
      <c r="AP76" s="1036"/>
      <c r="AQ76" s="1043"/>
      <c r="AR76" s="1036"/>
      <c r="AS76" s="1036"/>
      <c r="AT76" s="1036"/>
      <c r="AU76" s="1036"/>
      <c r="AV76" s="1036"/>
      <c r="AW76" s="1036"/>
      <c r="AX76" s="1036"/>
      <c r="AY76" s="1036"/>
      <c r="AZ76" s="1036"/>
      <c r="BA76" s="1036"/>
      <c r="BB76" s="1036"/>
      <c r="BC76" s="1036"/>
      <c r="BD76" s="1036"/>
      <c r="BE76" s="1036"/>
      <c r="BF76" s="1036"/>
      <c r="BG76" s="1036"/>
      <c r="BH76" s="1036"/>
      <c r="BI76" s="1036"/>
      <c r="BJ76" s="1036"/>
      <c r="BK76" s="1036"/>
      <c r="BL76" s="1036"/>
      <c r="BM76" s="1036"/>
      <c r="BN76" s="1036"/>
      <c r="BO76" s="1036"/>
      <c r="BP76" s="1036"/>
      <c r="BQ76" s="1036"/>
    </row>
    <row r="77" spans="1:69" ht="9" customHeight="1">
      <c r="A77" s="233"/>
      <c r="B77" s="1039"/>
      <c r="C77" s="806"/>
      <c r="D77" s="806"/>
      <c r="E77" s="806"/>
      <c r="F77" s="806"/>
      <c r="G77" s="806"/>
      <c r="H77" s="806"/>
      <c r="I77" s="806"/>
      <c r="J77" s="806"/>
      <c r="K77" s="806"/>
      <c r="L77" s="806"/>
      <c r="M77" s="806"/>
      <c r="N77" s="806"/>
      <c r="O77" s="1036"/>
      <c r="P77" s="1043"/>
      <c r="Q77" s="1048"/>
      <c r="R77" s="1048"/>
      <c r="S77" s="1048"/>
      <c r="T77" s="1048"/>
      <c r="U77" s="1048"/>
      <c r="V77" s="1048"/>
      <c r="W77" s="1048"/>
      <c r="X77" s="1048"/>
      <c r="Y77" s="1048"/>
      <c r="Z77" s="1048"/>
      <c r="AA77" s="1048"/>
      <c r="AB77" s="1048"/>
      <c r="AC77" s="1048"/>
      <c r="AD77" s="1048"/>
      <c r="AE77" s="1048"/>
      <c r="AF77" s="1048"/>
      <c r="AG77" s="147"/>
      <c r="AH77" s="1047"/>
      <c r="AI77" s="1046"/>
      <c r="AJ77" s="1045"/>
      <c r="AK77" s="1045"/>
      <c r="AL77" s="1045"/>
      <c r="AM77" s="140"/>
      <c r="AN77" s="1038" t="s">
        <v>2290</v>
      </c>
      <c r="AO77" s="1037"/>
      <c r="AP77" s="1037"/>
      <c r="AQ77" s="1043"/>
      <c r="AR77" s="1048"/>
      <c r="AS77" s="1048"/>
      <c r="AT77" s="1048"/>
      <c r="AU77" s="1048"/>
      <c r="AV77" s="1048"/>
      <c r="AW77" s="1048"/>
      <c r="AX77" s="1048"/>
      <c r="AY77" s="1048"/>
      <c r="AZ77" s="1048"/>
      <c r="BA77" s="1048"/>
      <c r="BB77" s="1048"/>
      <c r="BC77" s="1048"/>
      <c r="BD77" s="1048"/>
      <c r="BE77" s="1048"/>
      <c r="BF77" s="1048"/>
      <c r="BG77" s="1048"/>
      <c r="BH77" s="147"/>
      <c r="BI77" s="1047"/>
      <c r="BJ77" s="1046"/>
      <c r="BK77" s="1045"/>
      <c r="BL77" s="1045"/>
      <c r="BM77" s="1045"/>
      <c r="BN77" s="140"/>
      <c r="BO77" s="1038" t="s">
        <v>2290</v>
      </c>
      <c r="BP77" s="1038"/>
      <c r="BQ77" s="1038"/>
    </row>
    <row r="78" spans="1:69" ht="6.95" customHeight="1">
      <c r="A78" s="233"/>
      <c r="B78" s="1039"/>
      <c r="C78" s="806"/>
      <c r="D78" s="806"/>
      <c r="E78" s="806"/>
      <c r="F78" s="806"/>
      <c r="G78" s="806"/>
      <c r="H78" s="806"/>
      <c r="I78" s="806"/>
      <c r="J78" s="806"/>
      <c r="K78" s="806"/>
      <c r="L78" s="806"/>
      <c r="M78" s="806"/>
      <c r="N78" s="806"/>
      <c r="O78" s="1036"/>
      <c r="P78" s="1043"/>
      <c r="Q78" s="1521" t="s">
        <v>2266</v>
      </c>
      <c r="R78" s="1521"/>
      <c r="S78" s="1521"/>
      <c r="T78" s="1521"/>
      <c r="U78" s="1521"/>
      <c r="V78" s="1521"/>
      <c r="W78" s="1521"/>
      <c r="X78" s="1521"/>
      <c r="Y78" s="1521"/>
      <c r="Z78" s="1521"/>
      <c r="AA78" s="1521"/>
      <c r="AB78" s="1521"/>
      <c r="AC78" s="1521"/>
      <c r="AD78" s="1521"/>
      <c r="AE78" s="1521"/>
      <c r="AF78" s="1521"/>
      <c r="AG78" s="1521"/>
      <c r="AH78" s="1521"/>
      <c r="AI78" s="140"/>
      <c r="AJ78" s="140"/>
      <c r="AK78" s="140"/>
      <c r="AL78" s="1038"/>
      <c r="AM78" s="1038"/>
      <c r="AN78" s="1037"/>
      <c r="AO78" s="806"/>
      <c r="AP78" s="806"/>
      <c r="AQ78" s="1043"/>
      <c r="AR78" s="1521" t="s">
        <v>2266</v>
      </c>
      <c r="AS78" s="1521"/>
      <c r="AT78" s="1521"/>
      <c r="AU78" s="1521"/>
      <c r="AV78" s="1521"/>
      <c r="AW78" s="1521"/>
      <c r="AX78" s="1521"/>
      <c r="AY78" s="1521"/>
      <c r="AZ78" s="1521"/>
      <c r="BA78" s="1521"/>
      <c r="BB78" s="1521"/>
      <c r="BC78" s="1521"/>
      <c r="BD78" s="1521"/>
      <c r="BE78" s="1521"/>
      <c r="BF78" s="1521"/>
      <c r="BG78" s="1521"/>
      <c r="BH78" s="1521"/>
      <c r="BI78" s="1521"/>
      <c r="BJ78" s="140"/>
      <c r="BK78" s="140"/>
      <c r="BL78" s="140"/>
      <c r="BM78" s="1038"/>
      <c r="BN78" s="1038"/>
      <c r="BO78" s="1037"/>
      <c r="BP78" s="1037"/>
      <c r="BQ78" s="1037"/>
    </row>
    <row r="79" spans="1:69" ht="2.25" customHeight="1">
      <c r="A79" s="1523" t="s">
        <v>2289</v>
      </c>
      <c r="B79" s="1518"/>
      <c r="C79" s="1518"/>
      <c r="D79" s="1518"/>
      <c r="E79" s="1518"/>
      <c r="F79" s="1518"/>
      <c r="G79" s="1518"/>
      <c r="H79" s="1518"/>
      <c r="I79" s="1518"/>
      <c r="J79" s="1518"/>
      <c r="K79" s="1518"/>
      <c r="L79" s="1518"/>
      <c r="M79" s="1518"/>
      <c r="N79" s="1518"/>
      <c r="O79" s="1524"/>
      <c r="P79" s="1043"/>
      <c r="Q79" s="1044"/>
      <c r="R79" s="1044"/>
      <c r="S79" s="1044"/>
      <c r="T79" s="1044"/>
      <c r="U79" s="1044"/>
      <c r="V79" s="1044"/>
      <c r="W79" s="1044"/>
      <c r="X79" s="1044"/>
      <c r="Y79" s="1044"/>
      <c r="Z79" s="1044"/>
      <c r="AA79" s="1044"/>
      <c r="AB79" s="1044"/>
      <c r="AC79" s="1044"/>
      <c r="AD79" s="1044"/>
      <c r="AE79" s="1044"/>
      <c r="AF79" s="1044"/>
      <c r="AG79" s="1044"/>
      <c r="AH79" s="1044"/>
      <c r="AI79" s="140"/>
      <c r="AJ79" s="140"/>
      <c r="AK79" s="140"/>
      <c r="AL79" s="1038"/>
      <c r="AM79" s="1038"/>
      <c r="AN79" s="1037"/>
      <c r="AO79" s="806"/>
      <c r="AP79" s="806"/>
      <c r="AQ79" s="1043"/>
      <c r="AR79" s="1044"/>
      <c r="AS79" s="1044"/>
      <c r="AT79" s="1044"/>
      <c r="AU79" s="1044"/>
      <c r="AV79" s="1044"/>
      <c r="AW79" s="1044"/>
      <c r="AX79" s="1044"/>
      <c r="AY79" s="1044"/>
      <c r="AZ79" s="1044"/>
      <c r="BA79" s="1044"/>
      <c r="BB79" s="1044"/>
      <c r="BC79" s="1044"/>
      <c r="BD79" s="1044"/>
      <c r="BE79" s="1044"/>
      <c r="BF79" s="1044"/>
      <c r="BG79" s="1044"/>
      <c r="BH79" s="1044"/>
      <c r="BI79" s="1044"/>
      <c r="BJ79" s="140"/>
      <c r="BK79" s="140"/>
      <c r="BL79" s="140"/>
      <c r="BM79" s="1038"/>
      <c r="BN79" s="1038"/>
      <c r="BO79" s="1037"/>
      <c r="BP79" s="1037"/>
      <c r="BQ79" s="1037"/>
    </row>
    <row r="80" spans="1:69" ht="9" customHeight="1">
      <c r="A80" s="1518"/>
      <c r="B80" s="1518"/>
      <c r="C80" s="1518"/>
      <c r="D80" s="1518"/>
      <c r="E80" s="1518"/>
      <c r="F80" s="1518"/>
      <c r="G80" s="1518"/>
      <c r="H80" s="1518"/>
      <c r="I80" s="1518"/>
      <c r="J80" s="1518"/>
      <c r="K80" s="1518"/>
      <c r="L80" s="1518"/>
      <c r="M80" s="1518"/>
      <c r="N80" s="1518"/>
      <c r="O80" s="1524"/>
      <c r="P80" s="1043"/>
      <c r="Q80" s="1044"/>
      <c r="R80" s="1044"/>
      <c r="S80" s="1044"/>
      <c r="T80" s="1044"/>
      <c r="U80" s="1044"/>
      <c r="V80" s="1044"/>
      <c r="W80" s="1044"/>
      <c r="X80" s="1044"/>
      <c r="Y80" s="1044"/>
      <c r="Z80" s="1044"/>
      <c r="AA80" s="1044"/>
      <c r="AB80" s="1044"/>
      <c r="AC80" s="1044"/>
      <c r="AD80" s="1044"/>
      <c r="AE80" s="1044"/>
      <c r="AF80" s="1044"/>
      <c r="AG80" s="1044"/>
      <c r="AH80" s="1044"/>
      <c r="AI80" s="140"/>
      <c r="AJ80" s="140"/>
      <c r="AK80" s="671"/>
      <c r="AL80" s="671"/>
      <c r="AM80" s="220"/>
      <c r="AN80" s="1038" t="s">
        <v>2288</v>
      </c>
      <c r="AQ80" s="1043"/>
      <c r="AR80" s="1044"/>
      <c r="AS80" s="1044"/>
      <c r="AT80" s="1044"/>
      <c r="AU80" s="1044"/>
      <c r="AV80" s="1044"/>
      <c r="AW80" s="1044"/>
      <c r="AX80" s="1044"/>
      <c r="AY80" s="1044"/>
      <c r="AZ80" s="1044"/>
      <c r="BA80" s="1044"/>
      <c r="BB80" s="1044"/>
      <c r="BC80" s="1044"/>
      <c r="BD80" s="1044"/>
      <c r="BE80" s="1044"/>
      <c r="BF80" s="1044"/>
      <c r="BG80" s="1044"/>
      <c r="BH80" s="1044"/>
      <c r="BI80" s="1044"/>
      <c r="BJ80" s="140"/>
      <c r="BK80" s="140"/>
      <c r="BL80" s="671"/>
      <c r="BM80" s="671"/>
      <c r="BN80" s="220"/>
      <c r="BO80" s="1038" t="s">
        <v>2288</v>
      </c>
      <c r="BP80" s="1038"/>
      <c r="BQ80" s="1038"/>
    </row>
    <row r="81" spans="1:69" ht="5.0999999999999996" customHeight="1">
      <c r="A81" s="233"/>
      <c r="B81" s="1039"/>
      <c r="C81" s="806"/>
      <c r="D81" s="806"/>
      <c r="E81" s="806"/>
      <c r="F81" s="806"/>
      <c r="G81" s="806"/>
      <c r="H81" s="806"/>
      <c r="I81" s="806"/>
      <c r="J81" s="806"/>
      <c r="K81" s="806"/>
      <c r="L81" s="806"/>
      <c r="M81" s="806"/>
      <c r="N81" s="806"/>
      <c r="O81" s="1036"/>
      <c r="P81" s="1043"/>
      <c r="Q81" s="1044"/>
      <c r="R81" s="1044"/>
      <c r="S81" s="1044"/>
      <c r="T81" s="1044"/>
      <c r="U81" s="1044"/>
      <c r="V81" s="1044"/>
      <c r="W81" s="1044"/>
      <c r="X81" s="1044"/>
      <c r="Y81" s="1044"/>
      <c r="Z81" s="1044"/>
      <c r="AA81" s="1044"/>
      <c r="AB81" s="1044"/>
      <c r="AC81" s="1044"/>
      <c r="AD81" s="1044"/>
      <c r="AE81" s="1044"/>
      <c r="AF81" s="1044"/>
      <c r="AG81" s="1044"/>
      <c r="AH81" s="1044"/>
      <c r="AI81" s="140"/>
      <c r="AJ81" s="140"/>
      <c r="AK81" s="140"/>
      <c r="AL81" s="1038"/>
      <c r="AM81" s="1038"/>
      <c r="AN81" s="1037"/>
      <c r="AO81" s="806"/>
      <c r="AP81" s="806"/>
      <c r="AQ81" s="1043"/>
      <c r="AR81" s="1044"/>
      <c r="AS81" s="1044"/>
      <c r="AT81" s="1044"/>
      <c r="AU81" s="1044"/>
      <c r="AV81" s="1044"/>
      <c r="AW81" s="1044"/>
      <c r="AX81" s="1044"/>
      <c r="AY81" s="1044"/>
      <c r="AZ81" s="1044"/>
      <c r="BA81" s="1044"/>
      <c r="BB81" s="1044"/>
      <c r="BC81" s="1044"/>
      <c r="BD81" s="1044"/>
      <c r="BE81" s="1044"/>
      <c r="BF81" s="1044"/>
      <c r="BG81" s="1044"/>
      <c r="BH81" s="1044"/>
      <c r="BI81" s="1044"/>
      <c r="BJ81" s="140"/>
      <c r="BK81" s="140"/>
      <c r="BL81" s="140"/>
      <c r="BM81" s="1038"/>
      <c r="BN81" s="1038"/>
      <c r="BO81" s="1037"/>
      <c r="BP81" s="1037"/>
      <c r="BQ81" s="1037"/>
    </row>
    <row r="82" spans="1:69" ht="9" customHeight="1">
      <c r="A82" s="220" t="s">
        <v>2287</v>
      </c>
      <c r="B82" s="1039"/>
      <c r="C82" s="806"/>
      <c r="D82" s="806"/>
      <c r="E82" s="806"/>
      <c r="F82" s="806"/>
      <c r="G82" s="806"/>
      <c r="H82" s="806"/>
      <c r="I82" s="806"/>
      <c r="J82" s="806"/>
      <c r="K82" s="806"/>
      <c r="L82" s="806"/>
      <c r="M82" s="806"/>
      <c r="N82" s="806"/>
      <c r="O82" s="1036"/>
      <c r="P82" s="1043"/>
      <c r="Q82" s="291"/>
      <c r="R82" s="268"/>
      <c r="S82" s="291" t="s">
        <v>2286</v>
      </c>
      <c r="T82" s="268"/>
      <c r="U82" s="268"/>
      <c r="V82" s="268"/>
      <c r="W82" s="268"/>
      <c r="X82" s="1060"/>
      <c r="Y82" s="1051">
        <v>1</v>
      </c>
      <c r="Z82" s="220"/>
      <c r="AA82" s="1038" t="s">
        <v>2284</v>
      </c>
      <c r="AB82" s="268"/>
      <c r="AC82" s="291"/>
      <c r="AD82" s="268"/>
      <c r="AE82" s="291"/>
      <c r="AF82" s="291" t="s">
        <v>2285</v>
      </c>
      <c r="AG82" s="140"/>
      <c r="AH82" s="140"/>
      <c r="AI82" s="140"/>
      <c r="AJ82" s="1061"/>
      <c r="AK82" s="1060"/>
      <c r="AL82" s="1051">
        <v>2</v>
      </c>
      <c r="AM82" s="220"/>
      <c r="AN82" s="1038" t="s">
        <v>2284</v>
      </c>
      <c r="AO82" s="806"/>
      <c r="AP82" s="806"/>
      <c r="AQ82" s="1043"/>
      <c r="AR82" s="291"/>
      <c r="AS82" s="268"/>
      <c r="AT82" s="291" t="s">
        <v>2286</v>
      </c>
      <c r="AU82" s="268"/>
      <c r="AV82" s="268"/>
      <c r="AW82" s="268"/>
      <c r="AX82" s="268"/>
      <c r="AY82" s="1060"/>
      <c r="AZ82" s="1051">
        <v>1</v>
      </c>
      <c r="BA82" s="220"/>
      <c r="BB82" s="1062" t="s">
        <v>2284</v>
      </c>
      <c r="BC82" s="268"/>
      <c r="BD82" s="291"/>
      <c r="BE82" s="268"/>
      <c r="BF82" s="291"/>
      <c r="BG82" s="291" t="s">
        <v>2285</v>
      </c>
      <c r="BH82" s="140"/>
      <c r="BI82" s="140"/>
      <c r="BJ82" s="140"/>
      <c r="BK82" s="1061"/>
      <c r="BL82" s="1060"/>
      <c r="BM82" s="1051">
        <v>2</v>
      </c>
      <c r="BN82" s="220"/>
      <c r="BO82" s="1038" t="s">
        <v>2284</v>
      </c>
      <c r="BP82" s="1038"/>
      <c r="BQ82" s="1038"/>
    </row>
    <row r="83" spans="1:69" ht="5.0999999999999996" customHeight="1">
      <c r="A83" s="233"/>
      <c r="B83" s="1039"/>
      <c r="C83" s="806"/>
      <c r="D83" s="806"/>
      <c r="E83" s="806"/>
      <c r="F83" s="806"/>
      <c r="G83" s="806"/>
      <c r="H83" s="806"/>
      <c r="I83" s="806"/>
      <c r="J83" s="806"/>
      <c r="K83" s="806"/>
      <c r="L83" s="806"/>
      <c r="M83" s="806"/>
      <c r="N83" s="806"/>
      <c r="O83" s="1036"/>
      <c r="P83" s="1043"/>
      <c r="Q83" s="1044"/>
      <c r="R83" s="1044"/>
      <c r="S83" s="1044"/>
      <c r="T83" s="1044"/>
      <c r="U83" s="1044"/>
      <c r="V83" s="1044"/>
      <c r="W83" s="1044"/>
      <c r="X83" s="1044"/>
      <c r="Y83" s="1059"/>
      <c r="Z83" s="1044"/>
      <c r="AA83" s="1044"/>
      <c r="AB83" s="1044"/>
      <c r="AC83" s="1044"/>
      <c r="AD83" s="1044"/>
      <c r="AE83" s="1044"/>
      <c r="AF83" s="1044"/>
      <c r="AG83" s="1044"/>
      <c r="AH83" s="1044"/>
      <c r="AI83" s="140"/>
      <c r="AJ83" s="140"/>
      <c r="AK83" s="140"/>
      <c r="AL83" s="1059"/>
      <c r="AM83" s="1038"/>
      <c r="AN83" s="1037"/>
      <c r="AO83" s="806"/>
      <c r="AP83" s="806"/>
      <c r="AQ83" s="1043"/>
      <c r="AR83" s="1044"/>
      <c r="AS83" s="1044"/>
      <c r="AT83" s="1044"/>
      <c r="AU83" s="1044"/>
      <c r="AV83" s="1044"/>
      <c r="AW83" s="1044"/>
      <c r="AX83" s="1044"/>
      <c r="AY83" s="1044"/>
      <c r="AZ83" s="1059"/>
      <c r="BA83" s="1044"/>
      <c r="BB83" s="1044"/>
      <c r="BC83" s="1044"/>
      <c r="BD83" s="1044"/>
      <c r="BE83" s="1044"/>
      <c r="BF83" s="1044"/>
      <c r="BG83" s="1044"/>
      <c r="BH83" s="1044"/>
      <c r="BI83" s="1044"/>
      <c r="BJ83" s="140"/>
      <c r="BK83" s="140"/>
      <c r="BL83" s="140"/>
      <c r="BM83" s="1059"/>
      <c r="BN83" s="1038"/>
      <c r="BO83" s="1037"/>
      <c r="BP83" s="1037"/>
      <c r="BQ83" s="1037"/>
    </row>
    <row r="84" spans="1:69" ht="9" customHeight="1">
      <c r="A84" s="220" t="s">
        <v>2283</v>
      </c>
      <c r="B84" s="1039"/>
      <c r="C84" s="806"/>
      <c r="D84" s="806"/>
      <c r="E84" s="806"/>
      <c r="F84" s="806"/>
      <c r="G84" s="806"/>
      <c r="H84" s="806"/>
      <c r="I84" s="806"/>
      <c r="J84" s="806"/>
      <c r="K84" s="806"/>
      <c r="L84" s="806"/>
      <c r="M84" s="806"/>
      <c r="N84" s="806"/>
      <c r="O84" s="1036"/>
      <c r="P84" s="1043"/>
      <c r="Q84" s="1044"/>
      <c r="R84" s="1044"/>
      <c r="S84" s="1044"/>
      <c r="T84" s="1044"/>
      <c r="U84" s="1044"/>
      <c r="V84" s="1044"/>
      <c r="W84" s="1044"/>
      <c r="X84" s="1044"/>
      <c r="Y84" s="1059"/>
      <c r="Z84" s="1044"/>
      <c r="AA84" s="1044"/>
      <c r="AB84" s="1044"/>
      <c r="AC84" s="1044"/>
      <c r="AD84" s="1044"/>
      <c r="AE84" s="1044"/>
      <c r="AF84" s="1044"/>
      <c r="AG84" s="1044"/>
      <c r="AH84" s="1044"/>
      <c r="AI84" s="1058"/>
      <c r="AJ84" s="672"/>
      <c r="AK84" s="671"/>
      <c r="AL84" s="1057"/>
      <c r="AM84" s="220"/>
      <c r="AN84" s="1038" t="s">
        <v>2282</v>
      </c>
      <c r="AQ84" s="1043"/>
      <c r="AR84" s="1044"/>
      <c r="AS84" s="1044"/>
      <c r="AT84" s="1044"/>
      <c r="AU84" s="1044"/>
      <c r="AV84" s="1044"/>
      <c r="AW84" s="1044"/>
      <c r="AX84" s="1044"/>
      <c r="AY84" s="1044"/>
      <c r="AZ84" s="1059"/>
      <c r="BA84" s="1044"/>
      <c r="BB84" s="1044"/>
      <c r="BC84" s="1044"/>
      <c r="BD84" s="1044"/>
      <c r="BE84" s="1044"/>
      <c r="BF84" s="1044"/>
      <c r="BG84" s="1044"/>
      <c r="BH84" s="1044"/>
      <c r="BI84" s="1044"/>
      <c r="BJ84" s="1058"/>
      <c r="BK84" s="672"/>
      <c r="BL84" s="671"/>
      <c r="BM84" s="1057"/>
      <c r="BN84" s="220"/>
      <c r="BO84" s="1038" t="s">
        <v>2282</v>
      </c>
      <c r="BP84" s="1038"/>
      <c r="BQ84" s="1038"/>
    </row>
    <row r="85" spans="1:69" ht="9" customHeight="1">
      <c r="A85" s="233"/>
      <c r="B85" s="1039"/>
      <c r="C85" s="806"/>
      <c r="D85" s="806"/>
      <c r="E85" s="806"/>
      <c r="F85" s="806"/>
      <c r="G85" s="806"/>
      <c r="H85" s="806"/>
      <c r="I85" s="806"/>
      <c r="J85" s="806"/>
      <c r="K85" s="806"/>
      <c r="L85" s="806"/>
      <c r="M85" s="806"/>
      <c r="N85" s="806"/>
      <c r="O85" s="1036"/>
      <c r="P85" s="1043"/>
      <c r="Q85" s="1044"/>
      <c r="R85" s="1044"/>
      <c r="S85" s="1044"/>
      <c r="T85" s="1044"/>
      <c r="U85" s="1044"/>
      <c r="V85" s="1044"/>
      <c r="W85" s="1044"/>
      <c r="X85" s="1044"/>
      <c r="Y85" s="1044"/>
      <c r="Z85" s="1044"/>
      <c r="AA85" s="1044"/>
      <c r="AB85" s="1044"/>
      <c r="AC85" s="1044"/>
      <c r="AD85" s="1044"/>
      <c r="AE85" s="1044"/>
      <c r="AF85" s="1044"/>
      <c r="AG85" s="1044"/>
      <c r="AH85" s="1525" t="s">
        <v>2281</v>
      </c>
      <c r="AI85" s="1525"/>
      <c r="AJ85" s="1525"/>
      <c r="AK85" s="1520" t="s">
        <v>12</v>
      </c>
      <c r="AL85" s="1520"/>
      <c r="AM85" s="1053"/>
      <c r="AN85" s="1037"/>
      <c r="AO85" s="806"/>
      <c r="AP85" s="806"/>
      <c r="AQ85" s="1043"/>
      <c r="AR85" s="1044"/>
      <c r="AS85" s="1044"/>
      <c r="AT85" s="1044"/>
      <c r="AU85" s="1044"/>
      <c r="AV85" s="1044"/>
      <c r="AW85" s="1044"/>
      <c r="AX85" s="1044"/>
      <c r="AY85" s="1044"/>
      <c r="AZ85" s="1044"/>
      <c r="BA85" s="1044"/>
      <c r="BB85" s="1044"/>
      <c r="BC85" s="1044"/>
      <c r="BD85" s="1044"/>
      <c r="BE85" s="1044"/>
      <c r="BF85" s="1044"/>
      <c r="BG85" s="1044"/>
      <c r="BH85" s="1044"/>
      <c r="BI85" s="1525" t="s">
        <v>2281</v>
      </c>
      <c r="BJ85" s="1525"/>
      <c r="BK85" s="1525"/>
      <c r="BL85" s="1520" t="s">
        <v>12</v>
      </c>
      <c r="BM85" s="1520"/>
      <c r="BN85" s="1053"/>
      <c r="BO85" s="1037"/>
      <c r="BP85" s="1037"/>
      <c r="BQ85" s="1037"/>
    </row>
    <row r="86" spans="1:69" ht="4.5" customHeight="1">
      <c r="A86" s="233"/>
      <c r="B86" s="1039"/>
      <c r="C86" s="806"/>
      <c r="D86" s="806"/>
      <c r="E86" s="806"/>
      <c r="F86" s="806"/>
      <c r="G86" s="806"/>
      <c r="H86" s="806"/>
      <c r="I86" s="806"/>
      <c r="J86" s="806"/>
      <c r="K86" s="806"/>
      <c r="L86" s="806"/>
      <c r="M86" s="806"/>
      <c r="N86" s="806"/>
      <c r="O86" s="1036"/>
      <c r="P86" s="1043"/>
      <c r="Q86" s="1044"/>
      <c r="R86" s="1044"/>
      <c r="S86" s="1044"/>
      <c r="T86" s="1044"/>
      <c r="U86" s="1044"/>
      <c r="V86" s="1044"/>
      <c r="W86" s="1044"/>
      <c r="X86" s="1044"/>
      <c r="Y86" s="1044"/>
      <c r="Z86" s="1044"/>
      <c r="AA86" s="1044"/>
      <c r="AB86" s="1044"/>
      <c r="AC86" s="1044"/>
      <c r="AD86" s="1044"/>
      <c r="AE86" s="1044"/>
      <c r="AF86" s="1044"/>
      <c r="AG86" s="1044"/>
      <c r="AH86" s="1056"/>
      <c r="AI86" s="1056"/>
      <c r="AJ86" s="1056"/>
      <c r="AK86" s="1053"/>
      <c r="AL86" s="1053"/>
      <c r="AM86" s="1053"/>
      <c r="AN86" s="1037"/>
      <c r="AO86" s="806"/>
      <c r="AP86" s="806"/>
      <c r="AQ86" s="1043"/>
      <c r="AR86" s="1044"/>
      <c r="AS86" s="1044"/>
      <c r="AT86" s="1044"/>
      <c r="AU86" s="1044"/>
      <c r="AV86" s="1044"/>
      <c r="AW86" s="1044"/>
      <c r="AX86" s="1044"/>
      <c r="AY86" s="1044"/>
      <c r="AZ86" s="1044"/>
      <c r="BA86" s="1044"/>
      <c r="BB86" s="1044"/>
      <c r="BC86" s="1044"/>
      <c r="BD86" s="1044"/>
      <c r="BE86" s="1044"/>
      <c r="BF86" s="1044"/>
      <c r="BG86" s="1044"/>
      <c r="BH86" s="1044"/>
      <c r="BI86" s="1056"/>
      <c r="BJ86" s="1056"/>
      <c r="BK86" s="1056"/>
      <c r="BL86" s="1053"/>
      <c r="BM86" s="1053"/>
      <c r="BN86" s="1053"/>
      <c r="BO86" s="1037"/>
      <c r="BP86" s="1037"/>
      <c r="BQ86" s="1037"/>
    </row>
    <row r="87" spans="1:69" ht="9" customHeight="1">
      <c r="A87" s="220" t="s">
        <v>2280</v>
      </c>
      <c r="B87" s="1039"/>
      <c r="C87" s="806"/>
      <c r="D87" s="806"/>
      <c r="E87" s="806"/>
      <c r="F87" s="806"/>
      <c r="G87" s="806"/>
      <c r="H87" s="806"/>
      <c r="I87" s="806"/>
      <c r="J87" s="806"/>
      <c r="K87" s="806"/>
      <c r="L87" s="806"/>
      <c r="M87" s="806"/>
      <c r="N87" s="806"/>
      <c r="O87" s="1036"/>
      <c r="P87" s="1043"/>
      <c r="Q87" s="291" t="s">
        <v>2279</v>
      </c>
      <c r="R87" s="1044"/>
      <c r="S87" s="1044"/>
      <c r="T87" s="1044"/>
      <c r="U87" s="1044"/>
      <c r="V87" s="1044"/>
      <c r="W87" s="1044"/>
      <c r="X87" s="1044"/>
      <c r="Y87" s="1044"/>
      <c r="Z87" s="1044"/>
      <c r="AA87" s="1044"/>
      <c r="AB87" s="1044"/>
      <c r="AC87" s="1044"/>
      <c r="AD87" s="1044"/>
      <c r="AE87" s="1044"/>
      <c r="AF87" s="1044"/>
      <c r="AG87" s="1044"/>
      <c r="AH87" s="140"/>
      <c r="AI87" s="1051"/>
      <c r="AJ87" s="1051">
        <v>0</v>
      </c>
      <c r="AK87" s="1051">
        <v>0</v>
      </c>
      <c r="AL87" s="1051">
        <v>0</v>
      </c>
      <c r="AM87" s="220"/>
      <c r="AN87" s="1054" t="s">
        <v>2277</v>
      </c>
      <c r="AP87" s="806"/>
      <c r="AQ87" s="1043"/>
      <c r="AR87" s="291" t="s">
        <v>2279</v>
      </c>
      <c r="AS87" s="1044"/>
      <c r="AT87" s="1044"/>
      <c r="AU87" s="1044"/>
      <c r="AV87" s="1044"/>
      <c r="AW87" s="1044"/>
      <c r="AX87" s="1044"/>
      <c r="AY87" s="1044"/>
      <c r="AZ87" s="1044"/>
      <c r="BA87" s="1044"/>
      <c r="BB87" s="1044"/>
      <c r="BC87" s="1044"/>
      <c r="BD87" s="1044"/>
      <c r="BE87" s="1044"/>
      <c r="BF87" s="1044"/>
      <c r="BG87" s="1044"/>
      <c r="BH87" s="1044"/>
      <c r="BI87" s="140"/>
      <c r="BJ87" s="1051"/>
      <c r="BK87" s="1051">
        <v>0</v>
      </c>
      <c r="BL87" s="1051">
        <v>0</v>
      </c>
      <c r="BM87" s="1051">
        <v>0</v>
      </c>
      <c r="BN87" s="220"/>
      <c r="BO87" s="1054" t="s">
        <v>2277</v>
      </c>
      <c r="BQ87" s="1037"/>
    </row>
    <row r="88" spans="1:69" ht="4.5" customHeight="1">
      <c r="A88" s="220"/>
      <c r="B88" s="1039"/>
      <c r="C88" s="806"/>
      <c r="D88" s="806"/>
      <c r="E88" s="806"/>
      <c r="F88" s="806"/>
      <c r="G88" s="806"/>
      <c r="H88" s="806"/>
      <c r="I88" s="806"/>
      <c r="J88" s="806"/>
      <c r="K88" s="806"/>
      <c r="L88" s="806"/>
      <c r="M88" s="806"/>
      <c r="N88" s="806"/>
      <c r="O88" s="1036"/>
      <c r="P88" s="1043"/>
      <c r="Q88" s="291"/>
      <c r="R88" s="1044"/>
      <c r="S88" s="1044"/>
      <c r="T88" s="1044"/>
      <c r="U88" s="1044"/>
      <c r="V88" s="1044"/>
      <c r="W88" s="1044"/>
      <c r="X88" s="1044"/>
      <c r="Y88" s="1044"/>
      <c r="Z88" s="1044"/>
      <c r="AA88" s="1044"/>
      <c r="AB88" s="1044"/>
      <c r="AC88" s="1044"/>
      <c r="AD88" s="1044"/>
      <c r="AE88" s="1044"/>
      <c r="AF88" s="1044"/>
      <c r="AG88" s="1044"/>
      <c r="AH88" s="140"/>
      <c r="AI88" s="1055"/>
      <c r="AJ88" s="1055"/>
      <c r="AK88" s="1055"/>
      <c r="AL88" s="1055"/>
      <c r="AM88" s="220"/>
      <c r="AN88" s="1054"/>
      <c r="AP88" s="806"/>
      <c r="AQ88" s="1043"/>
      <c r="AR88" s="291"/>
      <c r="AS88" s="1044"/>
      <c r="AT88" s="1044"/>
      <c r="AU88" s="1044"/>
      <c r="AV88" s="1044"/>
      <c r="AW88" s="1044"/>
      <c r="AX88" s="1044"/>
      <c r="AY88" s="1044"/>
      <c r="AZ88" s="1044"/>
      <c r="BA88" s="1044"/>
      <c r="BB88" s="1044"/>
      <c r="BC88" s="1044"/>
      <c r="BD88" s="1044"/>
      <c r="BE88" s="1044"/>
      <c r="BF88" s="1044"/>
      <c r="BG88" s="1044"/>
      <c r="BH88" s="1044"/>
      <c r="BI88" s="140"/>
      <c r="BJ88" s="1055"/>
      <c r="BK88" s="1055"/>
      <c r="BL88" s="1055"/>
      <c r="BM88" s="1055"/>
      <c r="BN88" s="220"/>
      <c r="BO88" s="1054"/>
      <c r="BQ88" s="1037"/>
    </row>
    <row r="89" spans="1:69" ht="9" customHeight="1">
      <c r="A89" s="220" t="s">
        <v>2278</v>
      </c>
      <c r="B89" s="1039"/>
      <c r="C89" s="806"/>
      <c r="D89" s="806"/>
      <c r="E89" s="806"/>
      <c r="F89" s="806"/>
      <c r="G89" s="806"/>
      <c r="H89" s="806"/>
      <c r="I89" s="806"/>
      <c r="J89" s="806"/>
      <c r="K89" s="806"/>
      <c r="L89" s="806"/>
      <c r="M89" s="806"/>
      <c r="N89" s="806"/>
      <c r="O89" s="1036"/>
      <c r="P89" s="1043"/>
      <c r="Q89" s="1048"/>
      <c r="R89" s="1048"/>
      <c r="S89" s="1048"/>
      <c r="T89" s="1048"/>
      <c r="U89" s="1048"/>
      <c r="V89" s="1048"/>
      <c r="W89" s="1048"/>
      <c r="X89" s="1048"/>
      <c r="Y89" s="1048"/>
      <c r="Z89" s="1048"/>
      <c r="AA89" s="1048"/>
      <c r="AB89" s="1048"/>
      <c r="AC89" s="1048"/>
      <c r="AD89" s="1048"/>
      <c r="AE89" s="1048"/>
      <c r="AF89" s="1048"/>
      <c r="AG89" s="147"/>
      <c r="AH89" s="147"/>
      <c r="AI89" s="1047"/>
      <c r="AJ89" s="1045"/>
      <c r="AK89" s="1045"/>
      <c r="AL89" s="1045"/>
      <c r="AM89" s="1053"/>
      <c r="AN89" s="1054" t="s">
        <v>2277</v>
      </c>
      <c r="AO89" s="806"/>
      <c r="AP89" s="806"/>
      <c r="AQ89" s="1043"/>
      <c r="AR89" s="1048"/>
      <c r="AS89" s="1048"/>
      <c r="AT89" s="1048"/>
      <c r="AU89" s="1048"/>
      <c r="AV89" s="1048"/>
      <c r="AW89" s="1048"/>
      <c r="AX89" s="1048"/>
      <c r="AY89" s="1048"/>
      <c r="AZ89" s="1048"/>
      <c r="BA89" s="1048"/>
      <c r="BB89" s="1048"/>
      <c r="BC89" s="1048"/>
      <c r="BD89" s="1048"/>
      <c r="BE89" s="1048"/>
      <c r="BF89" s="1048"/>
      <c r="BG89" s="1048"/>
      <c r="BH89" s="147"/>
      <c r="BI89" s="147"/>
      <c r="BJ89" s="1047"/>
      <c r="BK89" s="1045"/>
      <c r="BL89" s="1045"/>
      <c r="BM89" s="1045"/>
      <c r="BN89" s="1053"/>
      <c r="BO89" s="1054" t="s">
        <v>2277</v>
      </c>
      <c r="BP89" s="806"/>
      <c r="BQ89" s="1037"/>
    </row>
    <row r="90" spans="1:69" ht="9" customHeight="1">
      <c r="A90" s="233"/>
      <c r="B90" s="1039"/>
      <c r="C90" s="806"/>
      <c r="D90" s="806"/>
      <c r="E90" s="806"/>
      <c r="F90" s="806"/>
      <c r="G90" s="806"/>
      <c r="H90" s="806"/>
      <c r="I90" s="806"/>
      <c r="J90" s="806"/>
      <c r="K90" s="806"/>
      <c r="L90" s="806"/>
      <c r="M90" s="806"/>
      <c r="N90" s="806"/>
      <c r="O90" s="1036"/>
      <c r="P90" s="1043"/>
      <c r="Q90" s="1521" t="s">
        <v>2266</v>
      </c>
      <c r="R90" s="1521"/>
      <c r="S90" s="1521"/>
      <c r="T90" s="1521"/>
      <c r="U90" s="1521"/>
      <c r="V90" s="1521"/>
      <c r="W90" s="1521"/>
      <c r="X90" s="1521"/>
      <c r="Y90" s="1521"/>
      <c r="Z90" s="1521"/>
      <c r="AA90" s="1521"/>
      <c r="AB90" s="1521"/>
      <c r="AC90" s="1521"/>
      <c r="AD90" s="1521"/>
      <c r="AE90" s="1521"/>
      <c r="AF90" s="1521"/>
      <c r="AG90" s="1521"/>
      <c r="AH90" s="1522"/>
      <c r="AI90" s="140"/>
      <c r="AJ90" s="140"/>
      <c r="AK90" s="140"/>
      <c r="AL90" s="1038"/>
      <c r="AM90" s="1053"/>
      <c r="AN90" s="1037"/>
      <c r="AO90" s="806"/>
      <c r="AP90" s="806"/>
      <c r="AQ90" s="1043"/>
      <c r="AR90" s="1521" t="s">
        <v>2266</v>
      </c>
      <c r="AS90" s="1521"/>
      <c r="AT90" s="1521"/>
      <c r="AU90" s="1521"/>
      <c r="AV90" s="1521"/>
      <c r="AW90" s="1521"/>
      <c r="AX90" s="1521"/>
      <c r="AY90" s="1521"/>
      <c r="AZ90" s="1521"/>
      <c r="BA90" s="1521"/>
      <c r="BB90" s="1521"/>
      <c r="BC90" s="1521"/>
      <c r="BD90" s="1521"/>
      <c r="BE90" s="1521"/>
      <c r="BF90" s="1521"/>
      <c r="BG90" s="1521"/>
      <c r="BH90" s="1521"/>
      <c r="BI90" s="1522"/>
      <c r="BJ90" s="140"/>
      <c r="BK90" s="140"/>
      <c r="BL90" s="140"/>
      <c r="BM90" s="1038"/>
      <c r="BN90" s="1053"/>
      <c r="BO90" s="1037"/>
      <c r="BP90" s="806"/>
      <c r="BQ90" s="1037"/>
    </row>
    <row r="91" spans="1:69" ht="9" customHeight="1">
      <c r="A91" s="220" t="s">
        <v>2276</v>
      </c>
      <c r="B91" s="1039"/>
      <c r="C91" s="806"/>
      <c r="D91" s="806"/>
      <c r="E91" s="806"/>
      <c r="F91" s="806"/>
      <c r="G91" s="806"/>
      <c r="H91" s="806"/>
      <c r="I91" s="806"/>
      <c r="J91" s="806"/>
      <c r="K91" s="806"/>
      <c r="L91" s="806"/>
      <c r="M91" s="806"/>
      <c r="N91" s="806"/>
      <c r="O91" s="1036"/>
      <c r="P91" s="1043"/>
      <c r="Q91" s="1044"/>
      <c r="R91" s="1044"/>
      <c r="S91" s="1044"/>
      <c r="T91" s="1044"/>
      <c r="U91" s="1044"/>
      <c r="V91" s="1044"/>
      <c r="W91" s="1044"/>
      <c r="X91" s="1044"/>
      <c r="Y91" s="1044"/>
      <c r="Z91" s="1044"/>
      <c r="AA91" s="1044"/>
      <c r="AB91" s="1044"/>
      <c r="AC91" s="1044"/>
      <c r="AD91" s="1044"/>
      <c r="AE91" s="1044"/>
      <c r="AF91" s="1044"/>
      <c r="AG91" s="1044"/>
      <c r="AH91" s="1044"/>
      <c r="AI91" s="140"/>
      <c r="AJ91" s="140"/>
      <c r="AK91" s="140"/>
      <c r="AL91" s="1038"/>
      <c r="AM91" s="1038"/>
      <c r="AN91" s="1037"/>
      <c r="AO91" s="806"/>
      <c r="AP91" s="806"/>
      <c r="AQ91" s="1043"/>
      <c r="AR91" s="1044"/>
      <c r="AS91" s="1044"/>
      <c r="AT91" s="1044"/>
      <c r="AU91" s="1044"/>
      <c r="AV91" s="1044"/>
      <c r="AW91" s="1044"/>
      <c r="AX91" s="1044"/>
      <c r="AY91" s="1044"/>
      <c r="AZ91" s="1044"/>
      <c r="BA91" s="1044"/>
      <c r="BB91" s="1044"/>
      <c r="BC91" s="1044"/>
      <c r="BD91" s="1044"/>
      <c r="BE91" s="1044"/>
      <c r="BF91" s="1044"/>
      <c r="BG91" s="1044"/>
      <c r="BH91" s="1044"/>
      <c r="BI91" s="1044"/>
      <c r="BJ91" s="140"/>
      <c r="BK91" s="140"/>
      <c r="BL91" s="140"/>
      <c r="BM91" s="1038"/>
      <c r="BN91" s="1038"/>
      <c r="BO91" s="1037"/>
      <c r="BP91" s="1037"/>
      <c r="BQ91" s="1037"/>
    </row>
    <row r="92" spans="1:69" ht="5.0999999999999996" customHeight="1">
      <c r="A92" s="233"/>
      <c r="B92" s="1039"/>
      <c r="C92" s="806"/>
      <c r="D92" s="806"/>
      <c r="E92" s="806"/>
      <c r="F92" s="806"/>
      <c r="G92" s="806"/>
      <c r="H92" s="806"/>
      <c r="I92" s="806"/>
      <c r="J92" s="806"/>
      <c r="K92" s="806"/>
      <c r="L92" s="806"/>
      <c r="M92" s="806"/>
      <c r="N92" s="806"/>
      <c r="O92" s="1036"/>
      <c r="P92" s="1043"/>
      <c r="Q92" s="1044"/>
      <c r="R92" s="1044"/>
      <c r="S92" s="1044"/>
      <c r="T92" s="1044"/>
      <c r="U92" s="1044"/>
      <c r="V92" s="1044"/>
      <c r="W92" s="1044"/>
      <c r="X92" s="1044"/>
      <c r="Y92" s="1044"/>
      <c r="Z92" s="1044"/>
      <c r="AA92" s="1044"/>
      <c r="AB92" s="1044"/>
      <c r="AC92" s="1044"/>
      <c r="AD92" s="1044"/>
      <c r="AE92" s="1044"/>
      <c r="AF92" s="1044"/>
      <c r="AG92" s="1044"/>
      <c r="AH92" s="1044"/>
      <c r="AI92" s="140"/>
      <c r="AJ92" s="140"/>
      <c r="AK92" s="140"/>
      <c r="AL92" s="1038"/>
      <c r="AM92" s="1038"/>
      <c r="AN92" s="1037"/>
      <c r="AO92" s="806"/>
      <c r="AP92" s="806"/>
      <c r="AQ92" s="1043"/>
      <c r="AR92" s="1044"/>
      <c r="AS92" s="1044"/>
      <c r="AT92" s="1044"/>
      <c r="AU92" s="1044"/>
      <c r="AV92" s="1044"/>
      <c r="AW92" s="1044"/>
      <c r="AX92" s="1044"/>
      <c r="AY92" s="1044"/>
      <c r="AZ92" s="1044"/>
      <c r="BA92" s="1044"/>
      <c r="BB92" s="1044"/>
      <c r="BC92" s="1044"/>
      <c r="BD92" s="1044"/>
      <c r="BE92" s="1044"/>
      <c r="BF92" s="1044"/>
      <c r="BG92" s="1044"/>
      <c r="BH92" s="1044"/>
      <c r="BI92" s="1044"/>
      <c r="BJ92" s="140"/>
      <c r="BK92" s="140"/>
      <c r="BL92" s="140"/>
      <c r="BM92" s="1038"/>
      <c r="BN92" s="1038"/>
      <c r="BO92" s="1037"/>
      <c r="BP92" s="1037"/>
      <c r="BQ92" s="1037"/>
    </row>
    <row r="93" spans="1:69" ht="9" customHeight="1">
      <c r="A93" s="220" t="s">
        <v>2275</v>
      </c>
      <c r="B93" s="1039"/>
      <c r="C93" s="806"/>
      <c r="D93" s="806"/>
      <c r="E93" s="806"/>
      <c r="F93" s="806"/>
      <c r="G93" s="806"/>
      <c r="H93" s="806"/>
      <c r="I93" s="806"/>
      <c r="J93" s="806"/>
      <c r="K93" s="806"/>
      <c r="L93" s="806"/>
      <c r="M93" s="806"/>
      <c r="N93" s="806"/>
      <c r="O93" s="1036"/>
      <c r="P93" s="1043"/>
      <c r="Q93" s="268"/>
      <c r="R93" s="268"/>
      <c r="S93" s="268"/>
      <c r="T93" s="268"/>
      <c r="U93" s="268"/>
      <c r="V93" s="268"/>
      <c r="W93" s="268"/>
      <c r="X93" s="268"/>
      <c r="Y93" s="268"/>
      <c r="Z93" s="268"/>
      <c r="AA93" s="268"/>
      <c r="AB93" s="268"/>
      <c r="AC93" s="268"/>
      <c r="AD93" s="268"/>
      <c r="AE93" s="268"/>
      <c r="AF93" s="268"/>
      <c r="AG93" s="140"/>
      <c r="AH93" s="1052"/>
      <c r="AI93" s="1051">
        <v>0</v>
      </c>
      <c r="AJ93" s="1051">
        <v>0</v>
      </c>
      <c r="AK93" s="1051">
        <v>0</v>
      </c>
      <c r="AL93" s="1051">
        <v>0</v>
      </c>
      <c r="AM93" s="220"/>
      <c r="AN93" s="1038" t="s">
        <v>2272</v>
      </c>
      <c r="AQ93" s="1043"/>
      <c r="AR93" s="268"/>
      <c r="AS93" s="268"/>
      <c r="AT93" s="268"/>
      <c r="AU93" s="268"/>
      <c r="AV93" s="268"/>
      <c r="AW93" s="268"/>
      <c r="AX93" s="268"/>
      <c r="AY93" s="268"/>
      <c r="AZ93" s="268"/>
      <c r="BA93" s="268"/>
      <c r="BB93" s="268"/>
      <c r="BC93" s="268"/>
      <c r="BD93" s="268"/>
      <c r="BE93" s="268"/>
      <c r="BF93" s="268"/>
      <c r="BG93" s="268"/>
      <c r="BH93" s="140"/>
      <c r="BI93" s="1052"/>
      <c r="BJ93" s="1051">
        <v>0</v>
      </c>
      <c r="BK93" s="1051">
        <v>0</v>
      </c>
      <c r="BL93" s="1051">
        <v>0</v>
      </c>
      <c r="BM93" s="1051">
        <v>0</v>
      </c>
      <c r="BN93" s="220"/>
      <c r="BO93" s="1038" t="s">
        <v>2272</v>
      </c>
      <c r="BP93" s="1038"/>
      <c r="BQ93" s="1038"/>
    </row>
    <row r="94" spans="1:69" ht="5.0999999999999996" customHeight="1">
      <c r="A94" s="233"/>
      <c r="B94" s="1039"/>
      <c r="C94" s="806"/>
      <c r="D94" s="806"/>
      <c r="E94" s="806"/>
      <c r="F94" s="806"/>
      <c r="G94" s="806"/>
      <c r="H94" s="806"/>
      <c r="I94" s="806"/>
      <c r="J94" s="806"/>
      <c r="K94" s="806"/>
      <c r="L94" s="806"/>
      <c r="M94" s="806"/>
      <c r="N94" s="806"/>
      <c r="O94" s="1036"/>
      <c r="P94" s="1043"/>
      <c r="Q94" s="1044"/>
      <c r="R94" s="1044"/>
      <c r="S94" s="1044"/>
      <c r="T94" s="1044"/>
      <c r="U94" s="1044"/>
      <c r="V94" s="1044"/>
      <c r="W94" s="1044"/>
      <c r="X94" s="1044"/>
      <c r="Y94" s="1044"/>
      <c r="Z94" s="1044"/>
      <c r="AA94" s="1044"/>
      <c r="AB94" s="1044"/>
      <c r="AC94" s="1044"/>
      <c r="AD94" s="1044"/>
      <c r="AE94" s="1044"/>
      <c r="AF94" s="1044"/>
      <c r="AG94" s="1044"/>
      <c r="AH94" s="1044"/>
      <c r="AI94" s="675"/>
      <c r="AJ94" s="675"/>
      <c r="AK94" s="675"/>
      <c r="AL94" s="1050"/>
      <c r="AM94" s="1038"/>
      <c r="AN94" s="1037"/>
      <c r="AO94" s="806"/>
      <c r="AP94" s="806"/>
      <c r="AQ94" s="1043"/>
      <c r="AR94" s="1044"/>
      <c r="AS94" s="1044"/>
      <c r="AT94" s="1044"/>
      <c r="AU94" s="1044"/>
      <c r="AV94" s="1044"/>
      <c r="AW94" s="1044"/>
      <c r="AX94" s="1044"/>
      <c r="AY94" s="1044"/>
      <c r="AZ94" s="1044"/>
      <c r="BA94" s="1044"/>
      <c r="BB94" s="1044"/>
      <c r="BC94" s="1044"/>
      <c r="BD94" s="1044"/>
      <c r="BE94" s="1044"/>
      <c r="BF94" s="1044"/>
      <c r="BG94" s="1044"/>
      <c r="BH94" s="1044"/>
      <c r="BI94" s="1044"/>
      <c r="BJ94" s="140"/>
      <c r="BK94" s="140"/>
      <c r="BL94" s="140"/>
      <c r="BM94" s="1038"/>
      <c r="BN94" s="1038"/>
      <c r="BO94" s="1037"/>
      <c r="BP94" s="1037"/>
      <c r="BQ94" s="1037"/>
    </row>
    <row r="95" spans="1:69" ht="9" customHeight="1">
      <c r="A95" s="220" t="s">
        <v>2274</v>
      </c>
      <c r="B95" s="1039"/>
      <c r="C95" s="806"/>
      <c r="D95" s="806"/>
      <c r="E95" s="806"/>
      <c r="F95" s="806"/>
      <c r="G95" s="806"/>
      <c r="H95" s="806"/>
      <c r="I95" s="806"/>
      <c r="J95" s="806"/>
      <c r="K95" s="806"/>
      <c r="L95" s="806"/>
      <c r="M95" s="806"/>
      <c r="N95" s="806"/>
      <c r="O95" s="1036"/>
      <c r="P95" s="1043"/>
      <c r="Q95" s="1044"/>
      <c r="R95" s="1044"/>
      <c r="S95" s="1044"/>
      <c r="T95" s="1044"/>
      <c r="U95" s="1044"/>
      <c r="V95" s="1044"/>
      <c r="W95" s="1044"/>
      <c r="X95" s="1044"/>
      <c r="Y95" s="1044"/>
      <c r="Z95" s="1044"/>
      <c r="AA95" s="1044"/>
      <c r="AB95" s="1044"/>
      <c r="AC95" s="1044"/>
      <c r="AD95" s="1044"/>
      <c r="AE95" s="1044"/>
      <c r="AF95" s="1044"/>
      <c r="AG95" s="1044"/>
      <c r="AH95" s="1044"/>
      <c r="AI95" s="140"/>
      <c r="AJ95" s="140"/>
      <c r="AK95" s="140"/>
      <c r="AL95" s="1038"/>
      <c r="AM95" s="1038"/>
      <c r="AN95" s="1037"/>
      <c r="AO95" s="806"/>
      <c r="AP95" s="806"/>
      <c r="AQ95" s="1043"/>
      <c r="AR95" s="1044"/>
      <c r="AS95" s="1044"/>
      <c r="AT95" s="1044"/>
      <c r="AU95" s="1044"/>
      <c r="AV95" s="1044"/>
      <c r="AW95" s="1044"/>
      <c r="AX95" s="1044"/>
      <c r="AY95" s="1044"/>
      <c r="AZ95" s="1044"/>
      <c r="BA95" s="1044"/>
      <c r="BB95" s="1044"/>
      <c r="BC95" s="1044"/>
      <c r="BD95" s="1044"/>
      <c r="BE95" s="1044"/>
      <c r="BF95" s="1044"/>
      <c r="BG95" s="1044"/>
      <c r="BH95" s="1044"/>
      <c r="BI95" s="1044"/>
      <c r="BJ95" s="140"/>
      <c r="BK95" s="140"/>
      <c r="BL95" s="140"/>
      <c r="BM95" s="1038"/>
      <c r="BN95" s="1038"/>
      <c r="BO95" s="1037"/>
      <c r="BP95" s="1037"/>
      <c r="BQ95" s="1037"/>
    </row>
    <row r="96" spans="1:69" ht="5.0999999999999996" customHeight="1">
      <c r="A96" s="233"/>
      <c r="B96" s="1039"/>
      <c r="C96" s="806"/>
      <c r="D96" s="806"/>
      <c r="E96" s="806"/>
      <c r="F96" s="806"/>
      <c r="G96" s="806"/>
      <c r="H96" s="806"/>
      <c r="I96" s="806"/>
      <c r="J96" s="806"/>
      <c r="K96" s="806"/>
      <c r="L96" s="806"/>
      <c r="M96" s="806"/>
      <c r="N96" s="806"/>
      <c r="O96" s="1036"/>
      <c r="P96" s="1043"/>
      <c r="Q96" s="1044"/>
      <c r="R96" s="1044"/>
      <c r="S96" s="1044"/>
      <c r="T96" s="1044"/>
      <c r="U96" s="1044"/>
      <c r="V96" s="1044"/>
      <c r="W96" s="1044"/>
      <c r="X96" s="1044"/>
      <c r="Y96" s="1044"/>
      <c r="Z96" s="1044"/>
      <c r="AA96" s="1044"/>
      <c r="AB96" s="1044"/>
      <c r="AC96" s="1044"/>
      <c r="AD96" s="1044"/>
      <c r="AE96" s="1044"/>
      <c r="AF96" s="1044"/>
      <c r="AG96" s="1044"/>
      <c r="AH96" s="1044"/>
      <c r="AI96" s="140"/>
      <c r="AJ96" s="140"/>
      <c r="AK96" s="140"/>
      <c r="AL96" s="1038"/>
      <c r="AM96" s="1038"/>
      <c r="AN96" s="1037"/>
      <c r="AO96" s="806"/>
      <c r="AP96" s="806"/>
      <c r="AQ96" s="1043"/>
      <c r="AR96" s="1044"/>
      <c r="AS96" s="1044"/>
      <c r="AT96" s="1044"/>
      <c r="AU96" s="1044"/>
      <c r="AV96" s="1044"/>
      <c r="AW96" s="1044"/>
      <c r="AX96" s="1044"/>
      <c r="AY96" s="1044"/>
      <c r="AZ96" s="1044"/>
      <c r="BA96" s="1044"/>
      <c r="BB96" s="1044"/>
      <c r="BC96" s="1044"/>
      <c r="BD96" s="1044"/>
      <c r="BE96" s="1044"/>
      <c r="BF96" s="1044"/>
      <c r="BG96" s="1044"/>
      <c r="BH96" s="1044"/>
      <c r="BI96" s="1044"/>
      <c r="BJ96" s="140"/>
      <c r="BK96" s="140"/>
      <c r="BL96" s="140"/>
      <c r="BM96" s="1038"/>
      <c r="BN96" s="1038"/>
      <c r="BO96" s="1037"/>
      <c r="BP96" s="1037"/>
      <c r="BQ96" s="1037"/>
    </row>
    <row r="97" spans="1:69" ht="9" customHeight="1">
      <c r="A97" s="220" t="s">
        <v>2273</v>
      </c>
      <c r="B97" s="1039"/>
      <c r="C97" s="806"/>
      <c r="D97" s="806"/>
      <c r="E97" s="806"/>
      <c r="F97" s="806"/>
      <c r="G97" s="806"/>
      <c r="H97" s="806"/>
      <c r="I97" s="806"/>
      <c r="J97" s="806"/>
      <c r="K97" s="806"/>
      <c r="L97" s="806"/>
      <c r="M97" s="806"/>
      <c r="N97" s="1036"/>
      <c r="O97" s="1036"/>
      <c r="P97" s="1043"/>
      <c r="Q97" s="1048"/>
      <c r="R97" s="1048"/>
      <c r="S97" s="1048"/>
      <c r="T97" s="1048"/>
      <c r="U97" s="1048"/>
      <c r="V97" s="1048"/>
      <c r="W97" s="1048"/>
      <c r="X97" s="1048"/>
      <c r="Y97" s="1048"/>
      <c r="Z97" s="1048"/>
      <c r="AA97" s="1048"/>
      <c r="AB97" s="1048"/>
      <c r="AC97" s="1048"/>
      <c r="AD97" s="1048"/>
      <c r="AE97" s="1048"/>
      <c r="AF97" s="1048"/>
      <c r="AG97" s="147"/>
      <c r="AH97" s="1047"/>
      <c r="AI97" s="1046"/>
      <c r="AJ97" s="1045"/>
      <c r="AK97" s="1045"/>
      <c r="AL97" s="1045"/>
      <c r="AM97" s="140"/>
      <c r="AN97" s="1038" t="s">
        <v>2272</v>
      </c>
      <c r="AO97" s="1037"/>
      <c r="AP97" s="1037"/>
      <c r="AQ97" s="1043"/>
      <c r="AR97" s="1048"/>
      <c r="AS97" s="1048"/>
      <c r="AT97" s="1048"/>
      <c r="AU97" s="1048"/>
      <c r="AV97" s="1048"/>
      <c r="AW97" s="1048"/>
      <c r="AX97" s="1048"/>
      <c r="AY97" s="1048"/>
      <c r="AZ97" s="1048"/>
      <c r="BA97" s="1048"/>
      <c r="BB97" s="1048"/>
      <c r="BC97" s="1048"/>
      <c r="BD97" s="1048"/>
      <c r="BE97" s="1048"/>
      <c r="BF97" s="1048"/>
      <c r="BG97" s="1048"/>
      <c r="BH97" s="147"/>
      <c r="BI97" s="1047"/>
      <c r="BJ97" s="1046"/>
      <c r="BK97" s="1045"/>
      <c r="BL97" s="1045"/>
      <c r="BM97" s="1045"/>
      <c r="BN97" s="140"/>
      <c r="BO97" s="1038" t="s">
        <v>2272</v>
      </c>
      <c r="BP97" s="1038"/>
      <c r="BQ97" s="1038"/>
    </row>
    <row r="98" spans="1:69" ht="6.95" customHeight="1">
      <c r="A98" s="233"/>
      <c r="B98" s="1039"/>
      <c r="C98" s="806"/>
      <c r="D98" s="806"/>
      <c r="E98" s="806"/>
      <c r="F98" s="806"/>
      <c r="G98" s="806"/>
      <c r="H98" s="806"/>
      <c r="I98" s="806"/>
      <c r="J98" s="806"/>
      <c r="K98" s="806"/>
      <c r="L98" s="806"/>
      <c r="M98" s="806"/>
      <c r="N98" s="1036"/>
      <c r="O98" s="1036"/>
      <c r="P98" s="1043"/>
      <c r="Q98" s="1521" t="s">
        <v>2266</v>
      </c>
      <c r="R98" s="1521"/>
      <c r="S98" s="1521"/>
      <c r="T98" s="1521"/>
      <c r="U98" s="1521"/>
      <c r="V98" s="1521"/>
      <c r="W98" s="1521"/>
      <c r="X98" s="1521"/>
      <c r="Y98" s="1521"/>
      <c r="Z98" s="1521"/>
      <c r="AA98" s="1521"/>
      <c r="AB98" s="1521"/>
      <c r="AC98" s="1521"/>
      <c r="AD98" s="1521"/>
      <c r="AE98" s="1521"/>
      <c r="AF98" s="1521"/>
      <c r="AG98" s="1521"/>
      <c r="AH98" s="1521"/>
      <c r="AI98" s="140"/>
      <c r="AJ98" s="140"/>
      <c r="AK98" s="140"/>
      <c r="AL98" s="1038"/>
      <c r="AM98" s="1038"/>
      <c r="AN98" s="1037"/>
      <c r="AO98" s="806"/>
      <c r="AP98" s="806"/>
      <c r="AQ98" s="1043"/>
      <c r="AR98" s="1521" t="s">
        <v>2266</v>
      </c>
      <c r="AS98" s="1521"/>
      <c r="AT98" s="1521"/>
      <c r="AU98" s="1521"/>
      <c r="AV98" s="1521"/>
      <c r="AW98" s="1521"/>
      <c r="AX98" s="1521"/>
      <c r="AY98" s="1521"/>
      <c r="AZ98" s="1521"/>
      <c r="BA98" s="1521"/>
      <c r="BB98" s="1521"/>
      <c r="BC98" s="1521"/>
      <c r="BD98" s="1521"/>
      <c r="BE98" s="1521"/>
      <c r="BF98" s="1521"/>
      <c r="BG98" s="1521"/>
      <c r="BH98" s="1521"/>
      <c r="BI98" s="1521"/>
      <c r="BJ98" s="140"/>
      <c r="BK98" s="140"/>
      <c r="BL98" s="140"/>
      <c r="BM98" s="1038"/>
      <c r="BN98" s="1038"/>
      <c r="BO98" s="1037"/>
      <c r="BP98" s="1037"/>
      <c r="BQ98" s="1037"/>
    </row>
    <row r="99" spans="1:69" ht="5.0999999999999996" customHeight="1">
      <c r="A99" s="233"/>
      <c r="B99" s="1039"/>
      <c r="C99" s="806"/>
      <c r="D99" s="806"/>
      <c r="E99" s="806"/>
      <c r="F99" s="806"/>
      <c r="G99" s="806"/>
      <c r="H99" s="806"/>
      <c r="I99" s="1517" t="s">
        <v>2271</v>
      </c>
      <c r="J99" s="1518"/>
      <c r="K99" s="1518"/>
      <c r="L99" s="1518"/>
      <c r="M99" s="1518"/>
      <c r="N99" s="1518"/>
      <c r="O99" s="1049"/>
      <c r="P99" s="1043"/>
      <c r="Q99" s="1044"/>
      <c r="R99" s="1044"/>
      <c r="S99" s="1044"/>
      <c r="T99" s="1044"/>
      <c r="U99" s="1044"/>
      <c r="V99" s="1044"/>
      <c r="W99" s="1044"/>
      <c r="X99" s="1044"/>
      <c r="Y99" s="1044"/>
      <c r="Z99" s="1044"/>
      <c r="AA99" s="1044"/>
      <c r="AB99" s="1044"/>
      <c r="AC99" s="1044"/>
      <c r="AD99" s="1044"/>
      <c r="AE99" s="1044"/>
      <c r="AF99" s="1044"/>
      <c r="AG99" s="1044"/>
      <c r="AH99" s="1044"/>
      <c r="AI99" s="140"/>
      <c r="AJ99" s="140"/>
      <c r="AK99" s="140"/>
      <c r="AL99" s="1038"/>
      <c r="AM99" s="1038"/>
      <c r="AN99" s="1037"/>
      <c r="AO99" s="806"/>
      <c r="AP99" s="806"/>
      <c r="AQ99" s="1043"/>
      <c r="AR99" s="1044"/>
      <c r="AS99" s="1044"/>
      <c r="AT99" s="1044"/>
      <c r="AU99" s="1044"/>
      <c r="AV99" s="1044"/>
      <c r="AW99" s="1044"/>
      <c r="AX99" s="1044"/>
      <c r="AY99" s="1044"/>
      <c r="AZ99" s="1044"/>
      <c r="BA99" s="1044"/>
      <c r="BB99" s="1044"/>
      <c r="BC99" s="1044"/>
      <c r="BD99" s="1044"/>
      <c r="BE99" s="1044"/>
      <c r="BF99" s="1044"/>
      <c r="BG99" s="1044"/>
      <c r="BH99" s="1044"/>
      <c r="BI99" s="1044"/>
      <c r="BJ99" s="140"/>
      <c r="BK99" s="140"/>
      <c r="BL99" s="140"/>
      <c r="BM99" s="1038"/>
      <c r="BN99" s="1038"/>
      <c r="BO99" s="1037"/>
      <c r="BP99" s="1037"/>
      <c r="BQ99" s="1037"/>
    </row>
    <row r="100" spans="1:69" ht="9" customHeight="1">
      <c r="A100" s="220" t="s">
        <v>2270</v>
      </c>
      <c r="B100" s="1039"/>
      <c r="C100" s="806"/>
      <c r="D100" s="806"/>
      <c r="E100" s="806"/>
      <c r="F100" s="806"/>
      <c r="G100" s="806"/>
      <c r="H100" s="806"/>
      <c r="I100" s="1518"/>
      <c r="J100" s="1518"/>
      <c r="K100" s="1518"/>
      <c r="L100" s="1518"/>
      <c r="M100" s="1518"/>
      <c r="N100" s="1518"/>
      <c r="O100" s="1049"/>
      <c r="P100" s="1043"/>
      <c r="Q100" s="1048"/>
      <c r="R100" s="1048"/>
      <c r="S100" s="1048"/>
      <c r="T100" s="1048"/>
      <c r="U100" s="1048"/>
      <c r="V100" s="1048"/>
      <c r="W100" s="1048"/>
      <c r="X100" s="1048"/>
      <c r="Y100" s="1048"/>
      <c r="Z100" s="1048"/>
      <c r="AA100" s="1048"/>
      <c r="AB100" s="1048"/>
      <c r="AC100" s="1048"/>
      <c r="AD100" s="1048"/>
      <c r="AE100" s="1048"/>
      <c r="AF100" s="1048"/>
      <c r="AG100" s="147"/>
      <c r="AH100" s="147"/>
      <c r="AI100" s="147"/>
      <c r="AJ100" s="1047"/>
      <c r="AK100" s="1047"/>
      <c r="AL100" s="672"/>
      <c r="AM100" s="140"/>
      <c r="AN100" s="1038" t="s">
        <v>2269</v>
      </c>
      <c r="AO100" s="1037"/>
      <c r="AP100" s="1037"/>
      <c r="AQ100" s="1043"/>
      <c r="AR100" s="1048"/>
      <c r="AS100" s="1048"/>
      <c r="AT100" s="1048"/>
      <c r="AU100" s="1048"/>
      <c r="AV100" s="1048"/>
      <c r="AW100" s="1048"/>
      <c r="AX100" s="1048"/>
      <c r="AY100" s="1048"/>
      <c r="AZ100" s="1048"/>
      <c r="BA100" s="1048"/>
      <c r="BB100" s="1048"/>
      <c r="BC100" s="1048"/>
      <c r="BD100" s="1048"/>
      <c r="BE100" s="1048"/>
      <c r="BF100" s="1048"/>
      <c r="BG100" s="1048"/>
      <c r="BH100" s="147"/>
      <c r="BI100" s="147"/>
      <c r="BJ100" s="147"/>
      <c r="BK100" s="1047"/>
      <c r="BL100" s="1047"/>
      <c r="BM100" s="672"/>
      <c r="BN100" s="140"/>
      <c r="BO100" s="1038" t="s">
        <v>2269</v>
      </c>
      <c r="BP100" s="1038"/>
      <c r="BQ100" s="1038"/>
    </row>
    <row r="101" spans="1:69" ht="5.0999999999999996" customHeight="1">
      <c r="A101" s="233"/>
      <c r="B101" s="1039"/>
      <c r="C101" s="806"/>
      <c r="D101" s="806"/>
      <c r="E101" s="806"/>
      <c r="F101" s="806"/>
      <c r="G101" s="806"/>
      <c r="H101" s="806"/>
      <c r="I101" s="806"/>
      <c r="J101" s="806"/>
      <c r="K101" s="806"/>
      <c r="L101" s="806"/>
      <c r="M101" s="806"/>
      <c r="N101" s="1036"/>
      <c r="O101" s="1036"/>
      <c r="P101" s="1043"/>
      <c r="Q101" s="1036"/>
      <c r="R101" s="1036"/>
      <c r="S101" s="1036"/>
      <c r="T101" s="1036"/>
      <c r="U101" s="1036"/>
      <c r="V101" s="1036"/>
      <c r="W101" s="1036"/>
      <c r="X101" s="1036"/>
      <c r="Y101" s="1036"/>
      <c r="Z101" s="1036"/>
      <c r="AA101" s="1036"/>
      <c r="AB101" s="1036"/>
      <c r="AC101" s="1036"/>
      <c r="AD101" s="1036"/>
      <c r="AE101" s="1036"/>
      <c r="AF101" s="1036"/>
      <c r="AG101" s="140"/>
      <c r="AH101" s="140"/>
      <c r="AI101" s="140"/>
      <c r="AJ101" s="140"/>
      <c r="AK101" s="140"/>
      <c r="AL101" s="1038"/>
      <c r="AM101" s="1038"/>
      <c r="AN101" s="1037"/>
      <c r="AO101" s="806"/>
      <c r="AP101" s="806"/>
      <c r="AQ101" s="1043"/>
      <c r="AR101" s="1036"/>
      <c r="AS101" s="1036"/>
      <c r="AT101" s="1036"/>
      <c r="AU101" s="1036"/>
      <c r="AV101" s="1036"/>
      <c r="AW101" s="1036"/>
      <c r="AX101" s="1036"/>
      <c r="AY101" s="1036"/>
      <c r="AZ101" s="1036"/>
      <c r="BA101" s="1036"/>
      <c r="BB101" s="1036"/>
      <c r="BC101" s="1036"/>
      <c r="BD101" s="1036"/>
      <c r="BE101" s="1036"/>
      <c r="BF101" s="1036"/>
      <c r="BG101" s="1036"/>
      <c r="BH101" s="140"/>
      <c r="BI101" s="140"/>
      <c r="BJ101" s="140"/>
      <c r="BK101" s="140"/>
      <c r="BL101" s="140"/>
      <c r="BM101" s="1038"/>
      <c r="BN101" s="1038"/>
      <c r="BO101" s="1037"/>
      <c r="BP101" s="1037"/>
      <c r="BQ101" s="1037"/>
    </row>
    <row r="102" spans="1:69" ht="9" customHeight="1">
      <c r="A102" s="220" t="s">
        <v>2268</v>
      </c>
      <c r="B102" s="1039"/>
      <c r="C102" s="806"/>
      <c r="D102" s="806"/>
      <c r="E102" s="806"/>
      <c r="F102" s="806"/>
      <c r="G102" s="806"/>
      <c r="H102" s="806"/>
      <c r="I102" s="806"/>
      <c r="J102" s="806"/>
      <c r="K102" s="806"/>
      <c r="L102" s="806"/>
      <c r="M102" s="806"/>
      <c r="N102" s="1036"/>
      <c r="O102" s="1036"/>
      <c r="P102" s="1043"/>
      <c r="Q102" s="1048"/>
      <c r="R102" s="1048"/>
      <c r="S102" s="1048"/>
      <c r="T102" s="1048"/>
      <c r="U102" s="1048"/>
      <c r="V102" s="1048"/>
      <c r="W102" s="1048"/>
      <c r="X102" s="1048"/>
      <c r="Y102" s="1048"/>
      <c r="Z102" s="1048"/>
      <c r="AA102" s="1048"/>
      <c r="AB102" s="1048"/>
      <c r="AC102" s="1048"/>
      <c r="AD102" s="1048"/>
      <c r="AE102" s="1048"/>
      <c r="AF102" s="1048"/>
      <c r="AG102" s="147"/>
      <c r="AH102" s="1047"/>
      <c r="AI102" s="1046"/>
      <c r="AJ102" s="1045"/>
      <c r="AK102" s="1045"/>
      <c r="AL102" s="1045"/>
      <c r="AM102" s="140"/>
      <c r="AN102" s="1038" t="s">
        <v>2267</v>
      </c>
      <c r="AO102" s="1037"/>
      <c r="AP102" s="1037"/>
      <c r="AQ102" s="1043"/>
      <c r="AR102" s="1048"/>
      <c r="AS102" s="1048"/>
      <c r="AT102" s="1048"/>
      <c r="AU102" s="1048"/>
      <c r="AV102" s="1048"/>
      <c r="AW102" s="1048"/>
      <c r="AX102" s="1048"/>
      <c r="AY102" s="1048"/>
      <c r="AZ102" s="1048"/>
      <c r="BA102" s="1048"/>
      <c r="BB102" s="1048"/>
      <c r="BC102" s="1048"/>
      <c r="BD102" s="1048"/>
      <c r="BE102" s="1048"/>
      <c r="BF102" s="1048"/>
      <c r="BG102" s="1048"/>
      <c r="BH102" s="147"/>
      <c r="BI102" s="1047"/>
      <c r="BJ102" s="1046"/>
      <c r="BK102" s="1045"/>
      <c r="BL102" s="1045"/>
      <c r="BM102" s="1045"/>
      <c r="BN102" s="140"/>
      <c r="BO102" s="1038" t="s">
        <v>2267</v>
      </c>
      <c r="BP102" s="1038"/>
      <c r="BQ102" s="1038"/>
    </row>
    <row r="103" spans="1:69" ht="6.95" customHeight="1">
      <c r="A103" s="233"/>
      <c r="B103" s="1039"/>
      <c r="C103" s="806"/>
      <c r="D103" s="806"/>
      <c r="E103" s="806"/>
      <c r="F103" s="806"/>
      <c r="G103" s="806"/>
      <c r="H103" s="806"/>
      <c r="I103" s="806"/>
      <c r="J103" s="806"/>
      <c r="K103" s="806"/>
      <c r="L103" s="806"/>
      <c r="M103" s="806"/>
      <c r="N103" s="806"/>
      <c r="O103" s="1036"/>
      <c r="P103" s="1043"/>
      <c r="Q103" s="1521" t="s">
        <v>2266</v>
      </c>
      <c r="R103" s="1521"/>
      <c r="S103" s="1521"/>
      <c r="T103" s="1521"/>
      <c r="U103" s="1521"/>
      <c r="V103" s="1521"/>
      <c r="W103" s="1521"/>
      <c r="X103" s="1521"/>
      <c r="Y103" s="1521"/>
      <c r="Z103" s="1521"/>
      <c r="AA103" s="1521"/>
      <c r="AB103" s="1521"/>
      <c r="AC103" s="1521"/>
      <c r="AD103" s="1521"/>
      <c r="AE103" s="1521"/>
      <c r="AF103" s="1521"/>
      <c r="AG103" s="1521"/>
      <c r="AH103" s="1521"/>
      <c r="AI103" s="140"/>
      <c r="AJ103" s="140"/>
      <c r="AK103" s="140"/>
      <c r="AL103" s="1038"/>
      <c r="AM103" s="1038"/>
      <c r="AN103" s="1037"/>
      <c r="AO103" s="806"/>
      <c r="AP103" s="806"/>
      <c r="AQ103" s="1043"/>
      <c r="AR103" s="1521" t="s">
        <v>2266</v>
      </c>
      <c r="AS103" s="1521"/>
      <c r="AT103" s="1521"/>
      <c r="AU103" s="1521"/>
      <c r="AV103" s="1521"/>
      <c r="AW103" s="1521"/>
      <c r="AX103" s="1521"/>
      <c r="AY103" s="1521"/>
      <c r="AZ103" s="1521"/>
      <c r="BA103" s="1521"/>
      <c r="BB103" s="1521"/>
      <c r="BC103" s="1521"/>
      <c r="BD103" s="1521"/>
      <c r="BE103" s="1521"/>
      <c r="BF103" s="1521"/>
      <c r="BG103" s="1521"/>
      <c r="BH103" s="1521"/>
      <c r="BI103" s="1521"/>
      <c r="BJ103" s="140"/>
      <c r="BK103" s="140"/>
      <c r="BL103" s="140"/>
      <c r="BM103" s="1038"/>
      <c r="BN103" s="1038"/>
      <c r="BO103" s="1037"/>
      <c r="BP103" s="1037"/>
      <c r="BQ103" s="1037"/>
    </row>
    <row r="104" spans="1:69" ht="5.0999999999999996" customHeight="1">
      <c r="A104" s="233"/>
      <c r="B104" s="1039"/>
      <c r="C104" s="806"/>
      <c r="D104" s="806"/>
      <c r="E104" s="806"/>
      <c r="F104" s="806"/>
      <c r="G104" s="806"/>
      <c r="H104" s="806"/>
      <c r="I104" s="806"/>
      <c r="J104" s="806"/>
      <c r="K104" s="806"/>
      <c r="L104" s="806"/>
      <c r="M104" s="806"/>
      <c r="N104" s="806"/>
      <c r="O104" s="1036"/>
      <c r="P104" s="1043"/>
      <c r="Q104" s="1044"/>
      <c r="R104" s="1044"/>
      <c r="S104" s="1044"/>
      <c r="T104" s="1044"/>
      <c r="U104" s="1044"/>
      <c r="V104" s="1044"/>
      <c r="W104" s="1044"/>
      <c r="X104" s="1044"/>
      <c r="Y104" s="1044"/>
      <c r="Z104" s="1044"/>
      <c r="AA104" s="1044"/>
      <c r="AB104" s="1044"/>
      <c r="AC104" s="1044"/>
      <c r="AD104" s="1044"/>
      <c r="AE104" s="1044"/>
      <c r="AF104" s="1044"/>
      <c r="AG104" s="1044"/>
      <c r="AH104" s="1044"/>
      <c r="AI104" s="140"/>
      <c r="AJ104" s="140"/>
      <c r="AK104" s="140"/>
      <c r="AL104" s="1038"/>
      <c r="AM104" s="1038"/>
      <c r="AN104" s="1037"/>
      <c r="AO104" s="806"/>
      <c r="AP104" s="806"/>
      <c r="AQ104" s="1043"/>
      <c r="AR104" s="1044"/>
      <c r="AS104" s="1044"/>
      <c r="AT104" s="1044"/>
      <c r="AU104" s="1044"/>
      <c r="AV104" s="1044"/>
      <c r="AW104" s="1044"/>
      <c r="AX104" s="1044"/>
      <c r="AY104" s="1044"/>
      <c r="AZ104" s="1044"/>
      <c r="BA104" s="1044"/>
      <c r="BB104" s="1044"/>
      <c r="BC104" s="1044"/>
      <c r="BD104" s="1044"/>
      <c r="BE104" s="1044"/>
      <c r="BF104" s="1044"/>
      <c r="BG104" s="1044"/>
      <c r="BH104" s="1044"/>
      <c r="BI104" s="1044"/>
      <c r="BJ104" s="140"/>
      <c r="BK104" s="140"/>
      <c r="BL104" s="140"/>
      <c r="BM104" s="1038"/>
      <c r="BN104" s="1038"/>
      <c r="BO104" s="1037"/>
      <c r="BP104" s="1037"/>
      <c r="BQ104" s="1037"/>
    </row>
    <row r="105" spans="1:69" ht="10.5" customHeight="1">
      <c r="A105" s="220" t="s">
        <v>2265</v>
      </c>
      <c r="B105" s="220"/>
      <c r="C105" s="220"/>
      <c r="D105" s="220"/>
      <c r="E105" s="220"/>
      <c r="F105" s="220"/>
      <c r="G105" s="220"/>
      <c r="H105" s="220"/>
      <c r="I105" s="220"/>
      <c r="J105" s="220"/>
      <c r="K105" s="806"/>
      <c r="L105" s="806"/>
      <c r="M105" s="806"/>
      <c r="N105" s="806"/>
      <c r="O105" s="1036"/>
      <c r="P105" s="1043"/>
      <c r="Q105" s="1036"/>
      <c r="R105" s="1036"/>
      <c r="S105" s="1036"/>
      <c r="T105" s="1036"/>
      <c r="U105" s="1036"/>
      <c r="V105" s="1036"/>
      <c r="W105" s="1036"/>
      <c r="X105" s="1036"/>
      <c r="Y105" s="1036"/>
      <c r="Z105" s="1036"/>
      <c r="AA105" s="1036"/>
      <c r="AB105" s="1036"/>
      <c r="AC105" s="1036"/>
      <c r="AD105" s="1036"/>
      <c r="AE105" s="1036"/>
      <c r="AF105" s="1036"/>
      <c r="AG105" s="140"/>
      <c r="AH105" s="140"/>
      <c r="AI105" s="140"/>
      <c r="AJ105" s="140"/>
      <c r="AK105" s="140"/>
      <c r="AL105" s="1038"/>
      <c r="AM105" s="1038"/>
      <c r="AN105" s="1037"/>
      <c r="AO105" s="806"/>
      <c r="AP105" s="806"/>
      <c r="AQ105" s="1043"/>
      <c r="AR105" s="1036"/>
      <c r="AS105" s="1036"/>
      <c r="AT105" s="1036"/>
      <c r="AU105" s="1036"/>
      <c r="AV105" s="1036"/>
      <c r="AW105" s="1036"/>
      <c r="AX105" s="1036"/>
      <c r="AY105" s="1036"/>
      <c r="AZ105" s="1036"/>
      <c r="BA105" s="1036"/>
      <c r="BB105" s="1036"/>
      <c r="BC105" s="1036"/>
      <c r="BD105" s="1036"/>
      <c r="BE105" s="1036"/>
      <c r="BF105" s="1036"/>
      <c r="BG105" s="1036"/>
      <c r="BH105" s="140"/>
      <c r="BI105" s="140"/>
      <c r="BJ105" s="140"/>
      <c r="BK105" s="140"/>
      <c r="BL105" s="140"/>
      <c r="BM105" s="1038"/>
      <c r="BN105" s="1038"/>
      <c r="BO105" s="1037"/>
      <c r="BP105" s="1037"/>
      <c r="BQ105" s="1037"/>
    </row>
    <row r="106" spans="1:69" ht="9" customHeight="1">
      <c r="A106" s="220" t="s">
        <v>2264</v>
      </c>
      <c r="B106" s="1039"/>
      <c r="C106" s="806"/>
      <c r="D106" s="806"/>
      <c r="E106" s="806"/>
      <c r="F106" s="806"/>
      <c r="G106" s="806"/>
      <c r="H106" s="806"/>
      <c r="I106" s="806"/>
      <c r="J106" s="806"/>
      <c r="K106" s="806"/>
      <c r="L106" s="806"/>
      <c r="M106" s="806"/>
      <c r="N106" s="806"/>
      <c r="O106" s="1036"/>
      <c r="P106" s="1043"/>
      <c r="Q106" s="1036"/>
      <c r="R106" s="1036"/>
      <c r="S106" s="1036"/>
      <c r="T106" s="1036"/>
      <c r="U106" s="1036"/>
      <c r="V106" s="1036"/>
      <c r="W106" s="1036"/>
      <c r="X106" s="1036"/>
      <c r="Y106" s="1036"/>
      <c r="Z106" s="1036"/>
      <c r="AA106" s="1036"/>
      <c r="AB106" s="1036"/>
      <c r="AC106" s="1036"/>
      <c r="AD106" s="1036"/>
      <c r="AE106" s="1036"/>
      <c r="AF106" s="1036"/>
      <c r="AG106" s="140"/>
      <c r="AH106" s="140"/>
      <c r="AI106" s="140"/>
      <c r="AJ106" s="140"/>
      <c r="AK106" s="671"/>
      <c r="AL106" s="671"/>
      <c r="AM106" s="220"/>
      <c r="AN106" s="1038" t="s">
        <v>2263</v>
      </c>
      <c r="AQ106" s="1043"/>
      <c r="AR106" s="1036"/>
      <c r="AS106" s="1036"/>
      <c r="AT106" s="1036"/>
      <c r="AU106" s="1036"/>
      <c r="AV106" s="1036"/>
      <c r="AW106" s="1036"/>
      <c r="AX106" s="1036"/>
      <c r="AY106" s="1036"/>
      <c r="AZ106" s="1036"/>
      <c r="BA106" s="1036"/>
      <c r="BB106" s="1036"/>
      <c r="BC106" s="1036"/>
      <c r="BD106" s="1036"/>
      <c r="BE106" s="1036"/>
      <c r="BF106" s="1036"/>
      <c r="BG106" s="1036"/>
      <c r="BH106" s="140"/>
      <c r="BI106" s="140"/>
      <c r="BJ106" s="140"/>
      <c r="BK106" s="140"/>
      <c r="BL106" s="671"/>
      <c r="BM106" s="671"/>
      <c r="BN106" s="220"/>
      <c r="BO106" s="1038" t="s">
        <v>2263</v>
      </c>
      <c r="BP106" s="1038"/>
      <c r="BQ106" s="1038"/>
    </row>
    <row r="107" spans="1:69" ht="12.75" customHeight="1">
      <c r="A107" s="468"/>
      <c r="B107" s="1042"/>
      <c r="C107" s="1041"/>
      <c r="D107" s="1041"/>
      <c r="E107" s="806"/>
      <c r="F107" s="806"/>
      <c r="G107" s="806"/>
      <c r="H107" s="806"/>
      <c r="I107" s="806"/>
      <c r="J107" s="806"/>
      <c r="K107" s="806"/>
      <c r="L107" s="806"/>
      <c r="M107" s="806"/>
      <c r="N107" s="806"/>
      <c r="O107" s="1036"/>
      <c r="P107" s="1036"/>
      <c r="Q107" s="1036"/>
      <c r="R107" s="1036"/>
      <c r="S107" s="1036"/>
      <c r="T107" s="1036"/>
      <c r="U107" s="1036"/>
      <c r="V107" s="1036"/>
      <c r="W107" s="1036"/>
      <c r="X107" s="1036"/>
      <c r="Y107" s="1036"/>
      <c r="Z107" s="1036"/>
      <c r="AA107" s="1036"/>
      <c r="AB107" s="1036"/>
      <c r="AC107" s="1036"/>
      <c r="AD107" s="1036"/>
      <c r="AE107" s="1036"/>
      <c r="AF107" s="1036"/>
      <c r="AG107" s="140"/>
      <c r="AH107" s="140"/>
      <c r="AI107" s="140"/>
      <c r="AJ107" s="140"/>
      <c r="AK107" s="140"/>
      <c r="AL107" s="1038"/>
      <c r="AM107" s="1038"/>
      <c r="AN107" s="1037"/>
      <c r="AO107" s="806"/>
      <c r="AP107" s="806"/>
      <c r="AQ107" s="1036"/>
      <c r="AR107" s="1036"/>
      <c r="AS107" s="1036"/>
      <c r="AT107" s="1036"/>
      <c r="AU107" s="1036"/>
      <c r="AV107" s="1036"/>
      <c r="AW107" s="1036"/>
      <c r="AX107" s="1036"/>
      <c r="AY107" s="1036"/>
      <c r="AZ107" s="1036"/>
      <c r="BA107" s="1036"/>
      <c r="BB107" s="1036"/>
      <c r="BC107" s="1036"/>
      <c r="BD107" s="1036"/>
      <c r="BE107" s="1036"/>
      <c r="BF107" s="1036"/>
      <c r="BG107" s="1036"/>
      <c r="BH107" s="140"/>
      <c r="BI107" s="140"/>
      <c r="BJ107" s="140"/>
      <c r="BK107" s="140"/>
      <c r="BL107" s="140"/>
      <c r="BM107" s="1038"/>
      <c r="BN107" s="1038"/>
      <c r="BO107" s="1037"/>
      <c r="BP107" s="1037"/>
      <c r="BQ107" s="1037"/>
    </row>
    <row r="108" spans="1:69" ht="3.75" customHeight="1">
      <c r="A108" s="233"/>
      <c r="B108" s="1039"/>
      <c r="C108" s="806"/>
      <c r="D108" s="806"/>
      <c r="E108" s="806"/>
      <c r="F108" s="806"/>
      <c r="G108" s="806"/>
      <c r="H108" s="806"/>
      <c r="I108" s="806"/>
      <c r="J108" s="806"/>
      <c r="K108" s="806"/>
      <c r="L108" s="806"/>
      <c r="M108" s="806"/>
      <c r="N108" s="806"/>
      <c r="O108" s="1036"/>
      <c r="P108" s="1036"/>
      <c r="Q108" s="1036"/>
      <c r="R108" s="1036"/>
      <c r="S108" s="1036"/>
      <c r="T108" s="1036"/>
      <c r="U108" s="1036"/>
      <c r="V108" s="1036"/>
      <c r="W108" s="1036"/>
      <c r="X108" s="1036"/>
      <c r="Y108" s="1036"/>
      <c r="Z108" s="1036"/>
      <c r="AA108" s="1036"/>
      <c r="AB108" s="1036"/>
      <c r="AC108" s="1036"/>
      <c r="AD108" s="1036"/>
      <c r="AE108" s="1036"/>
      <c r="AF108" s="1036"/>
      <c r="AG108" s="140"/>
      <c r="AH108" s="140"/>
      <c r="AI108" s="140"/>
      <c r="AJ108" s="140"/>
      <c r="AK108" s="140"/>
      <c r="AL108" s="1038"/>
      <c r="AM108" s="1038"/>
      <c r="AN108" s="1037"/>
      <c r="AO108" s="806"/>
      <c r="AP108" s="806"/>
      <c r="AQ108" s="1036"/>
      <c r="AR108" s="1036"/>
      <c r="AS108" s="1036"/>
      <c r="AT108" s="1036"/>
      <c r="AU108" s="1036"/>
      <c r="AV108" s="1036"/>
      <c r="AW108" s="1036"/>
      <c r="AX108" s="1036"/>
      <c r="AY108" s="1036"/>
      <c r="AZ108" s="1036"/>
      <c r="BA108" s="1036"/>
      <c r="BB108" s="1036"/>
      <c r="BC108" s="1036"/>
      <c r="BD108" s="1036"/>
      <c r="BE108" s="1036"/>
      <c r="BF108" s="1036"/>
      <c r="BG108" s="1036"/>
      <c r="BH108" s="140"/>
      <c r="BI108" s="140"/>
      <c r="BJ108" s="140"/>
      <c r="BK108" s="140"/>
      <c r="BL108" s="140"/>
      <c r="BM108" s="1038"/>
      <c r="BN108" s="1038"/>
      <c r="BO108" s="1037"/>
      <c r="BP108" s="1037"/>
      <c r="BQ108" s="1037"/>
    </row>
    <row r="109" spans="1:69" ht="15.75" customHeight="1">
      <c r="A109" s="1040" t="s">
        <v>2262</v>
      </c>
      <c r="B109" s="1039"/>
      <c r="C109" s="806"/>
      <c r="D109" s="806"/>
      <c r="E109" s="806"/>
      <c r="F109" s="806"/>
      <c r="G109" s="806"/>
      <c r="H109" s="806"/>
      <c r="I109" s="806"/>
      <c r="J109" s="806"/>
      <c r="K109" s="806"/>
      <c r="L109" s="806"/>
      <c r="M109" s="806"/>
      <c r="N109" s="806"/>
      <c r="O109" s="1036"/>
      <c r="P109" s="1036"/>
      <c r="Q109" s="1036"/>
      <c r="R109" s="1036"/>
      <c r="S109" s="1036"/>
      <c r="T109" s="1036"/>
      <c r="U109" s="1036"/>
      <c r="V109" s="1036"/>
      <c r="W109" s="1036"/>
      <c r="X109" s="1036"/>
      <c r="Y109" s="1036"/>
      <c r="Z109" s="1036"/>
      <c r="AA109" s="1036"/>
      <c r="AB109" s="1036"/>
      <c r="AC109" s="1036"/>
      <c r="AD109" s="1036"/>
      <c r="AE109" s="1036"/>
      <c r="AF109" s="1036"/>
      <c r="AG109" s="140"/>
      <c r="AH109" s="140"/>
      <c r="AI109" s="140"/>
      <c r="AJ109" s="140"/>
      <c r="AK109" s="140"/>
      <c r="AL109" s="1038"/>
      <c r="AM109" s="1038"/>
      <c r="AN109" s="1037"/>
      <c r="AO109" s="806"/>
      <c r="AP109" s="806"/>
      <c r="AQ109" s="1036"/>
      <c r="AR109" s="1036"/>
      <c r="AS109" s="1036"/>
      <c r="AT109" s="1036"/>
      <c r="AU109" s="1036"/>
      <c r="AV109" s="1036"/>
      <c r="AW109" s="1036"/>
      <c r="AX109" s="1036"/>
      <c r="AY109" s="1036"/>
      <c r="AZ109" s="1036"/>
      <c r="BA109" s="1036"/>
      <c r="BB109" s="1036"/>
      <c r="BC109" s="1036"/>
      <c r="BD109" s="1036"/>
      <c r="BE109" s="1036"/>
      <c r="BF109" s="1036"/>
      <c r="BG109" s="1036"/>
      <c r="BH109" s="140"/>
      <c r="BI109" s="140"/>
      <c r="BJ109" s="140"/>
      <c r="BK109" s="140"/>
      <c r="BL109" s="140"/>
      <c r="BM109" s="1038"/>
      <c r="BN109" s="1038"/>
      <c r="BO109" s="1037"/>
      <c r="BP109" s="1037"/>
      <c r="BQ109" s="1037"/>
    </row>
    <row r="110" spans="1:69" ht="9.9499999999999993" customHeight="1">
      <c r="A110" s="233"/>
      <c r="B110" s="1039"/>
      <c r="C110" s="806"/>
      <c r="D110" s="806"/>
      <c r="E110" s="806"/>
      <c r="F110" s="806"/>
      <c r="G110" s="806"/>
      <c r="H110" s="806"/>
      <c r="I110" s="806"/>
      <c r="J110" s="806"/>
      <c r="K110" s="806"/>
      <c r="L110" s="806"/>
      <c r="M110" s="806"/>
      <c r="N110" s="806"/>
      <c r="O110" s="1036"/>
      <c r="P110" s="1036"/>
      <c r="Q110" s="1036"/>
      <c r="R110" s="1036"/>
      <c r="S110" s="1036"/>
      <c r="T110" s="1036"/>
      <c r="U110" s="1036"/>
      <c r="V110" s="1036"/>
      <c r="W110" s="1036"/>
      <c r="X110" s="1036"/>
      <c r="Y110" s="1036"/>
      <c r="Z110" s="1036"/>
      <c r="AA110" s="1036"/>
      <c r="AB110" s="1036"/>
      <c r="AC110" s="1036"/>
      <c r="AD110" s="1036"/>
      <c r="AE110" s="1036"/>
      <c r="AF110" s="1036"/>
      <c r="AG110" s="140"/>
      <c r="AH110" s="140"/>
      <c r="AI110" s="140"/>
      <c r="AJ110" s="140"/>
      <c r="AK110" s="140"/>
      <c r="AL110" s="1038"/>
      <c r="AM110" s="1038"/>
      <c r="AN110" s="1037"/>
      <c r="AO110" s="806"/>
      <c r="AP110" s="806"/>
      <c r="AQ110" s="806"/>
      <c r="AR110" s="1036"/>
      <c r="AS110" s="1036"/>
      <c r="AT110" s="1036"/>
      <c r="AU110" s="1035"/>
      <c r="AV110" s="1035"/>
      <c r="AW110" s="1035"/>
      <c r="AX110" s="1035"/>
      <c r="AY110" s="1035"/>
      <c r="AZ110" s="1035"/>
      <c r="BA110" s="1035"/>
      <c r="BB110" s="1035"/>
      <c r="BC110" s="1035"/>
      <c r="BD110" s="1035"/>
      <c r="BE110" s="1035"/>
      <c r="BF110" s="1035"/>
      <c r="BG110" s="1035"/>
      <c r="BH110" s="1035"/>
      <c r="BI110" s="1035"/>
      <c r="BJ110" s="1035"/>
      <c r="BK110" s="806"/>
    </row>
    <row r="111" spans="1:69" ht="9.9499999999999993" customHeight="1">
      <c r="A111" s="219" t="s">
        <v>51</v>
      </c>
      <c r="B111" s="1030"/>
      <c r="C111" s="1030"/>
      <c r="D111" s="1030"/>
      <c r="E111" s="1030"/>
      <c r="F111" s="1030"/>
      <c r="G111" s="1030"/>
      <c r="H111" s="1030"/>
      <c r="I111" s="1030"/>
      <c r="J111" s="1030"/>
      <c r="K111" s="1030"/>
      <c r="L111" s="1030"/>
      <c r="M111" s="1030"/>
      <c r="N111" s="1030"/>
      <c r="O111" s="1030"/>
      <c r="P111" s="1033"/>
      <c r="Q111" s="1033"/>
      <c r="R111" s="1032"/>
      <c r="S111" s="1032"/>
      <c r="T111" s="1032"/>
      <c r="U111" s="1032"/>
      <c r="V111" s="233"/>
      <c r="W111" s="233"/>
      <c r="X111" s="233"/>
      <c r="Y111" s="1031"/>
      <c r="Z111" s="1031"/>
      <c r="AA111" s="1034"/>
      <c r="AB111" s="1033"/>
      <c r="AC111" s="1032"/>
      <c r="AD111" s="1032"/>
      <c r="AE111" s="1032"/>
      <c r="AF111" s="1032"/>
      <c r="AG111" s="1032"/>
      <c r="AH111" s="1032"/>
      <c r="AI111" s="1032"/>
      <c r="AJ111" s="233"/>
      <c r="AK111" s="233"/>
      <c r="AL111" s="1031"/>
      <c r="AM111" s="1031"/>
      <c r="AN111" s="1031"/>
      <c r="AO111" s="215"/>
      <c r="AP111" s="215"/>
      <c r="AQ111" s="1030"/>
      <c r="AR111" s="1030"/>
      <c r="AS111" s="1030"/>
      <c r="AT111" s="1030"/>
      <c r="AU111" s="1030"/>
      <c r="AV111" s="1030"/>
      <c r="AW111" s="1030"/>
      <c r="AX111" s="1030"/>
      <c r="AY111" s="1030"/>
      <c r="AZ111" s="1030"/>
      <c r="BA111" s="1030"/>
      <c r="BB111" s="1030"/>
      <c r="BC111" s="1030"/>
      <c r="BD111" s="1030"/>
      <c r="BE111" s="1030"/>
      <c r="BF111" s="1030"/>
      <c r="BG111" s="1030"/>
      <c r="BH111" s="1030"/>
      <c r="BI111" s="1030"/>
      <c r="BJ111" s="1030"/>
      <c r="BK111" s="806"/>
    </row>
    <row r="112" spans="1:69" ht="9.9499999999999993" customHeight="1">
      <c r="B112" s="1030"/>
      <c r="C112" s="1030"/>
      <c r="D112" s="1030"/>
      <c r="E112" s="1030"/>
      <c r="F112" s="1030"/>
      <c r="G112" s="1030"/>
      <c r="H112" s="1030"/>
      <c r="I112" s="1030"/>
      <c r="J112" s="1030"/>
      <c r="K112" s="1030"/>
      <c r="L112" s="1030"/>
      <c r="M112" s="1030"/>
      <c r="N112" s="1030"/>
      <c r="O112" s="1030"/>
      <c r="P112" s="1030"/>
      <c r="Q112" s="1030"/>
      <c r="R112" s="1030"/>
      <c r="S112" s="1030"/>
      <c r="T112" s="1030"/>
      <c r="U112" s="1030"/>
      <c r="V112" s="1030"/>
      <c r="W112" s="1030"/>
      <c r="X112" s="1030"/>
      <c r="Y112" s="1030"/>
      <c r="Z112" s="1030"/>
      <c r="AA112" s="1030"/>
      <c r="AB112" s="1030"/>
      <c r="AC112" s="1030"/>
      <c r="AD112" s="1030"/>
      <c r="AE112" s="1030"/>
      <c r="AF112" s="1030"/>
      <c r="AG112" s="1030"/>
      <c r="AH112" s="1030"/>
      <c r="AI112" s="1030"/>
      <c r="AJ112" s="1030"/>
      <c r="AK112" s="1030"/>
      <c r="AL112" s="1030"/>
      <c r="AM112" s="1030"/>
      <c r="AN112" s="1030"/>
      <c r="AO112" s="1030"/>
      <c r="AP112" s="1030"/>
      <c r="AQ112" s="1030"/>
      <c r="AR112" s="1030"/>
      <c r="AS112" s="1030"/>
      <c r="AT112" s="1030"/>
      <c r="AU112" s="1030"/>
      <c r="AV112" s="1030"/>
      <c r="AW112" s="1030"/>
      <c r="AX112" s="1030"/>
      <c r="AY112" s="1030"/>
      <c r="AZ112" s="1030"/>
      <c r="BA112" s="1030"/>
      <c r="BB112" s="1030"/>
      <c r="BC112" s="1030"/>
      <c r="BD112" s="1030"/>
      <c r="BE112" s="1030"/>
      <c r="BF112" s="1030"/>
      <c r="BG112" s="1030"/>
      <c r="BH112" s="1030"/>
      <c r="BI112" s="1030"/>
      <c r="BJ112" s="1030"/>
    </row>
  </sheetData>
  <mergeCells count="25">
    <mergeCell ref="Q103:AH103"/>
    <mergeCell ref="AR103:BI103"/>
    <mergeCell ref="BL85:BM85"/>
    <mergeCell ref="Q34:AH34"/>
    <mergeCell ref="AR34:BI34"/>
    <mergeCell ref="Q39:AH39"/>
    <mergeCell ref="AR39:BI39"/>
    <mergeCell ref="Q78:AH78"/>
    <mergeCell ref="AR78:BI78"/>
    <mergeCell ref="AH85:AJ85"/>
    <mergeCell ref="I99:N100"/>
    <mergeCell ref="R19:BJ19"/>
    <mergeCell ref="R22:BJ22"/>
    <mergeCell ref="AK85:AL85"/>
    <mergeCell ref="Q90:AH90"/>
    <mergeCell ref="AR90:BI90"/>
    <mergeCell ref="Q98:AH98"/>
    <mergeCell ref="AR98:BI98"/>
    <mergeCell ref="A79:O80"/>
    <mergeCell ref="BI85:BK85"/>
    <mergeCell ref="AN10:AT11"/>
    <mergeCell ref="P7:AZ7"/>
    <mergeCell ref="P1:AZ1"/>
    <mergeCell ref="P4:AZ4"/>
    <mergeCell ref="P5:AZ5"/>
  </mergeCells>
  <printOptions horizontalCentered="1" verticalCentered="1"/>
  <pageMargins left="0.51181102362204722" right="0.39370078740157483" top="0.59055118110236227" bottom="0" header="0" footer="0"/>
  <pageSetup paperSize="9" scale="85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93"/>
  <sheetViews>
    <sheetView workbookViewId="0">
      <pane ySplit="3" topLeftCell="A4" activePane="bottomLeft" state="frozen"/>
      <selection pane="bottomLeft"/>
    </sheetView>
  </sheetViews>
  <sheetFormatPr baseColWidth="10" defaultColWidth="2.140625" defaultRowHeight="12.75"/>
  <cols>
    <col min="1" max="25" width="1.5703125" customWidth="1"/>
    <col min="26" max="26" width="0.85546875" customWidth="1"/>
    <col min="27" max="38" width="1.5703125" customWidth="1"/>
    <col min="39" max="39" width="0.85546875" customWidth="1"/>
    <col min="40" max="41" width="1.5703125" customWidth="1"/>
    <col min="42" max="42" width="0.28515625" customWidth="1"/>
    <col min="43" max="52" width="1.5703125" customWidth="1"/>
    <col min="53" max="53" width="0.85546875" customWidth="1"/>
    <col min="54" max="65" width="1.5703125" customWidth="1"/>
    <col min="66" max="66" width="0.85546875" customWidth="1"/>
    <col min="67" max="69" width="1.5703125" customWidth="1"/>
  </cols>
  <sheetData>
    <row r="1" spans="1:69" ht="10.5" customHeight="1">
      <c r="A1" s="1131"/>
      <c r="B1" s="1116"/>
      <c r="L1" s="1216"/>
      <c r="M1" s="1214"/>
      <c r="N1" s="1214"/>
      <c r="O1" s="1214"/>
      <c r="P1" s="1529"/>
      <c r="Q1" s="1529"/>
      <c r="R1" s="1529"/>
      <c r="S1" s="1529"/>
      <c r="T1" s="1529"/>
      <c r="U1" s="1529"/>
      <c r="V1" s="1529"/>
      <c r="W1" s="1529"/>
      <c r="X1" s="1529"/>
      <c r="Y1" s="1529"/>
      <c r="Z1" s="1529"/>
      <c r="AA1" s="1529"/>
      <c r="AB1" s="1529"/>
      <c r="AC1" s="1529"/>
      <c r="AD1" s="1529"/>
      <c r="AE1" s="1529"/>
      <c r="AF1" s="1529"/>
      <c r="AG1" s="1529"/>
      <c r="AH1" s="1529"/>
      <c r="AI1" s="1529"/>
      <c r="AJ1" s="1529"/>
      <c r="AK1" s="1529"/>
      <c r="AL1" s="1529"/>
      <c r="AM1" s="1529"/>
      <c r="AN1" s="1529"/>
      <c r="AO1" s="1529"/>
      <c r="AP1" s="1529"/>
      <c r="AQ1" s="1529"/>
      <c r="AR1" s="1529"/>
      <c r="AS1" s="1529"/>
      <c r="AT1" s="1529"/>
      <c r="AU1" s="1529"/>
      <c r="AV1" s="1529"/>
      <c r="AW1" s="1529"/>
      <c r="AX1" s="1529"/>
      <c r="AY1" s="1529"/>
      <c r="AZ1" s="1529"/>
      <c r="BA1" s="1215"/>
      <c r="BB1" s="1215"/>
      <c r="BC1" s="1215"/>
      <c r="BD1" s="1215" t="s">
        <v>2364</v>
      </c>
      <c r="BE1" s="1215"/>
      <c r="BF1" s="1215"/>
      <c r="BG1" s="1215"/>
      <c r="BH1" s="1215"/>
      <c r="BI1" s="1215"/>
      <c r="BJ1" s="1215"/>
      <c r="BK1" s="1215"/>
      <c r="BL1" s="1215"/>
      <c r="BM1" s="1215"/>
      <c r="BN1" s="1215"/>
      <c r="BO1" s="1215"/>
      <c r="BP1" s="1215"/>
      <c r="BQ1" s="1190"/>
    </row>
    <row r="2" spans="1:69" ht="5.0999999999999996" customHeight="1">
      <c r="A2" s="1115"/>
      <c r="B2" s="1172"/>
      <c r="W2" s="1190"/>
      <c r="X2" s="1190"/>
      <c r="AG2" s="1214"/>
      <c r="AH2" s="1214"/>
      <c r="AI2" s="1190"/>
      <c r="AK2" s="1190"/>
      <c r="AX2" s="1190"/>
      <c r="AY2" s="1190"/>
      <c r="AZ2" s="1190"/>
      <c r="BA2" s="1190"/>
      <c r="BB2" s="1190"/>
      <c r="BC2" s="1190"/>
      <c r="BD2" s="1190"/>
      <c r="BE2" s="1190"/>
      <c r="BF2" s="1190"/>
      <c r="BG2" s="1190"/>
      <c r="BH2" s="1190"/>
      <c r="BI2" s="1190"/>
      <c r="BJ2" s="1190"/>
      <c r="BK2" s="1190"/>
      <c r="BL2" s="1190"/>
      <c r="BM2" s="1190"/>
      <c r="BN2" s="1190"/>
      <c r="BO2" s="1190"/>
      <c r="BP2" s="1190"/>
      <c r="BQ2" s="1190"/>
    </row>
    <row r="3" spans="1:69" ht="10.5" customHeight="1">
      <c r="A3" s="1212"/>
      <c r="B3" s="1213"/>
      <c r="C3" s="1164"/>
      <c r="D3" s="1211"/>
      <c r="E3" s="1211"/>
      <c r="F3" s="1211"/>
      <c r="G3" s="1211"/>
      <c r="H3" s="1211"/>
      <c r="I3" s="1211"/>
      <c r="J3" s="1211"/>
      <c r="K3" s="1211"/>
      <c r="L3" s="1211"/>
      <c r="M3" s="1211"/>
      <c r="N3" s="1211"/>
      <c r="O3" s="1210"/>
      <c r="P3" s="1190"/>
      <c r="Q3" s="1190"/>
      <c r="R3" s="1190"/>
      <c r="S3" s="1190"/>
      <c r="T3" s="1190"/>
      <c r="U3" s="1190"/>
      <c r="V3" s="1190"/>
      <c r="W3" s="1190"/>
      <c r="X3" s="1190"/>
      <c r="Y3" s="1190"/>
      <c r="Z3" s="1190"/>
      <c r="AA3" s="1190"/>
      <c r="AB3" s="1190"/>
      <c r="AC3" s="1190"/>
      <c r="AD3" s="1190"/>
      <c r="AE3" s="1190"/>
      <c r="AF3" s="1190"/>
      <c r="AG3" s="1190"/>
      <c r="AH3" s="1190"/>
      <c r="AI3" s="1190"/>
      <c r="AJ3" s="1190"/>
      <c r="AK3" s="1190"/>
      <c r="AL3" s="1190"/>
      <c r="AM3" s="1190"/>
      <c r="AN3" s="1190"/>
      <c r="AO3" s="1183"/>
      <c r="AP3" s="1190"/>
      <c r="AQ3" s="1190"/>
      <c r="AR3" s="1190"/>
      <c r="AS3" s="1190"/>
      <c r="AT3" s="1190"/>
      <c r="AU3" s="1190"/>
      <c r="AV3" s="1190"/>
      <c r="AW3" s="1190"/>
      <c r="AX3" s="1190"/>
      <c r="AY3" s="1190"/>
      <c r="AZ3" s="1190"/>
      <c r="BA3" s="1212"/>
      <c r="BB3" s="1211"/>
      <c r="BC3" s="1211"/>
      <c r="BD3" s="1211"/>
      <c r="BE3" s="1211"/>
      <c r="BF3" s="1211"/>
      <c r="BG3" s="1211"/>
      <c r="BH3" s="1211"/>
      <c r="BI3" s="1211"/>
      <c r="BJ3" s="1211"/>
      <c r="BK3" s="1211"/>
      <c r="BL3" s="1211"/>
      <c r="BM3" s="1211"/>
      <c r="BN3" s="1211"/>
      <c r="BO3" s="1211"/>
      <c r="BP3" s="1210"/>
      <c r="BQ3" s="1190"/>
    </row>
    <row r="4" spans="1:69" ht="10.5" customHeight="1">
      <c r="A4" s="1207"/>
      <c r="B4" s="1183" t="s">
        <v>2363</v>
      </c>
      <c r="C4" s="1183"/>
      <c r="D4" s="1116"/>
      <c r="E4" s="1190"/>
      <c r="F4" s="1190"/>
      <c r="G4" s="1190"/>
      <c r="H4" s="1190"/>
      <c r="I4" s="1190"/>
      <c r="J4" s="1190"/>
      <c r="K4" s="1190"/>
      <c r="L4" s="1190"/>
      <c r="M4" s="1190"/>
      <c r="N4" s="1190"/>
      <c r="O4" s="1206"/>
      <c r="P4" s="1531" t="s">
        <v>2376</v>
      </c>
      <c r="Q4" s="1531"/>
      <c r="R4" s="1531"/>
      <c r="S4" s="1531"/>
      <c r="T4" s="1531"/>
      <c r="U4" s="1531"/>
      <c r="V4" s="1531"/>
      <c r="W4" s="1531"/>
      <c r="X4" s="1531"/>
      <c r="Y4" s="1531"/>
      <c r="Z4" s="1531"/>
      <c r="AA4" s="1531"/>
      <c r="AB4" s="1531"/>
      <c r="AC4" s="1531"/>
      <c r="AD4" s="1531"/>
      <c r="AE4" s="1531"/>
      <c r="AF4" s="1531"/>
      <c r="AG4" s="1531"/>
      <c r="AH4" s="1531"/>
      <c r="AI4" s="1531"/>
      <c r="AJ4" s="1531"/>
      <c r="AK4" s="1531"/>
      <c r="AL4" s="1531"/>
      <c r="AM4" s="1531"/>
      <c r="AN4" s="1531"/>
      <c r="AO4" s="1531"/>
      <c r="AP4" s="1531"/>
      <c r="AQ4" s="1531"/>
      <c r="AR4" s="1531"/>
      <c r="AS4" s="1531"/>
      <c r="AT4" s="1531"/>
      <c r="AU4" s="1531"/>
      <c r="AV4" s="1531"/>
      <c r="AW4" s="1531"/>
      <c r="AX4" s="1531"/>
      <c r="AY4" s="1531"/>
      <c r="AZ4" s="1531"/>
      <c r="BA4" s="1207"/>
      <c r="BB4" s="1190"/>
      <c r="BC4" s="1190"/>
      <c r="BD4" s="1183" t="s">
        <v>2361</v>
      </c>
      <c r="BE4" s="1190"/>
      <c r="BF4" s="1190"/>
      <c r="BG4" s="1190"/>
      <c r="BH4" s="1190"/>
      <c r="BI4" s="1190"/>
      <c r="BJ4" s="1190"/>
      <c r="BK4" s="1190"/>
      <c r="BL4" s="1190"/>
      <c r="BM4" s="1190"/>
      <c r="BN4" s="1190"/>
      <c r="BO4" s="1190"/>
      <c r="BP4" s="1206"/>
      <c r="BQ4" s="1190"/>
    </row>
    <row r="5" spans="1:69" ht="10.5" customHeight="1">
      <c r="A5" s="1125"/>
      <c r="B5" s="1172"/>
      <c r="C5" s="1190"/>
      <c r="D5" s="1190"/>
      <c r="E5" s="1190"/>
      <c r="F5" s="1190"/>
      <c r="G5" s="1190"/>
      <c r="H5" s="1190"/>
      <c r="I5" s="1190"/>
      <c r="J5" s="1190"/>
      <c r="K5" s="1190"/>
      <c r="L5" s="1209"/>
      <c r="M5" s="1209"/>
      <c r="N5" s="1209"/>
      <c r="O5" s="1208"/>
      <c r="P5" s="1532" t="s">
        <v>2360</v>
      </c>
      <c r="Q5" s="1532"/>
      <c r="R5" s="1532"/>
      <c r="S5" s="1532"/>
      <c r="T5" s="1532"/>
      <c r="U5" s="1532"/>
      <c r="V5" s="1532"/>
      <c r="W5" s="1532"/>
      <c r="X5" s="1532"/>
      <c r="Y5" s="1532"/>
      <c r="Z5" s="1532"/>
      <c r="AA5" s="1532"/>
      <c r="AB5" s="1532"/>
      <c r="AC5" s="1532"/>
      <c r="AD5" s="1532"/>
      <c r="AE5" s="1532"/>
      <c r="AF5" s="1532"/>
      <c r="AG5" s="1532"/>
      <c r="AH5" s="1532"/>
      <c r="AI5" s="1532"/>
      <c r="AJ5" s="1532"/>
      <c r="AK5" s="1532"/>
      <c r="AL5" s="1532"/>
      <c r="AM5" s="1532"/>
      <c r="AN5" s="1532"/>
      <c r="AO5" s="1532"/>
      <c r="AP5" s="1532"/>
      <c r="AQ5" s="1532"/>
      <c r="AR5" s="1532"/>
      <c r="AS5" s="1532"/>
      <c r="AT5" s="1532"/>
      <c r="AU5" s="1532"/>
      <c r="AV5" s="1532"/>
      <c r="AW5" s="1532"/>
      <c r="AX5" s="1532"/>
      <c r="AY5" s="1532"/>
      <c r="AZ5" s="1532"/>
      <c r="BA5" s="1207"/>
      <c r="BB5" s="1016"/>
      <c r="BC5" s="1016"/>
      <c r="BD5" s="1183" t="s">
        <v>2359</v>
      </c>
      <c r="BE5" s="1016"/>
      <c r="BF5" s="1016"/>
      <c r="BG5" s="1016"/>
      <c r="BH5" s="1016"/>
      <c r="BI5" s="1190"/>
      <c r="BJ5" s="1190"/>
      <c r="BK5" s="1190"/>
      <c r="BL5" s="1190"/>
      <c r="BM5" s="1190"/>
      <c r="BN5" s="1190"/>
      <c r="BO5" s="1190"/>
      <c r="BP5" s="1206"/>
      <c r="BQ5" s="1190"/>
    </row>
    <row r="6" spans="1:69" ht="5.25" customHeight="1">
      <c r="A6" s="1205"/>
      <c r="B6" s="1204"/>
      <c r="C6" s="1203"/>
      <c r="D6" s="1203"/>
      <c r="E6" s="1203"/>
      <c r="F6" s="1203"/>
      <c r="G6" s="1203"/>
      <c r="H6" s="1203"/>
      <c r="I6" s="1203"/>
      <c r="J6" s="1203"/>
      <c r="K6" s="1203"/>
      <c r="L6" s="1182"/>
      <c r="M6" s="1182"/>
      <c r="N6" s="1182"/>
      <c r="O6" s="1202"/>
      <c r="P6" s="1198"/>
      <c r="Q6" s="1198"/>
      <c r="R6" s="1198"/>
      <c r="S6" s="1198"/>
      <c r="T6" s="1198"/>
      <c r="U6" s="1198"/>
      <c r="V6" s="1198"/>
      <c r="W6" s="1198"/>
      <c r="X6" s="1198"/>
      <c r="Y6" s="1198"/>
      <c r="Z6" s="1198"/>
      <c r="AA6" s="1198"/>
      <c r="AB6" s="1198"/>
      <c r="AC6" s="1198"/>
      <c r="AD6" s="1198"/>
      <c r="AE6" s="1198"/>
      <c r="AF6" s="1198"/>
      <c r="AG6" s="1198"/>
      <c r="AH6" s="1198"/>
      <c r="AI6" s="1198"/>
      <c r="AJ6" s="1198"/>
      <c r="AK6" s="1198"/>
      <c r="AL6" s="1198"/>
      <c r="AM6" s="1198"/>
      <c r="AN6" s="1198"/>
      <c r="AO6" s="1198"/>
      <c r="AP6" s="1198"/>
      <c r="AQ6" s="1198"/>
      <c r="AR6" s="1198"/>
      <c r="AS6" s="1198"/>
      <c r="AT6" s="1198"/>
      <c r="AU6" s="1198"/>
      <c r="AV6" s="1198"/>
      <c r="AW6" s="1198"/>
      <c r="AX6" s="1198"/>
      <c r="AY6" s="1198"/>
      <c r="AZ6" s="1198"/>
      <c r="BA6" s="1201"/>
      <c r="BB6" s="1200"/>
      <c r="BC6" s="1200"/>
      <c r="BD6" s="1200"/>
      <c r="BE6" s="1200"/>
      <c r="BF6" s="1200"/>
      <c r="BG6" s="1200"/>
      <c r="BH6" s="1200"/>
      <c r="BI6" s="1200"/>
      <c r="BJ6" s="1200"/>
      <c r="BK6" s="1200"/>
      <c r="BL6" s="1200"/>
      <c r="BM6" s="1200"/>
      <c r="BN6" s="1200"/>
      <c r="BO6" s="1200"/>
      <c r="BP6" s="1199"/>
      <c r="BQ6" s="1190"/>
    </row>
    <row r="7" spans="1:69" ht="10.5" customHeight="1">
      <c r="A7" s="1115"/>
      <c r="B7" s="1172"/>
      <c r="C7" s="1190"/>
      <c r="D7" s="1190"/>
      <c r="E7" s="1190"/>
      <c r="F7" s="1190"/>
      <c r="G7" s="1190"/>
      <c r="H7" s="1190"/>
      <c r="I7" s="1190"/>
      <c r="J7" s="1190"/>
      <c r="K7" s="1190"/>
      <c r="L7" s="1190"/>
      <c r="M7" s="1190"/>
      <c r="N7" s="1190"/>
      <c r="O7" s="1190"/>
      <c r="P7" s="1535" t="s">
        <v>2375</v>
      </c>
      <c r="Q7" s="1535"/>
      <c r="R7" s="1535"/>
      <c r="S7" s="1535"/>
      <c r="T7" s="1535"/>
      <c r="U7" s="1535"/>
      <c r="V7" s="1535"/>
      <c r="W7" s="1535"/>
      <c r="X7" s="1535"/>
      <c r="Y7" s="1535"/>
      <c r="Z7" s="1535"/>
      <c r="AA7" s="1535"/>
      <c r="AB7" s="1535"/>
      <c r="AC7" s="1535"/>
      <c r="AD7" s="1535"/>
      <c r="AE7" s="1535"/>
      <c r="AF7" s="1535"/>
      <c r="AG7" s="1535"/>
      <c r="AH7" s="1535"/>
      <c r="AI7" s="1535"/>
      <c r="AJ7" s="1535"/>
      <c r="AK7" s="1535"/>
      <c r="AL7" s="1535"/>
      <c r="AM7" s="1535"/>
      <c r="AN7" s="1535"/>
      <c r="AO7" s="1535"/>
      <c r="AP7" s="1535"/>
      <c r="AQ7" s="1535"/>
      <c r="AR7" s="1535"/>
      <c r="AS7" s="1535"/>
      <c r="AT7" s="1535"/>
      <c r="AU7" s="1535"/>
      <c r="AV7" s="1535"/>
      <c r="AW7" s="1535"/>
      <c r="AX7" s="1535"/>
      <c r="AY7" s="1535"/>
      <c r="AZ7" s="1535"/>
      <c r="BA7" s="1190"/>
      <c r="BB7" s="1190"/>
      <c r="BC7" s="1190"/>
      <c r="BD7" s="1190"/>
      <c r="BE7" s="1190"/>
      <c r="BF7" s="1190"/>
      <c r="BG7" s="1190"/>
      <c r="BH7" s="1190"/>
      <c r="BI7" s="1190"/>
      <c r="BJ7" s="1190"/>
      <c r="BK7" s="1190"/>
      <c r="BL7" s="1190"/>
      <c r="BM7" s="1190"/>
      <c r="BN7" s="1190"/>
      <c r="BO7" s="1190"/>
      <c r="BP7" s="1190"/>
      <c r="BQ7" s="1190"/>
    </row>
    <row r="8" spans="1:69" ht="6.75" customHeight="1">
      <c r="A8" s="1115"/>
      <c r="B8" s="1172"/>
      <c r="C8" s="1190"/>
      <c r="D8" s="1190"/>
      <c r="E8" s="1190"/>
      <c r="F8" s="1190"/>
      <c r="G8" s="1190"/>
      <c r="H8" s="1190"/>
      <c r="I8" s="1190"/>
      <c r="J8" s="1190"/>
      <c r="K8" s="1190"/>
      <c r="L8" s="1190"/>
      <c r="M8" s="1190"/>
      <c r="N8" s="1190"/>
      <c r="O8" s="1190"/>
      <c r="P8" s="1197"/>
      <c r="Q8" s="1197"/>
      <c r="R8" s="1197"/>
      <c r="S8" s="1197"/>
      <c r="T8" s="1197"/>
      <c r="U8" s="1197"/>
      <c r="V8" s="1197"/>
      <c r="W8" s="1197"/>
      <c r="X8" s="1197"/>
      <c r="Y8" s="1197"/>
      <c r="Z8" s="1197"/>
      <c r="AA8" s="1197"/>
      <c r="AB8" s="1197"/>
      <c r="AC8" s="1197"/>
      <c r="AD8" s="1197"/>
      <c r="AE8" s="1197"/>
      <c r="AF8" s="1197"/>
      <c r="AG8" s="1197"/>
      <c r="AH8" s="1197"/>
      <c r="AI8" s="1197"/>
      <c r="AJ8" s="1197"/>
      <c r="AK8" s="1197"/>
      <c r="AL8" s="1197"/>
      <c r="AM8" s="1197"/>
      <c r="AN8" s="1197"/>
      <c r="AO8" s="1197"/>
      <c r="AP8" s="1197"/>
      <c r="AQ8" s="1197"/>
      <c r="AR8" s="1197"/>
      <c r="AS8" s="1197"/>
      <c r="AT8" s="1197"/>
      <c r="AU8" s="1197"/>
      <c r="AV8" s="1197"/>
      <c r="AW8" s="1197"/>
      <c r="AX8" s="1197"/>
      <c r="AY8" s="1197"/>
      <c r="AZ8" s="1197"/>
      <c r="BA8" s="1190"/>
      <c r="BB8" s="1190"/>
      <c r="BC8" s="1190"/>
      <c r="BD8" s="1190"/>
      <c r="BE8" s="1190"/>
      <c r="BF8" s="1190"/>
      <c r="BG8" s="1190"/>
      <c r="BH8" s="1190"/>
      <c r="BI8" s="1190"/>
      <c r="BJ8" s="1190"/>
      <c r="BK8" s="1190"/>
      <c r="BL8" s="1190"/>
      <c r="BM8" s="1190"/>
      <c r="BN8" s="1190"/>
      <c r="BO8" s="1190"/>
      <c r="BP8" s="1190"/>
      <c r="BQ8" s="1190"/>
    </row>
    <row r="9" spans="1:69" ht="10.5" customHeight="1">
      <c r="A9" s="1115"/>
      <c r="B9" s="1172"/>
      <c r="C9" s="1193"/>
      <c r="D9" s="1193"/>
      <c r="E9" s="1193"/>
      <c r="F9" s="1193"/>
      <c r="G9" s="1193"/>
      <c r="H9" s="1193"/>
      <c r="I9" s="1193"/>
      <c r="J9" s="1193"/>
      <c r="K9" s="1193"/>
      <c r="L9" s="1193"/>
      <c r="M9" s="1193"/>
      <c r="N9" s="1193"/>
      <c r="O9" s="1193"/>
      <c r="P9" s="1193"/>
      <c r="Q9" s="1193"/>
      <c r="R9" s="1197"/>
      <c r="S9" s="1197"/>
      <c r="T9" s="1197"/>
      <c r="U9" s="1197"/>
      <c r="V9" s="1197"/>
      <c r="W9" s="1197"/>
      <c r="X9" s="1197"/>
      <c r="Y9" s="1197"/>
      <c r="Z9" s="1197"/>
      <c r="AA9" s="1197"/>
      <c r="AB9" s="1197"/>
      <c r="AC9" s="1197"/>
      <c r="AD9" s="1197"/>
      <c r="AE9" s="1197"/>
      <c r="AF9" s="1197"/>
      <c r="AG9" s="1197"/>
      <c r="AH9" s="1197"/>
      <c r="AI9" s="1197"/>
      <c r="AJ9" s="1197"/>
      <c r="AK9" s="1197"/>
      <c r="AL9" s="1198"/>
      <c r="AM9" s="1198"/>
      <c r="AN9" s="1198"/>
      <c r="AO9" s="1198"/>
      <c r="AP9" s="1016"/>
      <c r="AQ9" s="1016"/>
      <c r="AR9" s="1016"/>
      <c r="AS9" s="1177"/>
      <c r="AT9" s="1016"/>
      <c r="AU9" s="1186"/>
      <c r="AX9" s="1190"/>
      <c r="AY9" s="1190"/>
      <c r="AZ9" s="1190"/>
      <c r="BA9" s="1197"/>
      <c r="BB9" s="1197"/>
      <c r="BC9" s="1197"/>
      <c r="BD9" s="1197"/>
      <c r="BE9" s="1197"/>
      <c r="BF9" s="1197"/>
      <c r="BG9" s="1197"/>
      <c r="BH9" s="1197"/>
      <c r="BI9" s="1197"/>
      <c r="BJ9" s="446"/>
      <c r="BK9" s="1196" t="s">
        <v>2357</v>
      </c>
      <c r="BL9" s="446"/>
      <c r="BM9" s="1195">
        <v>2</v>
      </c>
      <c r="BN9" s="446"/>
      <c r="BO9" s="1113" t="s">
        <v>2356</v>
      </c>
      <c r="BP9" s="1113"/>
      <c r="BQ9" s="1113"/>
    </row>
    <row r="10" spans="1:69" ht="5.0999999999999996" customHeight="1">
      <c r="A10" s="1115"/>
      <c r="B10" s="1172"/>
      <c r="C10" s="1193"/>
      <c r="D10" s="1193"/>
      <c r="E10" s="1193"/>
      <c r="F10" s="1193"/>
      <c r="G10" s="1193"/>
      <c r="H10" s="1193"/>
      <c r="I10" s="1193"/>
      <c r="J10" s="1193"/>
      <c r="K10" s="1193"/>
      <c r="L10" s="1193"/>
      <c r="M10" s="1193"/>
      <c r="N10" s="1193"/>
      <c r="O10" s="1193"/>
      <c r="P10" s="1193"/>
      <c r="Q10" s="1193"/>
      <c r="R10" s="1193"/>
      <c r="S10" s="1193"/>
      <c r="T10" s="1193"/>
      <c r="U10" s="1193"/>
      <c r="V10" s="1193"/>
      <c r="W10" s="1193"/>
      <c r="X10" s="1193"/>
      <c r="Y10" s="1016"/>
      <c r="Z10" s="1122"/>
      <c r="AA10" s="1122"/>
      <c r="AB10" s="1122"/>
      <c r="AC10" s="1122"/>
      <c r="AD10" s="1122"/>
      <c r="AE10" s="1122"/>
      <c r="AF10" s="1122"/>
      <c r="AG10" s="1016"/>
      <c r="AH10" s="1016"/>
      <c r="AI10" s="1186"/>
      <c r="AJ10" s="446"/>
      <c r="AK10" s="446"/>
      <c r="AL10" s="1122"/>
      <c r="AM10" s="1122"/>
      <c r="AN10" s="1533" t="s">
        <v>2355</v>
      </c>
      <c r="AO10" s="1534"/>
      <c r="AP10" s="1534"/>
      <c r="AQ10" s="1534"/>
      <c r="AR10" s="1534"/>
      <c r="AS10" s="1534"/>
      <c r="AT10" s="1534"/>
      <c r="AU10" s="1016"/>
      <c r="AV10" s="446"/>
      <c r="AX10" s="1190"/>
      <c r="AY10" s="1190"/>
      <c r="AZ10" s="1190"/>
      <c r="BA10" s="1016"/>
      <c r="BB10" s="1016"/>
      <c r="BC10" s="1186"/>
      <c r="BD10" s="446"/>
      <c r="BE10" s="446"/>
      <c r="BF10" s="1122"/>
      <c r="BG10" s="1122"/>
      <c r="BH10" s="1122"/>
      <c r="BI10" s="1016"/>
      <c r="BJ10" s="446"/>
      <c r="BK10" s="446"/>
      <c r="BL10" s="446"/>
      <c r="BM10" s="446"/>
      <c r="BN10" s="446"/>
      <c r="BO10" s="1113"/>
      <c r="BP10" s="1113"/>
      <c r="BQ10" s="1113"/>
    </row>
    <row r="11" spans="1:69" ht="10.5" customHeight="1">
      <c r="A11" s="1115"/>
      <c r="B11" s="1172"/>
      <c r="C11" s="1193"/>
      <c r="D11" s="1193"/>
      <c r="E11" s="1193"/>
      <c r="F11" s="1193"/>
      <c r="G11" s="1193"/>
      <c r="H11" s="1193"/>
      <c r="I11" s="1193"/>
      <c r="J11" s="1193"/>
      <c r="K11" s="1193"/>
      <c r="L11" s="1193"/>
      <c r="M11" s="1193"/>
      <c r="N11" s="1193"/>
      <c r="O11" s="1193"/>
      <c r="P11" s="1193"/>
      <c r="Q11" s="1193"/>
      <c r="R11" s="1193"/>
      <c r="S11" s="1193"/>
      <c r="T11" s="1193"/>
      <c r="U11" s="1193"/>
      <c r="V11" s="1193"/>
      <c r="W11" s="1193"/>
      <c r="X11" s="1193"/>
      <c r="Y11" s="1016"/>
      <c r="Z11" s="1122"/>
      <c r="AA11" s="1122"/>
      <c r="AB11" s="1122"/>
      <c r="AC11" s="1122"/>
      <c r="AD11" s="1122"/>
      <c r="AE11" s="1122"/>
      <c r="AF11" s="1122"/>
      <c r="AG11" s="1016"/>
      <c r="AH11" s="1016"/>
      <c r="AI11" s="1016"/>
      <c r="AJ11" s="446"/>
      <c r="AK11" s="446"/>
      <c r="AL11" s="1122"/>
      <c r="AM11" s="1122"/>
      <c r="AN11" s="1534"/>
      <c r="AO11" s="1534"/>
      <c r="AP11" s="1534"/>
      <c r="AQ11" s="1534"/>
      <c r="AR11" s="1534"/>
      <c r="AS11" s="1534"/>
      <c r="AT11" s="1534"/>
      <c r="AU11" s="1191"/>
      <c r="AV11" s="446"/>
      <c r="AX11" s="1190"/>
      <c r="AY11" s="1190"/>
      <c r="AZ11" s="1190"/>
      <c r="BA11" s="1016"/>
      <c r="BB11" s="1016"/>
      <c r="BC11" s="1016"/>
      <c r="BD11" s="446"/>
      <c r="BE11" s="446"/>
      <c r="BF11" s="1122"/>
      <c r="BG11" s="1122"/>
      <c r="BH11" s="1122"/>
      <c r="BI11" s="1016"/>
      <c r="BJ11" s="446"/>
      <c r="BK11" s="446"/>
      <c r="BL11" s="1194"/>
      <c r="BM11" s="1194"/>
      <c r="BN11" s="446"/>
      <c r="BO11" s="1113" t="s">
        <v>2354</v>
      </c>
      <c r="BP11" s="1113"/>
      <c r="BQ11" s="1113"/>
    </row>
    <row r="12" spans="1:69" ht="5.0999999999999996" customHeight="1">
      <c r="A12" s="1115"/>
      <c r="B12" s="1172"/>
      <c r="C12" s="1193"/>
      <c r="D12" s="1193"/>
      <c r="E12" s="1193"/>
      <c r="F12" s="1193"/>
      <c r="G12" s="1193"/>
      <c r="H12" s="1193"/>
      <c r="I12" s="1193"/>
      <c r="J12" s="1193"/>
      <c r="K12" s="1193"/>
      <c r="L12" s="1193"/>
      <c r="M12" s="1193"/>
      <c r="N12" s="1193"/>
      <c r="O12" s="1193"/>
      <c r="P12" s="1193"/>
      <c r="Q12" s="1193"/>
      <c r="R12" s="1193"/>
      <c r="S12" s="1193"/>
      <c r="T12" s="1193"/>
      <c r="U12" s="1193"/>
      <c r="V12" s="1193"/>
      <c r="W12" s="1193"/>
      <c r="X12" s="1193"/>
      <c r="Y12" s="1016"/>
      <c r="Z12" s="1122"/>
      <c r="AA12" s="1122"/>
      <c r="AB12" s="1122"/>
      <c r="AC12" s="1122"/>
      <c r="AD12" s="1122"/>
      <c r="AE12" s="1122"/>
      <c r="AF12" s="1122"/>
      <c r="AG12" s="1016"/>
      <c r="AH12" s="1016"/>
      <c r="AI12" s="1186"/>
      <c r="AJ12" s="446"/>
      <c r="AK12" s="446"/>
      <c r="AL12" s="1122"/>
      <c r="AM12" s="1122"/>
      <c r="AN12" s="1016"/>
      <c r="AO12" s="1016"/>
      <c r="AP12" s="1016"/>
      <c r="AQ12" s="1016"/>
      <c r="AR12" s="1016"/>
      <c r="AS12" s="1016"/>
      <c r="AT12" s="1016"/>
      <c r="AU12" s="1016"/>
      <c r="AV12" s="446"/>
      <c r="AX12" s="1190"/>
      <c r="AY12" s="1190"/>
      <c r="AZ12" s="1190"/>
      <c r="BA12" s="1016"/>
      <c r="BB12" s="1016"/>
      <c r="BC12" s="1186"/>
      <c r="BD12" s="446"/>
      <c r="BE12" s="446"/>
      <c r="BF12" s="1122"/>
      <c r="BG12" s="1122"/>
      <c r="BH12" s="1122"/>
      <c r="BI12" s="1016"/>
      <c r="BJ12" s="446"/>
      <c r="BK12" s="446"/>
      <c r="BL12" s="446"/>
      <c r="BM12" s="446"/>
      <c r="BN12" s="446"/>
      <c r="BO12" s="1113"/>
      <c r="BP12" s="1113"/>
      <c r="BQ12" s="1113"/>
    </row>
    <row r="13" spans="1:69" ht="10.5" customHeight="1">
      <c r="A13" s="1115"/>
      <c r="B13" s="1172"/>
      <c r="C13" s="1193"/>
      <c r="D13" s="1193"/>
      <c r="E13" s="1193"/>
      <c r="F13" s="1193"/>
      <c r="G13" s="1193"/>
      <c r="H13" s="1193"/>
      <c r="I13" s="1193"/>
      <c r="J13" s="1193"/>
      <c r="K13" s="1193"/>
      <c r="L13" s="1193"/>
      <c r="M13" s="1193"/>
      <c r="N13" s="1193"/>
      <c r="O13" s="1193"/>
      <c r="P13" s="1193"/>
      <c r="Q13" s="1193"/>
      <c r="R13" s="1193"/>
      <c r="S13" s="1193"/>
      <c r="T13" s="1193"/>
      <c r="U13" s="1193"/>
      <c r="V13" s="1193"/>
      <c r="W13" s="1193"/>
      <c r="X13" s="1193"/>
      <c r="Y13" s="1016"/>
      <c r="Z13" s="1122"/>
      <c r="AA13" s="1122"/>
      <c r="AB13" s="1122"/>
      <c r="AC13" s="1122"/>
      <c r="AD13" s="1122"/>
      <c r="AE13" s="1122"/>
      <c r="AF13" s="1122"/>
      <c r="AG13" s="1016"/>
      <c r="AH13" s="1016"/>
      <c r="AI13" s="1016"/>
      <c r="AJ13" s="446"/>
      <c r="AK13" s="446"/>
      <c r="AL13" s="1122"/>
      <c r="AM13" s="1190"/>
      <c r="AN13" s="1192" t="s">
        <v>363</v>
      </c>
      <c r="AO13" s="1016"/>
      <c r="AP13" s="1016"/>
      <c r="AQ13" s="1016"/>
      <c r="AR13" s="1016"/>
      <c r="AS13" s="1016"/>
      <c r="AT13" s="1016"/>
      <c r="AU13" s="1191"/>
      <c r="AV13" s="446"/>
      <c r="AX13" s="1190"/>
      <c r="AY13" s="1190"/>
      <c r="AZ13" s="1190"/>
      <c r="BA13" s="1016"/>
      <c r="BB13" s="1016"/>
      <c r="BC13" s="1016"/>
      <c r="BD13" s="446"/>
      <c r="BE13" s="446"/>
      <c r="BF13" s="1122"/>
      <c r="BG13" s="1190"/>
      <c r="BH13" s="1190"/>
      <c r="BI13" s="1016"/>
      <c r="BJ13" s="1189"/>
      <c r="BK13" s="1189"/>
      <c r="BL13" s="1189"/>
      <c r="BM13" s="1189"/>
      <c r="BN13" s="446"/>
      <c r="BO13" s="1113" t="s">
        <v>2353</v>
      </c>
      <c r="BP13" s="1113"/>
      <c r="BQ13" s="1113"/>
    </row>
    <row r="14" spans="1:69" ht="5.0999999999999996" customHeight="1">
      <c r="A14" s="1115"/>
      <c r="B14" s="1172"/>
      <c r="C14" s="1193"/>
      <c r="D14" s="1193"/>
      <c r="E14" s="1193"/>
      <c r="F14" s="1193"/>
      <c r="G14" s="1193"/>
      <c r="H14" s="1193"/>
      <c r="I14" s="1193"/>
      <c r="J14" s="1193"/>
      <c r="K14" s="1193"/>
      <c r="L14" s="1193"/>
      <c r="M14" s="1193"/>
      <c r="N14" s="1193"/>
      <c r="O14" s="1193"/>
      <c r="P14" s="1193"/>
      <c r="Q14" s="1193"/>
      <c r="R14" s="1193"/>
      <c r="S14" s="1193"/>
      <c r="T14" s="1193"/>
      <c r="U14" s="1193"/>
      <c r="V14" s="1193"/>
      <c r="W14" s="1193"/>
      <c r="X14" s="1193"/>
      <c r="Y14" s="1016"/>
      <c r="Z14" s="1122"/>
      <c r="AA14" s="1122"/>
      <c r="AB14" s="1122"/>
      <c r="AC14" s="1122"/>
      <c r="AD14" s="1122"/>
      <c r="AE14" s="1122"/>
      <c r="AF14" s="1122"/>
      <c r="AG14" s="1016"/>
      <c r="AH14" s="1016"/>
      <c r="AI14" s="1186"/>
      <c r="AJ14" s="446"/>
      <c r="AK14" s="446"/>
      <c r="AL14" s="1122"/>
      <c r="AM14" s="1122"/>
      <c r="AN14" s="1016"/>
      <c r="AO14" s="1016"/>
      <c r="AP14" s="1016"/>
      <c r="AQ14" s="1016"/>
      <c r="AR14" s="1016"/>
      <c r="AS14" s="1016"/>
      <c r="AT14" s="1016"/>
      <c r="AU14" s="1016"/>
      <c r="AV14" s="446"/>
      <c r="AX14" s="1190"/>
      <c r="AY14" s="1190"/>
      <c r="AZ14" s="1190"/>
      <c r="BA14" s="1016"/>
      <c r="BB14" s="1016"/>
      <c r="BC14" s="1186"/>
      <c r="BD14" s="446"/>
      <c r="BE14" s="446"/>
      <c r="BF14" s="1122"/>
      <c r="BG14" s="1122"/>
      <c r="BH14" s="1122"/>
      <c r="BI14" s="1016"/>
      <c r="BJ14" s="446"/>
      <c r="BK14" s="446"/>
      <c r="BL14" s="446"/>
      <c r="BM14" s="446"/>
      <c r="BN14" s="446"/>
      <c r="BO14" s="1113"/>
      <c r="BP14" s="1113"/>
      <c r="BQ14" s="1113"/>
    </row>
    <row r="15" spans="1:69" ht="10.5" customHeight="1">
      <c r="A15" s="1115"/>
      <c r="B15" s="1172"/>
      <c r="C15" s="1193"/>
      <c r="D15" s="1193"/>
      <c r="E15" s="1193"/>
      <c r="F15" s="1193"/>
      <c r="G15" s="1193"/>
      <c r="H15" s="1193"/>
      <c r="I15" s="1193"/>
      <c r="J15" s="1193"/>
      <c r="K15" s="1193"/>
      <c r="L15" s="1193"/>
      <c r="M15" s="1193"/>
      <c r="N15" s="1193"/>
      <c r="O15" s="1193"/>
      <c r="P15" s="1193"/>
      <c r="Q15" s="1193"/>
      <c r="R15" s="1193"/>
      <c r="S15" s="1193"/>
      <c r="T15" s="1193"/>
      <c r="U15" s="1193"/>
      <c r="V15" s="1193"/>
      <c r="W15" s="1193"/>
      <c r="X15" s="1193"/>
      <c r="Y15" s="1016"/>
      <c r="Z15" s="1122"/>
      <c r="AA15" s="1122"/>
      <c r="AB15" s="1122"/>
      <c r="AC15" s="1122"/>
      <c r="AD15" s="1122"/>
      <c r="AE15" s="1122"/>
      <c r="AF15" s="1122"/>
      <c r="AG15" s="1016"/>
      <c r="AH15" s="1016"/>
      <c r="AI15" s="1016"/>
      <c r="AJ15" s="446"/>
      <c r="AK15" s="446"/>
      <c r="AL15" s="1122"/>
      <c r="AM15" s="1122"/>
      <c r="AN15" s="1192" t="s">
        <v>2352</v>
      </c>
      <c r="AO15" s="1016"/>
      <c r="AP15" s="1016"/>
      <c r="AQ15" s="1016"/>
      <c r="AR15" s="1016"/>
      <c r="AS15" s="1016"/>
      <c r="AT15" s="1016"/>
      <c r="AU15" s="1191"/>
      <c r="AV15" s="446"/>
      <c r="AX15" s="1190"/>
      <c r="AY15" s="1190"/>
      <c r="AZ15" s="1190"/>
      <c r="BA15" s="1016"/>
      <c r="BB15" s="1016"/>
      <c r="BC15" s="1016"/>
      <c r="BD15" s="446"/>
      <c r="BE15" s="446"/>
      <c r="BF15" s="1122"/>
      <c r="BG15" s="1122"/>
      <c r="BH15" s="1122"/>
      <c r="BI15" s="1016"/>
      <c r="BJ15" s="1016"/>
      <c r="BK15" s="1189"/>
      <c r="BL15" s="1189"/>
      <c r="BM15" s="1189"/>
      <c r="BN15" s="446"/>
      <c r="BO15" s="1113" t="s">
        <v>2351</v>
      </c>
      <c r="BP15" s="1113"/>
      <c r="BQ15" s="1113"/>
    </row>
    <row r="16" spans="1:69" ht="10.5" customHeight="1">
      <c r="A16" s="1168" t="s">
        <v>2350</v>
      </c>
      <c r="B16" s="1172"/>
      <c r="C16" s="1168"/>
      <c r="D16" s="1168"/>
      <c r="E16" s="1168"/>
      <c r="F16" s="1168"/>
      <c r="G16" s="1168"/>
      <c r="H16" s="1168"/>
      <c r="I16" s="1168"/>
      <c r="J16" s="1168"/>
      <c r="K16" s="1168"/>
      <c r="L16" s="1168"/>
      <c r="M16" s="1016"/>
      <c r="N16" s="446"/>
      <c r="O16" s="446"/>
      <c r="P16" s="446"/>
      <c r="Q16" s="446"/>
      <c r="R16" s="446"/>
      <c r="S16" s="446"/>
      <c r="T16" s="446"/>
      <c r="U16" s="446"/>
      <c r="V16" s="446"/>
      <c r="W16" s="446"/>
      <c r="X16" s="446"/>
      <c r="Y16" s="1016"/>
      <c r="Z16" s="1016"/>
      <c r="AA16" s="1016"/>
      <c r="AB16" s="1016"/>
      <c r="AC16" s="1016"/>
      <c r="AD16" s="1016"/>
      <c r="AE16" s="1016"/>
      <c r="AF16" s="1016"/>
      <c r="AG16" s="1016"/>
      <c r="AH16" s="1016"/>
      <c r="AI16" s="1016"/>
      <c r="AJ16" s="1016"/>
      <c r="AK16" s="1016"/>
      <c r="AL16" s="1016"/>
      <c r="AM16" s="1016"/>
      <c r="AN16" s="1016"/>
      <c r="AO16" s="1016"/>
      <c r="AP16" s="1016"/>
      <c r="AQ16" s="1186"/>
      <c r="AR16" s="446"/>
      <c r="AS16" s="446"/>
      <c r="AT16" s="446"/>
      <c r="AU16" s="446"/>
      <c r="AV16" s="446"/>
      <c r="AW16" s="446"/>
      <c r="AX16" s="1016"/>
      <c r="AY16" s="1016"/>
      <c r="AZ16" s="1016"/>
      <c r="BA16" s="1016"/>
      <c r="BB16" s="1016"/>
      <c r="BC16" s="1016"/>
      <c r="BD16" s="1016"/>
      <c r="BE16" s="1016"/>
      <c r="BF16" s="1016"/>
      <c r="BG16" s="1016"/>
      <c r="BH16" s="1016"/>
      <c r="BI16" s="1016"/>
      <c r="BJ16" s="1016"/>
      <c r="BK16" s="1186"/>
      <c r="BL16" s="446"/>
      <c r="BM16" s="446"/>
      <c r="BN16" s="446"/>
      <c r="BO16" s="1113"/>
      <c r="BP16" s="1113"/>
      <c r="BQ16" s="1113"/>
    </row>
    <row r="17" spans="1:69" ht="10.5" customHeight="1">
      <c r="A17" s="1115"/>
      <c r="B17" s="1172"/>
      <c r="C17" s="1016"/>
      <c r="D17" s="1016"/>
      <c r="E17" s="1016"/>
      <c r="F17" s="1016"/>
      <c r="G17" s="1016"/>
      <c r="H17" s="1016"/>
      <c r="I17" s="1016"/>
      <c r="J17" s="1016"/>
      <c r="K17" s="1016"/>
      <c r="L17" s="1016"/>
      <c r="M17" s="1016"/>
      <c r="N17" s="1016"/>
      <c r="O17" s="1016"/>
      <c r="P17" s="1016"/>
      <c r="Q17" s="1016"/>
      <c r="R17" s="1016"/>
      <c r="S17" s="1016"/>
      <c r="T17" s="1016"/>
      <c r="U17" s="1016"/>
      <c r="V17" s="1016"/>
      <c r="W17" s="1016"/>
      <c r="X17" s="1016"/>
      <c r="Y17" s="1016"/>
      <c r="Z17" s="1016"/>
      <c r="AA17" s="1016"/>
      <c r="AB17" s="1016"/>
      <c r="AC17" s="1016"/>
      <c r="AD17" s="1016"/>
      <c r="AE17" s="1016"/>
      <c r="AF17" s="1016"/>
      <c r="AG17" s="1016"/>
      <c r="AH17" s="1016"/>
      <c r="AI17" s="1016"/>
      <c r="AJ17" s="1016"/>
      <c r="AK17" s="1016"/>
      <c r="AL17" s="1016"/>
      <c r="AM17" s="1016"/>
      <c r="AN17" s="1016"/>
      <c r="AO17" s="1016"/>
      <c r="AP17" s="1016"/>
      <c r="AQ17" s="1186"/>
      <c r="AR17" s="1016"/>
      <c r="AS17" s="1016"/>
      <c r="AT17" s="1016"/>
      <c r="AU17" s="446"/>
      <c r="AV17" s="446"/>
      <c r="AW17" s="446"/>
      <c r="AX17" s="1016"/>
      <c r="AY17" s="1016"/>
      <c r="AZ17" s="1016"/>
      <c r="BA17" s="1016"/>
      <c r="BB17" s="1016"/>
      <c r="BC17" s="1016"/>
      <c r="BD17" s="1016"/>
      <c r="BE17" s="1016"/>
      <c r="BF17" s="1016"/>
      <c r="BG17" s="1016"/>
      <c r="BH17" s="1016"/>
      <c r="BI17" s="1016"/>
      <c r="BJ17" s="1016"/>
      <c r="BK17" s="1186"/>
      <c r="BL17" s="1016"/>
      <c r="BM17" s="1016"/>
      <c r="BN17" s="1016"/>
      <c r="BO17" s="1113"/>
      <c r="BP17" s="1113"/>
      <c r="BQ17" s="1113"/>
    </row>
    <row r="18" spans="1:69" s="1111" customFormat="1" ht="10.5" customHeight="1">
      <c r="A18" s="1115"/>
      <c r="B18" s="1172"/>
      <c r="C18" s="1016"/>
      <c r="D18" s="1016" t="s">
        <v>2349</v>
      </c>
      <c r="E18" s="1016"/>
      <c r="F18" s="1016"/>
      <c r="G18" s="1016"/>
      <c r="H18" s="1016"/>
      <c r="I18" s="1016"/>
      <c r="J18" s="1016"/>
      <c r="K18" s="1016"/>
      <c r="L18" s="1016"/>
      <c r="M18" s="1016"/>
      <c r="N18" s="1016"/>
      <c r="O18" s="1016"/>
      <c r="P18" s="1016"/>
      <c r="Q18" s="1016"/>
      <c r="R18" s="1119"/>
      <c r="S18" s="1121"/>
      <c r="T18" s="1121"/>
      <c r="U18" s="1121"/>
      <c r="V18" s="1121"/>
      <c r="W18" s="1121"/>
      <c r="X18" s="1121"/>
      <c r="Y18" s="1121"/>
      <c r="Z18" s="1121"/>
      <c r="AA18" s="1121"/>
      <c r="AB18" s="1121"/>
      <c r="AC18" s="1121"/>
      <c r="AD18" s="1121"/>
      <c r="AE18" s="1121"/>
      <c r="AF18" s="1121"/>
      <c r="AG18" s="1121"/>
      <c r="AH18" s="1121"/>
      <c r="AI18" s="1121"/>
      <c r="AJ18" s="1121"/>
      <c r="AK18" s="1121"/>
      <c r="AL18" s="1121"/>
      <c r="AM18" s="1121"/>
      <c r="AN18" s="1121"/>
      <c r="AO18" s="1121"/>
      <c r="AP18" s="1121"/>
      <c r="AQ18" s="1121"/>
      <c r="AR18" s="1181"/>
      <c r="AS18" s="1181"/>
      <c r="AT18" s="1121"/>
      <c r="AU18" s="1180"/>
      <c r="AV18" s="1121"/>
      <c r="AW18" s="1121"/>
      <c r="AX18" s="1121"/>
      <c r="AY18" s="1121"/>
      <c r="AZ18" s="1121"/>
      <c r="BA18" s="1121"/>
      <c r="BB18" s="1121"/>
      <c r="BC18" s="1121"/>
      <c r="BD18" s="1121"/>
      <c r="BE18" s="1121"/>
      <c r="BF18" s="1121"/>
      <c r="BG18" s="1121"/>
      <c r="BH18" s="1121"/>
      <c r="BI18" s="1121"/>
      <c r="BJ18" s="1121"/>
      <c r="BK18" s="1179"/>
      <c r="BL18" s="1178"/>
      <c r="BM18" s="1178"/>
      <c r="BN18" s="446"/>
      <c r="BO18" s="1113" t="s">
        <v>2348</v>
      </c>
      <c r="BP18" s="1113"/>
      <c r="BQ18" s="1113"/>
    </row>
    <row r="19" spans="1:69" s="1111" customFormat="1" ht="10.5" customHeight="1">
      <c r="A19" s="1115"/>
      <c r="B19" s="1172"/>
      <c r="C19" s="1188"/>
      <c r="D19" s="1016"/>
      <c r="E19" s="1016"/>
      <c r="F19" s="1016"/>
      <c r="G19" s="1016"/>
      <c r="H19" s="1016"/>
      <c r="I19" s="1016"/>
      <c r="J19" s="1016"/>
      <c r="K19" s="1016"/>
      <c r="L19" s="1016"/>
      <c r="M19" s="1016"/>
      <c r="N19" s="1016"/>
      <c r="O19" s="1177"/>
      <c r="P19" s="1177"/>
      <c r="Q19" s="1177"/>
      <c r="R19" s="1530" t="s">
        <v>2266</v>
      </c>
      <c r="S19" s="1530"/>
      <c r="T19" s="1530"/>
      <c r="U19" s="1530"/>
      <c r="V19" s="1530"/>
      <c r="W19" s="1530"/>
      <c r="X19" s="1530"/>
      <c r="Y19" s="1530"/>
      <c r="Z19" s="1530"/>
      <c r="AA19" s="1530"/>
      <c r="AB19" s="1530"/>
      <c r="AC19" s="1530"/>
      <c r="AD19" s="1530"/>
      <c r="AE19" s="1530"/>
      <c r="AF19" s="1530"/>
      <c r="AG19" s="1530"/>
      <c r="AH19" s="1530"/>
      <c r="AI19" s="1530"/>
      <c r="AJ19" s="1530"/>
      <c r="AK19" s="1530"/>
      <c r="AL19" s="1530"/>
      <c r="AM19" s="1530"/>
      <c r="AN19" s="1530"/>
      <c r="AO19" s="1530"/>
      <c r="AP19" s="1530"/>
      <c r="AQ19" s="1530"/>
      <c r="AR19" s="1530"/>
      <c r="AS19" s="1530"/>
      <c r="AT19" s="1530"/>
      <c r="AU19" s="1530"/>
      <c r="AV19" s="1530"/>
      <c r="AW19" s="1530"/>
      <c r="AX19" s="1530"/>
      <c r="AY19" s="1530"/>
      <c r="AZ19" s="1530"/>
      <c r="BA19" s="1530"/>
      <c r="BB19" s="1530"/>
      <c r="BC19" s="1530"/>
      <c r="BD19" s="1530"/>
      <c r="BE19" s="1530"/>
      <c r="BF19" s="1530"/>
      <c r="BG19" s="1530"/>
      <c r="BH19" s="1530"/>
      <c r="BI19" s="1530"/>
      <c r="BJ19" s="1530"/>
      <c r="BK19" s="1187"/>
      <c r="BL19" s="1187"/>
      <c r="BM19" s="1187"/>
      <c r="BN19" s="446"/>
      <c r="BO19" s="1113"/>
      <c r="BP19" s="1113"/>
      <c r="BQ19" s="1113"/>
    </row>
    <row r="20" spans="1:69" s="1111" customFormat="1" ht="10.5" customHeight="1">
      <c r="A20" s="1115"/>
      <c r="B20" s="1172"/>
      <c r="C20" s="1016"/>
      <c r="D20" s="1016"/>
      <c r="E20" s="1016"/>
      <c r="F20" s="1016"/>
      <c r="G20" s="1016"/>
      <c r="H20" s="1016"/>
      <c r="I20" s="1016"/>
      <c r="J20" s="1016"/>
      <c r="K20" s="1016"/>
      <c r="L20" s="1016"/>
      <c r="M20" s="1016"/>
      <c r="N20" s="1016"/>
      <c r="O20" s="1016"/>
      <c r="P20" s="1016"/>
      <c r="Q20" s="1016"/>
      <c r="R20" s="1016"/>
      <c r="S20" s="1016"/>
      <c r="T20" s="1016"/>
      <c r="U20" s="1016"/>
      <c r="V20" s="1186"/>
      <c r="W20" s="1186"/>
      <c r="X20" s="1016"/>
      <c r="Y20" s="1016"/>
      <c r="Z20" s="1016"/>
      <c r="AA20" s="1016"/>
      <c r="AB20" s="1016"/>
      <c r="AC20" s="1016"/>
      <c r="AD20" s="1016"/>
      <c r="AE20" s="1016"/>
      <c r="AF20" s="1016"/>
      <c r="AG20" s="1016"/>
      <c r="AH20" s="1016"/>
      <c r="AI20" s="1016"/>
      <c r="AJ20" s="1016"/>
      <c r="AK20" s="1016"/>
      <c r="AL20" s="1016"/>
      <c r="AM20" s="1016"/>
      <c r="AN20" s="1016"/>
      <c r="AO20" s="1016"/>
      <c r="AP20" s="1016"/>
      <c r="AQ20" s="1016"/>
      <c r="AR20" s="1016"/>
      <c r="AS20" s="1016"/>
      <c r="AT20" s="1016"/>
      <c r="AU20" s="1016"/>
      <c r="AV20" s="1016"/>
      <c r="AW20" s="1016"/>
      <c r="AX20" s="1016"/>
      <c r="AY20" s="1016"/>
      <c r="AZ20" s="1016"/>
      <c r="BA20" s="1016"/>
      <c r="BB20" s="1016"/>
      <c r="BC20" s="1016"/>
      <c r="BD20" s="1016"/>
      <c r="BE20" s="1016"/>
      <c r="BF20" s="1016"/>
      <c r="BG20" s="1016"/>
      <c r="BH20" s="1016"/>
      <c r="BI20" s="1016"/>
      <c r="BJ20" s="446"/>
      <c r="BK20" s="446"/>
      <c r="BL20" s="446"/>
      <c r="BM20" s="446"/>
      <c r="BN20" s="446"/>
      <c r="BO20" s="1113"/>
      <c r="BP20" s="1113"/>
      <c r="BQ20" s="1113"/>
    </row>
    <row r="21" spans="1:69" s="1111" customFormat="1" ht="10.5" customHeight="1">
      <c r="A21" s="1115"/>
      <c r="B21" s="1172"/>
      <c r="C21" s="1185"/>
      <c r="D21" s="1016" t="s">
        <v>454</v>
      </c>
      <c r="E21" s="1016"/>
      <c r="F21" s="1184"/>
      <c r="G21" s="1184"/>
      <c r="H21" s="1184"/>
      <c r="I21" s="1184"/>
      <c r="J21" s="1184"/>
      <c r="K21" s="1184"/>
      <c r="L21" s="1184"/>
      <c r="M21" s="1184"/>
      <c r="N21" s="1184"/>
      <c r="O21" s="1183"/>
      <c r="P21" s="1183"/>
      <c r="Q21" s="1183"/>
      <c r="R21" s="1182"/>
      <c r="S21" s="1182"/>
      <c r="T21" s="1182"/>
      <c r="U21" s="1182"/>
      <c r="V21" s="1182"/>
      <c r="W21" s="1182"/>
      <c r="X21" s="1182"/>
      <c r="Y21" s="1182"/>
      <c r="Z21" s="1182"/>
      <c r="AA21" s="1182"/>
      <c r="AB21" s="1182"/>
      <c r="AC21" s="1182"/>
      <c r="AD21" s="1182"/>
      <c r="AE21" s="1121"/>
      <c r="AF21" s="1121"/>
      <c r="AG21" s="1121"/>
      <c r="AH21" s="1121"/>
      <c r="AI21" s="1121"/>
      <c r="AJ21" s="1121"/>
      <c r="AK21" s="1121"/>
      <c r="AL21" s="1121"/>
      <c r="AM21" s="1121"/>
      <c r="AN21" s="1121"/>
      <c r="AO21" s="1121"/>
      <c r="AP21" s="1121"/>
      <c r="AQ21" s="1181"/>
      <c r="AR21" s="1181"/>
      <c r="AS21" s="1181"/>
      <c r="AT21" s="1181"/>
      <c r="AU21" s="1180"/>
      <c r="AV21" s="1121"/>
      <c r="AW21" s="1121"/>
      <c r="AX21" s="1121"/>
      <c r="AY21" s="1121"/>
      <c r="AZ21" s="1121"/>
      <c r="BA21" s="1121"/>
      <c r="BB21" s="1121"/>
      <c r="BC21" s="1121"/>
      <c r="BD21" s="1121"/>
      <c r="BE21" s="1121"/>
      <c r="BF21" s="1121"/>
      <c r="BG21" s="1121"/>
      <c r="BH21" s="1121"/>
      <c r="BI21" s="1121"/>
      <c r="BJ21" s="1179"/>
      <c r="BK21" s="1178"/>
      <c r="BL21" s="1178"/>
      <c r="BM21" s="1178"/>
      <c r="BN21" s="446"/>
      <c r="BO21" s="1113" t="s">
        <v>2347</v>
      </c>
      <c r="BP21" s="1113"/>
      <c r="BQ21" s="1113"/>
    </row>
    <row r="22" spans="1:69" s="1111" customFormat="1" ht="10.5" customHeight="1">
      <c r="A22" s="1115"/>
      <c r="B22" s="1172"/>
      <c r="C22" s="1116"/>
      <c r="D22" s="1116"/>
      <c r="E22" s="1116"/>
      <c r="F22" s="1116"/>
      <c r="G22" s="1116"/>
      <c r="H22" s="1116"/>
      <c r="I22" s="1116"/>
      <c r="J22" s="1116"/>
      <c r="K22" s="1116"/>
      <c r="L22" s="1116"/>
      <c r="M22" s="1116"/>
      <c r="N22" s="1116"/>
      <c r="O22" s="1177"/>
      <c r="P22" s="1177"/>
      <c r="Q22" s="1177"/>
      <c r="R22" s="1530" t="s">
        <v>2266</v>
      </c>
      <c r="S22" s="1530"/>
      <c r="T22" s="1530"/>
      <c r="U22" s="1530"/>
      <c r="V22" s="1530"/>
      <c r="W22" s="1530"/>
      <c r="X22" s="1530"/>
      <c r="Y22" s="1530"/>
      <c r="Z22" s="1530"/>
      <c r="AA22" s="1530"/>
      <c r="AB22" s="1530"/>
      <c r="AC22" s="1530"/>
      <c r="AD22" s="1530"/>
      <c r="AE22" s="1530"/>
      <c r="AF22" s="1530"/>
      <c r="AG22" s="1530"/>
      <c r="AH22" s="1530"/>
      <c r="AI22" s="1530"/>
      <c r="AJ22" s="1530"/>
      <c r="AK22" s="1530"/>
      <c r="AL22" s="1530"/>
      <c r="AM22" s="1530"/>
      <c r="AN22" s="1530"/>
      <c r="AO22" s="1530"/>
      <c r="AP22" s="1530"/>
      <c r="AQ22" s="1530"/>
      <c r="AR22" s="1530"/>
      <c r="AS22" s="1530"/>
      <c r="AT22" s="1530"/>
      <c r="AU22" s="1530"/>
      <c r="AV22" s="1530"/>
      <c r="AW22" s="1530"/>
      <c r="AX22" s="1530"/>
      <c r="AY22" s="1530"/>
      <c r="AZ22" s="1530"/>
      <c r="BA22" s="1530"/>
      <c r="BB22" s="1530"/>
      <c r="BC22" s="1530"/>
      <c r="BD22" s="1530"/>
      <c r="BE22" s="1530"/>
      <c r="BF22" s="1530"/>
      <c r="BG22" s="1530"/>
      <c r="BH22" s="1530"/>
      <c r="BI22" s="1530"/>
      <c r="BJ22" s="1530"/>
    </row>
    <row r="23" spans="1:69" s="1111" customFormat="1" ht="10.5" customHeight="1">
      <c r="A23" s="1149"/>
      <c r="B23" s="1176"/>
      <c r="C23" s="1119"/>
      <c r="D23" s="1119"/>
      <c r="E23" s="1119"/>
      <c r="F23" s="1119"/>
      <c r="G23" s="1119"/>
      <c r="H23" s="1119"/>
      <c r="I23" s="1119"/>
      <c r="J23" s="1119"/>
      <c r="K23" s="1119"/>
      <c r="L23" s="1119"/>
      <c r="M23" s="1119"/>
      <c r="N23" s="1119"/>
      <c r="O23" s="1175"/>
      <c r="P23" s="1175"/>
      <c r="Q23" s="1175"/>
      <c r="R23" s="1175"/>
      <c r="S23" s="1175"/>
      <c r="T23" s="1175"/>
      <c r="U23" s="1175"/>
      <c r="V23" s="1175"/>
      <c r="W23" s="1175"/>
      <c r="X23" s="1175"/>
      <c r="Y23" s="1175"/>
      <c r="Z23" s="1175"/>
      <c r="AA23" s="1175"/>
      <c r="AB23" s="1175"/>
      <c r="AC23" s="1175"/>
      <c r="AD23" s="1175"/>
      <c r="AE23" s="1175"/>
      <c r="AF23" s="1175"/>
      <c r="AG23" s="1175"/>
      <c r="AH23" s="1175"/>
      <c r="AI23" s="1175"/>
      <c r="AJ23" s="1175"/>
      <c r="AK23" s="1175"/>
      <c r="AL23" s="1175"/>
      <c r="AM23" s="1175"/>
      <c r="AN23" s="1175"/>
      <c r="AO23" s="1175"/>
      <c r="AP23" s="1175"/>
      <c r="AQ23" s="1175"/>
      <c r="AR23" s="1174"/>
      <c r="AS23" s="1174"/>
      <c r="AT23" s="1174"/>
      <c r="AU23" s="1174"/>
      <c r="AV23" s="1174"/>
      <c r="AW23" s="1174"/>
      <c r="AX23" s="1174"/>
      <c r="AY23" s="1174"/>
      <c r="AZ23" s="1174"/>
      <c r="BA23" s="1174"/>
      <c r="BB23" s="1174"/>
      <c r="BC23" s="1174"/>
      <c r="BD23" s="1174"/>
      <c r="BE23" s="1174"/>
      <c r="BF23" s="1119"/>
      <c r="BG23" s="1119"/>
      <c r="BH23" s="1119"/>
      <c r="BI23" s="1119"/>
      <c r="BJ23" s="1119"/>
      <c r="BK23" s="1119"/>
      <c r="BL23" s="1119"/>
      <c r="BM23" s="1119"/>
      <c r="BN23" s="1119"/>
      <c r="BO23" s="1119"/>
      <c r="BP23" s="1119"/>
    </row>
    <row r="24" spans="1:69" s="1111" customFormat="1" ht="5.0999999999999996" customHeight="1">
      <c r="A24" s="1115"/>
      <c r="B24" s="1172"/>
      <c r="C24" s="1172"/>
      <c r="D24" s="1172"/>
      <c r="E24" s="1172"/>
      <c r="F24" s="1172"/>
      <c r="G24" s="1172"/>
      <c r="H24" s="1172"/>
      <c r="I24" s="1172"/>
      <c r="J24" s="1172"/>
      <c r="K24" s="1172"/>
      <c r="L24" s="1172"/>
      <c r="M24" s="1172"/>
      <c r="N24" s="1172"/>
      <c r="O24" s="1172"/>
      <c r="P24" s="1125"/>
      <c r="Q24" s="1172"/>
      <c r="R24" s="1116"/>
      <c r="S24" s="1116"/>
      <c r="T24" s="1116"/>
      <c r="U24" s="1116"/>
      <c r="V24" s="1116"/>
      <c r="W24" s="1116"/>
      <c r="X24" s="1116"/>
      <c r="Y24" s="1116"/>
      <c r="Z24" s="1116"/>
      <c r="AA24" s="1116"/>
      <c r="AB24" s="1116"/>
      <c r="AC24" s="1116"/>
      <c r="AD24" s="1116"/>
      <c r="AE24" s="1116"/>
      <c r="AF24" s="1116"/>
      <c r="AG24" s="1116"/>
      <c r="AH24" s="1116"/>
      <c r="AI24" s="1116"/>
      <c r="AJ24" s="1116"/>
      <c r="AK24" s="1116"/>
      <c r="AL24" s="1116"/>
      <c r="AM24" s="1116"/>
      <c r="AN24" s="1116"/>
      <c r="AO24" s="1116"/>
      <c r="AP24" s="1116"/>
      <c r="AQ24" s="1125"/>
      <c r="AR24" s="1116"/>
      <c r="AS24" s="1116"/>
      <c r="AT24" s="1116"/>
      <c r="AU24" s="1116"/>
      <c r="AV24" s="1116"/>
      <c r="AW24" s="1116"/>
      <c r="AX24" s="1116"/>
      <c r="AY24" s="1116"/>
      <c r="AZ24" s="1116"/>
      <c r="BA24" s="1116"/>
      <c r="BB24" s="1116"/>
      <c r="BC24" s="1116"/>
      <c r="BD24" s="1116"/>
      <c r="BE24" s="1116"/>
      <c r="BF24" s="1116"/>
      <c r="BG24" s="1116"/>
      <c r="BH24" s="1116"/>
      <c r="BI24" s="1116"/>
      <c r="BJ24" s="1116"/>
      <c r="BK24" s="1116"/>
      <c r="BL24" s="1116"/>
      <c r="BM24" s="1116"/>
      <c r="BN24" s="1116"/>
      <c r="BO24" s="1116"/>
      <c r="BP24" s="1116"/>
    </row>
    <row r="25" spans="1:69" s="1111" customFormat="1" ht="10.5" customHeight="1">
      <c r="A25" s="1161"/>
      <c r="B25" s="1173"/>
      <c r="C25" s="1173"/>
      <c r="D25" s="1173"/>
      <c r="E25" s="1173"/>
      <c r="F25" s="1161" t="s">
        <v>2346</v>
      </c>
      <c r="G25" s="1173"/>
      <c r="H25" s="1173"/>
      <c r="I25" s="1173"/>
      <c r="J25" s="1173"/>
      <c r="K25" s="1173"/>
      <c r="L25" s="1173"/>
      <c r="M25" s="1173"/>
      <c r="N25" s="1173"/>
      <c r="O25" s="1173"/>
      <c r="P25" s="1125"/>
      <c r="Q25" s="1115"/>
      <c r="R25" s="1172"/>
      <c r="S25" s="1115"/>
      <c r="T25" s="1115"/>
      <c r="U25" s="1115"/>
      <c r="V25" s="1115"/>
      <c r="W25" s="1115"/>
      <c r="X25" s="1115"/>
      <c r="Y25" s="1115"/>
      <c r="Z25" s="1115"/>
      <c r="AA25" s="1115"/>
      <c r="AB25" s="1115"/>
      <c r="AC25" s="1115"/>
      <c r="AD25" s="1122"/>
      <c r="AE25" s="1139"/>
      <c r="AF25" s="1143"/>
      <c r="AG25" s="1143"/>
      <c r="AH25" s="1143"/>
      <c r="AI25" s="1143"/>
      <c r="AJ25" s="1143"/>
      <c r="AK25" s="1143"/>
      <c r="AL25" s="1143"/>
      <c r="AM25" s="1122"/>
      <c r="AN25" s="1113" t="s">
        <v>2345</v>
      </c>
      <c r="AQ25" s="1125"/>
      <c r="AR25" s="1115"/>
      <c r="AS25" s="1172"/>
      <c r="AT25" s="1115"/>
      <c r="AU25" s="1115"/>
      <c r="AV25" s="1115"/>
      <c r="AW25" s="1115"/>
      <c r="AX25" s="1115"/>
      <c r="AY25" s="1115"/>
      <c r="AZ25" s="1115"/>
      <c r="BA25" s="1115"/>
      <c r="BB25" s="1115"/>
      <c r="BC25" s="1115"/>
      <c r="BD25" s="1115"/>
      <c r="BE25" s="1122"/>
      <c r="BF25" s="1139"/>
      <c r="BG25" s="1143"/>
      <c r="BH25" s="1143"/>
      <c r="BI25" s="1143"/>
      <c r="BJ25" s="1143"/>
      <c r="BK25" s="1143"/>
      <c r="BL25" s="1143"/>
      <c r="BM25" s="1143"/>
      <c r="BN25" s="1122"/>
      <c r="BO25" s="1113" t="s">
        <v>2345</v>
      </c>
      <c r="BP25" s="1113"/>
      <c r="BQ25" s="1113"/>
    </row>
    <row r="26" spans="1:69" s="1111" customFormat="1" ht="10.5" customHeight="1">
      <c r="A26" s="1171"/>
      <c r="B26" s="1171"/>
      <c r="C26" s="1171"/>
      <c r="D26" s="1171"/>
      <c r="E26" s="1171"/>
      <c r="F26" s="1171"/>
      <c r="G26" s="1171"/>
      <c r="H26" s="1171"/>
      <c r="I26" s="1171"/>
      <c r="J26" s="1171"/>
      <c r="K26" s="1171"/>
      <c r="L26" s="1171"/>
      <c r="M26" s="1171"/>
      <c r="N26" s="1171"/>
      <c r="O26" s="1115"/>
      <c r="P26" s="1125"/>
      <c r="Q26" s="1115"/>
      <c r="R26" s="1115"/>
      <c r="S26" s="1115"/>
      <c r="T26" s="1115"/>
      <c r="U26" s="1115"/>
      <c r="V26" s="1115"/>
      <c r="W26" s="1115"/>
      <c r="X26" s="1115"/>
      <c r="Y26" s="1115"/>
      <c r="Z26" s="1115"/>
      <c r="AA26" s="1115"/>
      <c r="AB26" s="1115"/>
      <c r="AC26" s="1115"/>
      <c r="AD26" s="1115"/>
      <c r="AE26" s="1115"/>
      <c r="AF26" s="1115"/>
      <c r="AG26" s="1115"/>
      <c r="AH26" s="1115"/>
      <c r="AI26" s="1115"/>
      <c r="AJ26" s="1115"/>
      <c r="AK26" s="1115"/>
      <c r="AL26" s="1115"/>
      <c r="AM26" s="1115"/>
      <c r="AN26" s="1115"/>
      <c r="AO26" s="1115"/>
      <c r="AP26" s="1115"/>
      <c r="AQ26" s="1125"/>
      <c r="AR26" s="1115"/>
      <c r="AS26" s="1115"/>
      <c r="AT26" s="1115"/>
      <c r="AU26" s="1115"/>
      <c r="AV26" s="1115"/>
      <c r="AW26" s="1115"/>
      <c r="AX26" s="1115"/>
      <c r="AY26" s="1115"/>
      <c r="AZ26" s="1115"/>
      <c r="BA26" s="1115"/>
      <c r="BB26" s="1115"/>
      <c r="BC26" s="1115"/>
      <c r="BD26" s="1115"/>
      <c r="BE26" s="1115"/>
      <c r="BF26" s="1115"/>
      <c r="BG26" s="1115"/>
      <c r="BH26" s="1115"/>
      <c r="BI26" s="1115"/>
      <c r="BJ26" s="1115"/>
      <c r="BK26" s="1115"/>
      <c r="BL26" s="1115"/>
      <c r="BM26" s="1115"/>
      <c r="BN26" s="1115"/>
      <c r="BO26" s="1115"/>
      <c r="BP26" s="1115"/>
      <c r="BQ26" s="1115"/>
    </row>
    <row r="27" spans="1:69" s="1111" customFormat="1" ht="10.5" customHeight="1">
      <c r="A27" s="1170" t="s">
        <v>2344</v>
      </c>
      <c r="B27" s="1117"/>
      <c r="C27" s="1116"/>
      <c r="D27" s="1116"/>
      <c r="E27" s="1116"/>
      <c r="F27" s="1116"/>
      <c r="G27" s="1116"/>
      <c r="H27" s="1116"/>
      <c r="I27" s="1116"/>
      <c r="J27" s="1116"/>
      <c r="K27" s="1116"/>
      <c r="L27" s="1116"/>
      <c r="M27" s="1116"/>
      <c r="N27" s="1116"/>
      <c r="O27" s="1115"/>
      <c r="P27" s="1125"/>
      <c r="Q27" s="1115"/>
      <c r="R27" s="1115"/>
      <c r="S27" s="1115"/>
      <c r="T27" s="1115"/>
      <c r="U27" s="1115"/>
      <c r="V27" s="1115"/>
      <c r="W27" s="1115"/>
      <c r="X27" s="1115"/>
      <c r="Y27" s="1115"/>
      <c r="Z27" s="1115"/>
      <c r="AA27" s="1115"/>
      <c r="AB27" s="1115"/>
      <c r="AC27" s="1115"/>
      <c r="AD27" s="1115"/>
      <c r="AE27" s="1115"/>
      <c r="AF27" s="1115"/>
      <c r="AG27" s="1115"/>
      <c r="AH27" s="1115"/>
      <c r="AI27" s="1115"/>
      <c r="AJ27" s="1115"/>
      <c r="AK27" s="1115"/>
      <c r="AL27" s="1169"/>
      <c r="AM27" s="1016"/>
      <c r="AN27" s="1113"/>
      <c r="AO27" s="1115"/>
      <c r="AP27" s="1115"/>
      <c r="AQ27" s="1125"/>
      <c r="AR27" s="1115"/>
      <c r="AS27" s="1115"/>
      <c r="AT27" s="1115"/>
      <c r="AU27" s="1115"/>
      <c r="AV27" s="1115"/>
      <c r="AW27" s="1115"/>
      <c r="AX27" s="1115"/>
      <c r="AY27" s="1115"/>
      <c r="AZ27" s="1115"/>
      <c r="BA27" s="1115"/>
      <c r="BB27" s="1115"/>
      <c r="BC27" s="1115"/>
      <c r="BD27" s="1115"/>
      <c r="BE27" s="1115"/>
      <c r="BF27" s="1115"/>
      <c r="BG27" s="1115"/>
      <c r="BH27" s="1115"/>
      <c r="BI27" s="1115"/>
      <c r="BJ27" s="1115"/>
      <c r="BK27" s="1115"/>
      <c r="BL27" s="1115"/>
      <c r="BM27" s="1169"/>
      <c r="BN27" s="1016"/>
      <c r="BO27" s="1113"/>
      <c r="BP27" s="1113"/>
      <c r="BQ27" s="1113"/>
    </row>
    <row r="28" spans="1:69" s="1111" customFormat="1" ht="5.0999999999999996" customHeight="1">
      <c r="A28" s="1168"/>
      <c r="B28" s="1117"/>
      <c r="C28" s="1116"/>
      <c r="D28" s="1116"/>
      <c r="E28" s="1116"/>
      <c r="F28" s="1116"/>
      <c r="G28" s="1116"/>
      <c r="H28" s="1116"/>
      <c r="I28" s="1116"/>
      <c r="J28" s="1116"/>
      <c r="K28" s="1116"/>
      <c r="L28" s="1116"/>
      <c r="M28" s="1116"/>
      <c r="N28" s="1116"/>
      <c r="O28" s="1115"/>
      <c r="P28" s="1125"/>
      <c r="Q28" s="1115"/>
      <c r="R28" s="1115"/>
      <c r="S28" s="1115"/>
      <c r="T28" s="1115"/>
      <c r="U28" s="1115"/>
      <c r="V28" s="1115"/>
      <c r="W28" s="1115"/>
      <c r="X28" s="1115"/>
      <c r="Y28" s="1115"/>
      <c r="Z28" s="1115"/>
      <c r="AA28" s="1115"/>
      <c r="AB28" s="1115"/>
      <c r="AC28" s="1115"/>
      <c r="AD28" s="1115"/>
      <c r="AE28" s="1115"/>
      <c r="AF28" s="1115"/>
      <c r="AG28" s="1115"/>
      <c r="AH28" s="1115"/>
      <c r="AI28" s="1115"/>
      <c r="AJ28" s="1115"/>
      <c r="AK28" s="1115"/>
      <c r="AL28" s="1115"/>
      <c r="AM28" s="1115"/>
      <c r="AN28" s="1115"/>
      <c r="AO28" s="1115"/>
      <c r="AP28" s="1115"/>
      <c r="AQ28" s="1125"/>
      <c r="AR28" s="1115"/>
      <c r="AS28" s="1115"/>
      <c r="AT28" s="1115"/>
      <c r="AU28" s="1115"/>
      <c r="AV28" s="1115"/>
      <c r="AW28" s="1115"/>
      <c r="AX28" s="1115"/>
      <c r="AY28" s="1115"/>
      <c r="AZ28" s="1115"/>
      <c r="BA28" s="1115"/>
      <c r="BB28" s="1115"/>
      <c r="BC28" s="1115"/>
      <c r="BD28" s="1115"/>
      <c r="BE28" s="1115"/>
      <c r="BF28" s="1115"/>
      <c r="BG28" s="1115"/>
      <c r="BH28" s="1115"/>
      <c r="BI28" s="1115"/>
      <c r="BJ28" s="1115"/>
      <c r="BK28" s="1115"/>
      <c r="BL28" s="1115"/>
      <c r="BM28" s="1115"/>
      <c r="BN28" s="1115"/>
      <c r="BO28" s="1115"/>
      <c r="BP28" s="1115"/>
      <c r="BQ28" s="1115"/>
    </row>
    <row r="29" spans="1:69" s="1111" customFormat="1" ht="10.5" customHeight="1">
      <c r="A29" s="1122" t="s">
        <v>2343</v>
      </c>
      <c r="B29" s="1117"/>
      <c r="C29" s="1116"/>
      <c r="D29" s="1116"/>
      <c r="E29" s="1116"/>
      <c r="F29" s="1116"/>
      <c r="G29" s="1116"/>
      <c r="H29" s="1116"/>
      <c r="I29" s="1116"/>
      <c r="J29" s="1116"/>
      <c r="K29" s="1116"/>
      <c r="L29" s="1116"/>
      <c r="M29" s="1116"/>
      <c r="N29" s="1116"/>
      <c r="O29" s="1115"/>
      <c r="P29" s="1125"/>
      <c r="Q29" s="1115"/>
      <c r="R29" s="1115"/>
      <c r="S29" s="1115"/>
      <c r="T29" s="1115"/>
      <c r="U29" s="1115"/>
      <c r="V29" s="1115"/>
      <c r="W29" s="1115"/>
      <c r="X29" s="1115"/>
      <c r="Y29" s="1115"/>
      <c r="Z29" s="1115"/>
      <c r="AA29" s="1115"/>
      <c r="AB29" s="1115"/>
      <c r="AC29" s="1115"/>
      <c r="AD29" s="1115"/>
      <c r="AE29" s="1115"/>
      <c r="AF29" s="1115"/>
      <c r="AG29" s="1115"/>
      <c r="AH29" s="1115"/>
      <c r="AI29" s="1115"/>
      <c r="AJ29" s="1115"/>
      <c r="AK29" s="1115"/>
      <c r="AL29" s="1115"/>
      <c r="AM29" s="1115"/>
      <c r="AN29" s="1115"/>
      <c r="AO29" s="1115"/>
      <c r="AP29" s="1115"/>
      <c r="AQ29" s="1125"/>
      <c r="AR29" s="1115"/>
      <c r="AS29" s="1115"/>
      <c r="AT29" s="1115"/>
      <c r="AU29" s="1115"/>
      <c r="AV29" s="1115"/>
      <c r="AW29" s="1115"/>
      <c r="AX29" s="1115"/>
      <c r="AY29" s="1115"/>
      <c r="AZ29" s="1115"/>
      <c r="BA29" s="1115"/>
      <c r="BB29" s="1115"/>
      <c r="BC29" s="1115"/>
      <c r="BD29" s="1115"/>
      <c r="BE29" s="1115"/>
      <c r="BF29" s="1115"/>
      <c r="BG29" s="1115"/>
      <c r="BH29" s="1115"/>
      <c r="BI29" s="1115"/>
      <c r="BJ29" s="1115"/>
      <c r="BK29" s="1115"/>
      <c r="BL29" s="1115"/>
      <c r="BM29" s="1115"/>
      <c r="BN29" s="1115"/>
      <c r="BO29" s="1115"/>
      <c r="BP29" s="1115"/>
      <c r="BQ29" s="1115"/>
    </row>
    <row r="30" spans="1:69" s="1111" customFormat="1" ht="5.0999999999999996" customHeight="1">
      <c r="A30" s="1016"/>
      <c r="B30" s="1117"/>
      <c r="C30" s="1116"/>
      <c r="D30" s="1116"/>
      <c r="E30" s="1116"/>
      <c r="F30" s="1116"/>
      <c r="G30" s="1116"/>
      <c r="H30" s="1116"/>
      <c r="I30" s="1116"/>
      <c r="J30" s="1116"/>
      <c r="K30" s="1116"/>
      <c r="L30" s="1116"/>
      <c r="M30" s="1116"/>
      <c r="N30" s="1116"/>
      <c r="O30" s="1115"/>
      <c r="P30" s="1125"/>
      <c r="Q30" s="1115"/>
      <c r="R30" s="1115"/>
      <c r="S30" s="1115"/>
      <c r="T30" s="1115"/>
      <c r="U30" s="1115"/>
      <c r="V30" s="1115"/>
      <c r="W30" s="1115"/>
      <c r="X30" s="1115"/>
      <c r="Y30" s="1115"/>
      <c r="Z30" s="1115"/>
      <c r="AA30" s="1115"/>
      <c r="AB30" s="1115"/>
      <c r="AC30" s="1115"/>
      <c r="AD30" s="1115"/>
      <c r="AE30" s="1115"/>
      <c r="AF30" s="1115"/>
      <c r="AG30" s="1115"/>
      <c r="AH30" s="1115"/>
      <c r="AI30" s="1115"/>
      <c r="AJ30" s="1115"/>
      <c r="AK30" s="1115"/>
      <c r="AL30" s="1115"/>
      <c r="AM30" s="1115"/>
      <c r="AN30" s="1115"/>
      <c r="AO30" s="1115"/>
      <c r="AP30" s="1115"/>
      <c r="AQ30" s="1125"/>
      <c r="AR30" s="1115"/>
      <c r="AS30" s="1115"/>
      <c r="AT30" s="1115"/>
      <c r="AU30" s="1115"/>
      <c r="AV30" s="1115"/>
      <c r="AW30" s="1115"/>
      <c r="AX30" s="1115"/>
      <c r="AY30" s="1115"/>
      <c r="AZ30" s="1115"/>
      <c r="BA30" s="1115"/>
      <c r="BB30" s="1115"/>
      <c r="BC30" s="1115"/>
      <c r="BD30" s="1115"/>
      <c r="BE30" s="1115"/>
      <c r="BF30" s="1115"/>
      <c r="BG30" s="1115"/>
      <c r="BH30" s="1115"/>
      <c r="BI30" s="1115"/>
      <c r="BJ30" s="1115"/>
      <c r="BK30" s="1115"/>
      <c r="BL30" s="1115"/>
      <c r="BM30" s="1115"/>
      <c r="BN30" s="1115"/>
      <c r="BO30" s="1115"/>
      <c r="BP30" s="1115"/>
      <c r="BQ30" s="1115"/>
    </row>
    <row r="31" spans="1:69" s="1111" customFormat="1" ht="10.5" customHeight="1">
      <c r="A31" s="1122" t="s">
        <v>2342</v>
      </c>
      <c r="B31" s="1117"/>
      <c r="C31" s="1116"/>
      <c r="D31" s="1116"/>
      <c r="E31" s="1116"/>
      <c r="F31" s="1116"/>
      <c r="G31" s="1116"/>
      <c r="H31" s="1116"/>
      <c r="I31" s="1116"/>
      <c r="J31" s="1116"/>
      <c r="K31" s="1116"/>
      <c r="L31" s="1116"/>
      <c r="M31" s="1116"/>
      <c r="N31" s="1116"/>
      <c r="O31" s="1115"/>
      <c r="P31" s="1125"/>
      <c r="Q31" s="1149"/>
      <c r="R31" s="1149"/>
      <c r="S31" s="1149"/>
      <c r="T31" s="1149"/>
      <c r="U31" s="1149"/>
      <c r="V31" s="1149"/>
      <c r="W31" s="1149"/>
      <c r="X31" s="1149"/>
      <c r="Y31" s="1149"/>
      <c r="Z31" s="1149"/>
      <c r="AA31" s="1149"/>
      <c r="AB31" s="1149"/>
      <c r="AC31" s="1149"/>
      <c r="AD31" s="1149"/>
      <c r="AE31" s="1149"/>
      <c r="AF31" s="1149"/>
      <c r="AG31" s="1149"/>
      <c r="AH31" s="1149"/>
      <c r="AI31" s="1149"/>
      <c r="AJ31" s="1149"/>
      <c r="AK31" s="1149"/>
      <c r="AL31" s="1149"/>
      <c r="AM31" s="1115"/>
      <c r="AN31" s="1115"/>
      <c r="AO31" s="1115"/>
      <c r="AP31" s="1115"/>
      <c r="AQ31" s="1125"/>
      <c r="AR31" s="1149"/>
      <c r="AS31" s="1149"/>
      <c r="AT31" s="1149"/>
      <c r="AU31" s="1149"/>
      <c r="AV31" s="1149"/>
      <c r="AW31" s="1149"/>
      <c r="AX31" s="1149"/>
      <c r="AY31" s="1149"/>
      <c r="AZ31" s="1149"/>
      <c r="BA31" s="1149"/>
      <c r="BB31" s="1149"/>
      <c r="BC31" s="1149"/>
      <c r="BD31" s="1149"/>
      <c r="BE31" s="1149"/>
      <c r="BF31" s="1149"/>
      <c r="BG31" s="1149"/>
      <c r="BH31" s="1149"/>
      <c r="BI31" s="1149"/>
      <c r="BJ31" s="1149"/>
      <c r="BK31" s="1149"/>
      <c r="BL31" s="1149"/>
      <c r="BM31" s="1149"/>
      <c r="BN31" s="1115"/>
      <c r="BO31" s="1115"/>
      <c r="BP31" s="1115"/>
      <c r="BQ31" s="1115"/>
    </row>
    <row r="32" spans="1:69" s="1111" customFormat="1" ht="5.0999999999999996" customHeight="1">
      <c r="A32" s="1016"/>
      <c r="B32" s="1117"/>
      <c r="C32" s="1116"/>
      <c r="D32" s="1116"/>
      <c r="E32" s="1116"/>
      <c r="F32" s="1116"/>
      <c r="G32" s="1116"/>
      <c r="H32" s="1116"/>
      <c r="I32" s="1116"/>
      <c r="J32" s="1116"/>
      <c r="K32" s="1116"/>
      <c r="L32" s="1116"/>
      <c r="M32" s="1116"/>
      <c r="N32" s="1116"/>
      <c r="O32" s="1115"/>
      <c r="P32" s="1125"/>
      <c r="Q32" s="1115"/>
      <c r="R32" s="1115"/>
      <c r="S32" s="1115"/>
      <c r="T32" s="1115"/>
      <c r="U32" s="1115"/>
      <c r="V32" s="1115"/>
      <c r="W32" s="1115"/>
      <c r="X32" s="1115"/>
      <c r="Y32" s="1115"/>
      <c r="Z32" s="1115"/>
      <c r="AA32" s="1115"/>
      <c r="AB32" s="1115"/>
      <c r="AC32" s="1115"/>
      <c r="AD32" s="1115"/>
      <c r="AE32" s="1115"/>
      <c r="AF32" s="1115"/>
      <c r="AG32" s="1115"/>
      <c r="AH32" s="1115"/>
      <c r="AI32" s="1115"/>
      <c r="AJ32" s="1115"/>
      <c r="AK32" s="1115"/>
      <c r="AL32" s="1115"/>
      <c r="AM32" s="1115"/>
      <c r="AN32" s="1115"/>
      <c r="AO32" s="1115"/>
      <c r="AP32" s="1115"/>
      <c r="AQ32" s="1125"/>
      <c r="AR32" s="1115"/>
      <c r="AS32" s="1115"/>
      <c r="AT32" s="1115"/>
      <c r="AU32" s="1115"/>
      <c r="AV32" s="1115"/>
      <c r="AW32" s="1115"/>
      <c r="AX32" s="1115"/>
      <c r="AY32" s="1115"/>
      <c r="AZ32" s="1115"/>
      <c r="BA32" s="1115"/>
      <c r="BB32" s="1115"/>
      <c r="BC32" s="1115"/>
      <c r="BD32" s="1115"/>
      <c r="BE32" s="1115"/>
      <c r="BF32" s="1115"/>
      <c r="BG32" s="1115"/>
      <c r="BH32" s="1115"/>
      <c r="BI32" s="1115"/>
      <c r="BJ32" s="1115"/>
      <c r="BK32" s="1115"/>
      <c r="BL32" s="1115"/>
      <c r="BM32" s="1115"/>
      <c r="BN32" s="1115"/>
      <c r="BO32" s="1115"/>
      <c r="BP32" s="1115"/>
      <c r="BQ32" s="1115"/>
    </row>
    <row r="33" spans="1:69" s="1111" customFormat="1" ht="10.5" customHeight="1">
      <c r="A33" s="1168"/>
      <c r="B33" s="1117"/>
      <c r="C33" s="1116"/>
      <c r="D33" s="1116"/>
      <c r="E33" s="1116"/>
      <c r="F33" s="1116"/>
      <c r="G33" s="1116"/>
      <c r="H33" s="1116"/>
      <c r="I33" s="1116"/>
      <c r="J33" s="1116"/>
      <c r="K33" s="1116"/>
      <c r="L33" s="1116"/>
      <c r="M33" s="1116"/>
      <c r="N33" s="1116"/>
      <c r="O33" s="1115"/>
      <c r="P33" s="1125"/>
      <c r="Q33" s="1149"/>
      <c r="R33" s="1149"/>
      <c r="S33" s="1149"/>
      <c r="T33" s="1149"/>
      <c r="U33" s="1149"/>
      <c r="V33" s="1149"/>
      <c r="W33" s="1149"/>
      <c r="X33" s="1149"/>
      <c r="Y33" s="1149"/>
      <c r="Z33" s="1149"/>
      <c r="AA33" s="1149"/>
      <c r="AB33" s="1149"/>
      <c r="AC33" s="1149"/>
      <c r="AD33" s="1149"/>
      <c r="AE33" s="1149"/>
      <c r="AF33" s="1149"/>
      <c r="AG33" s="1148"/>
      <c r="AH33" s="1147"/>
      <c r="AI33" s="1146"/>
      <c r="AJ33" s="1145"/>
      <c r="AK33" s="1145"/>
      <c r="AL33" s="1145"/>
      <c r="AM33" s="1114"/>
      <c r="AN33" s="1113" t="s">
        <v>2341</v>
      </c>
      <c r="AO33" s="1112"/>
      <c r="AP33" s="1112"/>
      <c r="AQ33" s="1125"/>
      <c r="AR33" s="1149"/>
      <c r="AS33" s="1149"/>
      <c r="AT33" s="1149"/>
      <c r="AU33" s="1149"/>
      <c r="AV33" s="1149"/>
      <c r="AW33" s="1149"/>
      <c r="AX33" s="1149"/>
      <c r="AY33" s="1149"/>
      <c r="AZ33" s="1149"/>
      <c r="BA33" s="1149"/>
      <c r="BB33" s="1149"/>
      <c r="BC33" s="1149"/>
      <c r="BD33" s="1149"/>
      <c r="BE33" s="1149"/>
      <c r="BF33" s="1149"/>
      <c r="BG33" s="1149"/>
      <c r="BH33" s="1148"/>
      <c r="BI33" s="1147"/>
      <c r="BJ33" s="1146"/>
      <c r="BK33" s="1145"/>
      <c r="BL33" s="1145"/>
      <c r="BM33" s="1145"/>
      <c r="BN33" s="1114"/>
      <c r="BO33" s="1113" t="s">
        <v>2341</v>
      </c>
      <c r="BP33" s="1113"/>
      <c r="BQ33" s="1113"/>
    </row>
    <row r="34" spans="1:69" s="1111" customFormat="1" ht="6.95" customHeight="1">
      <c r="A34" s="1016"/>
      <c r="B34" s="1117"/>
      <c r="C34" s="1116"/>
      <c r="D34" s="1116"/>
      <c r="E34" s="1116"/>
      <c r="F34" s="1116"/>
      <c r="G34" s="1116"/>
      <c r="H34" s="1116"/>
      <c r="I34" s="1116"/>
      <c r="J34" s="1116"/>
      <c r="K34" s="1116"/>
      <c r="L34" s="1116"/>
      <c r="M34" s="1116"/>
      <c r="N34" s="1116"/>
      <c r="O34" s="1115"/>
      <c r="P34" s="1125"/>
      <c r="Q34" s="1536" t="s">
        <v>2266</v>
      </c>
      <c r="R34" s="1536"/>
      <c r="S34" s="1536"/>
      <c r="T34" s="1536"/>
      <c r="U34" s="1536"/>
      <c r="V34" s="1536"/>
      <c r="W34" s="1536"/>
      <c r="X34" s="1536"/>
      <c r="Y34" s="1536"/>
      <c r="Z34" s="1536"/>
      <c r="AA34" s="1536"/>
      <c r="AB34" s="1536"/>
      <c r="AC34" s="1536"/>
      <c r="AD34" s="1536"/>
      <c r="AE34" s="1536"/>
      <c r="AF34" s="1536"/>
      <c r="AG34" s="1536"/>
      <c r="AH34" s="1536"/>
      <c r="AI34" s="1114"/>
      <c r="AJ34" s="1114"/>
      <c r="AK34" s="1114"/>
      <c r="AL34" s="1113"/>
      <c r="AM34" s="1113"/>
      <c r="AN34" s="1112"/>
      <c r="AO34" s="1116"/>
      <c r="AP34" s="1116"/>
      <c r="AQ34" s="1125"/>
      <c r="AR34" s="1536" t="s">
        <v>2266</v>
      </c>
      <c r="AS34" s="1536"/>
      <c r="AT34" s="1536"/>
      <c r="AU34" s="1536"/>
      <c r="AV34" s="1536"/>
      <c r="AW34" s="1536"/>
      <c r="AX34" s="1536"/>
      <c r="AY34" s="1536"/>
      <c r="AZ34" s="1536"/>
      <c r="BA34" s="1536"/>
      <c r="BB34" s="1536"/>
      <c r="BC34" s="1536"/>
      <c r="BD34" s="1536"/>
      <c r="BE34" s="1536"/>
      <c r="BF34" s="1536"/>
      <c r="BG34" s="1536"/>
      <c r="BH34" s="1536"/>
      <c r="BI34" s="1536"/>
      <c r="BJ34" s="1114"/>
      <c r="BK34" s="1114"/>
      <c r="BL34" s="1114"/>
      <c r="BM34" s="1113"/>
      <c r="BN34" s="1113"/>
      <c r="BO34" s="1112"/>
      <c r="BP34" s="1112"/>
      <c r="BQ34" s="1112"/>
    </row>
    <row r="35" spans="1:69" s="1111" customFormat="1" ht="5.0999999999999996" customHeight="1">
      <c r="A35" s="1016"/>
      <c r="B35" s="1117"/>
      <c r="C35" s="1116"/>
      <c r="D35" s="1116"/>
      <c r="E35" s="1116"/>
      <c r="F35" s="1116"/>
      <c r="G35" s="1116"/>
      <c r="H35" s="1116"/>
      <c r="I35" s="1116"/>
      <c r="J35" s="1116"/>
      <c r="K35" s="1116"/>
      <c r="L35" s="1116"/>
      <c r="M35" s="1116"/>
      <c r="N35" s="1116"/>
      <c r="O35" s="1115"/>
      <c r="P35" s="1125"/>
      <c r="Q35" s="1115"/>
      <c r="R35" s="1115"/>
      <c r="S35" s="1115"/>
      <c r="T35" s="1115"/>
      <c r="U35" s="1115"/>
      <c r="V35" s="1115"/>
      <c r="W35" s="1115"/>
      <c r="X35" s="1115"/>
      <c r="Y35" s="1115"/>
      <c r="Z35" s="1115"/>
      <c r="AA35" s="1115"/>
      <c r="AB35" s="1115"/>
      <c r="AC35" s="1115"/>
      <c r="AD35" s="1115"/>
      <c r="AE35" s="1115"/>
      <c r="AF35" s="1115"/>
      <c r="AG35" s="1115"/>
      <c r="AH35" s="1115"/>
      <c r="AI35" s="1115"/>
      <c r="AJ35" s="1115"/>
      <c r="AK35" s="1115"/>
      <c r="AL35" s="1115"/>
      <c r="AM35" s="1115"/>
      <c r="AN35" s="1115"/>
      <c r="AO35" s="1115"/>
      <c r="AP35" s="1115"/>
      <c r="AQ35" s="1125"/>
      <c r="AR35" s="1115"/>
      <c r="AS35" s="1115"/>
      <c r="AT35" s="1115"/>
      <c r="AU35" s="1115"/>
      <c r="AV35" s="1115"/>
      <c r="AW35" s="1115"/>
      <c r="AX35" s="1115"/>
      <c r="AY35" s="1115"/>
      <c r="AZ35" s="1115"/>
      <c r="BA35" s="1115"/>
      <c r="BB35" s="1115"/>
      <c r="BC35" s="1115"/>
      <c r="BD35" s="1115"/>
      <c r="BE35" s="1115"/>
      <c r="BF35" s="1115"/>
      <c r="BG35" s="1115"/>
      <c r="BH35" s="1115"/>
      <c r="BI35" s="1115"/>
      <c r="BJ35" s="1115"/>
      <c r="BK35" s="1115"/>
      <c r="BL35" s="1115"/>
      <c r="BM35" s="1115"/>
      <c r="BN35" s="1115"/>
      <c r="BO35" s="1115"/>
      <c r="BP35" s="1115"/>
      <c r="BQ35" s="1115"/>
    </row>
    <row r="36" spans="1:69" s="1111" customFormat="1" ht="10.5" customHeight="1">
      <c r="A36" s="1122" t="s">
        <v>2340</v>
      </c>
      <c r="B36" s="1117"/>
      <c r="C36" s="1116"/>
      <c r="D36" s="1116"/>
      <c r="E36" s="1116"/>
      <c r="F36" s="1116"/>
      <c r="G36" s="1116"/>
      <c r="H36" s="1116"/>
      <c r="I36" s="1116"/>
      <c r="J36" s="1116"/>
      <c r="K36" s="1116"/>
      <c r="L36" s="1116"/>
      <c r="M36" s="1116"/>
      <c r="N36" s="1116"/>
      <c r="O36" s="1115"/>
      <c r="P36" s="1125"/>
      <c r="Q36" s="1149"/>
      <c r="R36" s="1149"/>
      <c r="S36" s="1149"/>
      <c r="T36" s="1149"/>
      <c r="U36" s="1149"/>
      <c r="V36" s="1149"/>
      <c r="W36" s="1149"/>
      <c r="X36" s="1149"/>
      <c r="Y36" s="1149"/>
      <c r="Z36" s="1149"/>
      <c r="AA36" s="1149"/>
      <c r="AB36" s="1149"/>
      <c r="AC36" s="1149"/>
      <c r="AD36" s="1149"/>
      <c r="AE36" s="1149"/>
      <c r="AF36" s="1149"/>
      <c r="AG36" s="1149"/>
      <c r="AH36" s="1149"/>
      <c r="AI36" s="1149"/>
      <c r="AJ36" s="1149"/>
      <c r="AK36" s="1149"/>
      <c r="AL36" s="1149"/>
      <c r="AM36" s="1115"/>
      <c r="AN36" s="1115"/>
      <c r="AO36" s="1115"/>
      <c r="AP36" s="1115"/>
      <c r="AQ36" s="1125"/>
      <c r="AR36" s="1149"/>
      <c r="AS36" s="1149"/>
      <c r="AT36" s="1149"/>
      <c r="AU36" s="1149"/>
      <c r="AV36" s="1149"/>
      <c r="AW36" s="1149"/>
      <c r="AX36" s="1149"/>
      <c r="AY36" s="1149"/>
      <c r="AZ36" s="1149"/>
      <c r="BA36" s="1149"/>
      <c r="BB36" s="1149"/>
      <c r="BC36" s="1149"/>
      <c r="BD36" s="1149"/>
      <c r="BE36" s="1149"/>
      <c r="BF36" s="1149"/>
      <c r="BG36" s="1149"/>
      <c r="BH36" s="1149"/>
      <c r="BI36" s="1149"/>
      <c r="BJ36" s="1149"/>
      <c r="BK36" s="1149"/>
      <c r="BL36" s="1149"/>
      <c r="BM36" s="1149"/>
      <c r="BN36" s="1115"/>
      <c r="BO36" s="1115"/>
      <c r="BP36" s="1115"/>
      <c r="BQ36" s="1115"/>
    </row>
    <row r="37" spans="1:69" s="1111" customFormat="1" ht="5.0999999999999996" customHeight="1">
      <c r="A37" s="1016"/>
      <c r="B37" s="1117"/>
      <c r="C37" s="1116"/>
      <c r="D37" s="1116"/>
      <c r="E37" s="1116"/>
      <c r="F37" s="1116"/>
      <c r="G37" s="1116"/>
      <c r="H37" s="1116"/>
      <c r="I37" s="1116"/>
      <c r="J37" s="1116"/>
      <c r="K37" s="1116"/>
      <c r="L37" s="1116"/>
      <c r="M37" s="1116"/>
      <c r="N37" s="1116"/>
      <c r="O37" s="1115"/>
      <c r="P37" s="1125"/>
      <c r="Q37" s="1115"/>
      <c r="R37" s="1115"/>
      <c r="S37" s="1115"/>
      <c r="T37" s="1115"/>
      <c r="U37" s="1115"/>
      <c r="V37" s="1115"/>
      <c r="W37" s="1115"/>
      <c r="X37" s="1115"/>
      <c r="Y37" s="1115"/>
      <c r="Z37" s="1115"/>
      <c r="AA37" s="1115"/>
      <c r="AB37" s="1115"/>
      <c r="AC37" s="1115"/>
      <c r="AD37" s="1115"/>
      <c r="AE37" s="1115"/>
      <c r="AF37" s="1115"/>
      <c r="AG37" s="1115"/>
      <c r="AH37" s="1115"/>
      <c r="AI37" s="1115"/>
      <c r="AJ37" s="1115"/>
      <c r="AK37" s="1115"/>
      <c r="AL37" s="1115"/>
      <c r="AM37" s="1115"/>
      <c r="AN37" s="1115"/>
      <c r="AO37" s="1115"/>
      <c r="AP37" s="1115"/>
      <c r="AQ37" s="1125"/>
      <c r="AR37" s="1115"/>
      <c r="AS37" s="1115"/>
      <c r="AT37" s="1115"/>
      <c r="AU37" s="1115"/>
      <c r="AV37" s="1115"/>
      <c r="AW37" s="1115"/>
      <c r="AX37" s="1115"/>
      <c r="AY37" s="1115"/>
      <c r="AZ37" s="1115"/>
      <c r="BA37" s="1115"/>
      <c r="BB37" s="1115"/>
      <c r="BC37" s="1115"/>
      <c r="BD37" s="1115"/>
      <c r="BE37" s="1115"/>
      <c r="BF37" s="1115"/>
      <c r="BG37" s="1115"/>
      <c r="BH37" s="1115"/>
      <c r="BI37" s="1115"/>
      <c r="BJ37" s="1115"/>
      <c r="BK37" s="1115"/>
      <c r="BL37" s="1115"/>
      <c r="BM37" s="1115"/>
      <c r="BN37" s="1115"/>
      <c r="BO37" s="1115"/>
      <c r="BP37" s="1115"/>
      <c r="BQ37" s="1115"/>
    </row>
    <row r="38" spans="1:69" s="1111" customFormat="1" ht="10.5" customHeight="1">
      <c r="A38" s="1168"/>
      <c r="B38" s="1117"/>
      <c r="C38" s="1116"/>
      <c r="D38" s="1116"/>
      <c r="E38" s="1116"/>
      <c r="F38" s="1116"/>
      <c r="G38" s="1116"/>
      <c r="H38" s="1116"/>
      <c r="I38" s="1116"/>
      <c r="J38" s="1116"/>
      <c r="K38" s="1116"/>
      <c r="L38" s="1116"/>
      <c r="M38" s="1116"/>
      <c r="N38" s="1116"/>
      <c r="O38" s="1115"/>
      <c r="P38" s="1125"/>
      <c r="Q38" s="1149"/>
      <c r="R38" s="1149"/>
      <c r="S38" s="1149"/>
      <c r="T38" s="1149"/>
      <c r="U38" s="1149"/>
      <c r="V38" s="1149"/>
      <c r="W38" s="1149"/>
      <c r="X38" s="1149"/>
      <c r="Y38" s="1149"/>
      <c r="Z38" s="1149"/>
      <c r="AA38" s="1149"/>
      <c r="AB38" s="1149"/>
      <c r="AC38" s="1149"/>
      <c r="AD38" s="1149"/>
      <c r="AE38" s="1149"/>
      <c r="AF38" s="1149"/>
      <c r="AG38" s="1148"/>
      <c r="AH38" s="1148"/>
      <c r="AI38" s="1147"/>
      <c r="AJ38" s="1145"/>
      <c r="AK38" s="1145"/>
      <c r="AL38" s="1145"/>
      <c r="AM38" s="1114"/>
      <c r="AN38" s="1113" t="s">
        <v>2339</v>
      </c>
      <c r="AO38" s="1112"/>
      <c r="AP38" s="1112"/>
      <c r="AQ38" s="1125"/>
      <c r="AR38" s="1149"/>
      <c r="AS38" s="1149"/>
      <c r="AT38" s="1149"/>
      <c r="AU38" s="1149"/>
      <c r="AV38" s="1149"/>
      <c r="AW38" s="1149"/>
      <c r="AX38" s="1149"/>
      <c r="AY38" s="1149"/>
      <c r="AZ38" s="1149"/>
      <c r="BA38" s="1149"/>
      <c r="BB38" s="1149"/>
      <c r="BC38" s="1149"/>
      <c r="BD38" s="1149"/>
      <c r="BE38" s="1149"/>
      <c r="BF38" s="1149"/>
      <c r="BG38" s="1149"/>
      <c r="BH38" s="1148"/>
      <c r="BI38" s="1148"/>
      <c r="BJ38" s="1147"/>
      <c r="BK38" s="1145"/>
      <c r="BL38" s="1145"/>
      <c r="BM38" s="1145"/>
      <c r="BN38" s="1114"/>
      <c r="BO38" s="1113" t="s">
        <v>2339</v>
      </c>
      <c r="BP38" s="1113"/>
      <c r="BQ38" s="1113"/>
    </row>
    <row r="39" spans="1:69" s="1111" customFormat="1" ht="6.95" customHeight="1">
      <c r="A39" s="1016"/>
      <c r="B39" s="1117"/>
      <c r="C39" s="1116"/>
      <c r="D39" s="1116"/>
      <c r="E39" s="1116"/>
      <c r="F39" s="1116"/>
      <c r="G39" s="1116"/>
      <c r="H39" s="1116"/>
      <c r="I39" s="1116"/>
      <c r="J39" s="1116"/>
      <c r="K39" s="1116"/>
      <c r="L39" s="1116"/>
      <c r="M39" s="1116"/>
      <c r="N39" s="1116"/>
      <c r="O39" s="1115"/>
      <c r="P39" s="1125"/>
      <c r="Q39" s="1536" t="s">
        <v>2266</v>
      </c>
      <c r="R39" s="1536"/>
      <c r="S39" s="1536"/>
      <c r="T39" s="1536"/>
      <c r="U39" s="1536"/>
      <c r="V39" s="1536"/>
      <c r="W39" s="1536"/>
      <c r="X39" s="1536"/>
      <c r="Y39" s="1536"/>
      <c r="Z39" s="1536"/>
      <c r="AA39" s="1536"/>
      <c r="AB39" s="1536"/>
      <c r="AC39" s="1536"/>
      <c r="AD39" s="1536"/>
      <c r="AE39" s="1536"/>
      <c r="AF39" s="1536"/>
      <c r="AG39" s="1536"/>
      <c r="AH39" s="1537"/>
      <c r="AI39" s="1114"/>
      <c r="AJ39" s="1114"/>
      <c r="AK39" s="1114"/>
      <c r="AL39" s="1113"/>
      <c r="AM39" s="1113"/>
      <c r="AN39" s="1112"/>
      <c r="AO39" s="1116"/>
      <c r="AP39" s="1116"/>
      <c r="AQ39" s="1125"/>
      <c r="AR39" s="1536" t="s">
        <v>2266</v>
      </c>
      <c r="AS39" s="1536"/>
      <c r="AT39" s="1536"/>
      <c r="AU39" s="1536"/>
      <c r="AV39" s="1536"/>
      <c r="AW39" s="1536"/>
      <c r="AX39" s="1536"/>
      <c r="AY39" s="1536"/>
      <c r="AZ39" s="1536"/>
      <c r="BA39" s="1536"/>
      <c r="BB39" s="1536"/>
      <c r="BC39" s="1536"/>
      <c r="BD39" s="1536"/>
      <c r="BE39" s="1536"/>
      <c r="BF39" s="1536"/>
      <c r="BG39" s="1536"/>
      <c r="BH39" s="1536"/>
      <c r="BI39" s="1537"/>
      <c r="BJ39" s="1114"/>
      <c r="BK39" s="1114"/>
      <c r="BL39" s="1114"/>
      <c r="BM39" s="1113"/>
      <c r="BN39" s="1113"/>
      <c r="BO39" s="1112"/>
      <c r="BP39" s="1112"/>
      <c r="BQ39" s="1112"/>
    </row>
    <row r="40" spans="1:69" s="1111" customFormat="1" ht="10.5" customHeight="1">
      <c r="A40" s="1168"/>
      <c r="B40" s="1117"/>
      <c r="C40" s="1116"/>
      <c r="D40" s="1116"/>
      <c r="E40" s="1116"/>
      <c r="F40" s="1116"/>
      <c r="G40" s="1116"/>
      <c r="H40" s="1116"/>
      <c r="I40" s="1116"/>
      <c r="J40" s="1116"/>
      <c r="K40" s="1116"/>
      <c r="L40" s="1116"/>
      <c r="M40" s="1116"/>
      <c r="N40" s="1116"/>
      <c r="O40" s="1115"/>
      <c r="P40" s="1125"/>
      <c r="Q40" s="1115"/>
      <c r="R40" s="1115"/>
      <c r="S40" s="1115"/>
      <c r="T40" s="1115"/>
      <c r="U40" s="1115"/>
      <c r="V40" s="1115"/>
      <c r="W40" s="1115"/>
      <c r="X40" s="1115"/>
      <c r="Y40" s="1115"/>
      <c r="Z40" s="1115"/>
      <c r="AA40" s="1115"/>
      <c r="AB40" s="1115"/>
      <c r="AC40" s="1115"/>
      <c r="AD40" s="1115"/>
      <c r="AE40" s="1115"/>
      <c r="AF40" s="1115"/>
      <c r="AG40" s="1114"/>
      <c r="AH40" s="1114"/>
      <c r="AI40" s="1114"/>
      <c r="AJ40" s="1114"/>
      <c r="AK40" s="1114"/>
      <c r="AL40" s="1113"/>
      <c r="AM40" s="1113"/>
      <c r="AN40" s="1112"/>
      <c r="AO40" s="1116"/>
      <c r="AP40" s="1116"/>
      <c r="AQ40" s="1125"/>
      <c r="AR40" s="1115"/>
      <c r="AS40" s="1115"/>
      <c r="AT40" s="1115"/>
      <c r="AU40" s="1115"/>
      <c r="AV40" s="1115"/>
      <c r="AW40" s="1115"/>
      <c r="AX40" s="1115"/>
      <c r="AY40" s="1115"/>
      <c r="AZ40" s="1115"/>
      <c r="BA40" s="1115"/>
      <c r="BB40" s="1115"/>
      <c r="BC40" s="1115"/>
      <c r="BD40" s="1115"/>
      <c r="BE40" s="1115"/>
      <c r="BF40" s="1115"/>
      <c r="BG40" s="1115"/>
      <c r="BH40" s="1114"/>
      <c r="BI40" s="1114"/>
      <c r="BJ40" s="1114"/>
      <c r="BK40" s="1114"/>
      <c r="BL40" s="1114"/>
      <c r="BM40" s="1113"/>
      <c r="BN40" s="1113"/>
      <c r="BO40" s="1112"/>
      <c r="BP40" s="1112"/>
      <c r="BQ40" s="1112"/>
    </row>
    <row r="41" spans="1:69" s="1111" customFormat="1" ht="10.5" customHeight="1">
      <c r="A41" s="1122" t="s">
        <v>2338</v>
      </c>
      <c r="B41" s="1117"/>
      <c r="C41" s="1116"/>
      <c r="D41" s="1116"/>
      <c r="E41" s="1116"/>
      <c r="F41" s="1116"/>
      <c r="G41" s="1116"/>
      <c r="H41" s="1116"/>
      <c r="I41" s="1116"/>
      <c r="J41" s="1116"/>
      <c r="K41" s="1116"/>
      <c r="L41" s="1116"/>
      <c r="M41" s="1116"/>
      <c r="N41" s="1116"/>
      <c r="O41" s="1115"/>
      <c r="P41" s="1125"/>
      <c r="Q41" s="1140" t="s">
        <v>2337</v>
      </c>
      <c r="R41" s="1141"/>
      <c r="S41" s="1141"/>
      <c r="T41" s="1141"/>
      <c r="U41" s="1141"/>
      <c r="V41" s="1141"/>
      <c r="W41" s="1141"/>
      <c r="X41" s="1141"/>
      <c r="Y41" s="1141"/>
      <c r="Z41" s="1141"/>
      <c r="AA41" s="1141"/>
      <c r="AB41" s="1141"/>
      <c r="AC41" s="1141"/>
      <c r="AD41" s="1141"/>
      <c r="AE41" s="1141"/>
      <c r="AF41" s="1141"/>
      <c r="AG41" s="1114"/>
      <c r="AH41" s="1114"/>
      <c r="AI41" s="1114"/>
      <c r="AJ41" s="1114"/>
      <c r="AK41" s="1138"/>
      <c r="AL41" s="1137">
        <v>1</v>
      </c>
      <c r="AM41" s="1122"/>
      <c r="AN41" s="1113" t="s">
        <v>2336</v>
      </c>
      <c r="AQ41" s="1125"/>
      <c r="AR41" s="1140" t="s">
        <v>2337</v>
      </c>
      <c r="AS41" s="1141"/>
      <c r="AT41" s="1141"/>
      <c r="AU41" s="1141"/>
      <c r="AV41" s="1141"/>
      <c r="AW41" s="1141"/>
      <c r="AX41" s="1141"/>
      <c r="AY41" s="1141"/>
      <c r="AZ41" s="1141"/>
      <c r="BA41" s="1141"/>
      <c r="BB41" s="1141"/>
      <c r="BC41" s="1141"/>
      <c r="BD41" s="1141"/>
      <c r="BE41" s="1141"/>
      <c r="BF41" s="1141"/>
      <c r="BG41" s="1141"/>
      <c r="BH41" s="1114"/>
      <c r="BI41" s="1114"/>
      <c r="BJ41" s="1114"/>
      <c r="BK41" s="1114"/>
      <c r="BL41" s="1138"/>
      <c r="BM41" s="1137">
        <v>1</v>
      </c>
      <c r="BN41" s="1122"/>
      <c r="BO41" s="1113" t="s">
        <v>2336</v>
      </c>
      <c r="BP41" s="1113"/>
      <c r="BQ41" s="1113"/>
    </row>
    <row r="42" spans="1:69" s="1111" customFormat="1" ht="10.5" customHeight="1">
      <c r="A42" s="1168"/>
      <c r="B42" s="1117"/>
      <c r="C42" s="1116"/>
      <c r="D42" s="1116"/>
      <c r="E42" s="1116"/>
      <c r="F42" s="1116"/>
      <c r="G42" s="1116"/>
      <c r="H42" s="1116"/>
      <c r="I42" s="1116"/>
      <c r="J42" s="1116"/>
      <c r="K42" s="1116"/>
      <c r="L42" s="1116"/>
      <c r="M42" s="1116"/>
      <c r="N42" s="1116"/>
      <c r="O42" s="1115"/>
      <c r="P42" s="1125"/>
      <c r="Q42" s="1140" t="s">
        <v>2335</v>
      </c>
      <c r="R42" s="1141"/>
      <c r="S42" s="1141"/>
      <c r="T42" s="1141"/>
      <c r="U42" s="1141"/>
      <c r="V42" s="1141"/>
      <c r="W42" s="1141"/>
      <c r="X42" s="1141"/>
      <c r="Y42" s="1141"/>
      <c r="Z42" s="1141"/>
      <c r="AA42" s="1141"/>
      <c r="AB42" s="1141"/>
      <c r="AC42" s="1141"/>
      <c r="AD42" s="1141"/>
      <c r="AE42" s="1141"/>
      <c r="AF42" s="1141"/>
      <c r="AG42" s="1114"/>
      <c r="AH42" s="1114"/>
      <c r="AI42" s="1114"/>
      <c r="AJ42" s="1114"/>
      <c r="AK42" s="1143"/>
      <c r="AL42" s="1137">
        <v>2</v>
      </c>
      <c r="AM42" s="1122"/>
      <c r="AN42" s="1113"/>
      <c r="AQ42" s="1125"/>
      <c r="AR42" s="1140" t="s">
        <v>2335</v>
      </c>
      <c r="AS42" s="1141"/>
      <c r="AT42" s="1141"/>
      <c r="AU42" s="1141"/>
      <c r="AV42" s="1141"/>
      <c r="AW42" s="1141"/>
      <c r="AX42" s="1141"/>
      <c r="AY42" s="1141"/>
      <c r="AZ42" s="1141"/>
      <c r="BA42" s="1141"/>
      <c r="BB42" s="1141"/>
      <c r="BC42" s="1141"/>
      <c r="BD42" s="1141"/>
      <c r="BE42" s="1141"/>
      <c r="BF42" s="1141"/>
      <c r="BG42" s="1141"/>
      <c r="BH42" s="1114"/>
      <c r="BI42" s="1114"/>
      <c r="BJ42" s="1114"/>
      <c r="BK42" s="1114"/>
      <c r="BL42" s="1143"/>
      <c r="BM42" s="1137">
        <v>2</v>
      </c>
      <c r="BN42" s="1122"/>
      <c r="BO42" s="1113"/>
      <c r="BP42" s="1113"/>
      <c r="BQ42" s="1113"/>
    </row>
    <row r="43" spans="1:69" s="1111" customFormat="1" ht="10.5" customHeight="1">
      <c r="A43" s="1168"/>
      <c r="B43" s="1117"/>
      <c r="C43" s="1116"/>
      <c r="D43" s="1116"/>
      <c r="E43" s="1116"/>
      <c r="F43" s="1116"/>
      <c r="G43" s="1116"/>
      <c r="H43" s="1116"/>
      <c r="I43" s="1116"/>
      <c r="J43" s="1116"/>
      <c r="K43" s="1116"/>
      <c r="L43" s="1116"/>
      <c r="M43" s="1116"/>
      <c r="N43" s="1116"/>
      <c r="O43" s="1115"/>
      <c r="P43" s="1125"/>
      <c r="Q43" s="1141"/>
      <c r="R43" s="1141"/>
      <c r="S43" s="1141"/>
      <c r="T43" s="1141"/>
      <c r="U43" s="1141"/>
      <c r="V43" s="1141"/>
      <c r="W43" s="1141"/>
      <c r="X43" s="1141"/>
      <c r="Y43" s="1141"/>
      <c r="Z43" s="1141"/>
      <c r="AA43" s="1141"/>
      <c r="AB43" s="1141"/>
      <c r="AC43" s="1140"/>
      <c r="AD43" s="1141"/>
      <c r="AE43" s="1141"/>
      <c r="AF43" s="1141"/>
      <c r="AG43" s="1114"/>
      <c r="AH43" s="1114"/>
      <c r="AI43" s="1114"/>
      <c r="AJ43" s="1114"/>
      <c r="AK43" s="1114"/>
      <c r="AL43" s="1142"/>
      <c r="AM43" s="1142"/>
      <c r="AN43" s="1112"/>
      <c r="AO43" s="1116"/>
      <c r="AP43" s="1116"/>
      <c r="AQ43" s="1125"/>
      <c r="AR43" s="1141"/>
      <c r="AS43" s="1141"/>
      <c r="AT43" s="1141"/>
      <c r="AU43" s="1141"/>
      <c r="AV43" s="1141"/>
      <c r="AW43" s="1141"/>
      <c r="AX43" s="1141"/>
      <c r="AY43" s="1141"/>
      <c r="AZ43" s="1141"/>
      <c r="BA43" s="1141"/>
      <c r="BB43" s="1141"/>
      <c r="BC43" s="1141"/>
      <c r="BD43" s="1140"/>
      <c r="BE43" s="1141"/>
      <c r="BF43" s="1141"/>
      <c r="BG43" s="1141"/>
      <c r="BH43" s="1114"/>
      <c r="BI43" s="1114"/>
      <c r="BJ43" s="1114"/>
      <c r="BK43" s="1114"/>
      <c r="BL43" s="1114"/>
      <c r="BM43" s="1167"/>
      <c r="BN43" s="1142"/>
      <c r="BO43" s="1112"/>
      <c r="BP43" s="1112"/>
      <c r="BQ43" s="1112"/>
    </row>
    <row r="44" spans="1:69" s="1111" customFormat="1" ht="10.5" customHeight="1">
      <c r="A44" s="1122" t="s">
        <v>2334</v>
      </c>
      <c r="B44" s="1122"/>
      <c r="C44" s="1116"/>
      <c r="D44" s="1116"/>
      <c r="E44" s="1116"/>
      <c r="F44" s="1116"/>
      <c r="G44" s="1116"/>
      <c r="H44" s="1116"/>
      <c r="I44" s="1116"/>
      <c r="J44" s="1116"/>
      <c r="K44" s="1116"/>
      <c r="L44" s="1116"/>
      <c r="M44" s="1116"/>
      <c r="N44" s="1116"/>
      <c r="O44" s="1115"/>
      <c r="P44" s="1125"/>
      <c r="Q44" s="1140"/>
      <c r="R44" s="1141"/>
      <c r="S44" s="1140"/>
      <c r="T44" s="1141"/>
      <c r="U44" s="1141"/>
      <c r="V44" s="1141"/>
      <c r="W44" s="1141"/>
      <c r="X44" s="1156"/>
      <c r="Y44" s="1151"/>
      <c r="Z44" s="1122"/>
      <c r="AA44" s="1113"/>
      <c r="AB44" s="1141"/>
      <c r="AC44" s="1140"/>
      <c r="AD44" s="1141"/>
      <c r="AE44" s="1140"/>
      <c r="AF44" s="1140"/>
      <c r="AG44" s="1114"/>
      <c r="AH44" s="1114"/>
      <c r="AI44" s="1114"/>
      <c r="AJ44" s="1122"/>
      <c r="AK44" s="1156"/>
      <c r="AL44" s="1151"/>
      <c r="AM44" s="1122"/>
      <c r="AN44" s="1113"/>
      <c r="AO44" s="1116"/>
      <c r="AP44" s="1116"/>
      <c r="AQ44" s="1125"/>
      <c r="AR44" s="1140"/>
      <c r="AS44" s="1141"/>
      <c r="AT44" s="1140"/>
      <c r="AU44" s="1141"/>
      <c r="AV44" s="1141"/>
      <c r="AW44" s="1141"/>
      <c r="AX44" s="1141"/>
      <c r="AY44" s="1156"/>
      <c r="AZ44" s="1151"/>
      <c r="BA44" s="1122"/>
      <c r="BB44" s="1113"/>
      <c r="BC44" s="1141"/>
      <c r="BD44" s="1140"/>
      <c r="BE44" s="1141"/>
      <c r="BF44" s="1140"/>
      <c r="BG44" s="1140"/>
      <c r="BH44" s="1114"/>
      <c r="BI44" s="1114"/>
      <c r="BJ44" s="1114"/>
      <c r="BK44" s="1122"/>
      <c r="BL44" s="1156"/>
      <c r="BM44" s="1151"/>
      <c r="BN44" s="1122"/>
      <c r="BO44" s="1113"/>
      <c r="BP44" s="1113"/>
      <c r="BQ44" s="1113"/>
    </row>
    <row r="45" spans="1:69" s="1111" customFormat="1" ht="10.5" customHeight="1">
      <c r="A45" s="1122" t="s">
        <v>2333</v>
      </c>
      <c r="B45" s="1117"/>
      <c r="C45" s="1116"/>
      <c r="D45" s="1116"/>
      <c r="E45" s="1116"/>
      <c r="F45" s="1116"/>
      <c r="G45" s="1116"/>
      <c r="H45" s="1116"/>
      <c r="I45" s="1116"/>
      <c r="J45" s="1116"/>
      <c r="K45" s="1116"/>
      <c r="L45" s="1116"/>
      <c r="M45" s="1116"/>
      <c r="N45" s="1116"/>
      <c r="O45" s="1115"/>
      <c r="P45" s="1125"/>
      <c r="Q45" s="1140"/>
      <c r="R45" s="1141"/>
      <c r="S45" s="1140" t="s">
        <v>2332</v>
      </c>
      <c r="T45" s="1141"/>
      <c r="U45" s="1141"/>
      <c r="V45" s="1141"/>
      <c r="W45" s="1141"/>
      <c r="X45" s="1143"/>
      <c r="Y45" s="1123">
        <v>1</v>
      </c>
      <c r="Z45" s="1122"/>
      <c r="AA45" s="1113" t="s">
        <v>2330</v>
      </c>
      <c r="AB45" s="1141"/>
      <c r="AC45" s="1140"/>
      <c r="AD45" s="1141"/>
      <c r="AE45" s="1140"/>
      <c r="AF45" s="1140" t="s">
        <v>2331</v>
      </c>
      <c r="AG45" s="1114"/>
      <c r="AH45" s="1114"/>
      <c r="AI45" s="1114"/>
      <c r="AJ45" s="1139"/>
      <c r="AK45" s="1143"/>
      <c r="AL45" s="1123">
        <v>2</v>
      </c>
      <c r="AM45" s="1122"/>
      <c r="AN45" s="1113" t="s">
        <v>2330</v>
      </c>
      <c r="AO45" s="1116"/>
      <c r="AP45" s="1116"/>
      <c r="AQ45" s="1125"/>
      <c r="AR45" s="1140"/>
      <c r="AS45" s="1141"/>
      <c r="AT45" s="1140" t="s">
        <v>2332</v>
      </c>
      <c r="AU45" s="1141"/>
      <c r="AV45" s="1141"/>
      <c r="AW45" s="1141"/>
      <c r="AX45" s="1141"/>
      <c r="AY45" s="1143"/>
      <c r="AZ45" s="1123">
        <v>1</v>
      </c>
      <c r="BA45" s="1122"/>
      <c r="BB45" s="1113" t="s">
        <v>2330</v>
      </c>
      <c r="BC45" s="1141"/>
      <c r="BD45" s="1140"/>
      <c r="BE45" s="1141"/>
      <c r="BF45" s="1140"/>
      <c r="BG45" s="1140" t="s">
        <v>2331</v>
      </c>
      <c r="BH45" s="1114"/>
      <c r="BI45" s="1114"/>
      <c r="BJ45" s="1114"/>
      <c r="BK45" s="1139"/>
      <c r="BL45" s="1143"/>
      <c r="BM45" s="1123">
        <v>2</v>
      </c>
      <c r="BN45" s="1122"/>
      <c r="BO45" s="1113" t="s">
        <v>2330</v>
      </c>
      <c r="BP45" s="1113"/>
      <c r="BQ45" s="1112"/>
    </row>
    <row r="46" spans="1:69" s="1111" customFormat="1" ht="5.0999999999999996" customHeight="1">
      <c r="A46" s="1016"/>
      <c r="B46" s="1117"/>
      <c r="C46" s="1116"/>
      <c r="D46" s="1116"/>
      <c r="E46" s="1116"/>
      <c r="F46" s="1116"/>
      <c r="G46" s="1116"/>
      <c r="H46" s="1116"/>
      <c r="I46" s="1116"/>
      <c r="J46" s="1116"/>
      <c r="K46" s="1116"/>
      <c r="L46" s="1116"/>
      <c r="M46" s="1116"/>
      <c r="N46" s="1116"/>
      <c r="O46" s="1115"/>
      <c r="P46" s="1125"/>
      <c r="Q46" s="1141"/>
      <c r="R46" s="1141"/>
      <c r="S46" s="1141"/>
      <c r="T46" s="1141"/>
      <c r="U46" s="1141"/>
      <c r="V46" s="1141"/>
      <c r="W46" s="1141"/>
      <c r="X46" s="1141"/>
      <c r="Y46" s="1141"/>
      <c r="Z46" s="1141"/>
      <c r="AA46" s="1141"/>
      <c r="AB46" s="1141"/>
      <c r="AC46" s="1141"/>
      <c r="AD46" s="1141"/>
      <c r="AE46" s="1141"/>
      <c r="AF46" s="1141"/>
      <c r="AG46" s="1114"/>
      <c r="AH46" s="1114"/>
      <c r="AI46" s="1114"/>
      <c r="AJ46" s="1114"/>
      <c r="AK46" s="1114"/>
      <c r="AL46" s="1142"/>
      <c r="AM46" s="1142"/>
      <c r="AN46" s="1112"/>
      <c r="AO46" s="1116"/>
      <c r="AP46" s="1116"/>
      <c r="AQ46" s="1125"/>
      <c r="AR46" s="1141"/>
      <c r="AS46" s="1141"/>
      <c r="AT46" s="1141"/>
      <c r="AU46" s="1141"/>
      <c r="AV46" s="1141"/>
      <c r="AW46" s="1141"/>
      <c r="AX46" s="1141"/>
      <c r="AY46" s="1141"/>
      <c r="AZ46" s="1136"/>
      <c r="BA46" s="1141"/>
      <c r="BB46" s="1141"/>
      <c r="BC46" s="1141"/>
      <c r="BD46" s="1141"/>
      <c r="BE46" s="1141"/>
      <c r="BF46" s="1141"/>
      <c r="BG46" s="1141"/>
      <c r="BH46" s="1114"/>
      <c r="BI46" s="1114"/>
      <c r="BJ46" s="1114"/>
      <c r="BK46" s="1114"/>
      <c r="BL46" s="1114"/>
      <c r="BM46" s="1136"/>
      <c r="BN46" s="1142"/>
      <c r="BO46" s="1112"/>
      <c r="BP46" s="1112"/>
      <c r="BQ46" s="1112"/>
    </row>
    <row r="47" spans="1:69" s="1111" customFormat="1" ht="10.5" customHeight="1">
      <c r="A47" s="1122" t="s">
        <v>2374</v>
      </c>
      <c r="B47" s="1117"/>
      <c r="C47" s="1116"/>
      <c r="D47" s="1116"/>
      <c r="E47" s="1116"/>
      <c r="F47" s="1116"/>
      <c r="G47" s="1116"/>
      <c r="H47" s="1116"/>
      <c r="I47" s="1116"/>
      <c r="J47" s="1116"/>
      <c r="K47" s="1116"/>
      <c r="L47" s="1116"/>
      <c r="M47" s="1116"/>
      <c r="N47" s="1116"/>
      <c r="O47" s="1115"/>
      <c r="P47" s="1125"/>
      <c r="Q47" s="1141"/>
      <c r="R47" s="1141"/>
      <c r="S47" s="1141"/>
      <c r="T47" s="1141"/>
      <c r="U47" s="1141"/>
      <c r="V47" s="1141"/>
      <c r="W47" s="1141"/>
      <c r="X47" s="1141"/>
      <c r="Y47" s="1141"/>
      <c r="Z47" s="1141"/>
      <c r="AA47" s="1141"/>
      <c r="AB47" s="1141"/>
      <c r="AC47" s="1141"/>
      <c r="AD47" s="1141"/>
      <c r="AE47" s="1141"/>
      <c r="AF47" s="1141"/>
      <c r="AG47" s="1114"/>
      <c r="AH47" s="1114"/>
      <c r="AI47" s="1114"/>
      <c r="AJ47" s="1114"/>
      <c r="AK47" s="1114"/>
      <c r="AL47" s="1142"/>
      <c r="AM47" s="1142"/>
      <c r="AN47" s="1112"/>
      <c r="AO47" s="1116"/>
      <c r="AP47" s="1116"/>
      <c r="AQ47" s="1125"/>
      <c r="AR47" s="1141"/>
      <c r="AS47" s="1141"/>
      <c r="AT47" s="1141"/>
      <c r="AU47" s="1141"/>
      <c r="AV47" s="1141"/>
      <c r="AW47" s="1141"/>
      <c r="AX47" s="1141"/>
      <c r="AY47" s="1141"/>
      <c r="AZ47" s="1141"/>
      <c r="BA47" s="1141"/>
      <c r="BB47" s="1141"/>
      <c r="BC47" s="1141"/>
      <c r="BD47" s="1141"/>
      <c r="BE47" s="1141"/>
      <c r="BF47" s="1141"/>
      <c r="BG47" s="1141"/>
      <c r="BH47" s="1114"/>
      <c r="BI47" s="1114"/>
      <c r="BJ47" s="1114"/>
      <c r="BK47" s="1114"/>
      <c r="BL47" s="1114"/>
      <c r="BM47" s="1142"/>
      <c r="BN47" s="1142"/>
      <c r="BO47" s="1112"/>
      <c r="BP47" s="1112"/>
      <c r="BQ47" s="1112"/>
    </row>
    <row r="48" spans="1:69" s="1111" customFormat="1" ht="10.5" customHeight="1">
      <c r="A48" s="1122" t="s">
        <v>2373</v>
      </c>
      <c r="B48" s="1122"/>
      <c r="C48" s="1116"/>
      <c r="D48" s="1116"/>
      <c r="E48" s="1116"/>
      <c r="F48" s="1116"/>
      <c r="G48" s="1116"/>
      <c r="H48" s="1116"/>
      <c r="I48" s="1116"/>
      <c r="J48" s="1116"/>
      <c r="K48" s="1116"/>
      <c r="L48" s="1116"/>
      <c r="M48" s="1116"/>
      <c r="N48" s="1116"/>
      <c r="O48" s="1115"/>
      <c r="P48" s="1125"/>
      <c r="Q48" s="1141"/>
      <c r="R48" s="1141"/>
      <c r="S48" s="1141"/>
      <c r="T48" s="1141"/>
      <c r="U48" s="1141"/>
      <c r="V48" s="1141"/>
      <c r="W48" s="1141"/>
      <c r="X48" s="1141"/>
      <c r="Y48" s="1141"/>
      <c r="Z48" s="1141"/>
      <c r="AA48" s="1141"/>
      <c r="AB48" s="1141"/>
      <c r="AC48" s="1141"/>
      <c r="AD48" s="1141"/>
      <c r="AE48" s="1141"/>
      <c r="AF48" s="1141"/>
      <c r="AG48" s="1114"/>
      <c r="AH48" s="1114"/>
      <c r="AI48" s="1114"/>
      <c r="AJ48" s="1114"/>
      <c r="AK48" s="1114"/>
      <c r="AL48" s="1142"/>
      <c r="AM48" s="1142"/>
      <c r="AN48" s="1112"/>
      <c r="AO48" s="1116"/>
      <c r="AP48" s="1116"/>
      <c r="AQ48" s="1125"/>
      <c r="AR48" s="1141"/>
      <c r="AS48" s="1141"/>
      <c r="AT48" s="1141"/>
      <c r="AU48" s="1141"/>
      <c r="AV48" s="1141"/>
      <c r="AW48" s="1141"/>
      <c r="AX48" s="1141"/>
      <c r="AY48" s="1141"/>
      <c r="AZ48" s="1141"/>
      <c r="BA48" s="1141"/>
      <c r="BB48" s="1141"/>
      <c r="BC48" s="1141"/>
      <c r="BD48" s="1141"/>
      <c r="BE48" s="1141"/>
      <c r="BF48" s="1141"/>
      <c r="BG48" s="1141"/>
      <c r="BH48" s="1114"/>
      <c r="BI48" s="1114"/>
      <c r="BJ48" s="1114"/>
      <c r="BK48" s="1114"/>
      <c r="BL48" s="1114"/>
      <c r="BM48" s="1142"/>
      <c r="BN48" s="1142"/>
      <c r="BO48" s="1112"/>
      <c r="BP48" s="1112"/>
      <c r="BQ48" s="1112"/>
    </row>
    <row r="49" spans="1:69" s="1111" customFormat="1" ht="5.0999999999999996" customHeight="1">
      <c r="A49" s="1016"/>
      <c r="B49" s="1117"/>
      <c r="C49" s="1116"/>
      <c r="D49" s="1116"/>
      <c r="E49" s="1116"/>
      <c r="F49" s="1116"/>
      <c r="G49" s="1116"/>
      <c r="H49" s="1116"/>
      <c r="I49" s="1116"/>
      <c r="J49" s="1116"/>
      <c r="K49" s="1116"/>
      <c r="L49" s="1116"/>
      <c r="M49" s="1116"/>
      <c r="N49" s="1116"/>
      <c r="O49" s="1115"/>
      <c r="P49" s="1125"/>
      <c r="Q49" s="1141"/>
      <c r="R49" s="1141"/>
      <c r="S49" s="1141"/>
      <c r="T49" s="1141"/>
      <c r="U49" s="1141"/>
      <c r="V49" s="1141"/>
      <c r="W49" s="1141"/>
      <c r="X49" s="1141"/>
      <c r="Y49" s="1141"/>
      <c r="Z49" s="1141"/>
      <c r="AA49" s="1141"/>
      <c r="AB49" s="1141"/>
      <c r="AC49" s="1141"/>
      <c r="AD49" s="1141"/>
      <c r="AE49" s="1141"/>
      <c r="AF49" s="1141"/>
      <c r="AG49" s="1114"/>
      <c r="AH49" s="1114"/>
      <c r="AI49" s="1114"/>
      <c r="AJ49" s="1114"/>
      <c r="AK49" s="1114"/>
      <c r="AL49" s="1142"/>
      <c r="AM49" s="1142"/>
      <c r="AN49" s="1112"/>
      <c r="AO49" s="1116"/>
      <c r="AP49" s="1116"/>
      <c r="AQ49" s="1125"/>
      <c r="AR49" s="1141"/>
      <c r="AS49" s="1141"/>
      <c r="AT49" s="1141"/>
      <c r="AU49" s="1141"/>
      <c r="AV49" s="1141"/>
      <c r="AW49" s="1141"/>
      <c r="AX49" s="1141"/>
      <c r="AY49" s="1141"/>
      <c r="AZ49" s="1141"/>
      <c r="BA49" s="1141"/>
      <c r="BB49" s="1141"/>
      <c r="BC49" s="1141"/>
      <c r="BD49" s="1141"/>
      <c r="BE49" s="1141"/>
      <c r="BF49" s="1141"/>
      <c r="BG49" s="1141"/>
      <c r="BH49" s="1114"/>
      <c r="BI49" s="1114"/>
      <c r="BJ49" s="1114"/>
      <c r="BK49" s="1114"/>
      <c r="BL49" s="1114"/>
      <c r="BM49" s="1142"/>
      <c r="BN49" s="1142"/>
      <c r="BO49" s="1112"/>
      <c r="BP49" s="1112"/>
      <c r="BQ49" s="1112"/>
    </row>
    <row r="50" spans="1:69" s="1111" customFormat="1" ht="10.5" customHeight="1">
      <c r="A50" s="1122" t="s">
        <v>2327</v>
      </c>
      <c r="B50" s="1117"/>
      <c r="C50" s="1116"/>
      <c r="D50" s="1116"/>
      <c r="E50" s="1116"/>
      <c r="F50" s="1116"/>
      <c r="G50" s="1116"/>
      <c r="H50" s="1116"/>
      <c r="I50" s="1116"/>
      <c r="J50" s="1116"/>
      <c r="K50" s="1116"/>
      <c r="L50" s="1116"/>
      <c r="M50" s="1116"/>
      <c r="N50" s="1116"/>
      <c r="O50" s="1115"/>
      <c r="P50" s="1125"/>
      <c r="Q50" s="1140" t="s">
        <v>2326</v>
      </c>
      <c r="R50" s="1141"/>
      <c r="S50" s="1141"/>
      <c r="T50" s="1141"/>
      <c r="U50" s="1141"/>
      <c r="V50" s="1141"/>
      <c r="W50" s="1141"/>
      <c r="X50" s="1138"/>
      <c r="Y50" s="1137">
        <v>1</v>
      </c>
      <c r="Z50" s="1122"/>
      <c r="AA50" s="1113" t="s">
        <v>2324</v>
      </c>
      <c r="AB50" s="1141"/>
      <c r="AC50" s="1141"/>
      <c r="AD50" s="1140" t="s">
        <v>2325</v>
      </c>
      <c r="AE50" s="1141"/>
      <c r="AF50" s="1141"/>
      <c r="AG50" s="1114"/>
      <c r="AH50" s="1114"/>
      <c r="AI50" s="1114"/>
      <c r="AJ50" s="1114"/>
      <c r="AK50" s="1138"/>
      <c r="AL50" s="1137">
        <v>4</v>
      </c>
      <c r="AM50" s="1122"/>
      <c r="AN50" s="1113" t="s">
        <v>2324</v>
      </c>
      <c r="AO50" s="1116"/>
      <c r="AP50" s="1116"/>
      <c r="AQ50" s="1125"/>
      <c r="AR50" s="1140" t="s">
        <v>2326</v>
      </c>
      <c r="AS50" s="1141"/>
      <c r="AT50" s="1141"/>
      <c r="AU50" s="1141"/>
      <c r="AV50" s="1141"/>
      <c r="AW50" s="1141"/>
      <c r="AX50" s="1141"/>
      <c r="AY50" s="1138"/>
      <c r="AZ50" s="1137">
        <v>1</v>
      </c>
      <c r="BA50" s="1122"/>
      <c r="BB50" s="1113" t="s">
        <v>2324</v>
      </c>
      <c r="BC50" s="1141"/>
      <c r="BD50" s="1141"/>
      <c r="BE50" s="1140" t="s">
        <v>2325</v>
      </c>
      <c r="BF50" s="1141"/>
      <c r="BG50" s="1141"/>
      <c r="BH50" s="1114"/>
      <c r="BI50" s="1114"/>
      <c r="BJ50" s="1114"/>
      <c r="BK50" s="1114"/>
      <c r="BL50" s="1138"/>
      <c r="BM50" s="1137">
        <v>4</v>
      </c>
      <c r="BN50" s="1122"/>
      <c r="BO50" s="1113" t="s">
        <v>2324</v>
      </c>
      <c r="BP50" s="1113"/>
      <c r="BQ50" s="1113"/>
    </row>
    <row r="51" spans="1:69" s="1111" customFormat="1" ht="10.5" customHeight="1">
      <c r="A51" s="1122" t="s">
        <v>2323</v>
      </c>
      <c r="B51" s="1117"/>
      <c r="C51" s="1116"/>
      <c r="D51" s="1116"/>
      <c r="E51" s="1116"/>
      <c r="F51" s="1116"/>
      <c r="G51" s="1116"/>
      <c r="H51" s="1116"/>
      <c r="I51" s="1116"/>
      <c r="J51" s="1116"/>
      <c r="K51" s="1116"/>
      <c r="L51" s="1116"/>
      <c r="M51" s="1116"/>
      <c r="N51" s="1116"/>
      <c r="O51" s="1115"/>
      <c r="P51" s="1125"/>
      <c r="Q51" s="1140" t="s">
        <v>2322</v>
      </c>
      <c r="R51" s="1141"/>
      <c r="S51" s="1141"/>
      <c r="T51" s="1141"/>
      <c r="U51" s="1141"/>
      <c r="V51" s="1141"/>
      <c r="W51" s="1141"/>
      <c r="X51" s="1138"/>
      <c r="Y51" s="1137">
        <v>2</v>
      </c>
      <c r="Z51" s="1122"/>
      <c r="AA51" s="1142"/>
      <c r="AB51" s="1142"/>
      <c r="AC51" s="1141"/>
      <c r="AD51" s="1140" t="s">
        <v>2321</v>
      </c>
      <c r="AE51" s="1141"/>
      <c r="AF51" s="1141"/>
      <c r="AG51" s="1141"/>
      <c r="AH51" s="1141"/>
      <c r="AI51" s="1141"/>
      <c r="AJ51" s="1141"/>
      <c r="AK51" s="1138"/>
      <c r="AL51" s="1137">
        <v>5</v>
      </c>
      <c r="AM51" s="1122"/>
      <c r="AN51" s="1142"/>
      <c r="AO51" s="1135"/>
      <c r="AP51" s="1135"/>
      <c r="AQ51" s="1125"/>
      <c r="AR51" s="1140" t="s">
        <v>2322</v>
      </c>
      <c r="AS51" s="1141"/>
      <c r="AT51" s="1141"/>
      <c r="AU51" s="1141"/>
      <c r="AV51" s="1141"/>
      <c r="AW51" s="1141"/>
      <c r="AX51" s="1141"/>
      <c r="AY51" s="1138"/>
      <c r="AZ51" s="1137">
        <v>2</v>
      </c>
      <c r="BA51" s="1122"/>
      <c r="BB51" s="1142"/>
      <c r="BC51" s="1142"/>
      <c r="BD51" s="1141"/>
      <c r="BE51" s="1140" t="s">
        <v>2321</v>
      </c>
      <c r="BF51" s="1141"/>
      <c r="BG51" s="1141"/>
      <c r="BH51" s="1141"/>
      <c r="BI51" s="1141"/>
      <c r="BJ51" s="1141"/>
      <c r="BK51" s="1141"/>
      <c r="BL51" s="1138"/>
      <c r="BM51" s="1137">
        <v>5</v>
      </c>
      <c r="BN51" s="1122"/>
      <c r="BO51" s="1142"/>
      <c r="BP51" s="1142"/>
      <c r="BQ51" s="1142"/>
    </row>
    <row r="52" spans="1:69" s="1111" customFormat="1" ht="10.5" customHeight="1">
      <c r="A52" s="1016"/>
      <c r="B52" s="1117"/>
      <c r="C52" s="1116"/>
      <c r="D52" s="1116"/>
      <c r="E52" s="1116"/>
      <c r="F52" s="1116"/>
      <c r="G52" s="1116"/>
      <c r="H52" s="1116"/>
      <c r="I52" s="1116"/>
      <c r="J52" s="1116"/>
      <c r="K52" s="1116"/>
      <c r="L52" s="1116"/>
      <c r="M52" s="1116"/>
      <c r="N52" s="1116"/>
      <c r="O52" s="1115"/>
      <c r="P52" s="1125"/>
      <c r="Q52" s="1140" t="s">
        <v>2320</v>
      </c>
      <c r="R52" s="1141"/>
      <c r="S52" s="1141"/>
      <c r="T52" s="1141"/>
      <c r="U52" s="1141"/>
      <c r="V52" s="1141"/>
      <c r="W52" s="1141"/>
      <c r="X52" s="1138"/>
      <c r="Y52" s="1137">
        <v>3</v>
      </c>
      <c r="Z52" s="1122"/>
      <c r="AA52" s="1115"/>
      <c r="AB52" s="1115"/>
      <c r="AC52" s="1115"/>
      <c r="AD52" s="1140" t="s">
        <v>2319</v>
      </c>
      <c r="AE52" s="1141"/>
      <c r="AF52" s="1141"/>
      <c r="AG52" s="1141"/>
      <c r="AH52" s="1141"/>
      <c r="AI52" s="1141"/>
      <c r="AJ52" s="1141"/>
      <c r="AK52" s="1138"/>
      <c r="AL52" s="1137">
        <v>6</v>
      </c>
      <c r="AM52" s="1122"/>
      <c r="AN52" s="1112"/>
      <c r="AO52" s="1116"/>
      <c r="AP52" s="1116"/>
      <c r="AQ52" s="1125"/>
      <c r="AR52" s="1140" t="s">
        <v>2320</v>
      </c>
      <c r="AS52" s="1141"/>
      <c r="AT52" s="1141"/>
      <c r="AU52" s="1141"/>
      <c r="AV52" s="1141"/>
      <c r="AW52" s="1141"/>
      <c r="AX52" s="1141"/>
      <c r="AY52" s="1138"/>
      <c r="AZ52" s="1137">
        <v>3</v>
      </c>
      <c r="BA52" s="1122"/>
      <c r="BB52" s="1115"/>
      <c r="BC52" s="1115"/>
      <c r="BD52" s="1115"/>
      <c r="BE52" s="1140" t="s">
        <v>2319</v>
      </c>
      <c r="BF52" s="1141"/>
      <c r="BG52" s="1141"/>
      <c r="BH52" s="1141"/>
      <c r="BI52" s="1141"/>
      <c r="BJ52" s="1141"/>
      <c r="BK52" s="1141"/>
      <c r="BL52" s="1138"/>
      <c r="BM52" s="1137">
        <v>6</v>
      </c>
      <c r="BN52" s="1122"/>
      <c r="BO52" s="1112"/>
      <c r="BP52" s="1112"/>
      <c r="BQ52" s="1112"/>
    </row>
    <row r="53" spans="1:69" s="1111" customFormat="1" ht="10.5" customHeight="1">
      <c r="A53" s="1016"/>
      <c r="B53" s="1117"/>
      <c r="C53" s="1116"/>
      <c r="D53" s="1116"/>
      <c r="E53" s="1116"/>
      <c r="F53" s="1116"/>
      <c r="G53" s="1116"/>
      <c r="H53" s="1116"/>
      <c r="I53" s="1116"/>
      <c r="J53" s="1116"/>
      <c r="K53" s="1116"/>
      <c r="L53" s="1116"/>
      <c r="M53" s="1116"/>
      <c r="N53" s="1116"/>
      <c r="O53" s="1115"/>
      <c r="P53" s="1125"/>
      <c r="Q53" s="1115"/>
      <c r="R53" s="1115"/>
      <c r="S53" s="1115"/>
      <c r="T53" s="1115"/>
      <c r="U53" s="1115"/>
      <c r="V53" s="1115"/>
      <c r="W53" s="1115"/>
      <c r="X53" s="1115"/>
      <c r="Y53" s="1115"/>
      <c r="Z53" s="1115"/>
      <c r="AA53" s="1115"/>
      <c r="AB53" s="1115"/>
      <c r="AC53" s="1115"/>
      <c r="AD53" s="1115"/>
      <c r="AE53" s="1115"/>
      <c r="AF53" s="1115"/>
      <c r="AG53" s="1114"/>
      <c r="AH53" s="1114"/>
      <c r="AI53" s="1114"/>
      <c r="AJ53" s="1114"/>
      <c r="AK53" s="1114"/>
      <c r="AL53" s="1113"/>
      <c r="AM53" s="1113"/>
      <c r="AN53" s="1112"/>
      <c r="AO53" s="1116"/>
      <c r="AP53" s="1116"/>
      <c r="AQ53" s="1125"/>
      <c r="AR53" s="1115"/>
      <c r="AS53" s="1115"/>
      <c r="AT53" s="1115"/>
      <c r="AU53" s="1115"/>
      <c r="AV53" s="1115"/>
      <c r="AW53" s="1115"/>
      <c r="AX53" s="1115"/>
      <c r="AY53" s="1115"/>
      <c r="AZ53" s="1115"/>
      <c r="BA53" s="1115"/>
      <c r="BB53" s="1115"/>
      <c r="BC53" s="1115"/>
      <c r="BD53" s="1115"/>
      <c r="BE53" s="1115"/>
      <c r="BF53" s="1115"/>
      <c r="BG53" s="1115"/>
      <c r="BH53" s="1114"/>
      <c r="BI53" s="1114"/>
      <c r="BJ53" s="1114"/>
      <c r="BK53" s="1114"/>
      <c r="BL53" s="1114"/>
      <c r="BM53" s="1113"/>
      <c r="BN53" s="1113"/>
      <c r="BO53" s="1112"/>
      <c r="BP53" s="1112"/>
      <c r="BQ53" s="1112"/>
    </row>
    <row r="54" spans="1:69" s="1111" customFormat="1" ht="10.5" customHeight="1">
      <c r="A54" s="1122" t="s">
        <v>2372</v>
      </c>
      <c r="B54" s="1117"/>
      <c r="C54" s="1116"/>
      <c r="D54" s="1116"/>
      <c r="E54" s="1116"/>
      <c r="F54" s="1116"/>
      <c r="G54" s="1116"/>
      <c r="H54" s="1116"/>
      <c r="I54" s="1116"/>
      <c r="J54" s="1116"/>
      <c r="K54" s="1116"/>
      <c r="L54" s="1116"/>
      <c r="M54" s="1116"/>
      <c r="N54" s="1116"/>
      <c r="O54" s="1115"/>
      <c r="P54" s="1125"/>
      <c r="Q54" s="1115"/>
      <c r="R54" s="1115"/>
      <c r="S54" s="1115"/>
      <c r="T54" s="1115"/>
      <c r="U54" s="1115"/>
      <c r="V54" s="1115"/>
      <c r="W54" s="1115"/>
      <c r="X54" s="1115"/>
      <c r="Y54" s="1115"/>
      <c r="Z54" s="1115"/>
      <c r="AA54" s="1115"/>
      <c r="AB54" s="1115"/>
      <c r="AC54" s="1115"/>
      <c r="AD54" s="1115"/>
      <c r="AE54" s="1115"/>
      <c r="AF54" s="1115"/>
      <c r="AG54" s="1114"/>
      <c r="AH54" s="1114"/>
      <c r="AI54" s="1114"/>
      <c r="AJ54" s="1114"/>
      <c r="AK54" s="1114"/>
      <c r="AL54" s="1113"/>
      <c r="AM54" s="1113"/>
      <c r="AN54" s="1112"/>
      <c r="AO54" s="1116"/>
      <c r="AP54" s="1116"/>
      <c r="AQ54" s="1125"/>
      <c r="AR54" s="1115"/>
      <c r="AS54" s="1115"/>
      <c r="AT54" s="1115"/>
      <c r="AU54" s="1115"/>
      <c r="AV54" s="1115"/>
      <c r="AW54" s="1115"/>
      <c r="AX54" s="1115"/>
      <c r="AY54" s="1115"/>
      <c r="AZ54" s="1115"/>
      <c r="BA54" s="1115"/>
      <c r="BB54" s="1115"/>
      <c r="BC54" s="1115"/>
      <c r="BD54" s="1115"/>
      <c r="BE54" s="1115"/>
      <c r="BF54" s="1115"/>
      <c r="BG54" s="1115"/>
      <c r="BH54" s="1114"/>
      <c r="BI54" s="1114"/>
      <c r="BJ54" s="1114"/>
      <c r="BK54" s="1114"/>
      <c r="BL54" s="1114"/>
      <c r="BM54" s="1113"/>
      <c r="BN54" s="1113"/>
      <c r="BO54" s="1112"/>
      <c r="BP54" s="1112"/>
      <c r="BQ54" s="1112"/>
    </row>
    <row r="55" spans="1:69" s="1111" customFormat="1" ht="10.5" customHeight="1">
      <c r="A55" s="1122" t="s">
        <v>2317</v>
      </c>
      <c r="B55" s="1122"/>
      <c r="C55" s="1116"/>
      <c r="D55" s="1116"/>
      <c r="E55" s="1116"/>
      <c r="F55" s="1116"/>
      <c r="G55" s="1116"/>
      <c r="H55" s="1116"/>
      <c r="I55" s="1116"/>
      <c r="J55" s="1116"/>
      <c r="K55" s="1116"/>
      <c r="L55" s="1116"/>
      <c r="M55" s="1116"/>
      <c r="N55" s="1116"/>
      <c r="O55" s="1115"/>
      <c r="P55" s="1125"/>
      <c r="Q55" s="1115"/>
      <c r="R55" s="1115"/>
      <c r="S55" s="1115"/>
      <c r="T55" s="1115"/>
      <c r="U55" s="1115"/>
      <c r="V55" s="1115"/>
      <c r="W55" s="1115"/>
      <c r="X55" s="1115"/>
      <c r="Y55" s="1115"/>
      <c r="Z55" s="1115"/>
      <c r="AA55" s="1115"/>
      <c r="AB55" s="1115"/>
      <c r="AC55" s="1115"/>
      <c r="AD55" s="1115"/>
      <c r="AE55" s="1115"/>
      <c r="AF55" s="1115"/>
      <c r="AG55" s="1114"/>
      <c r="AH55" s="1114"/>
      <c r="AI55" s="1114"/>
      <c r="AJ55" s="1114"/>
      <c r="AK55" s="1143"/>
      <c r="AL55" s="1143"/>
      <c r="AM55" s="1122"/>
      <c r="AN55" s="1113" t="s">
        <v>2316</v>
      </c>
      <c r="AQ55" s="1125"/>
      <c r="AR55" s="1115"/>
      <c r="AS55" s="1115"/>
      <c r="AT55" s="1115"/>
      <c r="AU55" s="1115"/>
      <c r="AV55" s="1115"/>
      <c r="AW55" s="1115"/>
      <c r="AX55" s="1115"/>
      <c r="AY55" s="1115"/>
      <c r="AZ55" s="1115"/>
      <c r="BA55" s="1115"/>
      <c r="BB55" s="1115"/>
      <c r="BC55" s="1115"/>
      <c r="BD55" s="1115"/>
      <c r="BE55" s="1115"/>
      <c r="BF55" s="1115"/>
      <c r="BG55" s="1115"/>
      <c r="BH55" s="1114"/>
      <c r="BI55" s="1114"/>
      <c r="BJ55" s="1114"/>
      <c r="BK55" s="1114"/>
      <c r="BL55" s="1143"/>
      <c r="BM55" s="1143"/>
      <c r="BN55" s="1122"/>
      <c r="BO55" s="1113" t="s">
        <v>2316</v>
      </c>
      <c r="BP55" s="1113"/>
      <c r="BQ55" s="1113"/>
    </row>
    <row r="56" spans="1:69" s="1111" customFormat="1" ht="5.0999999999999996" customHeight="1">
      <c r="A56" s="1016"/>
      <c r="B56" s="1117"/>
      <c r="C56" s="1116"/>
      <c r="D56" s="1116"/>
      <c r="E56" s="1116"/>
      <c r="F56" s="1116"/>
      <c r="G56" s="1116"/>
      <c r="H56" s="1116"/>
      <c r="I56" s="1116"/>
      <c r="J56" s="1116"/>
      <c r="K56" s="1116"/>
      <c r="L56" s="1116"/>
      <c r="M56" s="1116"/>
      <c r="N56" s="1116"/>
      <c r="O56" s="1115"/>
      <c r="P56" s="1125"/>
      <c r="Q56" s="1115"/>
      <c r="R56" s="1115"/>
      <c r="S56" s="1115"/>
      <c r="T56" s="1115"/>
      <c r="U56" s="1115"/>
      <c r="V56" s="1115"/>
      <c r="W56" s="1115"/>
      <c r="X56" s="1115"/>
      <c r="Y56" s="1115"/>
      <c r="Z56" s="1115"/>
      <c r="AA56" s="1115"/>
      <c r="AB56" s="1115"/>
      <c r="AC56" s="1115"/>
      <c r="AD56" s="1115"/>
      <c r="AE56" s="1115"/>
      <c r="AF56" s="1115"/>
      <c r="AG56" s="1114"/>
      <c r="AH56" s="1114"/>
      <c r="AI56" s="1114"/>
      <c r="AJ56" s="1114"/>
      <c r="AK56" s="1122"/>
      <c r="AL56" s="1122"/>
      <c r="AM56" s="1122"/>
      <c r="AN56" s="1113"/>
      <c r="AQ56" s="1125"/>
      <c r="AR56" s="1115"/>
      <c r="AS56" s="1115"/>
      <c r="AT56" s="1115"/>
      <c r="AU56" s="1115"/>
      <c r="AV56" s="1115"/>
      <c r="AW56" s="1115"/>
      <c r="AX56" s="1115"/>
      <c r="AY56" s="1115"/>
      <c r="AZ56" s="1115"/>
      <c r="BA56" s="1115"/>
      <c r="BB56" s="1115"/>
      <c r="BC56" s="1115"/>
      <c r="BD56" s="1115"/>
      <c r="BE56" s="1115"/>
      <c r="BF56" s="1115"/>
      <c r="BG56" s="1115"/>
      <c r="BH56" s="1114"/>
      <c r="BI56" s="1114"/>
      <c r="BJ56" s="1114"/>
      <c r="BK56" s="1114"/>
      <c r="BL56" s="1122"/>
      <c r="BM56" s="1122"/>
      <c r="BN56" s="1122"/>
      <c r="BO56" s="1113"/>
      <c r="BP56" s="1113"/>
      <c r="BQ56" s="1113"/>
    </row>
    <row r="57" spans="1:69" s="1111" customFormat="1" ht="10.5" customHeight="1">
      <c r="A57" s="1122" t="s">
        <v>2315</v>
      </c>
      <c r="B57" s="1117"/>
      <c r="C57" s="1116"/>
      <c r="D57" s="1116"/>
      <c r="E57" s="1116"/>
      <c r="F57" s="1116"/>
      <c r="G57" s="1116"/>
      <c r="H57" s="1116"/>
      <c r="I57" s="1116"/>
      <c r="J57" s="1116"/>
      <c r="K57" s="1116"/>
      <c r="L57" s="1116"/>
      <c r="M57" s="1116"/>
      <c r="N57" s="1116"/>
      <c r="O57" s="1115"/>
      <c r="P57" s="1125"/>
      <c r="Q57" s="1140" t="s">
        <v>2314</v>
      </c>
      <c r="R57" s="1115"/>
      <c r="S57" s="1115"/>
      <c r="T57" s="1115"/>
      <c r="U57" s="1115"/>
      <c r="V57" s="1115"/>
      <c r="W57" s="1115"/>
      <c r="X57" s="1115"/>
      <c r="Y57" s="1115"/>
      <c r="Z57" s="1115"/>
      <c r="AA57" s="1115"/>
      <c r="AB57" s="1115"/>
      <c r="AC57" s="1115"/>
      <c r="AD57" s="1115"/>
      <c r="AE57" s="1115"/>
      <c r="AF57" s="1115"/>
      <c r="AG57" s="1114"/>
      <c r="AH57" s="1114"/>
      <c r="AI57" s="1114"/>
      <c r="AJ57" s="1114"/>
      <c r="AK57" s="1138"/>
      <c r="AL57" s="1137">
        <v>1</v>
      </c>
      <c r="AM57" s="1122"/>
      <c r="AN57" s="1113" t="s">
        <v>2313</v>
      </c>
      <c r="AQ57" s="1125"/>
      <c r="AR57" s="1140" t="s">
        <v>2314</v>
      </c>
      <c r="AS57" s="1115"/>
      <c r="AT57" s="1115"/>
      <c r="AU57" s="1115"/>
      <c r="AV57" s="1115"/>
      <c r="AW57" s="1115"/>
      <c r="AX57" s="1115"/>
      <c r="AY57" s="1115"/>
      <c r="AZ57" s="1115"/>
      <c r="BA57" s="1115"/>
      <c r="BB57" s="1115"/>
      <c r="BC57" s="1115"/>
      <c r="BD57" s="1115"/>
      <c r="BE57" s="1115"/>
      <c r="BF57" s="1115"/>
      <c r="BG57" s="1115"/>
      <c r="BH57" s="1114"/>
      <c r="BI57" s="1114"/>
      <c r="BJ57" s="1114"/>
      <c r="BK57" s="1114"/>
      <c r="BL57" s="1138"/>
      <c r="BM57" s="1137">
        <v>1</v>
      </c>
      <c r="BN57" s="1122"/>
      <c r="BO57" s="1113" t="s">
        <v>2313</v>
      </c>
      <c r="BP57" s="1113"/>
      <c r="BQ57" s="1113"/>
    </row>
    <row r="58" spans="1:69" s="1111" customFormat="1" ht="10.5" customHeight="1">
      <c r="A58" s="1122"/>
      <c r="B58" s="1117"/>
      <c r="C58" s="1116"/>
      <c r="D58" s="1116"/>
      <c r="E58" s="1116"/>
      <c r="F58" s="1116"/>
      <c r="G58" s="1116"/>
      <c r="H58" s="1116"/>
      <c r="I58" s="1116"/>
      <c r="J58" s="1116"/>
      <c r="K58" s="1116"/>
      <c r="L58" s="1116"/>
      <c r="M58" s="1116"/>
      <c r="N58" s="1116"/>
      <c r="O58" s="1115"/>
      <c r="P58" s="1125"/>
      <c r="Q58" s="1140"/>
      <c r="R58" s="1115"/>
      <c r="S58" s="1115"/>
      <c r="T58" s="1115"/>
      <c r="U58" s="1115"/>
      <c r="V58" s="1115"/>
      <c r="W58" s="1115"/>
      <c r="X58" s="1115"/>
      <c r="Y58" s="1115"/>
      <c r="Z58" s="1115"/>
      <c r="AA58" s="1115"/>
      <c r="AB58" s="1115"/>
      <c r="AC58" s="1115"/>
      <c r="AD58" s="1115"/>
      <c r="AE58" s="1115"/>
      <c r="AF58" s="1115"/>
      <c r="AG58" s="1114"/>
      <c r="AH58" s="1114"/>
      <c r="AI58" s="1114"/>
      <c r="AJ58" s="1114"/>
      <c r="AK58" s="1122"/>
      <c r="AL58" s="1126"/>
      <c r="AM58" s="1122"/>
      <c r="AN58" s="1113"/>
      <c r="AO58" s="1116"/>
      <c r="AP58" s="1116"/>
      <c r="AQ58" s="1125"/>
      <c r="AR58" s="1140"/>
      <c r="AS58" s="1115"/>
      <c r="AT58" s="1115"/>
      <c r="AU58" s="1115"/>
      <c r="AV58" s="1115"/>
      <c r="AW58" s="1115"/>
      <c r="AX58" s="1115"/>
      <c r="AY58" s="1115"/>
      <c r="AZ58" s="1115"/>
      <c r="BA58" s="1115"/>
      <c r="BB58" s="1115"/>
      <c r="BC58" s="1115"/>
      <c r="BD58" s="1115"/>
      <c r="BE58" s="1115"/>
      <c r="BF58" s="1115"/>
      <c r="BG58" s="1115"/>
      <c r="BH58" s="1114"/>
      <c r="BI58" s="1114"/>
      <c r="BJ58" s="1114"/>
      <c r="BK58" s="1114"/>
      <c r="BL58" s="1122"/>
      <c r="BM58" s="1126"/>
      <c r="BN58" s="1122"/>
      <c r="BO58" s="1113"/>
      <c r="BP58" s="1113"/>
      <c r="BQ58" s="1113"/>
    </row>
    <row r="59" spans="1:69" s="1111" customFormat="1" ht="10.5" customHeight="1">
      <c r="A59" s="1016"/>
      <c r="B59" s="1117"/>
      <c r="C59" s="1116"/>
      <c r="D59" s="1116"/>
      <c r="E59" s="1116"/>
      <c r="F59" s="1116"/>
      <c r="G59" s="1116"/>
      <c r="H59" s="1116"/>
      <c r="I59" s="1116"/>
      <c r="J59" s="1116"/>
      <c r="K59" s="1116"/>
      <c r="L59" s="1116"/>
      <c r="M59" s="1116"/>
      <c r="N59" s="1116"/>
      <c r="O59" s="1115"/>
      <c r="P59" s="1125"/>
      <c r="Q59" s="1140"/>
      <c r="R59" s="1115"/>
      <c r="S59" s="1115"/>
      <c r="T59" s="1115"/>
      <c r="U59" s="1115"/>
      <c r="V59" s="1115"/>
      <c r="W59" s="1115"/>
      <c r="X59" s="1115"/>
      <c r="Y59" s="1115"/>
      <c r="Z59" s="1115"/>
      <c r="AA59" s="1115"/>
      <c r="AB59" s="1115"/>
      <c r="AC59" s="1115"/>
      <c r="AD59" s="1115"/>
      <c r="AE59" s="1115"/>
      <c r="AF59" s="1115"/>
      <c r="AG59" s="1114"/>
      <c r="AH59" s="1114"/>
      <c r="AI59" s="1114"/>
      <c r="AJ59" s="1114"/>
      <c r="AK59" s="1114"/>
      <c r="AL59" s="1113"/>
      <c r="AM59" s="1113"/>
      <c r="AN59" s="1112"/>
      <c r="AO59" s="1116"/>
      <c r="AP59" s="1116"/>
      <c r="AQ59" s="1125"/>
      <c r="AR59" s="1140"/>
      <c r="AS59" s="1115"/>
      <c r="AT59" s="1115"/>
      <c r="AU59" s="1115"/>
      <c r="AV59" s="1115"/>
      <c r="AW59" s="1115"/>
      <c r="AX59" s="1115"/>
      <c r="AY59" s="1115"/>
      <c r="AZ59" s="1115"/>
      <c r="BA59" s="1115"/>
      <c r="BB59" s="1115"/>
      <c r="BC59" s="1115"/>
      <c r="BD59" s="1115"/>
      <c r="BE59" s="1115"/>
      <c r="BF59" s="1115"/>
      <c r="BG59" s="1115"/>
      <c r="BH59" s="1114"/>
      <c r="BI59" s="1114"/>
      <c r="BJ59" s="1114"/>
      <c r="BK59" s="1114"/>
      <c r="BL59" s="1114"/>
      <c r="BM59" s="1136"/>
      <c r="BN59" s="1135"/>
      <c r="BO59" s="1112"/>
      <c r="BP59" s="1112"/>
      <c r="BQ59" s="1112"/>
    </row>
    <row r="60" spans="1:69" s="1111" customFormat="1" ht="2.25" customHeight="1">
      <c r="A60" s="1166"/>
      <c r="B60" s="1165"/>
      <c r="C60" s="1164"/>
      <c r="D60" s="1164"/>
      <c r="E60" s="1164"/>
      <c r="F60" s="1164"/>
      <c r="G60" s="1164"/>
      <c r="H60" s="1164"/>
      <c r="I60" s="1164"/>
      <c r="J60" s="1164"/>
      <c r="K60" s="1164"/>
      <c r="L60" s="1164"/>
      <c r="M60" s="1164"/>
      <c r="N60" s="1163"/>
      <c r="O60" s="1115"/>
      <c r="P60" s="1125"/>
      <c r="Q60" s="1115"/>
      <c r="R60" s="1115"/>
      <c r="S60" s="1115"/>
      <c r="T60" s="1115"/>
      <c r="U60" s="1115"/>
      <c r="V60" s="1115"/>
      <c r="W60" s="1115"/>
      <c r="X60" s="1115"/>
      <c r="Y60" s="1115"/>
      <c r="Z60" s="1115"/>
      <c r="AA60" s="1115"/>
      <c r="AB60" s="1115"/>
      <c r="AC60" s="1115"/>
      <c r="AD60" s="1115"/>
      <c r="AE60" s="1115"/>
      <c r="AF60" s="1115"/>
      <c r="AG60" s="1114"/>
      <c r="AH60" s="1114"/>
      <c r="AI60" s="1114"/>
      <c r="AJ60" s="1114"/>
      <c r="AK60" s="1122"/>
      <c r="AL60" s="1122"/>
      <c r="AM60" s="1122"/>
      <c r="AN60" s="1113"/>
      <c r="AQ60" s="1125"/>
      <c r="AR60" s="1115"/>
      <c r="AS60" s="1115"/>
      <c r="AT60" s="1115"/>
      <c r="AU60" s="1115"/>
      <c r="AV60" s="1115"/>
      <c r="AW60" s="1115"/>
      <c r="AX60" s="1115"/>
      <c r="AY60" s="1115"/>
      <c r="AZ60" s="1115"/>
      <c r="BA60" s="1115"/>
      <c r="BB60" s="1115"/>
      <c r="BC60" s="1115"/>
      <c r="BD60" s="1115"/>
      <c r="BE60" s="1115"/>
      <c r="BF60" s="1115"/>
      <c r="BG60" s="1115"/>
      <c r="BH60" s="1114"/>
      <c r="BI60" s="1114"/>
      <c r="BJ60" s="1114"/>
      <c r="BK60" s="1114"/>
      <c r="BL60" s="1122"/>
      <c r="BM60" s="1136"/>
      <c r="BN60" s="1122"/>
      <c r="BO60" s="1113"/>
      <c r="BP60" s="1113"/>
      <c r="BQ60" s="1113"/>
    </row>
    <row r="61" spans="1:69" s="1111" customFormat="1" ht="10.5" customHeight="1">
      <c r="A61" s="1162"/>
      <c r="B61" s="1161" t="s">
        <v>2310</v>
      </c>
      <c r="C61" s="1161"/>
      <c r="D61" s="1161"/>
      <c r="E61" s="1161"/>
      <c r="F61" s="1161"/>
      <c r="G61" s="1161"/>
      <c r="H61" s="1161"/>
      <c r="I61" s="1161"/>
      <c r="J61" s="1161"/>
      <c r="K61" s="1161"/>
      <c r="L61" s="1161"/>
      <c r="M61" s="1161"/>
      <c r="N61" s="1160"/>
      <c r="O61" s="1115"/>
      <c r="P61" s="1125"/>
      <c r="Q61" s="1140"/>
      <c r="R61" s="1115"/>
      <c r="S61" s="1115"/>
      <c r="T61" s="1115"/>
      <c r="U61" s="1115"/>
      <c r="V61" s="1115"/>
      <c r="W61" s="1115"/>
      <c r="X61" s="1115"/>
      <c r="Y61" s="1115"/>
      <c r="Z61" s="1115"/>
      <c r="AA61" s="1115"/>
      <c r="AB61" s="1115"/>
      <c r="AC61" s="1115"/>
      <c r="AD61" s="1115"/>
      <c r="AE61" s="1115"/>
      <c r="AF61" s="1115"/>
      <c r="AG61" s="1114"/>
      <c r="AH61" s="1114"/>
      <c r="AI61" s="1114"/>
      <c r="AJ61" s="1114"/>
      <c r="AK61" s="1114"/>
      <c r="AL61" s="1113"/>
      <c r="AM61" s="1113"/>
      <c r="AN61" s="1112"/>
      <c r="AO61" s="1116"/>
      <c r="AP61" s="1116"/>
      <c r="AQ61" s="1125"/>
      <c r="AR61" s="1140"/>
      <c r="AS61" s="1115"/>
      <c r="AT61" s="1115"/>
      <c r="AU61" s="1115"/>
      <c r="AV61" s="1115"/>
      <c r="AW61" s="1115"/>
      <c r="AX61" s="1115"/>
      <c r="AY61" s="1115"/>
      <c r="AZ61" s="1115"/>
      <c r="BA61" s="1115"/>
      <c r="BB61" s="1115"/>
      <c r="BC61" s="1115"/>
      <c r="BD61" s="1115"/>
      <c r="BE61" s="1115"/>
      <c r="BF61" s="1115"/>
      <c r="BG61" s="1115"/>
      <c r="BH61" s="1114"/>
      <c r="BI61" s="1114"/>
      <c r="BJ61" s="1114"/>
      <c r="BK61" s="1114"/>
      <c r="BL61" s="1114"/>
      <c r="BM61" s="1135"/>
      <c r="BN61" s="1135"/>
      <c r="BO61" s="1112"/>
      <c r="BP61" s="1112"/>
      <c r="BQ61" s="1112"/>
    </row>
    <row r="62" spans="1:69" s="1111" customFormat="1" ht="10.5" customHeight="1">
      <c r="A62" s="1159"/>
      <c r="B62" s="1122" t="s">
        <v>2309</v>
      </c>
      <c r="C62" s="1116"/>
      <c r="D62" s="1116"/>
      <c r="E62" s="1116"/>
      <c r="F62" s="1116"/>
      <c r="G62" s="1116"/>
      <c r="H62" s="1116"/>
      <c r="I62" s="1116"/>
      <c r="J62" s="1116"/>
      <c r="K62" s="1116"/>
      <c r="L62" s="1116"/>
      <c r="M62" s="1116"/>
      <c r="N62" s="1158"/>
      <c r="O62" s="1115"/>
      <c r="P62" s="1125"/>
      <c r="Q62" s="1140"/>
      <c r="R62" s="1115"/>
      <c r="S62" s="1115"/>
      <c r="T62" s="1115"/>
      <c r="U62" s="1115"/>
      <c r="V62" s="1115"/>
      <c r="W62" s="1115"/>
      <c r="X62" s="1115"/>
      <c r="Y62" s="1115"/>
      <c r="Z62" s="1115"/>
      <c r="AA62" s="1115"/>
      <c r="AB62" s="1115"/>
      <c r="AC62" s="1115"/>
      <c r="AD62" s="1115"/>
      <c r="AE62" s="1115"/>
      <c r="AF62" s="1115"/>
      <c r="AG62" s="1114"/>
      <c r="AH62" s="1114"/>
      <c r="AI62" s="1114"/>
      <c r="AJ62" s="1114"/>
      <c r="AK62" s="1114"/>
      <c r="AL62" s="1113"/>
      <c r="AM62" s="1113"/>
      <c r="AN62" s="1112"/>
      <c r="AO62" s="1116"/>
      <c r="AP62" s="1116"/>
      <c r="AQ62" s="1125"/>
      <c r="AR62" s="1140"/>
      <c r="AS62" s="1115"/>
      <c r="AT62" s="1115"/>
      <c r="AU62" s="1115"/>
      <c r="AV62" s="1115"/>
      <c r="AW62" s="1115"/>
      <c r="AX62" s="1115"/>
      <c r="AY62" s="1115"/>
      <c r="AZ62" s="1115"/>
      <c r="BA62" s="1115"/>
      <c r="BB62" s="1115"/>
      <c r="BC62" s="1115"/>
      <c r="BD62" s="1115"/>
      <c r="BE62" s="1115"/>
      <c r="BF62" s="1115"/>
      <c r="BG62" s="1115"/>
      <c r="BH62" s="1114"/>
      <c r="BI62" s="1114"/>
      <c r="BJ62" s="1114"/>
      <c r="BK62" s="1114"/>
      <c r="BL62" s="1114"/>
      <c r="BM62" s="1113"/>
      <c r="BN62" s="1113"/>
      <c r="BO62" s="1112"/>
      <c r="BP62" s="1112"/>
      <c r="BQ62" s="1112"/>
    </row>
    <row r="63" spans="1:69" s="1111" customFormat="1" ht="10.5" customHeight="1">
      <c r="A63" s="1157"/>
      <c r="B63" s="1156" t="s">
        <v>2308</v>
      </c>
      <c r="C63" s="1119"/>
      <c r="D63" s="1119"/>
      <c r="E63" s="1119"/>
      <c r="F63" s="1119"/>
      <c r="G63" s="1119"/>
      <c r="H63" s="1119"/>
      <c r="I63" s="1119"/>
      <c r="J63" s="1119"/>
      <c r="K63" s="1119"/>
      <c r="L63" s="1119"/>
      <c r="M63" s="1119"/>
      <c r="N63" s="1155"/>
      <c r="O63" s="1115"/>
      <c r="P63" s="1125"/>
      <c r="Q63" s="1140"/>
      <c r="R63" s="1115"/>
      <c r="S63" s="1115"/>
      <c r="T63" s="1115"/>
      <c r="U63" s="1115"/>
      <c r="V63" s="1115"/>
      <c r="W63" s="1115"/>
      <c r="X63" s="1115"/>
      <c r="Y63" s="1115"/>
      <c r="Z63" s="1115"/>
      <c r="AA63" s="1115"/>
      <c r="AB63" s="1115"/>
      <c r="AC63" s="1115"/>
      <c r="AD63" s="1115"/>
      <c r="AE63" s="1115"/>
      <c r="AF63" s="1115"/>
      <c r="AG63" s="1114"/>
      <c r="AH63" s="1114"/>
      <c r="AI63" s="1114"/>
      <c r="AJ63" s="1114"/>
      <c r="AK63" s="1114"/>
      <c r="AL63" s="1113"/>
      <c r="AM63" s="1113"/>
      <c r="AN63" s="1112"/>
      <c r="AO63" s="1116"/>
      <c r="AP63" s="1116"/>
      <c r="AQ63" s="1125"/>
      <c r="AR63" s="1140"/>
      <c r="AS63" s="1115"/>
      <c r="AT63" s="1115"/>
      <c r="AU63" s="1115"/>
      <c r="AV63" s="1115"/>
      <c r="AW63" s="1115"/>
      <c r="AX63" s="1115"/>
      <c r="AY63" s="1115"/>
      <c r="AZ63" s="1115"/>
      <c r="BA63" s="1115"/>
      <c r="BB63" s="1115"/>
      <c r="BC63" s="1115"/>
      <c r="BD63" s="1115"/>
      <c r="BE63" s="1115"/>
      <c r="BF63" s="1115"/>
      <c r="BG63" s="1115"/>
      <c r="BH63" s="1114"/>
      <c r="BI63" s="1114"/>
      <c r="BJ63" s="1114"/>
      <c r="BK63" s="1114"/>
      <c r="BL63" s="1114"/>
      <c r="BM63" s="1113"/>
      <c r="BN63" s="1113"/>
      <c r="BO63" s="1112"/>
      <c r="BP63" s="1112"/>
      <c r="BQ63" s="1112"/>
    </row>
    <row r="64" spans="1:69" s="1111" customFormat="1" ht="5.0999999999999996" customHeight="1">
      <c r="A64" s="1016"/>
      <c r="B64" s="1117"/>
      <c r="C64" s="1116"/>
      <c r="D64" s="1116"/>
      <c r="E64" s="1116"/>
      <c r="F64" s="1116"/>
      <c r="G64" s="1116"/>
      <c r="H64" s="1116"/>
      <c r="I64" s="1116"/>
      <c r="J64" s="1116"/>
      <c r="K64" s="1116"/>
      <c r="L64" s="1116"/>
      <c r="M64" s="1116"/>
      <c r="N64" s="1116"/>
      <c r="O64" s="1115"/>
      <c r="P64" s="1125"/>
      <c r="Q64" s="1140"/>
      <c r="R64" s="1115"/>
      <c r="S64" s="1115"/>
      <c r="T64" s="1115"/>
      <c r="U64" s="1115"/>
      <c r="V64" s="1115"/>
      <c r="W64" s="1115"/>
      <c r="X64" s="1115"/>
      <c r="Y64" s="1115"/>
      <c r="Z64" s="1115"/>
      <c r="AA64" s="1115"/>
      <c r="AB64" s="1115"/>
      <c r="AC64" s="1115"/>
      <c r="AD64" s="1115"/>
      <c r="AE64" s="1115"/>
      <c r="AF64" s="1115"/>
      <c r="AG64" s="1114"/>
      <c r="AH64" s="1114"/>
      <c r="AI64" s="1114"/>
      <c r="AJ64" s="1114"/>
      <c r="AK64" s="1114"/>
      <c r="AL64" s="1113"/>
      <c r="AM64" s="1113"/>
      <c r="AN64" s="1112"/>
      <c r="AO64" s="1116"/>
      <c r="AP64" s="1116"/>
      <c r="AQ64" s="1125"/>
      <c r="AR64" s="1140"/>
      <c r="AS64" s="1115"/>
      <c r="AT64" s="1115"/>
      <c r="AU64" s="1115"/>
      <c r="AV64" s="1115"/>
      <c r="AW64" s="1115"/>
      <c r="AX64" s="1115"/>
      <c r="AY64" s="1115"/>
      <c r="AZ64" s="1115"/>
      <c r="BA64" s="1115"/>
      <c r="BB64" s="1115"/>
      <c r="BC64" s="1115"/>
      <c r="BD64" s="1115"/>
      <c r="BE64" s="1115"/>
      <c r="BF64" s="1115"/>
      <c r="BG64" s="1115"/>
      <c r="BH64" s="1114"/>
      <c r="BI64" s="1114"/>
      <c r="BJ64" s="1114"/>
      <c r="BK64" s="1114"/>
      <c r="BL64" s="1114"/>
      <c r="BM64" s="1113"/>
      <c r="BN64" s="1113"/>
      <c r="BO64" s="1112"/>
      <c r="BP64" s="1112"/>
      <c r="BQ64" s="1112"/>
    </row>
    <row r="65" spans="1:69" s="1111" customFormat="1" ht="10.5" customHeight="1">
      <c r="A65" s="1122" t="s">
        <v>2307</v>
      </c>
      <c r="B65" s="1117"/>
      <c r="C65" s="1116"/>
      <c r="D65" s="1116"/>
      <c r="E65" s="1116"/>
      <c r="F65" s="1116"/>
      <c r="G65" s="1116"/>
      <c r="H65" s="1116"/>
      <c r="I65" s="1116"/>
      <c r="J65" s="1116"/>
      <c r="K65" s="1116"/>
      <c r="L65" s="1116"/>
      <c r="M65" s="1116"/>
      <c r="N65" s="1116"/>
      <c r="O65" s="1115"/>
      <c r="P65" s="1125"/>
      <c r="Q65" s="1140" t="s">
        <v>2306</v>
      </c>
      <c r="R65" s="1115"/>
      <c r="S65" s="1115"/>
      <c r="T65" s="1115"/>
      <c r="U65" s="1115"/>
      <c r="V65" s="1115"/>
      <c r="W65" s="1115"/>
      <c r="X65" s="1115"/>
      <c r="Y65" s="1115"/>
      <c r="Z65" s="1115"/>
      <c r="AA65" s="1115"/>
      <c r="AB65" s="1115"/>
      <c r="AC65" s="1115"/>
      <c r="AD65" s="1115"/>
      <c r="AE65" s="1115"/>
      <c r="AF65" s="1115"/>
      <c r="AG65" s="1114"/>
      <c r="AH65" s="1114"/>
      <c r="AI65" s="1114"/>
      <c r="AJ65" s="1114"/>
      <c r="AK65" s="1138"/>
      <c r="AL65" s="1137">
        <v>1</v>
      </c>
      <c r="AM65" s="1122"/>
      <c r="AN65" s="1113" t="s">
        <v>2305</v>
      </c>
      <c r="AO65" s="1116"/>
      <c r="AP65" s="1116"/>
      <c r="AQ65" s="1125"/>
      <c r="AR65" s="1140" t="s">
        <v>2306</v>
      </c>
      <c r="AS65" s="1115"/>
      <c r="AT65" s="1115"/>
      <c r="AU65" s="1115"/>
      <c r="AV65" s="1115"/>
      <c r="AW65" s="1115"/>
      <c r="AX65" s="1115"/>
      <c r="AY65" s="1115"/>
      <c r="AZ65" s="1115"/>
      <c r="BA65" s="1115"/>
      <c r="BB65" s="1115"/>
      <c r="BC65" s="1115"/>
      <c r="BD65" s="1115"/>
      <c r="BE65" s="1115"/>
      <c r="BF65" s="1115"/>
      <c r="BG65" s="1115"/>
      <c r="BH65" s="1114"/>
      <c r="BI65" s="1114"/>
      <c r="BJ65" s="1114"/>
      <c r="BK65" s="1114"/>
      <c r="BL65" s="1138"/>
      <c r="BM65" s="1137">
        <v>1</v>
      </c>
      <c r="BN65" s="1122"/>
      <c r="BO65" s="1113" t="s">
        <v>2305</v>
      </c>
      <c r="BP65" s="1113"/>
      <c r="BQ65" s="1113"/>
    </row>
    <row r="66" spans="1:69" s="1111" customFormat="1" ht="10.5" customHeight="1">
      <c r="A66" s="1016"/>
      <c r="B66" s="1117"/>
      <c r="C66" s="1116"/>
      <c r="D66" s="1116"/>
      <c r="E66" s="1116"/>
      <c r="F66" s="1116"/>
      <c r="G66" s="1116"/>
      <c r="H66" s="1116"/>
      <c r="I66" s="1116"/>
      <c r="J66" s="1116"/>
      <c r="K66" s="1116"/>
      <c r="L66" s="1116"/>
      <c r="M66" s="1116"/>
      <c r="N66" s="1116"/>
      <c r="O66" s="1115"/>
      <c r="P66" s="1125"/>
      <c r="Q66" s="1140" t="s">
        <v>2304</v>
      </c>
      <c r="R66" s="1115"/>
      <c r="S66" s="1115"/>
      <c r="T66" s="1115"/>
      <c r="U66" s="1115"/>
      <c r="V66" s="1115"/>
      <c r="W66" s="1115"/>
      <c r="X66" s="1115"/>
      <c r="Y66" s="1115"/>
      <c r="Z66" s="1115"/>
      <c r="AA66" s="1115"/>
      <c r="AB66" s="1115"/>
      <c r="AC66" s="1115"/>
      <c r="AD66" s="1115"/>
      <c r="AE66" s="1115"/>
      <c r="AF66" s="1115"/>
      <c r="AG66" s="1114"/>
      <c r="AH66" s="1114"/>
      <c r="AI66" s="1114"/>
      <c r="AJ66" s="1114"/>
      <c r="AK66" s="1143"/>
      <c r="AL66" s="1137">
        <v>2</v>
      </c>
      <c r="AM66" s="1122"/>
      <c r="AN66" s="1113"/>
      <c r="AO66" s="1116"/>
      <c r="AP66" s="1116"/>
      <c r="AQ66" s="1125"/>
      <c r="AR66" s="1140" t="s">
        <v>2304</v>
      </c>
      <c r="AS66" s="1115"/>
      <c r="AT66" s="1115"/>
      <c r="AU66" s="1115"/>
      <c r="AV66" s="1115"/>
      <c r="AW66" s="1115"/>
      <c r="AX66" s="1115"/>
      <c r="AY66" s="1115"/>
      <c r="AZ66" s="1115"/>
      <c r="BA66" s="1115"/>
      <c r="BB66" s="1115"/>
      <c r="BC66" s="1115"/>
      <c r="BD66" s="1115"/>
      <c r="BE66" s="1115"/>
      <c r="BF66" s="1115"/>
      <c r="BG66" s="1115"/>
      <c r="BH66" s="1114"/>
      <c r="BI66" s="1114"/>
      <c r="BJ66" s="1114"/>
      <c r="BK66" s="1114"/>
      <c r="BL66" s="1143"/>
      <c r="BM66" s="1137">
        <v>2</v>
      </c>
      <c r="BN66" s="1122"/>
      <c r="BO66" s="1113"/>
      <c r="BP66" s="1113"/>
      <c r="BQ66" s="1113"/>
    </row>
    <row r="67" spans="1:69" s="1111" customFormat="1" ht="10.5" customHeight="1">
      <c r="A67" s="1016"/>
      <c r="B67" s="1117"/>
      <c r="C67" s="1116"/>
      <c r="D67" s="1116"/>
      <c r="E67" s="1116"/>
      <c r="F67" s="1116"/>
      <c r="G67" s="1116"/>
      <c r="H67" s="1116"/>
      <c r="I67" s="1116"/>
      <c r="J67" s="1116"/>
      <c r="K67" s="1116"/>
      <c r="L67" s="1116"/>
      <c r="M67" s="1116"/>
      <c r="N67" s="1116"/>
      <c r="O67" s="1115"/>
      <c r="P67" s="1125"/>
      <c r="Q67" s="1140" t="s">
        <v>2303</v>
      </c>
      <c r="R67" s="1115"/>
      <c r="S67" s="1115"/>
      <c r="T67" s="1115"/>
      <c r="U67" s="1115"/>
      <c r="V67" s="1115"/>
      <c r="W67" s="1115"/>
      <c r="X67" s="1115"/>
      <c r="Y67" s="1115"/>
      <c r="Z67" s="1115"/>
      <c r="AA67" s="1115"/>
      <c r="AB67" s="1115"/>
      <c r="AC67" s="1115"/>
      <c r="AD67" s="1115"/>
      <c r="AE67" s="1115"/>
      <c r="AF67" s="1115"/>
      <c r="AG67" s="1114"/>
      <c r="AH67" s="1114"/>
      <c r="AI67" s="1114"/>
      <c r="AJ67" s="1114"/>
      <c r="AK67" s="1138"/>
      <c r="AL67" s="1137">
        <v>4</v>
      </c>
      <c r="AM67" s="1122"/>
      <c r="AN67" s="1112"/>
      <c r="AO67" s="1116"/>
      <c r="AP67" s="1116"/>
      <c r="AQ67" s="1125"/>
      <c r="AR67" s="1140" t="s">
        <v>2303</v>
      </c>
      <c r="AS67" s="1115"/>
      <c r="AT67" s="1115"/>
      <c r="AU67" s="1115"/>
      <c r="AV67" s="1115"/>
      <c r="AW67" s="1115"/>
      <c r="AX67" s="1115"/>
      <c r="AY67" s="1115"/>
      <c r="AZ67" s="1115"/>
      <c r="BA67" s="1115"/>
      <c r="BB67" s="1115"/>
      <c r="BC67" s="1115"/>
      <c r="BD67" s="1115"/>
      <c r="BE67" s="1115"/>
      <c r="BF67" s="1115"/>
      <c r="BG67" s="1115"/>
      <c r="BH67" s="1114"/>
      <c r="BI67" s="1114"/>
      <c r="BJ67" s="1114"/>
      <c r="BK67" s="1114"/>
      <c r="BL67" s="1138"/>
      <c r="BM67" s="1137">
        <v>4</v>
      </c>
      <c r="BN67" s="1122"/>
      <c r="BO67" s="1112"/>
      <c r="BP67" s="1112"/>
      <c r="BQ67" s="1112"/>
    </row>
    <row r="68" spans="1:69" s="1111" customFormat="1" ht="10.5" customHeight="1">
      <c r="A68" s="1016"/>
      <c r="B68" s="1117"/>
      <c r="C68" s="1116"/>
      <c r="D68" s="1116"/>
      <c r="E68" s="1116"/>
      <c r="F68" s="1116"/>
      <c r="G68" s="1116"/>
      <c r="H68" s="1116"/>
      <c r="I68" s="1116"/>
      <c r="J68" s="1116"/>
      <c r="K68" s="1116"/>
      <c r="L68" s="1116"/>
      <c r="M68" s="1116"/>
      <c r="N68" s="1116"/>
      <c r="O68" s="1115"/>
      <c r="P68" s="1125"/>
      <c r="Q68" s="1140" t="s">
        <v>2371</v>
      </c>
      <c r="R68" s="1115"/>
      <c r="S68" s="1115"/>
      <c r="T68" s="1115"/>
      <c r="U68" s="1115"/>
      <c r="V68" s="1115"/>
      <c r="W68" s="1115"/>
      <c r="X68" s="1115"/>
      <c r="Y68" s="1115"/>
      <c r="Z68" s="1115"/>
      <c r="AA68" s="1115"/>
      <c r="AB68" s="1115"/>
      <c r="AC68" s="1115"/>
      <c r="AD68" s="1115"/>
      <c r="AE68" s="1115"/>
      <c r="AF68" s="1115"/>
      <c r="AG68" s="1114"/>
      <c r="AH68" s="1114"/>
      <c r="AI68" s="1114"/>
      <c r="AJ68" s="1114"/>
      <c r="AK68" s="1138"/>
      <c r="AL68" s="1137">
        <v>5</v>
      </c>
      <c r="AM68" s="1122"/>
      <c r="AN68" s="1112"/>
      <c r="AO68" s="1116"/>
      <c r="AP68" s="1116"/>
      <c r="AQ68" s="1125"/>
      <c r="AR68" s="1140" t="s">
        <v>2371</v>
      </c>
      <c r="AS68" s="1115"/>
      <c r="AT68" s="1115"/>
      <c r="AU68" s="1115"/>
      <c r="AV68" s="1115"/>
      <c r="AW68" s="1115"/>
      <c r="AX68" s="1115"/>
      <c r="AY68" s="1115"/>
      <c r="AZ68" s="1115"/>
      <c r="BA68" s="1115"/>
      <c r="BB68" s="1115"/>
      <c r="BC68" s="1115"/>
      <c r="BD68" s="1115"/>
      <c r="BE68" s="1115"/>
      <c r="BF68" s="1115"/>
      <c r="BG68" s="1115"/>
      <c r="BH68" s="1114"/>
      <c r="BI68" s="1114"/>
      <c r="BJ68" s="1114"/>
      <c r="BK68" s="1114"/>
      <c r="BL68" s="1138"/>
      <c r="BM68" s="1137">
        <v>5</v>
      </c>
      <c r="BN68" s="1122"/>
      <c r="BO68" s="1112"/>
      <c r="BP68" s="1112"/>
      <c r="BQ68" s="1112"/>
    </row>
    <row r="69" spans="1:69" s="1111" customFormat="1" ht="10.5" customHeight="1">
      <c r="A69" s="1016"/>
      <c r="B69" s="1117"/>
      <c r="C69" s="1116"/>
      <c r="D69" s="1116"/>
      <c r="E69" s="1116"/>
      <c r="F69" s="1116"/>
      <c r="G69" s="1116"/>
      <c r="H69" s="1116"/>
      <c r="I69" s="1116"/>
      <c r="J69" s="1116"/>
      <c r="K69" s="1116"/>
      <c r="L69" s="1116"/>
      <c r="M69" s="1116"/>
      <c r="N69" s="1116"/>
      <c r="O69" s="1115"/>
      <c r="P69" s="1125"/>
      <c r="Q69" s="1140"/>
      <c r="R69" s="1115"/>
      <c r="S69" s="1115"/>
      <c r="T69" s="1115"/>
      <c r="U69" s="1115"/>
      <c r="V69" s="1115"/>
      <c r="W69" s="1115"/>
      <c r="X69" s="1115"/>
      <c r="Y69" s="1115"/>
      <c r="Z69" s="1115"/>
      <c r="AA69" s="1115"/>
      <c r="AB69" s="1115"/>
      <c r="AC69" s="1115"/>
      <c r="AD69" s="1115"/>
      <c r="AE69" s="1115"/>
      <c r="AF69" s="1115"/>
      <c r="AG69" s="1114"/>
      <c r="AH69" s="1114"/>
      <c r="AI69" s="1114"/>
      <c r="AJ69" s="1114"/>
      <c r="AK69" s="1114"/>
      <c r="AL69" s="1113"/>
      <c r="AM69" s="1113"/>
      <c r="AN69" s="1112"/>
      <c r="AO69" s="1116"/>
      <c r="AP69" s="1116"/>
      <c r="AQ69" s="1125"/>
      <c r="AR69" s="1140"/>
      <c r="AS69" s="1115"/>
      <c r="AT69" s="1115"/>
      <c r="AU69" s="1115"/>
      <c r="AV69" s="1115"/>
      <c r="AW69" s="1115"/>
      <c r="AX69" s="1115"/>
      <c r="AY69" s="1115"/>
      <c r="AZ69" s="1115"/>
      <c r="BA69" s="1115"/>
      <c r="BB69" s="1115"/>
      <c r="BC69" s="1115"/>
      <c r="BD69" s="1115"/>
      <c r="BE69" s="1115"/>
      <c r="BF69" s="1115"/>
      <c r="BG69" s="1115"/>
      <c r="BH69" s="1114"/>
      <c r="BI69" s="1114"/>
      <c r="BJ69" s="1114"/>
      <c r="BK69" s="1114"/>
      <c r="BL69" s="1148"/>
      <c r="BM69" s="1154"/>
      <c r="BN69" s="1135"/>
      <c r="BO69" s="1112"/>
      <c r="BP69" s="1112"/>
      <c r="BQ69" s="1112"/>
    </row>
    <row r="70" spans="1:69" s="1111" customFormat="1" ht="10.5" customHeight="1">
      <c r="A70" s="1122" t="s">
        <v>2302</v>
      </c>
      <c r="B70" s="1117"/>
      <c r="C70" s="1116"/>
      <c r="D70" s="1116"/>
      <c r="E70" s="1116"/>
      <c r="F70" s="1116"/>
      <c r="G70" s="1116"/>
      <c r="H70" s="1116"/>
      <c r="I70" s="1116"/>
      <c r="J70" s="1116"/>
      <c r="K70" s="1116"/>
      <c r="L70" s="1116"/>
      <c r="M70" s="1116"/>
      <c r="N70" s="1116"/>
      <c r="O70" s="1115"/>
      <c r="P70" s="1125"/>
      <c r="Q70" s="1140" t="s">
        <v>2301</v>
      </c>
      <c r="R70" s="1141"/>
      <c r="S70" s="1141"/>
      <c r="T70" s="1141"/>
      <c r="U70" s="1141"/>
      <c r="V70" s="1141"/>
      <c r="W70" s="1141"/>
      <c r="X70" s="1138"/>
      <c r="Y70" s="1137">
        <v>1</v>
      </c>
      <c r="Z70" s="1122"/>
      <c r="AA70" s="1113" t="s">
        <v>2299</v>
      </c>
      <c r="AB70" s="1141"/>
      <c r="AC70" s="1141"/>
      <c r="AD70" s="1140" t="s">
        <v>2300</v>
      </c>
      <c r="AE70" s="1141"/>
      <c r="AF70" s="1141"/>
      <c r="AG70" s="1114"/>
      <c r="AH70" s="1114"/>
      <c r="AI70" s="1114"/>
      <c r="AJ70" s="1114"/>
      <c r="AK70" s="1138"/>
      <c r="AL70" s="1137">
        <v>2</v>
      </c>
      <c r="AM70" s="1122"/>
      <c r="AN70" s="1113" t="s">
        <v>2299</v>
      </c>
      <c r="AO70" s="1116"/>
      <c r="AP70" s="1116"/>
      <c r="AQ70" s="1125"/>
      <c r="AR70" s="1140" t="s">
        <v>2301</v>
      </c>
      <c r="AS70" s="1141"/>
      <c r="AT70" s="1141"/>
      <c r="AU70" s="1141"/>
      <c r="AV70" s="1141"/>
      <c r="AW70" s="1141"/>
      <c r="AX70" s="1141"/>
      <c r="AY70" s="1138"/>
      <c r="AZ70" s="1137">
        <v>1</v>
      </c>
      <c r="BA70" s="1122"/>
      <c r="BB70" s="1113" t="s">
        <v>2299</v>
      </c>
      <c r="BC70" s="1141"/>
      <c r="BD70" s="1141"/>
      <c r="BE70" s="1140" t="s">
        <v>2300</v>
      </c>
      <c r="BF70" s="1141"/>
      <c r="BG70" s="1141"/>
      <c r="BH70" s="1114"/>
      <c r="BI70" s="1114"/>
      <c r="BJ70" s="1114"/>
      <c r="BK70" s="1114"/>
      <c r="BL70" s="1143"/>
      <c r="BM70" s="1123">
        <v>2</v>
      </c>
      <c r="BN70" s="1122"/>
      <c r="BO70" s="1113" t="s">
        <v>2299</v>
      </c>
      <c r="BP70" s="1113"/>
      <c r="BQ70" s="1113"/>
    </row>
    <row r="71" spans="1:69" s="1111" customFormat="1" ht="10.5" customHeight="1">
      <c r="A71" s="1016"/>
      <c r="B71" s="1117"/>
      <c r="C71" s="1116"/>
      <c r="D71" s="1116"/>
      <c r="E71" s="1116"/>
      <c r="F71" s="1116"/>
      <c r="G71" s="1116"/>
      <c r="H71" s="1116"/>
      <c r="I71" s="1116"/>
      <c r="J71" s="1116"/>
      <c r="K71" s="1116"/>
      <c r="L71" s="1116"/>
      <c r="M71" s="1116"/>
      <c r="N71" s="1116"/>
      <c r="O71" s="1115"/>
      <c r="P71" s="1125"/>
      <c r="Q71" s="1140"/>
      <c r="R71" s="1115"/>
      <c r="S71" s="1115"/>
      <c r="T71" s="1115"/>
      <c r="U71" s="1115"/>
      <c r="V71" s="1115"/>
      <c r="W71" s="1115"/>
      <c r="X71" s="1115"/>
      <c r="Y71" s="1126"/>
      <c r="Z71" s="1115"/>
      <c r="AA71" s="1115"/>
      <c r="AB71" s="1115"/>
      <c r="AC71" s="1115"/>
      <c r="AD71" s="1115"/>
      <c r="AE71" s="1115"/>
      <c r="AF71" s="1115"/>
      <c r="AG71" s="1114"/>
      <c r="AH71" s="1114"/>
      <c r="AI71" s="1114"/>
      <c r="AJ71" s="1114"/>
      <c r="AK71" s="1153"/>
      <c r="AL71" s="1152"/>
      <c r="AM71" s="1113"/>
      <c r="AN71" s="1112"/>
      <c r="AO71" s="1116"/>
      <c r="AP71" s="1116"/>
      <c r="AQ71" s="1125"/>
      <c r="AR71" s="1140"/>
      <c r="AS71" s="1115"/>
      <c r="AT71" s="1115"/>
      <c r="AU71" s="1115"/>
      <c r="AV71" s="1115"/>
      <c r="AW71" s="1115"/>
      <c r="AX71" s="1115"/>
      <c r="AY71" s="1115"/>
      <c r="AZ71" s="1126"/>
      <c r="BA71" s="1115"/>
      <c r="BB71" s="1115"/>
      <c r="BC71" s="1115"/>
      <c r="BD71" s="1115"/>
      <c r="BE71" s="1115"/>
      <c r="BF71" s="1115"/>
      <c r="BG71" s="1115"/>
      <c r="BH71" s="1114"/>
      <c r="BI71" s="1114"/>
      <c r="BJ71" s="1114"/>
      <c r="BK71" s="1114"/>
      <c r="BL71" s="1148"/>
      <c r="BM71" s="1151"/>
      <c r="BN71" s="1135"/>
      <c r="BO71" s="1112"/>
      <c r="BP71" s="1112"/>
      <c r="BQ71" s="1112"/>
    </row>
    <row r="72" spans="1:69" s="1111" customFormat="1" ht="10.5" customHeight="1">
      <c r="A72" s="1122" t="s">
        <v>2298</v>
      </c>
      <c r="B72" s="1117"/>
      <c r="C72" s="1116"/>
      <c r="D72" s="1116"/>
      <c r="E72" s="1116"/>
      <c r="F72" s="1116"/>
      <c r="G72" s="1116"/>
      <c r="H72" s="1116"/>
      <c r="I72" s="1116"/>
      <c r="J72" s="1116"/>
      <c r="K72" s="1116"/>
      <c r="L72" s="1116"/>
      <c r="M72" s="1116"/>
      <c r="N72" s="1116"/>
      <c r="O72" s="1115"/>
      <c r="P72" s="1125"/>
      <c r="Q72" s="1140" t="s">
        <v>2370</v>
      </c>
      <c r="R72" s="1141"/>
      <c r="S72" s="1141"/>
      <c r="T72" s="1141"/>
      <c r="U72" s="1141"/>
      <c r="V72" s="1141"/>
      <c r="W72" s="1141"/>
      <c r="X72" s="1122"/>
      <c r="Y72" s="1126"/>
      <c r="Z72" s="1122"/>
      <c r="AA72" s="1135"/>
      <c r="AB72" s="1141"/>
      <c r="AC72" s="1141"/>
      <c r="AD72" s="1140"/>
      <c r="AE72" s="1141"/>
      <c r="AF72" s="1141"/>
      <c r="AG72" s="1114"/>
      <c r="AH72" s="1114"/>
      <c r="AI72" s="1114"/>
      <c r="AJ72" s="1114"/>
      <c r="AK72" s="1138"/>
      <c r="AL72" s="1123">
        <v>5</v>
      </c>
      <c r="AM72" s="1122"/>
      <c r="AN72" s="1113" t="s">
        <v>2295</v>
      </c>
      <c r="AO72" s="1116"/>
      <c r="AP72" s="1116"/>
      <c r="AQ72" s="1125"/>
      <c r="AR72" s="1140" t="s">
        <v>2370</v>
      </c>
      <c r="AS72" s="1141"/>
      <c r="AT72" s="1141"/>
      <c r="AU72" s="1141"/>
      <c r="AV72" s="1141"/>
      <c r="AW72" s="1141"/>
      <c r="AX72" s="1141"/>
      <c r="AY72" s="1122"/>
      <c r="AZ72" s="1126"/>
      <c r="BA72" s="1122"/>
      <c r="BB72" s="1113"/>
      <c r="BC72" s="1141"/>
      <c r="BD72" s="1141"/>
      <c r="BE72" s="1140"/>
      <c r="BF72" s="1141"/>
      <c r="BG72" s="1141"/>
      <c r="BH72" s="1114"/>
      <c r="BI72" s="1114"/>
      <c r="BJ72" s="1114"/>
      <c r="BK72" s="1114"/>
      <c r="BL72" s="1143"/>
      <c r="BM72" s="1123">
        <v>5</v>
      </c>
      <c r="BN72" s="1122"/>
      <c r="BO72" s="1113" t="s">
        <v>2295</v>
      </c>
      <c r="BP72" s="1113"/>
      <c r="BQ72" s="1113"/>
    </row>
    <row r="73" spans="1:69" s="1111" customFormat="1" ht="10.5" customHeight="1">
      <c r="A73" s="1016"/>
      <c r="B73" s="1117"/>
      <c r="C73" s="1116"/>
      <c r="D73" s="1116"/>
      <c r="E73" s="1116"/>
      <c r="F73" s="1116"/>
      <c r="G73" s="1116"/>
      <c r="H73" s="1116"/>
      <c r="I73" s="1116"/>
      <c r="J73" s="1116"/>
      <c r="K73" s="1116"/>
      <c r="L73" s="1116"/>
      <c r="M73" s="1116"/>
      <c r="N73" s="1116"/>
      <c r="O73" s="1115"/>
      <c r="P73" s="1125"/>
      <c r="Q73" s="1140" t="s">
        <v>2369</v>
      </c>
      <c r="R73" s="1141"/>
      <c r="S73" s="1141"/>
      <c r="T73" s="1141"/>
      <c r="U73" s="1141"/>
      <c r="V73" s="1141"/>
      <c r="W73" s="1141"/>
      <c r="X73" s="1122"/>
      <c r="Y73" s="1126"/>
      <c r="Z73" s="1122"/>
      <c r="AA73" s="1135"/>
      <c r="AB73" s="1141"/>
      <c r="AC73" s="1141"/>
      <c r="AD73" s="1140"/>
      <c r="AE73" s="1141"/>
      <c r="AF73" s="1141"/>
      <c r="AG73" s="1114"/>
      <c r="AH73" s="1114"/>
      <c r="AI73" s="1114"/>
      <c r="AJ73" s="1114"/>
      <c r="AK73" s="1150"/>
      <c r="AL73" s="1137">
        <v>6</v>
      </c>
      <c r="AM73" s="1122"/>
      <c r="AN73" s="1113"/>
      <c r="AO73" s="1116"/>
      <c r="AP73" s="1116"/>
      <c r="AQ73" s="1125"/>
      <c r="AR73" s="1140" t="s">
        <v>2369</v>
      </c>
      <c r="AS73" s="1141"/>
      <c r="AT73" s="1141"/>
      <c r="AU73" s="1141"/>
      <c r="AV73" s="1141"/>
      <c r="AW73" s="1141"/>
      <c r="AX73" s="1141"/>
      <c r="AY73" s="1122"/>
      <c r="AZ73" s="1126"/>
      <c r="BA73" s="1122"/>
      <c r="BB73" s="1113"/>
      <c r="BC73" s="1141"/>
      <c r="BD73" s="1141"/>
      <c r="BE73" s="1140"/>
      <c r="BF73" s="1141"/>
      <c r="BG73" s="1141"/>
      <c r="BH73" s="1114"/>
      <c r="BI73" s="1114"/>
      <c r="BJ73" s="1114"/>
      <c r="BK73" s="1114"/>
      <c r="BL73" s="1138"/>
      <c r="BM73" s="1137">
        <v>6</v>
      </c>
      <c r="BN73" s="1122"/>
      <c r="BO73" s="1113"/>
      <c r="BP73" s="1113"/>
      <c r="BQ73" s="1113"/>
    </row>
    <row r="74" spans="1:69" s="1111" customFormat="1" ht="5.0999999999999996" customHeight="1">
      <c r="A74" s="1016"/>
      <c r="B74" s="1117"/>
      <c r="C74" s="1116"/>
      <c r="D74" s="1116"/>
      <c r="E74" s="1116"/>
      <c r="F74" s="1116"/>
      <c r="G74" s="1116"/>
      <c r="H74" s="1116"/>
      <c r="I74" s="1116"/>
      <c r="J74" s="1116"/>
      <c r="K74" s="1116"/>
      <c r="L74" s="1116"/>
      <c r="M74" s="1116"/>
      <c r="N74" s="1116"/>
      <c r="O74" s="1115"/>
      <c r="P74" s="1125"/>
      <c r="Q74" s="1115"/>
      <c r="R74" s="1115"/>
      <c r="S74" s="1115"/>
      <c r="T74" s="1115"/>
      <c r="U74" s="1115"/>
      <c r="V74" s="1115"/>
      <c r="W74" s="1115"/>
      <c r="X74" s="1115"/>
      <c r="Y74" s="1136"/>
      <c r="Z74" s="1115"/>
      <c r="AA74" s="1115"/>
      <c r="AB74" s="1115"/>
      <c r="AC74" s="1115"/>
      <c r="AD74" s="1115"/>
      <c r="AE74" s="1115"/>
      <c r="AF74" s="1115"/>
      <c r="AG74" s="1115"/>
      <c r="AH74" s="1115"/>
      <c r="AI74" s="1115"/>
      <c r="AJ74" s="1115"/>
      <c r="AK74" s="1115"/>
      <c r="AL74" s="1136"/>
      <c r="AM74" s="1115"/>
      <c r="AN74" s="1115"/>
      <c r="AO74" s="1115"/>
      <c r="AP74" s="1115"/>
      <c r="AQ74" s="1125"/>
      <c r="AR74" s="1115"/>
      <c r="AS74" s="1115"/>
      <c r="AT74" s="1115"/>
      <c r="AU74" s="1115"/>
      <c r="AV74" s="1115"/>
      <c r="AW74" s="1115"/>
      <c r="AX74" s="1115"/>
      <c r="AY74" s="1115"/>
      <c r="AZ74" s="1136"/>
      <c r="BA74" s="1115"/>
      <c r="BB74" s="1115"/>
      <c r="BC74" s="1115"/>
      <c r="BD74" s="1115"/>
      <c r="BE74" s="1115"/>
      <c r="BF74" s="1115"/>
      <c r="BG74" s="1115"/>
      <c r="BH74" s="1115"/>
      <c r="BI74" s="1115"/>
      <c r="BJ74" s="1115"/>
      <c r="BK74" s="1115"/>
      <c r="BL74" s="1115"/>
      <c r="BM74" s="1136"/>
      <c r="BN74" s="1115"/>
      <c r="BO74" s="1115"/>
      <c r="BP74" s="1115"/>
      <c r="BQ74" s="1115"/>
    </row>
    <row r="75" spans="1:69" s="1111" customFormat="1" ht="9" customHeight="1">
      <c r="A75" s="1122" t="s">
        <v>2292</v>
      </c>
      <c r="B75" s="1117"/>
      <c r="C75" s="1116"/>
      <c r="D75" s="1116"/>
      <c r="E75" s="1116"/>
      <c r="F75" s="1116"/>
      <c r="G75" s="1116"/>
      <c r="H75" s="1116"/>
      <c r="I75" s="1116"/>
      <c r="J75" s="1116"/>
      <c r="K75" s="1116"/>
      <c r="L75" s="1116"/>
      <c r="M75" s="1116"/>
      <c r="N75" s="1116"/>
      <c r="O75" s="1115"/>
      <c r="P75" s="1125"/>
      <c r="Q75" s="1140"/>
      <c r="R75" s="1115"/>
      <c r="S75" s="1115"/>
      <c r="T75" s="1115"/>
      <c r="U75" s="1115"/>
      <c r="V75" s="1115"/>
      <c r="W75" s="1115"/>
      <c r="X75" s="1115"/>
      <c r="Y75" s="1136"/>
      <c r="Z75" s="1115"/>
      <c r="AA75" s="1115"/>
      <c r="AB75" s="1115"/>
      <c r="AC75" s="1115"/>
      <c r="AD75" s="1115"/>
      <c r="AE75" s="1115"/>
      <c r="AF75" s="1115"/>
      <c r="AG75" s="1114"/>
      <c r="AH75" s="1114"/>
      <c r="AI75" s="1114"/>
      <c r="AJ75" s="1114"/>
      <c r="AK75" s="1114"/>
      <c r="AL75" s="1136"/>
      <c r="AM75" s="1113"/>
      <c r="AN75" s="1112"/>
      <c r="AO75" s="1116"/>
      <c r="AP75" s="1116"/>
      <c r="AQ75" s="1125"/>
      <c r="AR75" s="1140"/>
      <c r="AS75" s="1115"/>
      <c r="AT75" s="1115"/>
      <c r="AU75" s="1115"/>
      <c r="AV75" s="1115"/>
      <c r="AW75" s="1115"/>
      <c r="AX75" s="1115"/>
      <c r="AY75" s="1115"/>
      <c r="AZ75" s="1136"/>
      <c r="BA75" s="1115"/>
      <c r="BB75" s="1115"/>
      <c r="BC75" s="1115"/>
      <c r="BD75" s="1115"/>
      <c r="BE75" s="1115"/>
      <c r="BF75" s="1115"/>
      <c r="BG75" s="1115"/>
      <c r="BH75" s="1114"/>
      <c r="BI75" s="1114"/>
      <c r="BJ75" s="1114"/>
      <c r="BK75" s="1114"/>
      <c r="BL75" s="1114"/>
      <c r="BM75" s="1136"/>
      <c r="BN75" s="1135"/>
      <c r="BO75" s="1112"/>
      <c r="BP75" s="1112"/>
      <c r="BQ75" s="1112"/>
    </row>
    <row r="76" spans="1:69" s="1111" customFormat="1" ht="9" customHeight="1">
      <c r="A76" s="1122" t="s">
        <v>2291</v>
      </c>
      <c r="B76" s="1117"/>
      <c r="C76" s="1116"/>
      <c r="D76" s="1116"/>
      <c r="E76" s="1116"/>
      <c r="F76" s="1116"/>
      <c r="G76" s="1116"/>
      <c r="H76" s="1116"/>
      <c r="I76" s="1116"/>
      <c r="J76" s="1116"/>
      <c r="K76" s="1116"/>
      <c r="L76" s="1116"/>
      <c r="M76" s="1116"/>
      <c r="N76" s="1116"/>
      <c r="O76" s="1115"/>
      <c r="P76" s="1125"/>
      <c r="Q76" s="1149"/>
      <c r="R76" s="1149"/>
      <c r="S76" s="1149"/>
      <c r="T76" s="1149"/>
      <c r="U76" s="1149"/>
      <c r="V76" s="1149"/>
      <c r="W76" s="1149"/>
      <c r="X76" s="1149"/>
      <c r="Y76" s="1149"/>
      <c r="Z76" s="1149"/>
      <c r="AA76" s="1149"/>
      <c r="AB76" s="1149"/>
      <c r="AC76" s="1149"/>
      <c r="AD76" s="1149"/>
      <c r="AE76" s="1149"/>
      <c r="AF76" s="1149"/>
      <c r="AG76" s="1149"/>
      <c r="AH76" s="1149"/>
      <c r="AI76" s="1149"/>
      <c r="AJ76" s="1149"/>
      <c r="AK76" s="1149"/>
      <c r="AL76" s="1149"/>
      <c r="AM76" s="1115"/>
      <c r="AN76" s="1115"/>
      <c r="AO76" s="1115"/>
      <c r="AP76" s="1115"/>
      <c r="AQ76" s="1125"/>
      <c r="AR76" s="1149"/>
      <c r="AS76" s="1149"/>
      <c r="AT76" s="1149"/>
      <c r="AU76" s="1149"/>
      <c r="AV76" s="1149"/>
      <c r="AW76" s="1149"/>
      <c r="AX76" s="1149"/>
      <c r="AY76" s="1149"/>
      <c r="AZ76" s="1149"/>
      <c r="BA76" s="1149"/>
      <c r="BB76" s="1149"/>
      <c r="BC76" s="1149"/>
      <c r="BD76" s="1149"/>
      <c r="BE76" s="1149"/>
      <c r="BF76" s="1149"/>
      <c r="BG76" s="1149"/>
      <c r="BH76" s="1149"/>
      <c r="BI76" s="1149"/>
      <c r="BJ76" s="1149"/>
      <c r="BK76" s="1149"/>
      <c r="BL76" s="1149"/>
      <c r="BM76" s="1149"/>
      <c r="BN76" s="1115"/>
      <c r="BO76" s="1115"/>
      <c r="BP76" s="1115"/>
      <c r="BQ76" s="1115"/>
    </row>
    <row r="77" spans="1:69" s="1111" customFormat="1" ht="5.0999999999999996" customHeight="1">
      <c r="A77" s="1016"/>
      <c r="B77" s="1117"/>
      <c r="C77" s="1116"/>
      <c r="D77" s="1116"/>
      <c r="E77" s="1116"/>
      <c r="F77" s="1116"/>
      <c r="G77" s="1116"/>
      <c r="H77" s="1116"/>
      <c r="I77" s="1116"/>
      <c r="J77" s="1116"/>
      <c r="K77" s="1116"/>
      <c r="L77" s="1116"/>
      <c r="M77" s="1116"/>
      <c r="N77" s="1116"/>
      <c r="O77" s="1115"/>
      <c r="P77" s="1125"/>
      <c r="Q77" s="1115"/>
      <c r="R77" s="1115"/>
      <c r="S77" s="1115"/>
      <c r="T77" s="1115"/>
      <c r="U77" s="1115"/>
      <c r="V77" s="1115"/>
      <c r="W77" s="1115"/>
      <c r="X77" s="1115"/>
      <c r="Y77" s="1115"/>
      <c r="Z77" s="1115"/>
      <c r="AA77" s="1115"/>
      <c r="AB77" s="1115"/>
      <c r="AC77" s="1115"/>
      <c r="AD77" s="1115"/>
      <c r="AE77" s="1115"/>
      <c r="AF77" s="1115"/>
      <c r="AG77" s="1115"/>
      <c r="AH77" s="1115"/>
      <c r="AI77" s="1115"/>
      <c r="AJ77" s="1115"/>
      <c r="AK77" s="1115"/>
      <c r="AL77" s="1115"/>
      <c r="AM77" s="1115"/>
      <c r="AN77" s="1115"/>
      <c r="AO77" s="1115"/>
      <c r="AP77" s="1115"/>
      <c r="AQ77" s="1125"/>
      <c r="AR77" s="1115"/>
      <c r="AS77" s="1115"/>
      <c r="AT77" s="1115"/>
      <c r="AU77" s="1115"/>
      <c r="AV77" s="1115"/>
      <c r="AW77" s="1115"/>
      <c r="AX77" s="1115"/>
      <c r="AY77" s="1115"/>
      <c r="AZ77" s="1115"/>
      <c r="BA77" s="1115"/>
      <c r="BB77" s="1115"/>
      <c r="BC77" s="1115"/>
      <c r="BD77" s="1115"/>
      <c r="BE77" s="1115"/>
      <c r="BF77" s="1115"/>
      <c r="BG77" s="1115"/>
      <c r="BH77" s="1115"/>
      <c r="BI77" s="1115"/>
      <c r="BJ77" s="1115"/>
      <c r="BK77" s="1115"/>
      <c r="BL77" s="1115"/>
      <c r="BM77" s="1115"/>
      <c r="BN77" s="1115"/>
      <c r="BO77" s="1115"/>
      <c r="BP77" s="1115"/>
      <c r="BQ77" s="1115"/>
    </row>
    <row r="78" spans="1:69" s="1111" customFormat="1" ht="10.5" customHeight="1">
      <c r="A78" s="1016"/>
      <c r="B78" s="1117"/>
      <c r="C78" s="1116"/>
      <c r="D78" s="1116"/>
      <c r="E78" s="1116"/>
      <c r="F78" s="1116"/>
      <c r="G78" s="1116"/>
      <c r="H78" s="1116"/>
      <c r="I78" s="1116"/>
      <c r="J78" s="1116"/>
      <c r="K78" s="1116"/>
      <c r="L78" s="1116"/>
      <c r="M78" s="1116"/>
      <c r="N78" s="1116"/>
      <c r="O78" s="1115"/>
      <c r="P78" s="1125"/>
      <c r="Q78" s="1149"/>
      <c r="R78" s="1149"/>
      <c r="S78" s="1149"/>
      <c r="T78" s="1149"/>
      <c r="U78" s="1149"/>
      <c r="V78" s="1149"/>
      <c r="W78" s="1149"/>
      <c r="X78" s="1149"/>
      <c r="Y78" s="1149"/>
      <c r="Z78" s="1149"/>
      <c r="AA78" s="1149"/>
      <c r="AB78" s="1149"/>
      <c r="AC78" s="1149"/>
      <c r="AD78" s="1149"/>
      <c r="AE78" s="1149"/>
      <c r="AF78" s="1149"/>
      <c r="AG78" s="1148"/>
      <c r="AH78" s="1147"/>
      <c r="AI78" s="1146"/>
      <c r="AJ78" s="1145"/>
      <c r="AK78" s="1145"/>
      <c r="AL78" s="1145"/>
      <c r="AM78" s="1114"/>
      <c r="AN78" s="1113" t="s">
        <v>2290</v>
      </c>
      <c r="AO78" s="1112"/>
      <c r="AP78" s="1112"/>
      <c r="AQ78" s="1125"/>
      <c r="AR78" s="1149"/>
      <c r="AS78" s="1149"/>
      <c r="AT78" s="1149"/>
      <c r="AU78" s="1149"/>
      <c r="AV78" s="1149"/>
      <c r="AW78" s="1149"/>
      <c r="AX78" s="1149"/>
      <c r="AY78" s="1149"/>
      <c r="AZ78" s="1149"/>
      <c r="BA78" s="1149"/>
      <c r="BB78" s="1149"/>
      <c r="BC78" s="1149"/>
      <c r="BD78" s="1149"/>
      <c r="BE78" s="1149"/>
      <c r="BF78" s="1149"/>
      <c r="BG78" s="1149"/>
      <c r="BH78" s="1148"/>
      <c r="BI78" s="1147"/>
      <c r="BJ78" s="1146"/>
      <c r="BK78" s="1145"/>
      <c r="BL78" s="1145"/>
      <c r="BM78" s="1145"/>
      <c r="BN78" s="1114"/>
      <c r="BO78" s="1113" t="s">
        <v>2290</v>
      </c>
      <c r="BP78" s="1113"/>
      <c r="BQ78" s="1113"/>
    </row>
    <row r="79" spans="1:69" s="1111" customFormat="1" ht="6.95" customHeight="1">
      <c r="A79" s="1016"/>
      <c r="B79" s="1117"/>
      <c r="C79" s="1116"/>
      <c r="D79" s="1116"/>
      <c r="E79" s="1116"/>
      <c r="F79" s="1116"/>
      <c r="G79" s="1116"/>
      <c r="H79" s="1116"/>
      <c r="I79" s="1116"/>
      <c r="J79" s="1116"/>
      <c r="K79" s="1116"/>
      <c r="L79" s="1116"/>
      <c r="M79" s="1116"/>
      <c r="N79" s="1116"/>
      <c r="O79" s="1115"/>
      <c r="P79" s="1125"/>
      <c r="Q79" s="1536" t="s">
        <v>2266</v>
      </c>
      <c r="R79" s="1536"/>
      <c r="S79" s="1536"/>
      <c r="T79" s="1536"/>
      <c r="U79" s="1536"/>
      <c r="V79" s="1536"/>
      <c r="W79" s="1536"/>
      <c r="X79" s="1536"/>
      <c r="Y79" s="1536"/>
      <c r="Z79" s="1536"/>
      <c r="AA79" s="1536"/>
      <c r="AB79" s="1536"/>
      <c r="AC79" s="1536"/>
      <c r="AD79" s="1536"/>
      <c r="AE79" s="1536"/>
      <c r="AF79" s="1536"/>
      <c r="AG79" s="1536"/>
      <c r="AH79" s="1536"/>
      <c r="AI79" s="1114"/>
      <c r="AJ79" s="1114"/>
      <c r="AK79" s="1114"/>
      <c r="AL79" s="1113"/>
      <c r="AM79" s="1113"/>
      <c r="AN79" s="1112"/>
      <c r="AO79" s="1116"/>
      <c r="AP79" s="1116"/>
      <c r="AQ79" s="1125"/>
      <c r="AR79" s="1536" t="s">
        <v>2266</v>
      </c>
      <c r="AS79" s="1536"/>
      <c r="AT79" s="1536"/>
      <c r="AU79" s="1536"/>
      <c r="AV79" s="1536"/>
      <c r="AW79" s="1536"/>
      <c r="AX79" s="1536"/>
      <c r="AY79" s="1536"/>
      <c r="AZ79" s="1536"/>
      <c r="BA79" s="1536"/>
      <c r="BB79" s="1536"/>
      <c r="BC79" s="1536"/>
      <c r="BD79" s="1536"/>
      <c r="BE79" s="1536"/>
      <c r="BF79" s="1536"/>
      <c r="BG79" s="1536"/>
      <c r="BH79" s="1536"/>
      <c r="BI79" s="1536"/>
      <c r="BJ79" s="1114"/>
      <c r="BK79" s="1114"/>
      <c r="BL79" s="1114"/>
      <c r="BM79" s="1113"/>
      <c r="BN79" s="1113"/>
      <c r="BO79" s="1112"/>
      <c r="BP79" s="1112"/>
      <c r="BQ79" s="1112"/>
    </row>
    <row r="80" spans="1:69" s="1111" customFormat="1" ht="2.25" customHeight="1">
      <c r="A80" s="1526" t="s">
        <v>2368</v>
      </c>
      <c r="B80" s="1527"/>
      <c r="C80" s="1527"/>
      <c r="D80" s="1527"/>
      <c r="E80" s="1527"/>
      <c r="F80" s="1527"/>
      <c r="G80" s="1527"/>
      <c r="H80" s="1527"/>
      <c r="I80" s="1527"/>
      <c r="J80" s="1527"/>
      <c r="K80" s="1527"/>
      <c r="L80" s="1527"/>
      <c r="M80" s="1527"/>
      <c r="N80" s="1144"/>
      <c r="O80" s="1144"/>
      <c r="P80" s="1125"/>
      <c r="Q80" s="1124"/>
      <c r="R80" s="1124"/>
      <c r="S80" s="1124"/>
      <c r="T80" s="1124"/>
      <c r="U80" s="1124"/>
      <c r="V80" s="1124"/>
      <c r="W80" s="1124"/>
      <c r="X80" s="1124"/>
      <c r="Y80" s="1124"/>
      <c r="Z80" s="1124"/>
      <c r="AA80" s="1124"/>
      <c r="AB80" s="1124"/>
      <c r="AC80" s="1124"/>
      <c r="AD80" s="1124"/>
      <c r="AE80" s="1124"/>
      <c r="AF80" s="1124"/>
      <c r="AG80" s="1124"/>
      <c r="AH80" s="1124"/>
      <c r="AI80" s="1114"/>
      <c r="AJ80" s="1114"/>
      <c r="AK80" s="1114"/>
      <c r="AL80" s="1113"/>
      <c r="AM80" s="1113"/>
      <c r="AN80" s="1112"/>
      <c r="AO80" s="1116"/>
      <c r="AP80" s="1116"/>
      <c r="AQ80" s="1125"/>
      <c r="AR80" s="1124"/>
      <c r="AS80" s="1124"/>
      <c r="AT80" s="1124"/>
      <c r="AU80" s="1124"/>
      <c r="AV80" s="1124"/>
      <c r="AW80" s="1124"/>
      <c r="AX80" s="1124"/>
      <c r="AY80" s="1124"/>
      <c r="AZ80" s="1124"/>
      <c r="BA80" s="1124"/>
      <c r="BB80" s="1124"/>
      <c r="BC80" s="1124"/>
      <c r="BD80" s="1124"/>
      <c r="BE80" s="1124"/>
      <c r="BF80" s="1124"/>
      <c r="BG80" s="1124"/>
      <c r="BH80" s="1124"/>
      <c r="BI80" s="1124"/>
      <c r="BJ80" s="1114"/>
      <c r="BK80" s="1114"/>
      <c r="BL80" s="1114"/>
      <c r="BM80" s="1113"/>
      <c r="BN80" s="1113"/>
      <c r="BO80" s="1112"/>
      <c r="BP80" s="1112"/>
      <c r="BQ80" s="1112"/>
    </row>
    <row r="81" spans="1:69" s="1111" customFormat="1" ht="10.5" customHeight="1">
      <c r="A81" s="1528"/>
      <c r="B81" s="1527"/>
      <c r="C81" s="1527"/>
      <c r="D81" s="1527"/>
      <c r="E81" s="1527"/>
      <c r="F81" s="1527"/>
      <c r="G81" s="1527"/>
      <c r="H81" s="1527"/>
      <c r="I81" s="1527"/>
      <c r="J81" s="1527"/>
      <c r="K81" s="1527"/>
      <c r="L81" s="1527"/>
      <c r="M81" s="1527"/>
      <c r="N81" s="1144"/>
      <c r="O81" s="1144"/>
      <c r="P81" s="1125"/>
      <c r="Q81" s="1124"/>
      <c r="R81" s="1124"/>
      <c r="S81" s="1124"/>
      <c r="T81" s="1124"/>
      <c r="U81" s="1124"/>
      <c r="V81" s="1124"/>
      <c r="W81" s="1124"/>
      <c r="X81" s="1124"/>
      <c r="Y81" s="1124"/>
      <c r="Z81" s="1124"/>
      <c r="AA81" s="1124"/>
      <c r="AB81" s="1124"/>
      <c r="AC81" s="1124"/>
      <c r="AD81" s="1124"/>
      <c r="AE81" s="1124"/>
      <c r="AF81" s="1124"/>
      <c r="AG81" s="1124"/>
      <c r="AH81" s="1124"/>
      <c r="AI81" s="1114"/>
      <c r="AJ81" s="1114"/>
      <c r="AK81" s="1143"/>
      <c r="AL81" s="1143"/>
      <c r="AM81" s="1122"/>
      <c r="AN81" s="1113" t="s">
        <v>2288</v>
      </c>
      <c r="AQ81" s="1125"/>
      <c r="AR81" s="1124"/>
      <c r="AS81" s="1124"/>
      <c r="AT81" s="1124"/>
      <c r="AU81" s="1124"/>
      <c r="AV81" s="1124"/>
      <c r="AW81" s="1124"/>
      <c r="AX81" s="1124"/>
      <c r="AY81" s="1124"/>
      <c r="AZ81" s="1124"/>
      <c r="BA81" s="1124"/>
      <c r="BB81" s="1124"/>
      <c r="BC81" s="1124"/>
      <c r="BD81" s="1124"/>
      <c r="BE81" s="1124"/>
      <c r="BF81" s="1124"/>
      <c r="BG81" s="1124"/>
      <c r="BH81" s="1124"/>
      <c r="BI81" s="1124"/>
      <c r="BJ81" s="1114"/>
      <c r="BK81" s="1114"/>
      <c r="BL81" s="1143"/>
      <c r="BM81" s="1143"/>
      <c r="BN81" s="1122"/>
      <c r="BO81" s="1113" t="s">
        <v>2288</v>
      </c>
      <c r="BP81" s="1113"/>
      <c r="BQ81" s="1113"/>
    </row>
    <row r="82" spans="1:69" s="1111" customFormat="1" ht="5.0999999999999996" customHeight="1">
      <c r="A82" s="1016"/>
      <c r="B82" s="1117"/>
      <c r="C82" s="1116"/>
      <c r="D82" s="1116"/>
      <c r="E82" s="1116"/>
      <c r="F82" s="1116"/>
      <c r="G82" s="1116"/>
      <c r="H82" s="1116"/>
      <c r="I82" s="1116"/>
      <c r="J82" s="1116"/>
      <c r="K82" s="1116"/>
      <c r="L82" s="1116"/>
      <c r="M82" s="1116"/>
      <c r="N82" s="1116"/>
      <c r="O82" s="1115"/>
      <c r="P82" s="1125"/>
      <c r="Q82" s="1124"/>
      <c r="R82" s="1124"/>
      <c r="S82" s="1124"/>
      <c r="T82" s="1124"/>
      <c r="U82" s="1124"/>
      <c r="V82" s="1124"/>
      <c r="W82" s="1124"/>
      <c r="X82" s="1124"/>
      <c r="Y82" s="1124"/>
      <c r="Z82" s="1124"/>
      <c r="AA82" s="1124"/>
      <c r="AB82" s="1124"/>
      <c r="AC82" s="1124"/>
      <c r="AD82" s="1124"/>
      <c r="AE82" s="1124"/>
      <c r="AF82" s="1124"/>
      <c r="AG82" s="1124"/>
      <c r="AH82" s="1124"/>
      <c r="AI82" s="1114"/>
      <c r="AJ82" s="1114"/>
      <c r="AK82" s="1114"/>
      <c r="AL82" s="1113"/>
      <c r="AM82" s="1113"/>
      <c r="AN82" s="1112"/>
      <c r="AO82" s="1116"/>
      <c r="AP82" s="1116"/>
      <c r="AQ82" s="1125"/>
      <c r="AR82" s="1124"/>
      <c r="AS82" s="1124"/>
      <c r="AT82" s="1124"/>
      <c r="AU82" s="1124"/>
      <c r="AV82" s="1124"/>
      <c r="AW82" s="1124"/>
      <c r="AX82" s="1124"/>
      <c r="AY82" s="1124"/>
      <c r="AZ82" s="1124"/>
      <c r="BA82" s="1124"/>
      <c r="BB82" s="1124"/>
      <c r="BC82" s="1124"/>
      <c r="BD82" s="1124"/>
      <c r="BE82" s="1124"/>
      <c r="BF82" s="1124"/>
      <c r="BG82" s="1124"/>
      <c r="BH82" s="1124"/>
      <c r="BI82" s="1124"/>
      <c r="BJ82" s="1114"/>
      <c r="BK82" s="1114"/>
      <c r="BL82" s="1114"/>
      <c r="BM82" s="1113"/>
      <c r="BN82" s="1113"/>
      <c r="BO82" s="1112"/>
      <c r="BP82" s="1112"/>
      <c r="BQ82" s="1112"/>
    </row>
    <row r="83" spans="1:69" s="1111" customFormat="1" ht="10.5" customHeight="1">
      <c r="A83" s="1122" t="s">
        <v>2287</v>
      </c>
      <c r="B83" s="1117"/>
      <c r="C83" s="1116"/>
      <c r="D83" s="1116"/>
      <c r="E83" s="1116"/>
      <c r="F83" s="1116"/>
      <c r="G83" s="1116"/>
      <c r="H83" s="1116"/>
      <c r="I83" s="1116"/>
      <c r="J83" s="1116"/>
      <c r="K83" s="1116"/>
      <c r="L83" s="1116"/>
      <c r="M83" s="1116"/>
      <c r="N83" s="1116"/>
      <c r="O83" s="1115"/>
      <c r="P83" s="1125"/>
      <c r="Q83" s="1140"/>
      <c r="R83" s="1141"/>
      <c r="S83" s="1140" t="s">
        <v>2286</v>
      </c>
      <c r="T83" s="1141"/>
      <c r="U83" s="1141"/>
      <c r="V83" s="1141"/>
      <c r="W83" s="1141"/>
      <c r="X83" s="1138"/>
      <c r="Y83" s="1137">
        <v>1</v>
      </c>
      <c r="Z83" s="1122"/>
      <c r="AA83" s="1113" t="s">
        <v>2284</v>
      </c>
      <c r="AB83" s="1141"/>
      <c r="AC83" s="1140"/>
      <c r="AD83" s="1141"/>
      <c r="AE83" s="1140"/>
      <c r="AF83" s="1140" t="s">
        <v>2285</v>
      </c>
      <c r="AG83" s="1114"/>
      <c r="AH83" s="1114"/>
      <c r="AI83" s="1114"/>
      <c r="AJ83" s="1139"/>
      <c r="AK83" s="1138"/>
      <c r="AL83" s="1137">
        <v>2</v>
      </c>
      <c r="AM83" s="1122"/>
      <c r="AN83" s="1113" t="s">
        <v>2284</v>
      </c>
      <c r="AO83" s="1116"/>
      <c r="AP83" s="1116"/>
      <c r="AQ83" s="1125"/>
      <c r="AR83" s="1140"/>
      <c r="AS83" s="1141"/>
      <c r="AT83" s="1140" t="s">
        <v>2286</v>
      </c>
      <c r="AU83" s="1141"/>
      <c r="AV83" s="1141"/>
      <c r="AW83" s="1141"/>
      <c r="AX83" s="1141"/>
      <c r="AY83" s="1138"/>
      <c r="AZ83" s="1137">
        <v>1</v>
      </c>
      <c r="BA83" s="1122"/>
      <c r="BB83" s="1142" t="s">
        <v>2284</v>
      </c>
      <c r="BC83" s="1141"/>
      <c r="BD83" s="1140"/>
      <c r="BE83" s="1141"/>
      <c r="BF83" s="1140"/>
      <c r="BG83" s="1140" t="s">
        <v>2285</v>
      </c>
      <c r="BH83" s="1114"/>
      <c r="BI83" s="1114"/>
      <c r="BJ83" s="1114"/>
      <c r="BK83" s="1139"/>
      <c r="BL83" s="1138"/>
      <c r="BM83" s="1137">
        <v>2</v>
      </c>
      <c r="BN83" s="1122"/>
      <c r="BO83" s="1113" t="s">
        <v>2284</v>
      </c>
      <c r="BP83" s="1113"/>
      <c r="BQ83" s="1113"/>
    </row>
    <row r="84" spans="1:69" s="1111" customFormat="1" ht="5.0999999999999996" customHeight="1">
      <c r="A84" s="1016"/>
      <c r="B84" s="1117"/>
      <c r="C84" s="1116"/>
      <c r="D84" s="1116"/>
      <c r="E84" s="1116"/>
      <c r="F84" s="1116"/>
      <c r="G84" s="1116"/>
      <c r="H84" s="1116"/>
      <c r="I84" s="1116"/>
      <c r="J84" s="1116"/>
      <c r="K84" s="1116"/>
      <c r="L84" s="1116"/>
      <c r="M84" s="1116"/>
      <c r="N84" s="1116"/>
      <c r="O84" s="1115"/>
      <c r="P84" s="1125"/>
      <c r="Q84" s="1124"/>
      <c r="R84" s="1124"/>
      <c r="S84" s="1124"/>
      <c r="T84" s="1124"/>
      <c r="U84" s="1124"/>
      <c r="V84" s="1124"/>
      <c r="W84" s="1124"/>
      <c r="X84" s="1124"/>
      <c r="Y84" s="1136"/>
      <c r="Z84" s="1124"/>
      <c r="AA84" s="1124"/>
      <c r="AB84" s="1124"/>
      <c r="AC84" s="1124"/>
      <c r="AD84" s="1124"/>
      <c r="AE84" s="1124"/>
      <c r="AF84" s="1124"/>
      <c r="AG84" s="1124"/>
      <c r="AH84" s="1124"/>
      <c r="AI84" s="1114"/>
      <c r="AJ84" s="1114"/>
      <c r="AK84" s="1114"/>
      <c r="AL84" s="1136"/>
      <c r="AM84" s="1113"/>
      <c r="AN84" s="1112"/>
      <c r="AO84" s="1116"/>
      <c r="AP84" s="1116"/>
      <c r="AQ84" s="1125"/>
      <c r="AR84" s="1124"/>
      <c r="AS84" s="1124"/>
      <c r="AT84" s="1124"/>
      <c r="AU84" s="1124"/>
      <c r="AV84" s="1124"/>
      <c r="AW84" s="1124"/>
      <c r="AX84" s="1124"/>
      <c r="AY84" s="1124"/>
      <c r="AZ84" s="1136"/>
      <c r="BA84" s="1124"/>
      <c r="BB84" s="1124"/>
      <c r="BC84" s="1124"/>
      <c r="BD84" s="1124"/>
      <c r="BE84" s="1124"/>
      <c r="BF84" s="1124"/>
      <c r="BG84" s="1124"/>
      <c r="BH84" s="1124"/>
      <c r="BI84" s="1124"/>
      <c r="BJ84" s="1114"/>
      <c r="BK84" s="1114"/>
      <c r="BL84" s="1114"/>
      <c r="BM84" s="1136"/>
      <c r="BN84" s="1113"/>
      <c r="BO84" s="1112"/>
      <c r="BP84" s="1112"/>
      <c r="BQ84" s="1112"/>
    </row>
    <row r="85" spans="1:69" s="1111" customFormat="1" ht="9.75" customHeight="1">
      <c r="A85" s="1130" t="s">
        <v>2367</v>
      </c>
      <c r="B85" s="1134"/>
      <c r="C85" s="1134"/>
      <c r="D85" s="1134"/>
      <c r="E85" s="1134"/>
      <c r="F85" s="1134"/>
      <c r="G85" s="1134"/>
      <c r="H85" s="1134"/>
      <c r="I85" s="1134"/>
      <c r="J85" s="1134"/>
      <c r="K85" s="1134"/>
      <c r="L85" s="1134"/>
      <c r="M85" s="1127"/>
      <c r="N85" s="1127"/>
      <c r="O85" s="1115"/>
      <c r="P85" s="1125"/>
      <c r="Q85" s="1124"/>
      <c r="R85" s="1124"/>
      <c r="S85" s="1124"/>
      <c r="T85" s="1124"/>
      <c r="U85" s="1124"/>
      <c r="V85" s="1124"/>
      <c r="W85" s="1124"/>
      <c r="X85" s="1124"/>
      <c r="Y85" s="1136"/>
      <c r="Z85" s="1124"/>
      <c r="AA85" s="1124"/>
      <c r="AB85" s="1124"/>
      <c r="AC85" s="1124"/>
      <c r="AD85" s="1124"/>
      <c r="AE85" s="1124"/>
      <c r="AF85" s="1124"/>
      <c r="AG85" s="1124"/>
      <c r="AH85" s="1124"/>
      <c r="AI85" s="1114"/>
      <c r="AJ85" s="1114"/>
      <c r="AK85" s="1122"/>
      <c r="AL85" s="1136"/>
      <c r="AM85" s="1122"/>
      <c r="AN85" s="1113"/>
      <c r="AQ85" s="1125"/>
      <c r="AR85" s="1124"/>
      <c r="AS85" s="1124"/>
      <c r="AT85" s="1124"/>
      <c r="AU85" s="1124"/>
      <c r="AV85" s="1124"/>
      <c r="AW85" s="1124"/>
      <c r="AX85" s="1124"/>
      <c r="AY85" s="1124"/>
      <c r="AZ85" s="1136"/>
      <c r="BA85" s="1124"/>
      <c r="BB85" s="1124"/>
      <c r="BC85" s="1124"/>
      <c r="BD85" s="1124"/>
      <c r="BE85" s="1124"/>
      <c r="BF85" s="1124"/>
      <c r="BG85" s="1124"/>
      <c r="BH85" s="1124"/>
      <c r="BI85" s="1124"/>
      <c r="BJ85" s="1114"/>
      <c r="BK85" s="1114"/>
      <c r="BL85" s="1122"/>
      <c r="BM85" s="1136"/>
      <c r="BN85" s="1122"/>
      <c r="BO85" s="1135"/>
      <c r="BP85" s="1135"/>
      <c r="BQ85" s="1135"/>
    </row>
    <row r="86" spans="1:69" s="1111" customFormat="1" ht="9.75" customHeight="1">
      <c r="A86" s="1130" t="s">
        <v>2366</v>
      </c>
      <c r="B86" s="1134"/>
      <c r="C86" s="1127"/>
      <c r="D86" s="1127"/>
      <c r="E86" s="1127"/>
      <c r="F86" s="1127"/>
      <c r="G86" s="1127"/>
      <c r="H86" s="1127"/>
      <c r="I86" s="1127"/>
      <c r="J86" s="1127"/>
      <c r="K86" s="1127"/>
      <c r="L86" s="1127"/>
      <c r="M86" s="1127"/>
      <c r="N86" s="1127"/>
      <c r="O86" s="1115"/>
      <c r="P86" s="1125"/>
      <c r="Q86" s="1124"/>
      <c r="R86" s="1124"/>
      <c r="S86" s="1124"/>
      <c r="T86" s="1124"/>
      <c r="U86" s="1124"/>
      <c r="V86" s="1124"/>
      <c r="W86" s="1124"/>
      <c r="X86" s="1124"/>
      <c r="Y86" s="1124"/>
      <c r="Z86" s="1124"/>
      <c r="AA86" s="1124"/>
      <c r="AB86" s="1124"/>
      <c r="AC86" s="1124"/>
      <c r="AD86" s="1124"/>
      <c r="AE86" s="1124"/>
      <c r="AF86" s="1124"/>
      <c r="AG86" s="1124"/>
      <c r="AH86" s="1133"/>
      <c r="AI86" s="1133"/>
      <c r="AJ86" s="1133"/>
      <c r="AK86" s="1132"/>
      <c r="AL86" s="1132"/>
      <c r="AM86" s="1132"/>
      <c r="AN86" s="1112"/>
      <c r="AO86" s="1116"/>
      <c r="AP86" s="1116"/>
      <c r="AQ86" s="1125"/>
      <c r="AR86" s="1124"/>
      <c r="AS86" s="1124"/>
      <c r="AT86" s="1124"/>
      <c r="AU86" s="1124"/>
      <c r="AV86" s="1124"/>
      <c r="AW86" s="1124"/>
      <c r="AX86" s="1124"/>
      <c r="AY86" s="1124"/>
      <c r="AZ86" s="1124"/>
      <c r="BA86" s="1124"/>
      <c r="BB86" s="1124"/>
      <c r="BC86" s="1124"/>
      <c r="BD86" s="1124"/>
      <c r="BE86" s="1124"/>
      <c r="BF86" s="1124"/>
      <c r="BG86" s="1124"/>
      <c r="BH86" s="1124"/>
      <c r="BI86" s="1133"/>
      <c r="BJ86" s="1133"/>
      <c r="BK86" s="1133"/>
      <c r="BL86" s="1132"/>
      <c r="BM86" s="1132"/>
      <c r="BN86" s="1132"/>
      <c r="BO86" s="1131"/>
      <c r="BP86" s="1131"/>
      <c r="BQ86" s="1131"/>
    </row>
    <row r="87" spans="1:69" s="1111" customFormat="1" ht="9.75" customHeight="1">
      <c r="A87" s="1130" t="s">
        <v>2365</v>
      </c>
      <c r="B87" s="1129"/>
      <c r="C87" s="1128"/>
      <c r="D87" s="1128"/>
      <c r="E87" s="1128"/>
      <c r="F87" s="1128"/>
      <c r="G87" s="1128"/>
      <c r="H87" s="1128"/>
      <c r="I87" s="1128"/>
      <c r="J87" s="1128"/>
      <c r="K87" s="1127"/>
      <c r="L87" s="1127"/>
      <c r="M87" s="1127"/>
      <c r="N87" s="1127"/>
      <c r="O87" s="1115"/>
      <c r="P87" s="1125"/>
      <c r="Q87" s="1124"/>
      <c r="R87" s="1124"/>
      <c r="S87" s="1124"/>
      <c r="T87" s="1124"/>
      <c r="U87" s="1124"/>
      <c r="V87" s="1124"/>
      <c r="W87" s="1124"/>
      <c r="X87" s="1124"/>
      <c r="Y87" s="1124"/>
      <c r="Z87" s="1124"/>
      <c r="AA87" s="1124"/>
      <c r="AB87" s="1124"/>
      <c r="AC87" s="1124"/>
      <c r="AD87" s="1124"/>
      <c r="AE87" s="1124"/>
      <c r="AF87" s="1124"/>
      <c r="AG87" s="1124"/>
      <c r="AH87" s="1114"/>
      <c r="AI87" s="1126"/>
      <c r="AJ87" s="1123"/>
      <c r="AK87" s="1123"/>
      <c r="AL87" s="1123"/>
      <c r="AM87" s="1122"/>
      <c r="AN87" s="1113" t="s">
        <v>2277</v>
      </c>
      <c r="AP87" s="1116"/>
      <c r="AQ87" s="1125"/>
      <c r="AR87" s="1124"/>
      <c r="AS87" s="1124"/>
      <c r="AT87" s="1124"/>
      <c r="AU87" s="1124"/>
      <c r="AV87" s="1124"/>
      <c r="AW87" s="1124"/>
      <c r="AX87" s="1124"/>
      <c r="AY87" s="1124"/>
      <c r="AZ87" s="1124"/>
      <c r="BA87" s="1124"/>
      <c r="BB87" s="1124"/>
      <c r="BC87" s="1124"/>
      <c r="BD87" s="1124"/>
      <c r="BE87" s="1124"/>
      <c r="BF87" s="1124"/>
      <c r="BG87" s="1124"/>
      <c r="BH87" s="1124"/>
      <c r="BI87" s="1124"/>
      <c r="BJ87" s="1114"/>
      <c r="BK87" s="1123"/>
      <c r="BL87" s="1123"/>
      <c r="BM87" s="1123"/>
      <c r="BN87" s="1122"/>
      <c r="BO87" s="1113" t="s">
        <v>2277</v>
      </c>
      <c r="BP87" s="1112"/>
      <c r="BQ87" s="1112"/>
    </row>
    <row r="88" spans="1:69" s="1111" customFormat="1" ht="12.75" customHeight="1">
      <c r="A88" s="1121"/>
      <c r="B88" s="1120"/>
      <c r="C88" s="1119"/>
      <c r="D88" s="1119"/>
      <c r="E88" s="1116"/>
      <c r="F88" s="1116"/>
      <c r="G88" s="1116"/>
      <c r="H88" s="1116"/>
      <c r="I88" s="1116"/>
      <c r="J88" s="1116"/>
      <c r="K88" s="1116"/>
      <c r="L88" s="1116"/>
      <c r="M88" s="1116"/>
      <c r="N88" s="1116"/>
      <c r="O88" s="1115"/>
      <c r="P88" s="1115"/>
      <c r="Q88" s="1115"/>
      <c r="R88" s="1115"/>
      <c r="S88" s="1115"/>
      <c r="T88" s="1115"/>
      <c r="U88" s="1115"/>
      <c r="V88" s="1115"/>
      <c r="W88" s="1115"/>
      <c r="X88" s="1115"/>
      <c r="Y88" s="1115"/>
      <c r="Z88" s="1115"/>
      <c r="AA88" s="1115"/>
      <c r="AB88" s="1115"/>
      <c r="AC88" s="1115"/>
      <c r="AD88" s="1115"/>
      <c r="AE88" s="1115"/>
      <c r="AF88" s="1115"/>
      <c r="AG88" s="1114"/>
      <c r="AH88" s="1114"/>
      <c r="AI88" s="1114"/>
      <c r="AJ88" s="1114"/>
      <c r="AK88" s="1114"/>
      <c r="AL88" s="1113"/>
      <c r="AM88" s="1113"/>
      <c r="AN88" s="1112"/>
      <c r="AO88" s="1116"/>
      <c r="AP88" s="1116"/>
      <c r="AQ88" s="1115"/>
      <c r="AR88" s="1115"/>
      <c r="AS88" s="1115"/>
      <c r="AT88" s="1115"/>
      <c r="AU88" s="1115"/>
      <c r="AV88" s="1115"/>
      <c r="AW88" s="1115"/>
      <c r="AX88" s="1115"/>
      <c r="AY88" s="1115"/>
      <c r="AZ88" s="1115"/>
      <c r="BA88" s="1115"/>
      <c r="BB88" s="1115"/>
      <c r="BC88" s="1115"/>
      <c r="BD88" s="1115"/>
      <c r="BE88" s="1115"/>
      <c r="BF88" s="1115"/>
      <c r="BG88" s="1115"/>
      <c r="BH88" s="1114"/>
      <c r="BI88" s="1114"/>
      <c r="BJ88" s="1114"/>
      <c r="BK88" s="1114"/>
      <c r="BL88" s="1114"/>
      <c r="BM88" s="1113"/>
      <c r="BN88" s="1113"/>
      <c r="BO88" s="1112"/>
      <c r="BP88" s="1112"/>
      <c r="BQ88" s="1112"/>
    </row>
    <row r="89" spans="1:69" s="1111" customFormat="1" ht="3.75" customHeight="1">
      <c r="A89" s="1016"/>
      <c r="B89" s="1117"/>
      <c r="C89" s="1116"/>
      <c r="D89" s="1116"/>
      <c r="E89" s="1116"/>
      <c r="F89" s="1116"/>
      <c r="G89" s="1116"/>
      <c r="H89" s="1116"/>
      <c r="I89" s="1116"/>
      <c r="J89" s="1116"/>
      <c r="K89" s="1116"/>
      <c r="L89" s="1116"/>
      <c r="M89" s="1116"/>
      <c r="N89" s="1116"/>
      <c r="O89" s="1115"/>
      <c r="P89" s="1115"/>
      <c r="Q89" s="1115"/>
      <c r="R89" s="1115"/>
      <c r="S89" s="1115"/>
      <c r="T89" s="1115"/>
      <c r="U89" s="1115"/>
      <c r="V89" s="1115"/>
      <c r="W89" s="1115"/>
      <c r="X89" s="1115"/>
      <c r="Y89" s="1115"/>
      <c r="Z89" s="1115"/>
      <c r="AA89" s="1115"/>
      <c r="AB89" s="1115"/>
      <c r="AC89" s="1115"/>
      <c r="AD89" s="1115"/>
      <c r="AE89" s="1115"/>
      <c r="AF89" s="1115"/>
      <c r="AG89" s="1114"/>
      <c r="AH89" s="1114"/>
      <c r="AI89" s="1114"/>
      <c r="AJ89" s="1114"/>
      <c r="AK89" s="1114"/>
      <c r="AL89" s="1113"/>
      <c r="AM89" s="1113"/>
      <c r="AN89" s="1112"/>
      <c r="AO89" s="1116"/>
      <c r="AP89" s="1116"/>
      <c r="AQ89" s="1115"/>
      <c r="AR89" s="1115"/>
      <c r="AS89" s="1115"/>
      <c r="AT89" s="1115"/>
      <c r="AU89" s="1115"/>
      <c r="AV89" s="1115"/>
      <c r="AW89" s="1115"/>
      <c r="AX89" s="1115"/>
      <c r="AY89" s="1115"/>
      <c r="AZ89" s="1115"/>
      <c r="BA89" s="1115"/>
      <c r="BB89" s="1115"/>
      <c r="BC89" s="1115"/>
      <c r="BD89" s="1115"/>
      <c r="BE89" s="1115"/>
      <c r="BF89" s="1115"/>
      <c r="BG89" s="1115"/>
      <c r="BH89" s="1114"/>
      <c r="BI89" s="1114"/>
      <c r="BJ89" s="1114"/>
      <c r="BK89" s="1114"/>
      <c r="BL89" s="1114"/>
      <c r="BM89" s="1113"/>
      <c r="BN89" s="1113"/>
      <c r="BO89" s="1112"/>
      <c r="BP89" s="1112"/>
      <c r="BQ89" s="1112"/>
    </row>
    <row r="90" spans="1:69" s="1111" customFormat="1" ht="15.75" customHeight="1">
      <c r="A90" s="1118" t="s">
        <v>2262</v>
      </c>
      <c r="B90" s="1117"/>
      <c r="C90" s="1116"/>
      <c r="D90" s="1116"/>
      <c r="E90" s="1116"/>
      <c r="F90" s="1116"/>
      <c r="G90" s="1116"/>
      <c r="H90" s="1116"/>
      <c r="I90" s="1116"/>
      <c r="J90" s="1116"/>
      <c r="K90" s="1116"/>
      <c r="L90" s="1116"/>
      <c r="M90" s="1116"/>
      <c r="N90" s="1116"/>
      <c r="O90" s="1115"/>
      <c r="P90" s="1115"/>
      <c r="Q90" s="1115"/>
      <c r="R90" s="1115"/>
      <c r="S90" s="1115"/>
      <c r="T90" s="1115"/>
      <c r="U90" s="1115"/>
      <c r="V90" s="1115"/>
      <c r="W90" s="1115"/>
      <c r="X90" s="1115"/>
      <c r="Y90" s="1115"/>
      <c r="Z90" s="1115"/>
      <c r="AA90" s="1115"/>
      <c r="AB90" s="1115"/>
      <c r="AC90" s="1115"/>
      <c r="AD90" s="1115"/>
      <c r="AE90" s="1115"/>
      <c r="AF90" s="1115"/>
      <c r="AG90" s="1114"/>
      <c r="AH90" s="1114"/>
      <c r="AI90" s="1114"/>
      <c r="AJ90" s="1114"/>
      <c r="AK90" s="1114"/>
      <c r="AL90" s="1113"/>
      <c r="AM90" s="1113"/>
      <c r="AN90" s="1112"/>
      <c r="AO90" s="1116"/>
      <c r="AP90" s="1116"/>
      <c r="AQ90" s="1115"/>
      <c r="AR90" s="1115"/>
      <c r="AS90" s="1115"/>
      <c r="AT90" s="1115"/>
      <c r="AU90" s="1115"/>
      <c r="AV90" s="1115"/>
      <c r="AW90" s="1115"/>
      <c r="AX90" s="1115"/>
      <c r="AY90" s="1115"/>
      <c r="AZ90" s="1115"/>
      <c r="BA90" s="1115"/>
      <c r="BB90" s="1115"/>
      <c r="BC90" s="1115"/>
      <c r="BD90" s="1115"/>
      <c r="BE90" s="1115"/>
      <c r="BF90" s="1115"/>
      <c r="BG90" s="1115"/>
      <c r="BH90" s="1114"/>
      <c r="BI90" s="1114"/>
      <c r="BJ90" s="1114"/>
      <c r="BK90" s="1114"/>
      <c r="BL90" s="1114"/>
      <c r="BM90" s="1113"/>
      <c r="BN90" s="1113"/>
      <c r="BO90" s="1112"/>
      <c r="BP90" s="1112"/>
      <c r="BQ90" s="1112"/>
    </row>
    <row r="93" spans="1:69" s="217" customFormat="1">
      <c r="A93" s="287" t="s">
        <v>51</v>
      </c>
    </row>
  </sheetData>
  <mergeCells count="14">
    <mergeCell ref="A80:M81"/>
    <mergeCell ref="P1:AZ1"/>
    <mergeCell ref="R19:BJ19"/>
    <mergeCell ref="R22:BJ22"/>
    <mergeCell ref="P4:AZ4"/>
    <mergeCell ref="P5:AZ5"/>
    <mergeCell ref="AN10:AT11"/>
    <mergeCell ref="P7:AZ7"/>
    <mergeCell ref="Q34:AH34"/>
    <mergeCell ref="AR34:BI34"/>
    <mergeCell ref="Q39:AH39"/>
    <mergeCell ref="AR39:BI39"/>
    <mergeCell ref="Q79:AH79"/>
    <mergeCell ref="AR79:BI79"/>
  </mergeCells>
  <printOptions horizontalCentered="1" verticalCentered="1"/>
  <pageMargins left="0.51181102362204722" right="0.39370078740157483" top="0.59055118110236227" bottom="0" header="0.51181102362204722" footer="0.51181102362204722"/>
  <pageSetup paperSize="9" scale="85" orientation="portrait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47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sqref="A1:A45"/>
    </sheetView>
  </sheetViews>
  <sheetFormatPr baseColWidth="10" defaultRowHeight="12.75"/>
  <cols>
    <col min="1" max="1" width="6.5703125" customWidth="1"/>
    <col min="2" max="62" width="2.140625" customWidth="1"/>
  </cols>
  <sheetData>
    <row r="1" spans="1:62">
      <c r="A1" s="1538"/>
      <c r="B1" s="217"/>
      <c r="C1" s="217"/>
      <c r="D1" s="217"/>
      <c r="E1" s="217"/>
      <c r="F1" s="217"/>
      <c r="G1" s="217"/>
      <c r="H1" s="217"/>
      <c r="I1" s="217"/>
      <c r="J1" s="217"/>
      <c r="K1" s="217"/>
      <c r="L1" s="217"/>
      <c r="M1" s="217"/>
      <c r="N1" s="217"/>
      <c r="O1" s="217"/>
      <c r="P1" s="217"/>
      <c r="Q1" s="1504" t="s">
        <v>2390</v>
      </c>
      <c r="R1" s="1504"/>
      <c r="S1" s="1504"/>
      <c r="T1" s="1504"/>
      <c r="U1" s="1504"/>
      <c r="V1" s="1504"/>
      <c r="W1" s="1504"/>
      <c r="X1" s="1504"/>
      <c r="Y1" s="1504"/>
      <c r="Z1" s="1504"/>
      <c r="AA1" s="1504"/>
      <c r="AB1" s="1504"/>
      <c r="AC1" s="1504"/>
      <c r="AD1" s="1504"/>
      <c r="AE1" s="1504"/>
      <c r="AF1" s="1504"/>
      <c r="AG1" s="1504"/>
      <c r="AH1" s="1504"/>
      <c r="AI1" s="1504"/>
      <c r="AJ1" s="1504"/>
      <c r="AK1" s="1504"/>
      <c r="AL1" s="1504"/>
      <c r="AM1" s="1504"/>
      <c r="AN1" s="1504"/>
      <c r="AO1" s="1504"/>
      <c r="AP1" s="1504"/>
      <c r="AQ1" s="1504"/>
      <c r="AR1" s="1504"/>
      <c r="AS1" s="1504"/>
      <c r="AT1" s="1504"/>
      <c r="AU1" s="1504"/>
      <c r="AV1" s="1504"/>
      <c r="AW1" s="217"/>
      <c r="AX1" s="217"/>
      <c r="AY1" s="217"/>
      <c r="AZ1" s="217" t="s">
        <v>2364</v>
      </c>
      <c r="BA1" s="217"/>
      <c r="BB1" s="217"/>
      <c r="BC1" s="217"/>
      <c r="BD1" s="217"/>
      <c r="BE1" s="217"/>
      <c r="BF1" s="217"/>
      <c r="BG1" s="217"/>
      <c r="BH1" s="217"/>
      <c r="BI1" s="217"/>
      <c r="BJ1" s="217"/>
    </row>
    <row r="2" spans="1:62" ht="8.25" customHeight="1">
      <c r="A2" s="1539"/>
      <c r="B2" s="217"/>
      <c r="C2" s="217"/>
      <c r="D2" s="217"/>
      <c r="E2" s="217"/>
      <c r="F2" s="217"/>
      <c r="G2" s="217"/>
      <c r="H2" s="217"/>
      <c r="I2" s="217"/>
      <c r="J2" s="217"/>
      <c r="K2" s="217"/>
      <c r="L2" s="217"/>
      <c r="M2" s="217"/>
      <c r="N2" s="217"/>
      <c r="O2" s="217"/>
      <c r="P2" s="217"/>
      <c r="Q2" s="217"/>
      <c r="R2" s="217"/>
      <c r="S2" s="217"/>
      <c r="T2" s="217"/>
      <c r="U2" s="217"/>
      <c r="V2" s="806"/>
      <c r="W2" s="806"/>
      <c r="X2" s="217"/>
      <c r="Y2" s="217"/>
      <c r="Z2" s="217"/>
      <c r="AA2" s="217"/>
      <c r="AB2" s="217"/>
      <c r="AC2" s="217"/>
      <c r="AD2" s="217"/>
      <c r="AE2" s="217"/>
      <c r="AF2" s="217"/>
      <c r="AG2" s="217"/>
      <c r="AH2" s="217"/>
      <c r="AI2" s="217"/>
      <c r="AJ2" s="217"/>
      <c r="AK2" s="217"/>
      <c r="AL2" s="217"/>
      <c r="AM2" s="217"/>
      <c r="AN2" s="217"/>
      <c r="AO2" s="217"/>
      <c r="AP2" s="217"/>
      <c r="AQ2" s="217"/>
      <c r="AR2" s="217"/>
      <c r="AS2" s="217"/>
      <c r="AT2" s="217"/>
      <c r="AU2" s="217"/>
      <c r="AV2" s="217"/>
      <c r="AW2" s="217"/>
      <c r="AX2" s="1041"/>
      <c r="AY2" s="217"/>
      <c r="AZ2" s="217"/>
      <c r="BA2" s="217"/>
      <c r="BB2" s="217"/>
      <c r="BC2" s="217"/>
      <c r="BD2" s="217"/>
      <c r="BE2" s="217"/>
      <c r="BF2" s="217"/>
      <c r="BG2" s="217"/>
      <c r="BH2" s="217"/>
      <c r="BI2" s="217"/>
      <c r="BJ2" s="217"/>
    </row>
    <row r="3" spans="1:62">
      <c r="A3" s="1539"/>
      <c r="B3" s="1238"/>
      <c r="C3" s="1075"/>
      <c r="D3" s="1075"/>
      <c r="E3" s="1075"/>
      <c r="F3" s="1075"/>
      <c r="G3" s="1075"/>
      <c r="H3" s="1075"/>
      <c r="I3" s="1075"/>
      <c r="J3" s="1075"/>
      <c r="K3" s="1075"/>
      <c r="L3" s="1075"/>
      <c r="M3" s="1075"/>
      <c r="N3" s="1075"/>
      <c r="O3" s="1074"/>
      <c r="P3" s="217"/>
      <c r="Q3" s="217"/>
      <c r="R3" s="217"/>
      <c r="S3" s="217"/>
      <c r="T3" s="217"/>
      <c r="U3" s="217"/>
      <c r="V3" s="806"/>
      <c r="W3" s="806"/>
      <c r="X3" s="217"/>
      <c r="Y3" s="217"/>
      <c r="Z3" s="217"/>
      <c r="AA3" s="217"/>
      <c r="AB3" s="217"/>
      <c r="AC3" s="217"/>
      <c r="AD3" s="217"/>
      <c r="AE3" s="217"/>
      <c r="AF3" s="217"/>
      <c r="AG3" s="217"/>
      <c r="AH3" s="217"/>
      <c r="AI3" s="217"/>
      <c r="AJ3" s="217"/>
      <c r="AK3" s="217"/>
      <c r="AL3" s="217"/>
      <c r="AM3" s="217"/>
      <c r="AN3" s="217"/>
      <c r="AO3" s="217"/>
      <c r="AP3" s="217"/>
      <c r="AQ3" s="217"/>
      <c r="AR3" s="217"/>
      <c r="AS3" s="217"/>
      <c r="AT3" s="217"/>
      <c r="AU3" s="217"/>
      <c r="AV3" s="217"/>
      <c r="AW3" s="217"/>
      <c r="AX3" s="1238"/>
      <c r="AY3" s="1075"/>
      <c r="AZ3" s="1075"/>
      <c r="BA3" s="1075"/>
      <c r="BB3" s="1075"/>
      <c r="BC3" s="1075"/>
      <c r="BD3" s="1075"/>
      <c r="BE3" s="1075"/>
      <c r="BF3" s="1075"/>
      <c r="BG3" s="1075"/>
      <c r="BH3" s="1075"/>
      <c r="BI3" s="1075"/>
      <c r="BJ3" s="1074"/>
    </row>
    <row r="4" spans="1:62">
      <c r="A4" s="1539"/>
      <c r="B4" s="1236"/>
      <c r="C4" s="806" t="s">
        <v>2363</v>
      </c>
      <c r="D4" s="806"/>
      <c r="E4" s="806"/>
      <c r="F4" s="806"/>
      <c r="G4" s="806"/>
      <c r="H4" s="806"/>
      <c r="I4" s="806"/>
      <c r="J4" s="806"/>
      <c r="K4" s="806"/>
      <c r="L4" s="806"/>
      <c r="M4" s="806"/>
      <c r="N4" s="806"/>
      <c r="O4" s="450"/>
      <c r="P4" s="1237"/>
      <c r="Q4" s="217"/>
      <c r="R4" s="217"/>
      <c r="S4" s="217"/>
      <c r="T4" s="217"/>
      <c r="U4" s="217"/>
      <c r="V4" s="806"/>
      <c r="W4" s="806"/>
      <c r="X4" s="217"/>
      <c r="Y4" s="217"/>
      <c r="Z4" s="217"/>
      <c r="AA4" s="217"/>
      <c r="AB4" s="217"/>
      <c r="AC4" s="217"/>
      <c r="AD4" s="217"/>
      <c r="AE4" s="217"/>
      <c r="AF4" s="217"/>
      <c r="AG4" s="217"/>
      <c r="AH4" s="217"/>
      <c r="AI4" s="217"/>
      <c r="AJ4" s="217"/>
      <c r="AK4" s="217"/>
      <c r="AL4" s="217"/>
      <c r="AM4" s="217"/>
      <c r="AN4" s="217"/>
      <c r="AO4" s="217"/>
      <c r="AP4" s="217"/>
      <c r="AQ4" s="217"/>
      <c r="AR4" s="217"/>
      <c r="AS4" s="217"/>
      <c r="AT4" s="217"/>
      <c r="AU4" s="217"/>
      <c r="AV4" s="217"/>
      <c r="AW4" s="217"/>
      <c r="AX4" s="1236"/>
      <c r="AY4" s="806"/>
      <c r="AZ4" s="806" t="s">
        <v>2361</v>
      </c>
      <c r="BA4" s="217"/>
      <c r="BB4" s="806"/>
      <c r="BC4" s="806"/>
      <c r="BD4" s="806"/>
      <c r="BE4" s="806"/>
      <c r="BF4" s="806"/>
      <c r="BG4" s="806"/>
      <c r="BH4" s="806"/>
      <c r="BI4" s="806"/>
      <c r="BJ4" s="450"/>
    </row>
    <row r="5" spans="1:62">
      <c r="A5" s="1539"/>
      <c r="B5" s="1236"/>
      <c r="C5" s="806"/>
      <c r="D5" s="806"/>
      <c r="E5" s="806"/>
      <c r="F5" s="806"/>
      <c r="G5" s="806"/>
      <c r="H5" s="806"/>
      <c r="I5" s="806"/>
      <c r="J5" s="806"/>
      <c r="K5" s="806"/>
      <c r="L5" s="806"/>
      <c r="M5" s="806"/>
      <c r="N5" s="806"/>
      <c r="O5" s="450"/>
      <c r="P5" s="217"/>
      <c r="Q5" s="1504" t="s">
        <v>2389</v>
      </c>
      <c r="R5" s="1504"/>
      <c r="S5" s="1504"/>
      <c r="T5" s="1504"/>
      <c r="U5" s="1504"/>
      <c r="V5" s="1504"/>
      <c r="W5" s="1504"/>
      <c r="X5" s="1504"/>
      <c r="Y5" s="1504"/>
      <c r="Z5" s="1504"/>
      <c r="AA5" s="1504"/>
      <c r="AB5" s="1504"/>
      <c r="AC5" s="1504"/>
      <c r="AD5" s="1504"/>
      <c r="AE5" s="1504"/>
      <c r="AF5" s="1504"/>
      <c r="AG5" s="1504"/>
      <c r="AH5" s="1504"/>
      <c r="AI5" s="1504"/>
      <c r="AJ5" s="1504"/>
      <c r="AK5" s="1504"/>
      <c r="AL5" s="1504"/>
      <c r="AM5" s="1504"/>
      <c r="AN5" s="1504"/>
      <c r="AO5" s="1504"/>
      <c r="AP5" s="1504"/>
      <c r="AQ5" s="1504"/>
      <c r="AR5" s="1504"/>
      <c r="AS5" s="1504"/>
      <c r="AT5" s="1504"/>
      <c r="AU5" s="1504"/>
      <c r="AV5" s="1504"/>
      <c r="AW5" s="217"/>
      <c r="AX5" s="1236"/>
      <c r="AY5" s="806"/>
      <c r="AZ5" s="806" t="s">
        <v>2359</v>
      </c>
      <c r="BA5" s="217"/>
      <c r="BB5" s="806"/>
      <c r="BC5" s="806"/>
      <c r="BD5" s="806"/>
      <c r="BE5" s="806"/>
      <c r="BF5" s="806"/>
      <c r="BG5" s="806"/>
      <c r="BH5" s="806"/>
      <c r="BI5" s="806"/>
      <c r="BJ5" s="450"/>
    </row>
    <row r="6" spans="1:62">
      <c r="A6" s="1539"/>
      <c r="B6" s="1098"/>
      <c r="C6" s="1041"/>
      <c r="D6" s="1041"/>
      <c r="E6" s="1041"/>
      <c r="F6" s="1041"/>
      <c r="G6" s="1041"/>
      <c r="H6" s="1041"/>
      <c r="I6" s="1041"/>
      <c r="J6" s="1041"/>
      <c r="K6" s="1041"/>
      <c r="L6" s="1041"/>
      <c r="M6" s="1041"/>
      <c r="N6" s="1041"/>
      <c r="O6" s="1069"/>
      <c r="P6" s="472"/>
      <c r="Q6" s="1540" t="s">
        <v>2360</v>
      </c>
      <c r="R6" s="1540"/>
      <c r="S6" s="1540"/>
      <c r="T6" s="1540"/>
      <c r="U6" s="1540"/>
      <c r="V6" s="1540"/>
      <c r="W6" s="1540"/>
      <c r="X6" s="1540"/>
      <c r="Y6" s="1540"/>
      <c r="Z6" s="1540"/>
      <c r="AA6" s="1540"/>
      <c r="AB6" s="1540"/>
      <c r="AC6" s="1540"/>
      <c r="AD6" s="1540"/>
      <c r="AE6" s="1540"/>
      <c r="AF6" s="1540"/>
      <c r="AG6" s="1540"/>
      <c r="AH6" s="1540"/>
      <c r="AI6" s="1540"/>
      <c r="AJ6" s="1540"/>
      <c r="AK6" s="1540"/>
      <c r="AL6" s="1540"/>
      <c r="AM6" s="1540"/>
      <c r="AN6" s="1540"/>
      <c r="AO6" s="1540"/>
      <c r="AP6" s="1540"/>
      <c r="AQ6" s="1540"/>
      <c r="AR6" s="1540"/>
      <c r="AS6" s="1540"/>
      <c r="AT6" s="1540"/>
      <c r="AU6" s="1540"/>
      <c r="AV6" s="1540"/>
      <c r="AW6" s="217"/>
      <c r="AX6" s="1098"/>
      <c r="AY6" s="1041"/>
      <c r="AZ6" s="1041"/>
      <c r="BA6" s="1041"/>
      <c r="BB6" s="1041"/>
      <c r="BC6" s="1041"/>
      <c r="BD6" s="1041"/>
      <c r="BE6" s="1041"/>
      <c r="BF6" s="1041"/>
      <c r="BG6" s="1041"/>
      <c r="BH6" s="1041"/>
      <c r="BI6" s="1041"/>
      <c r="BJ6" s="1069"/>
    </row>
    <row r="7" spans="1:62">
      <c r="A7" s="1539"/>
      <c r="B7" s="806"/>
      <c r="C7" s="806"/>
      <c r="D7" s="806"/>
      <c r="E7" s="806"/>
      <c r="F7" s="806"/>
      <c r="G7" s="806"/>
      <c r="H7" s="806"/>
      <c r="I7" s="806"/>
      <c r="J7" s="806"/>
      <c r="K7" s="806"/>
      <c r="L7" s="806"/>
      <c r="M7" s="806"/>
      <c r="N7" s="806"/>
      <c r="O7" s="806"/>
      <c r="P7" s="217"/>
      <c r="Q7" s="1540" t="s">
        <v>2388</v>
      </c>
      <c r="R7" s="1540"/>
      <c r="S7" s="1540"/>
      <c r="T7" s="1540"/>
      <c r="U7" s="1540"/>
      <c r="V7" s="1540"/>
      <c r="W7" s="1540"/>
      <c r="X7" s="1540"/>
      <c r="Y7" s="1540"/>
      <c r="Z7" s="1540"/>
      <c r="AA7" s="1540"/>
      <c r="AB7" s="1540"/>
      <c r="AC7" s="1540"/>
      <c r="AD7" s="1540"/>
      <c r="AE7" s="1540"/>
      <c r="AF7" s="1540"/>
      <c r="AG7" s="1540"/>
      <c r="AH7" s="1540"/>
      <c r="AI7" s="1540"/>
      <c r="AJ7" s="1540"/>
      <c r="AK7" s="1540"/>
      <c r="AL7" s="1540"/>
      <c r="AM7" s="1540"/>
      <c r="AN7" s="1540"/>
      <c r="AO7" s="1540"/>
      <c r="AP7" s="1540"/>
      <c r="AQ7" s="1540"/>
      <c r="AR7" s="1540"/>
      <c r="AS7" s="1540"/>
      <c r="AT7" s="1540"/>
      <c r="AU7" s="1540"/>
      <c r="AV7" s="1540"/>
      <c r="AW7" s="217"/>
      <c r="AX7" s="806"/>
      <c r="AY7" s="806"/>
      <c r="AZ7" s="806"/>
      <c r="BA7" s="806"/>
      <c r="BB7" s="806"/>
      <c r="BC7" s="806"/>
      <c r="BD7" s="806"/>
      <c r="BE7" s="806"/>
      <c r="BF7" s="806"/>
      <c r="BG7" s="806"/>
      <c r="BH7" s="806"/>
      <c r="BI7" s="806"/>
      <c r="BJ7" s="806"/>
    </row>
    <row r="8" spans="1:62">
      <c r="A8" s="1539"/>
      <c r="B8" s="287"/>
      <c r="C8" s="287"/>
      <c r="D8" s="287"/>
      <c r="E8" s="287"/>
      <c r="F8" s="287"/>
      <c r="G8" s="287"/>
      <c r="H8" s="287"/>
      <c r="I8" s="287"/>
      <c r="J8" s="287"/>
      <c r="K8" s="287"/>
      <c r="L8" s="287"/>
      <c r="M8" s="287"/>
      <c r="N8" s="287"/>
      <c r="O8" s="287"/>
      <c r="P8" s="287"/>
      <c r="Q8" s="1540" t="s">
        <v>236</v>
      </c>
      <c r="R8" s="1540"/>
      <c r="S8" s="1540"/>
      <c r="T8" s="1540"/>
      <c r="U8" s="1540"/>
      <c r="V8" s="1540"/>
      <c r="W8" s="1540"/>
      <c r="X8" s="1540"/>
      <c r="Y8" s="1540"/>
      <c r="Z8" s="1540"/>
      <c r="AA8" s="1540"/>
      <c r="AB8" s="1540"/>
      <c r="AC8" s="1540"/>
      <c r="AD8" s="1540"/>
      <c r="AE8" s="1540"/>
      <c r="AF8" s="1540"/>
      <c r="AG8" s="1540"/>
      <c r="AH8" s="1540"/>
      <c r="AI8" s="1540"/>
      <c r="AJ8" s="1540"/>
      <c r="AK8" s="1540"/>
      <c r="AL8" s="1540"/>
      <c r="AM8" s="1540"/>
      <c r="AN8" s="1540"/>
      <c r="AO8" s="1540"/>
      <c r="AP8" s="1540"/>
      <c r="AQ8" s="1540"/>
      <c r="AR8" s="1540"/>
      <c r="AS8" s="1540"/>
      <c r="AT8" s="1540"/>
      <c r="AU8" s="1540"/>
      <c r="AV8" s="1540"/>
      <c r="AW8" s="217"/>
      <c r="AX8" s="217"/>
      <c r="AY8" s="217"/>
      <c r="AZ8" s="217"/>
      <c r="BA8" s="217"/>
      <c r="BB8" s="217"/>
      <c r="BC8" s="217"/>
      <c r="BD8" s="217"/>
      <c r="BE8" s="217"/>
      <c r="BF8" s="217"/>
      <c r="BG8" s="217"/>
      <c r="BH8" s="217"/>
      <c r="BI8" s="217"/>
      <c r="BJ8" s="217"/>
    </row>
    <row r="9" spans="1:62">
      <c r="A9" s="1539"/>
      <c r="B9" s="287"/>
      <c r="C9" s="287"/>
      <c r="D9" s="287"/>
      <c r="E9" s="287"/>
      <c r="F9" s="287"/>
      <c r="G9" s="287"/>
      <c r="H9" s="287"/>
      <c r="I9" s="287"/>
      <c r="J9" s="287"/>
      <c r="K9" s="287"/>
      <c r="L9" s="287"/>
      <c r="M9" s="287"/>
      <c r="N9" s="287"/>
      <c r="O9" s="287"/>
      <c r="P9" s="287"/>
      <c r="Q9" s="1540" t="s">
        <v>2387</v>
      </c>
      <c r="R9" s="1540"/>
      <c r="S9" s="1540"/>
      <c r="T9" s="1540"/>
      <c r="U9" s="1540"/>
      <c r="V9" s="1540"/>
      <c r="W9" s="1540"/>
      <c r="X9" s="1540"/>
      <c r="Y9" s="1540"/>
      <c r="Z9" s="1540"/>
      <c r="AA9" s="1540"/>
      <c r="AB9" s="1540"/>
      <c r="AC9" s="1540"/>
      <c r="AD9" s="1540"/>
      <c r="AE9" s="1540"/>
      <c r="AF9" s="1540"/>
      <c r="AG9" s="1540"/>
      <c r="AH9" s="1540"/>
      <c r="AI9" s="1540"/>
      <c r="AJ9" s="1540"/>
      <c r="AK9" s="1540"/>
      <c r="AL9" s="1540"/>
      <c r="AM9" s="1540"/>
      <c r="AN9" s="1540"/>
      <c r="AO9" s="1540"/>
      <c r="AP9" s="1540"/>
      <c r="AQ9" s="1540"/>
      <c r="AR9" s="1540"/>
      <c r="AS9" s="1540"/>
      <c r="AT9" s="1540"/>
      <c r="AU9" s="1540"/>
      <c r="AV9" s="1540"/>
      <c r="AW9" s="217"/>
      <c r="AX9" s="217"/>
      <c r="AY9" s="217"/>
      <c r="AZ9" s="217"/>
      <c r="BA9" s="217"/>
      <c r="BB9" s="217" t="s">
        <v>2357</v>
      </c>
      <c r="BC9" s="217"/>
      <c r="BD9" s="217"/>
      <c r="BE9" s="1234">
        <v>3</v>
      </c>
      <c r="BF9" s="217"/>
      <c r="BG9" s="1235">
        <v>1</v>
      </c>
      <c r="BH9" s="217"/>
      <c r="BI9" s="217"/>
      <c r="BJ9" s="217"/>
    </row>
    <row r="10" spans="1:62" ht="8.25" customHeight="1">
      <c r="A10" s="1539"/>
      <c r="B10" s="287"/>
      <c r="C10" s="287"/>
      <c r="D10" s="287"/>
      <c r="E10" s="287"/>
      <c r="F10" s="287"/>
      <c r="G10" s="287"/>
      <c r="H10" s="287"/>
      <c r="I10" s="287"/>
      <c r="J10" s="287"/>
      <c r="K10" s="287"/>
      <c r="L10" s="287"/>
      <c r="M10" s="287"/>
      <c r="N10" s="287"/>
      <c r="O10" s="287"/>
      <c r="P10" s="287"/>
      <c r="Q10" s="287"/>
      <c r="R10" s="287"/>
      <c r="S10" s="287"/>
      <c r="T10" s="287"/>
      <c r="U10" s="287"/>
      <c r="V10" s="220"/>
      <c r="W10" s="220"/>
      <c r="X10" s="287"/>
      <c r="Y10" s="287"/>
      <c r="Z10" s="287"/>
      <c r="AA10" s="287"/>
      <c r="AB10" s="287"/>
      <c r="AC10" s="287"/>
      <c r="AD10" s="287"/>
      <c r="AE10" s="287"/>
      <c r="AF10" s="287"/>
      <c r="AG10" s="287"/>
      <c r="AH10" s="287"/>
      <c r="AI10" s="287"/>
      <c r="AJ10" s="287"/>
      <c r="AK10" s="287"/>
      <c r="AL10" s="287"/>
      <c r="AM10" s="287"/>
      <c r="AN10" s="287"/>
      <c r="AO10" s="287"/>
      <c r="AP10" s="287"/>
      <c r="AQ10" s="217"/>
      <c r="AR10" s="217"/>
      <c r="AS10" s="217"/>
      <c r="AT10" s="217"/>
      <c r="AU10" s="217"/>
      <c r="AV10" s="217"/>
      <c r="AW10" s="217"/>
      <c r="AX10" s="217"/>
      <c r="AY10" s="217"/>
      <c r="AZ10" s="217"/>
      <c r="BA10" s="217"/>
      <c r="BB10" s="217"/>
      <c r="BC10" s="217"/>
      <c r="BD10" s="217"/>
      <c r="BE10" s="217"/>
      <c r="BF10" s="217"/>
      <c r="BG10" s="217"/>
      <c r="BH10" s="217"/>
      <c r="BI10" s="217"/>
      <c r="BJ10" s="217"/>
    </row>
    <row r="11" spans="1:62">
      <c r="A11" s="1539"/>
      <c r="B11" s="287"/>
      <c r="C11" s="287"/>
      <c r="D11" s="287"/>
      <c r="E11" s="287"/>
      <c r="F11" s="287"/>
      <c r="G11" s="287"/>
      <c r="H11" s="287"/>
      <c r="I11" s="287"/>
      <c r="J11" s="287"/>
      <c r="K11" s="287"/>
      <c r="L11" s="287"/>
      <c r="M11" s="287"/>
      <c r="N11" s="287"/>
      <c r="O11" s="287"/>
      <c r="P11" s="287"/>
      <c r="Q11" s="287"/>
      <c r="R11" s="287"/>
      <c r="S11" s="287"/>
      <c r="T11" s="287"/>
      <c r="U11" s="287"/>
      <c r="V11" s="287"/>
      <c r="W11" s="308"/>
      <c r="X11" s="233"/>
      <c r="Y11" s="220"/>
      <c r="Z11" s="220"/>
      <c r="AA11" s="220"/>
      <c r="AB11" s="220"/>
      <c r="AC11" s="220"/>
      <c r="AD11" s="220"/>
      <c r="AE11" s="220"/>
      <c r="AF11" s="220"/>
      <c r="AG11" s="220"/>
      <c r="AH11" s="220"/>
      <c r="AI11" s="220"/>
      <c r="AJ11" s="220"/>
      <c r="AK11" s="220"/>
      <c r="AL11" s="220"/>
      <c r="AM11" s="220"/>
      <c r="AN11" s="806" t="s">
        <v>2355</v>
      </c>
      <c r="AO11" s="806"/>
      <c r="AP11" s="806"/>
      <c r="AQ11" s="217"/>
      <c r="AR11" s="217"/>
      <c r="AS11" s="217"/>
      <c r="AT11" s="217"/>
      <c r="AU11" s="217"/>
      <c r="AV11" s="217"/>
      <c r="AW11" s="217"/>
      <c r="AX11" s="217"/>
      <c r="AY11" s="217"/>
      <c r="AZ11" s="217"/>
      <c r="BA11" s="217"/>
      <c r="BB11" s="217"/>
      <c r="BC11" s="217"/>
      <c r="BD11" s="1234"/>
      <c r="BE11" s="1234"/>
      <c r="BF11" s="217"/>
      <c r="BG11" s="1037" t="s">
        <v>2354</v>
      </c>
      <c r="BH11" s="217"/>
      <c r="BI11" s="217"/>
      <c r="BJ11" s="217"/>
    </row>
    <row r="12" spans="1:62" ht="8.25" customHeight="1">
      <c r="A12" s="1539"/>
      <c r="B12" s="287"/>
      <c r="C12" s="287"/>
      <c r="D12" s="287"/>
      <c r="E12" s="287"/>
      <c r="F12" s="287"/>
      <c r="G12" s="287"/>
      <c r="H12" s="287"/>
      <c r="I12" s="287"/>
      <c r="J12" s="287"/>
      <c r="K12" s="287"/>
      <c r="L12" s="287"/>
      <c r="M12" s="287"/>
      <c r="N12" s="287"/>
      <c r="O12" s="218"/>
      <c r="P12" s="287"/>
      <c r="Q12" s="287"/>
      <c r="R12" s="287"/>
      <c r="S12" s="287"/>
      <c r="T12" s="287"/>
      <c r="U12" s="287"/>
      <c r="V12" s="287"/>
      <c r="W12" s="287"/>
      <c r="X12" s="233"/>
      <c r="Y12" s="220"/>
      <c r="Z12" s="220"/>
      <c r="AA12" s="220"/>
      <c r="AB12" s="220"/>
      <c r="AC12" s="220"/>
      <c r="AD12" s="220"/>
      <c r="AE12" s="220"/>
      <c r="AF12" s="220"/>
      <c r="AG12" s="220"/>
      <c r="AH12" s="220"/>
      <c r="AI12" s="220"/>
      <c r="AJ12" s="220"/>
      <c r="AK12" s="220"/>
      <c r="AL12" s="220"/>
      <c r="AM12" s="220"/>
      <c r="AN12" s="220"/>
      <c r="AO12" s="220"/>
      <c r="AP12" s="1233"/>
      <c r="AQ12" s="217"/>
      <c r="AR12" s="217"/>
      <c r="AS12" s="217"/>
      <c r="AT12" s="217"/>
      <c r="AU12" s="217"/>
      <c r="AV12" s="217"/>
      <c r="AW12" s="217"/>
      <c r="AX12" s="217"/>
      <c r="AY12" s="217"/>
      <c r="AZ12" s="217"/>
      <c r="BA12" s="217"/>
      <c r="BB12" s="217"/>
      <c r="BC12" s="217"/>
      <c r="BD12" s="217"/>
      <c r="BE12" s="217"/>
      <c r="BF12" s="217"/>
      <c r="BG12" s="217"/>
      <c r="BH12" s="217"/>
      <c r="BI12" s="217"/>
      <c r="BJ12" s="217"/>
    </row>
    <row r="13" spans="1:62">
      <c r="A13" s="1539"/>
      <c r="B13" s="287"/>
      <c r="C13" s="287"/>
      <c r="D13" s="287"/>
      <c r="E13" s="287"/>
      <c r="F13" s="287"/>
      <c r="G13" s="287"/>
      <c r="H13" s="287"/>
      <c r="I13" s="287"/>
      <c r="J13" s="287"/>
      <c r="K13" s="287"/>
      <c r="L13" s="287"/>
      <c r="M13" s="287"/>
      <c r="N13" s="287"/>
      <c r="O13" s="287"/>
      <c r="P13" s="287"/>
      <c r="Q13" s="287"/>
      <c r="R13" s="287"/>
      <c r="S13" s="287"/>
      <c r="T13" s="287"/>
      <c r="U13" s="287"/>
      <c r="V13" s="287"/>
      <c r="W13" s="287"/>
      <c r="X13" s="233"/>
      <c r="Y13" s="220"/>
      <c r="Z13" s="220"/>
      <c r="AA13" s="220"/>
      <c r="AB13" s="220"/>
      <c r="AC13" s="220"/>
      <c r="AD13" s="220"/>
      <c r="AE13" s="220"/>
      <c r="AF13" s="220"/>
      <c r="AG13" s="220"/>
      <c r="AH13" s="220"/>
      <c r="AI13" s="220"/>
      <c r="AJ13" s="220"/>
      <c r="AK13" s="220"/>
      <c r="AL13" s="806"/>
      <c r="AM13" s="806"/>
      <c r="AN13" s="806" t="s">
        <v>363</v>
      </c>
      <c r="AO13" s="806"/>
      <c r="AP13" s="806"/>
      <c r="AQ13" s="217"/>
      <c r="AR13" s="217"/>
      <c r="AS13" s="217"/>
      <c r="AT13" s="217"/>
      <c r="AU13" s="217"/>
      <c r="AV13" s="217"/>
      <c r="AW13" s="217"/>
      <c r="AX13" s="217"/>
      <c r="AY13" s="217"/>
      <c r="AZ13" s="217"/>
      <c r="BA13" s="217"/>
      <c r="BB13" s="671"/>
      <c r="BC13" s="671"/>
      <c r="BD13" s="671"/>
      <c r="BE13" s="671"/>
      <c r="BF13" s="217"/>
      <c r="BG13" s="1037" t="s">
        <v>2353</v>
      </c>
      <c r="BH13" s="217"/>
      <c r="BI13" s="217"/>
      <c r="BJ13" s="217"/>
    </row>
    <row r="14" spans="1:62" ht="8.25" customHeight="1">
      <c r="A14" s="1539"/>
      <c r="B14" s="287"/>
      <c r="C14" s="287"/>
      <c r="D14" s="287"/>
      <c r="E14" s="287"/>
      <c r="F14" s="287"/>
      <c r="G14" s="287"/>
      <c r="H14" s="287"/>
      <c r="I14" s="287"/>
      <c r="J14" s="287"/>
      <c r="K14" s="287"/>
      <c r="L14" s="287"/>
      <c r="M14" s="287"/>
      <c r="N14" s="287"/>
      <c r="O14" s="287"/>
      <c r="P14" s="287"/>
      <c r="Q14" s="287"/>
      <c r="R14" s="287"/>
      <c r="S14" s="287"/>
      <c r="T14" s="287"/>
      <c r="U14" s="287"/>
      <c r="V14" s="287"/>
      <c r="W14" s="287"/>
      <c r="X14" s="233"/>
      <c r="Y14" s="220"/>
      <c r="Z14" s="220"/>
      <c r="AA14" s="220"/>
      <c r="AB14" s="220"/>
      <c r="AC14" s="220"/>
      <c r="AD14" s="220"/>
      <c r="AE14" s="220"/>
      <c r="AF14" s="220"/>
      <c r="AG14" s="220"/>
      <c r="AH14" s="220"/>
      <c r="AI14" s="220"/>
      <c r="AJ14" s="220"/>
      <c r="AK14" s="220"/>
      <c r="AL14" s="220"/>
      <c r="AM14" s="220"/>
      <c r="AN14" s="220"/>
      <c r="AO14" s="220"/>
      <c r="AP14" s="1233"/>
      <c r="AQ14" s="217"/>
      <c r="AR14" s="217"/>
      <c r="AS14" s="217"/>
      <c r="AT14" s="217"/>
      <c r="AU14" s="217"/>
      <c r="AV14" s="217"/>
      <c r="AW14" s="217"/>
      <c r="AX14" s="217"/>
      <c r="AY14" s="217"/>
      <c r="AZ14" s="217"/>
      <c r="BA14" s="217"/>
      <c r="BB14" s="217"/>
      <c r="BC14" s="217"/>
      <c r="BD14" s="217"/>
      <c r="BE14" s="217"/>
      <c r="BF14" s="217"/>
      <c r="BG14" s="217"/>
      <c r="BH14" s="217"/>
      <c r="BI14" s="217"/>
      <c r="BJ14" s="217"/>
    </row>
    <row r="15" spans="1:62">
      <c r="A15" s="1539"/>
      <c r="B15" s="287"/>
      <c r="C15" s="287"/>
      <c r="D15" s="287"/>
      <c r="E15" s="287"/>
      <c r="F15" s="287"/>
      <c r="G15" s="287"/>
      <c r="H15" s="287"/>
      <c r="I15" s="287"/>
      <c r="J15" s="287"/>
      <c r="K15" s="287"/>
      <c r="L15" s="287"/>
      <c r="M15" s="287"/>
      <c r="N15" s="287"/>
      <c r="O15" s="287"/>
      <c r="P15" s="287"/>
      <c r="Q15" s="287"/>
      <c r="R15" s="287"/>
      <c r="S15" s="287"/>
      <c r="T15" s="287"/>
      <c r="U15" s="287"/>
      <c r="V15" s="287"/>
      <c r="W15" s="287"/>
      <c r="X15" s="233"/>
      <c r="Y15" s="220"/>
      <c r="Z15" s="220"/>
      <c r="AA15" s="220"/>
      <c r="AB15" s="220"/>
      <c r="AC15" s="220"/>
      <c r="AD15" s="220"/>
      <c r="AE15" s="220"/>
      <c r="AF15" s="220"/>
      <c r="AG15" s="220"/>
      <c r="AH15" s="220"/>
      <c r="AI15" s="220"/>
      <c r="AJ15" s="220"/>
      <c r="AK15" s="220"/>
      <c r="AL15" s="220"/>
      <c r="AM15" s="220"/>
      <c r="AN15" s="806" t="s">
        <v>2352</v>
      </c>
      <c r="AO15" s="806"/>
      <c r="AP15" s="806"/>
      <c r="AQ15" s="217"/>
      <c r="AR15" s="217"/>
      <c r="AS15" s="217"/>
      <c r="AT15" s="217"/>
      <c r="AU15" s="217"/>
      <c r="AV15" s="217"/>
      <c r="AW15" s="217"/>
      <c r="AX15" s="217"/>
      <c r="AY15" s="217"/>
      <c r="AZ15" s="217"/>
      <c r="BA15" s="217"/>
      <c r="BB15" s="220"/>
      <c r="BC15" s="671"/>
      <c r="BD15" s="671"/>
      <c r="BE15" s="671"/>
      <c r="BF15" s="217"/>
      <c r="BG15" s="1037" t="s">
        <v>2351</v>
      </c>
      <c r="BH15" s="217"/>
      <c r="BI15" s="217"/>
      <c r="BJ15" s="217"/>
    </row>
    <row r="16" spans="1:62">
      <c r="A16" s="1539"/>
      <c r="B16" s="1041" t="s">
        <v>2386</v>
      </c>
      <c r="C16" s="319"/>
      <c r="D16" s="319"/>
      <c r="E16" s="319"/>
      <c r="F16" s="319"/>
      <c r="G16" s="319"/>
      <c r="H16" s="319"/>
      <c r="I16" s="319"/>
      <c r="J16" s="319"/>
      <c r="K16" s="319"/>
      <c r="L16" s="319"/>
      <c r="M16" s="287"/>
      <c r="N16" s="287"/>
      <c r="O16" s="287"/>
      <c r="P16" s="287"/>
      <c r="Q16" s="287"/>
      <c r="R16" s="287"/>
      <c r="S16" s="287"/>
      <c r="T16" s="287"/>
      <c r="U16" s="287"/>
      <c r="V16" s="287"/>
      <c r="W16" s="287"/>
      <c r="X16" s="233"/>
      <c r="Y16" s="220"/>
      <c r="Z16" s="220"/>
      <c r="AA16" s="220"/>
      <c r="AB16" s="220"/>
      <c r="AC16" s="220"/>
      <c r="AD16" s="220"/>
      <c r="AE16" s="220"/>
      <c r="AF16" s="220"/>
      <c r="AG16" s="220"/>
      <c r="AH16" s="220"/>
      <c r="AI16" s="220"/>
      <c r="AJ16" s="220"/>
      <c r="AK16" s="220"/>
      <c r="AL16" s="220"/>
      <c r="AM16" s="220"/>
      <c r="AN16" s="220"/>
      <c r="AO16" s="220"/>
      <c r="AP16" s="1233"/>
      <c r="AQ16" s="217"/>
      <c r="AR16" s="217"/>
      <c r="AS16" s="217"/>
      <c r="AT16" s="217"/>
      <c r="AU16" s="217"/>
      <c r="AV16" s="217"/>
      <c r="AW16" s="217"/>
      <c r="AX16" s="217"/>
      <c r="AY16" s="217"/>
      <c r="AZ16" s="217"/>
      <c r="BA16" s="217"/>
      <c r="BB16" s="217"/>
      <c r="BC16" s="217"/>
      <c r="BD16" s="217"/>
      <c r="BE16" s="217"/>
      <c r="BF16" s="217"/>
      <c r="BG16" s="217"/>
      <c r="BH16" s="217"/>
      <c r="BI16" s="217"/>
      <c r="BJ16" s="217"/>
    </row>
    <row r="17" spans="1:62" ht="8.25" customHeight="1">
      <c r="A17" s="1539"/>
      <c r="B17" s="220"/>
      <c r="C17" s="220"/>
      <c r="D17" s="220"/>
      <c r="E17" s="220"/>
      <c r="F17" s="220"/>
      <c r="G17" s="220"/>
      <c r="H17" s="220"/>
      <c r="I17" s="220"/>
      <c r="J17" s="220"/>
      <c r="K17" s="220"/>
      <c r="L17" s="220"/>
      <c r="M17" s="220"/>
      <c r="N17" s="220"/>
      <c r="O17" s="220"/>
      <c r="P17" s="220"/>
      <c r="Q17" s="220"/>
      <c r="R17" s="220"/>
      <c r="S17" s="220"/>
      <c r="T17" s="220"/>
      <c r="U17" s="220"/>
      <c r="V17" s="220"/>
      <c r="W17" s="220"/>
      <c r="X17" s="233"/>
      <c r="Y17" s="220"/>
      <c r="Z17" s="220"/>
      <c r="AA17" s="220"/>
      <c r="AB17" s="220"/>
      <c r="AC17" s="220"/>
      <c r="AD17" s="220"/>
      <c r="AE17" s="220"/>
      <c r="AF17" s="220"/>
      <c r="AG17" s="220"/>
      <c r="AH17" s="220"/>
      <c r="AI17" s="220"/>
      <c r="AJ17" s="220"/>
      <c r="AK17" s="220"/>
      <c r="AL17" s="220"/>
      <c r="AM17" s="220"/>
      <c r="AN17" s="220"/>
      <c r="AO17" s="220"/>
      <c r="AP17" s="1233"/>
      <c r="AQ17" s="806"/>
      <c r="AR17" s="806"/>
      <c r="AS17" s="806"/>
      <c r="AT17" s="217"/>
      <c r="AU17" s="217"/>
      <c r="AV17" s="217"/>
      <c r="AW17" s="217"/>
      <c r="AX17" s="217"/>
      <c r="AY17" s="217"/>
      <c r="AZ17" s="217"/>
      <c r="BA17" s="217"/>
      <c r="BB17" s="217"/>
      <c r="BC17" s="217"/>
      <c r="BD17" s="217"/>
      <c r="BE17" s="217"/>
      <c r="BF17" s="217"/>
      <c r="BG17" s="217"/>
      <c r="BH17" s="217"/>
      <c r="BI17" s="217"/>
      <c r="BJ17" s="217"/>
    </row>
    <row r="18" spans="1:62">
      <c r="A18" s="1539"/>
      <c r="B18" s="806"/>
      <c r="C18" s="806"/>
      <c r="D18" s="806" t="s">
        <v>2349</v>
      </c>
      <c r="E18" s="806"/>
      <c r="F18" s="806"/>
      <c r="G18" s="806"/>
      <c r="H18" s="806"/>
      <c r="I18" s="806"/>
      <c r="J18" s="806"/>
      <c r="K18" s="806"/>
      <c r="L18" s="806"/>
      <c r="M18" s="806"/>
      <c r="N18" s="806"/>
      <c r="O18" s="806"/>
      <c r="P18" s="806"/>
      <c r="Q18" s="1041"/>
      <c r="R18" s="1041"/>
      <c r="S18" s="1041"/>
      <c r="T18" s="1041"/>
      <c r="U18" s="1041"/>
      <c r="V18" s="1041"/>
      <c r="W18" s="1041"/>
      <c r="X18" s="1041"/>
      <c r="Y18" s="1041"/>
      <c r="Z18" s="1041"/>
      <c r="AA18" s="1041"/>
      <c r="AB18" s="1041"/>
      <c r="AC18" s="1041"/>
      <c r="AD18" s="1041"/>
      <c r="AE18" s="1041"/>
      <c r="AF18" s="1041"/>
      <c r="AG18" s="1041"/>
      <c r="AH18" s="1041"/>
      <c r="AI18" s="1041"/>
      <c r="AJ18" s="1041"/>
      <c r="AK18" s="1041"/>
      <c r="AL18" s="1041"/>
      <c r="AM18" s="1041"/>
      <c r="AN18" s="1041"/>
      <c r="AO18" s="1041"/>
      <c r="AP18" s="1041"/>
      <c r="AQ18" s="1041"/>
      <c r="AR18" s="1041"/>
      <c r="AS18" s="1041"/>
      <c r="AT18" s="1041"/>
      <c r="AU18" s="1041"/>
      <c r="AV18" s="1041"/>
      <c r="AW18" s="1041"/>
      <c r="AX18" s="1041"/>
      <c r="AY18" s="1041"/>
      <c r="AZ18" s="1041"/>
      <c r="BA18" s="1041"/>
      <c r="BB18" s="1041"/>
      <c r="BC18" s="1069"/>
      <c r="BD18" s="1045"/>
      <c r="BE18" s="1045"/>
      <c r="BF18" s="217"/>
      <c r="BG18" s="1037" t="s">
        <v>2348</v>
      </c>
      <c r="BH18" s="217"/>
      <c r="BI18" s="217"/>
      <c r="BJ18" s="217"/>
    </row>
    <row r="19" spans="1:62">
      <c r="A19" s="1539"/>
      <c r="B19" s="1232"/>
      <c r="C19" s="806"/>
      <c r="D19" s="806"/>
      <c r="E19" s="806"/>
      <c r="F19" s="806"/>
      <c r="G19" s="806"/>
      <c r="H19" s="806"/>
      <c r="I19" s="806"/>
      <c r="J19" s="806"/>
      <c r="K19" s="806"/>
      <c r="L19" s="806"/>
      <c r="M19" s="806"/>
      <c r="N19" s="806"/>
      <c r="O19" s="806"/>
      <c r="P19" s="806"/>
      <c r="Q19" s="1541" t="s">
        <v>2266</v>
      </c>
      <c r="R19" s="1541"/>
      <c r="S19" s="1541"/>
      <c r="T19" s="1541"/>
      <c r="U19" s="1541"/>
      <c r="V19" s="1541"/>
      <c r="W19" s="1541"/>
      <c r="X19" s="1541"/>
      <c r="Y19" s="1541"/>
      <c r="Z19" s="1541"/>
      <c r="AA19" s="1541"/>
      <c r="AB19" s="1541"/>
      <c r="AC19" s="1541"/>
      <c r="AD19" s="1541"/>
      <c r="AE19" s="1541"/>
      <c r="AF19" s="1541"/>
      <c r="AG19" s="1541"/>
      <c r="AH19" s="1541"/>
      <c r="AI19" s="1541"/>
      <c r="AJ19" s="1541"/>
      <c r="AK19" s="1541"/>
      <c r="AL19" s="1541"/>
      <c r="AM19" s="1541"/>
      <c r="AN19" s="1541"/>
      <c r="AO19" s="1541"/>
      <c r="AP19" s="1541"/>
      <c r="AQ19" s="1541"/>
      <c r="AR19" s="1541"/>
      <c r="AS19" s="1541"/>
      <c r="AT19" s="1541"/>
      <c r="AU19" s="1541"/>
      <c r="AV19" s="1541"/>
      <c r="AW19" s="1541"/>
      <c r="AX19" s="1541"/>
      <c r="AY19" s="1541"/>
      <c r="AZ19" s="1541"/>
      <c r="BA19" s="1541"/>
      <c r="BB19" s="1541"/>
      <c r="BC19" s="1541"/>
      <c r="BD19" s="1541"/>
      <c r="BE19" s="1541"/>
      <c r="BF19" s="217"/>
      <c r="BG19" s="217"/>
      <c r="BH19" s="217"/>
      <c r="BI19" s="217"/>
      <c r="BJ19" s="217"/>
    </row>
    <row r="20" spans="1:62" ht="8.25" customHeight="1">
      <c r="A20" s="1539"/>
      <c r="B20" s="806"/>
      <c r="C20" s="806"/>
      <c r="D20" s="806"/>
      <c r="E20" s="806"/>
      <c r="F20" s="806"/>
      <c r="G20" s="806"/>
      <c r="H20" s="806"/>
      <c r="I20" s="806"/>
      <c r="J20" s="806"/>
      <c r="K20" s="806"/>
      <c r="L20" s="806"/>
      <c r="M20" s="806"/>
      <c r="N20" s="806"/>
      <c r="O20" s="806"/>
      <c r="P20" s="806"/>
      <c r="Q20" s="806"/>
      <c r="R20" s="806"/>
      <c r="S20" s="806"/>
      <c r="T20" s="806"/>
      <c r="U20" s="1224"/>
      <c r="V20" s="1224"/>
      <c r="W20" s="806"/>
      <c r="X20" s="806"/>
      <c r="Y20" s="806"/>
      <c r="Z20" s="806"/>
      <c r="AA20" s="806"/>
      <c r="AB20" s="806"/>
      <c r="AC20" s="806"/>
      <c r="AD20" s="806"/>
      <c r="AE20" s="806"/>
      <c r="AF20" s="806"/>
      <c r="AG20" s="806"/>
      <c r="AH20" s="806"/>
      <c r="AI20" s="806"/>
      <c r="AJ20" s="806"/>
      <c r="AK20" s="806"/>
      <c r="AL20" s="806"/>
      <c r="AM20" s="806"/>
      <c r="AN20" s="806"/>
      <c r="AO20" s="806"/>
      <c r="AP20" s="1224"/>
      <c r="AQ20" s="806"/>
      <c r="AR20" s="806"/>
      <c r="AS20" s="806"/>
      <c r="AT20" s="217"/>
      <c r="AU20" s="217"/>
      <c r="AV20" s="217"/>
      <c r="AW20" s="217"/>
      <c r="AX20" s="217"/>
      <c r="AY20" s="217"/>
      <c r="AZ20" s="217"/>
      <c r="BA20" s="217"/>
      <c r="BB20" s="217"/>
      <c r="BC20" s="217"/>
      <c r="BD20" s="217"/>
      <c r="BE20" s="217"/>
      <c r="BF20" s="217"/>
      <c r="BG20" s="217"/>
      <c r="BH20" s="217"/>
      <c r="BI20" s="217"/>
      <c r="BJ20" s="217"/>
    </row>
    <row r="21" spans="1:62">
      <c r="A21" s="1539"/>
      <c r="B21" s="1231"/>
      <c r="C21" s="1230"/>
      <c r="D21" s="806" t="s">
        <v>454</v>
      </c>
      <c r="E21" s="1229"/>
      <c r="F21" s="1229"/>
      <c r="G21" s="1229"/>
      <c r="H21" s="1229"/>
      <c r="I21" s="1229"/>
      <c r="J21" s="1229"/>
      <c r="K21" s="1229"/>
      <c r="L21" s="1229"/>
      <c r="M21" s="1229"/>
      <c r="N21" s="1228"/>
      <c r="O21" s="1228"/>
      <c r="P21" s="1228"/>
      <c r="Q21" s="1100"/>
      <c r="R21" s="1100"/>
      <c r="S21" s="1100"/>
      <c r="T21" s="1100"/>
      <c r="U21" s="1100"/>
      <c r="V21" s="1100"/>
      <c r="W21" s="1100"/>
      <c r="X21" s="1100"/>
      <c r="Y21" s="1100"/>
      <c r="Z21" s="1100"/>
      <c r="AA21" s="1100"/>
      <c r="AB21" s="1100"/>
      <c r="AC21" s="1100"/>
      <c r="AD21" s="1041"/>
      <c r="AE21" s="1041"/>
      <c r="AF21" s="1041"/>
      <c r="AG21" s="1041"/>
      <c r="AH21" s="1041"/>
      <c r="AI21" s="1041"/>
      <c r="AJ21" s="1041"/>
      <c r="AK21" s="1041"/>
      <c r="AL21" s="1041"/>
      <c r="AM21" s="1041"/>
      <c r="AN21" s="1041"/>
      <c r="AO21" s="1041"/>
      <c r="AP21" s="1225"/>
      <c r="AQ21" s="1041"/>
      <c r="AR21" s="1041"/>
      <c r="AS21" s="1041"/>
      <c r="AT21" s="1041"/>
      <c r="AU21" s="1041"/>
      <c r="AV21" s="1041"/>
      <c r="AW21" s="1041"/>
      <c r="AX21" s="1041"/>
      <c r="AY21" s="1041"/>
      <c r="AZ21" s="1041"/>
      <c r="BA21" s="1041"/>
      <c r="BB21" s="1069"/>
      <c r="BC21" s="1045"/>
      <c r="BD21" s="1045"/>
      <c r="BE21" s="1045"/>
      <c r="BF21" s="217"/>
      <c r="BG21" s="1037" t="s">
        <v>2347</v>
      </c>
      <c r="BH21" s="217"/>
      <c r="BI21" s="217"/>
      <c r="BJ21" s="217"/>
    </row>
    <row r="22" spans="1:62">
      <c r="A22" s="1539"/>
      <c r="B22" s="806"/>
      <c r="C22" s="806"/>
      <c r="D22" s="806"/>
      <c r="E22" s="806"/>
      <c r="F22" s="806"/>
      <c r="G22" s="806"/>
      <c r="H22" s="806"/>
      <c r="I22" s="806"/>
      <c r="J22" s="806"/>
      <c r="K22" s="806"/>
      <c r="L22" s="806"/>
      <c r="M22" s="806"/>
      <c r="N22" s="806"/>
      <c r="O22" s="806"/>
      <c r="P22" s="1227"/>
      <c r="Q22" s="1541" t="s">
        <v>2266</v>
      </c>
      <c r="R22" s="1541"/>
      <c r="S22" s="1541"/>
      <c r="T22" s="1541"/>
      <c r="U22" s="1541"/>
      <c r="V22" s="1541"/>
      <c r="W22" s="1541"/>
      <c r="X22" s="1541"/>
      <c r="Y22" s="1541"/>
      <c r="Z22" s="1541"/>
      <c r="AA22" s="1541"/>
      <c r="AB22" s="1541"/>
      <c r="AC22" s="1541"/>
      <c r="AD22" s="1541"/>
      <c r="AE22" s="1541"/>
      <c r="AF22" s="1541"/>
      <c r="AG22" s="1541"/>
      <c r="AH22" s="1541"/>
      <c r="AI22" s="1541"/>
      <c r="AJ22" s="1541"/>
      <c r="AK22" s="1541"/>
      <c r="AL22" s="1541"/>
      <c r="AM22" s="1541"/>
      <c r="AN22" s="1541"/>
      <c r="AO22" s="1541"/>
      <c r="AP22" s="1541"/>
      <c r="AQ22" s="1541"/>
      <c r="AR22" s="1541"/>
      <c r="AS22" s="1541"/>
      <c r="AT22" s="1541"/>
      <c r="AU22" s="1541"/>
      <c r="AV22" s="1541"/>
      <c r="AW22" s="1541"/>
      <c r="AX22" s="1541"/>
      <c r="AY22" s="1541"/>
      <c r="AZ22" s="1541"/>
      <c r="BA22" s="1541"/>
      <c r="BB22" s="1541"/>
      <c r="BC22" s="1541"/>
      <c r="BD22" s="1541"/>
      <c r="BE22" s="1541"/>
      <c r="BF22" s="217"/>
      <c r="BG22" s="217"/>
      <c r="BH22" s="217"/>
      <c r="BI22" s="217"/>
      <c r="BJ22" s="217"/>
    </row>
    <row r="23" spans="1:62">
      <c r="A23" s="1539"/>
      <c r="B23" s="806"/>
      <c r="C23" s="806"/>
      <c r="D23" s="806"/>
      <c r="E23" s="806"/>
      <c r="F23" s="806"/>
      <c r="G23" s="806"/>
      <c r="H23" s="806"/>
      <c r="I23" s="806"/>
      <c r="J23" s="806"/>
      <c r="K23" s="806"/>
      <c r="L23" s="806"/>
      <c r="M23" s="806"/>
      <c r="N23" s="806"/>
      <c r="O23" s="806"/>
      <c r="P23" s="806"/>
      <c r="Q23" s="806"/>
      <c r="R23" s="806"/>
      <c r="S23" s="806"/>
      <c r="T23" s="1030"/>
      <c r="U23" s="1225"/>
      <c r="V23" s="1225"/>
      <c r="W23" s="1041"/>
      <c r="X23" s="1041"/>
      <c r="Y23" s="1041"/>
      <c r="Z23" s="1041"/>
      <c r="AA23" s="1041"/>
      <c r="AB23" s="1041"/>
      <c r="AC23" s="1041"/>
      <c r="AD23" s="1041"/>
      <c r="AE23" s="1041"/>
      <c r="AF23" s="1041"/>
      <c r="AG23" s="1041"/>
      <c r="AH23" s="1041"/>
      <c r="AI23" s="1041"/>
      <c r="AJ23" s="1041"/>
      <c r="AK23" s="1041"/>
      <c r="AL23" s="1041"/>
      <c r="AM23" s="1041"/>
      <c r="AN23" s="1041"/>
      <c r="AO23" s="1041"/>
      <c r="AP23" s="1225"/>
      <c r="AQ23" s="1041"/>
      <c r="AR23" s="1041"/>
      <c r="AS23" s="1041"/>
      <c r="AT23" s="1041"/>
      <c r="AU23" s="1041"/>
      <c r="AV23" s="1041"/>
      <c r="AW23" s="1041"/>
      <c r="AX23" s="1041"/>
      <c r="AY23" s="1041"/>
      <c r="AZ23" s="1041"/>
      <c r="BA23" s="1041"/>
      <c r="BB23" s="1041"/>
      <c r="BC23" s="1041"/>
      <c r="BD23" s="1041"/>
      <c r="BE23" s="1041"/>
      <c r="BF23" s="1041"/>
      <c r="BG23" s="1041"/>
      <c r="BH23" s="1041"/>
      <c r="BI23" s="1041"/>
      <c r="BJ23" s="1041"/>
    </row>
    <row r="24" spans="1:62">
      <c r="A24" s="1539"/>
      <c r="B24" s="1551" t="s">
        <v>2346</v>
      </c>
      <c r="C24" s="1562"/>
      <c r="D24" s="1562"/>
      <c r="E24" s="1562"/>
      <c r="F24" s="1562"/>
      <c r="G24" s="1562"/>
      <c r="H24" s="1562"/>
      <c r="I24" s="1562"/>
      <c r="J24" s="1562"/>
      <c r="K24" s="1562"/>
      <c r="L24" s="1562"/>
      <c r="M24" s="1562"/>
      <c r="N24" s="1562"/>
      <c r="O24" s="1562"/>
      <c r="P24" s="1562"/>
      <c r="Q24" s="1562"/>
      <c r="R24" s="1562"/>
      <c r="S24" s="1562"/>
      <c r="T24" s="1562"/>
      <c r="U24" s="1545" t="s">
        <v>2385</v>
      </c>
      <c r="V24" s="1551"/>
      <c r="W24" s="1551"/>
      <c r="X24" s="1551"/>
      <c r="Y24" s="1551"/>
      <c r="Z24" s="1551"/>
      <c r="AA24" s="1551"/>
      <c r="AB24" s="1551"/>
      <c r="AC24" s="1551"/>
      <c r="AD24" s="1551"/>
      <c r="AE24" s="1551"/>
      <c r="AF24" s="1551"/>
      <c r="AG24" s="1551"/>
      <c r="AH24" s="1551"/>
      <c r="AI24" s="1551"/>
      <c r="AJ24" s="1552"/>
      <c r="AK24" s="1545" t="s">
        <v>2384</v>
      </c>
      <c r="AL24" s="1551"/>
      <c r="AM24" s="1551"/>
      <c r="AN24" s="1551"/>
      <c r="AO24" s="1551"/>
      <c r="AP24" s="1551"/>
      <c r="AQ24" s="1551"/>
      <c r="AR24" s="1551"/>
      <c r="AS24" s="1551"/>
      <c r="AT24" s="1552"/>
      <c r="AU24" s="1545" t="s">
        <v>2383</v>
      </c>
      <c r="AV24" s="1546"/>
      <c r="AW24" s="1546"/>
      <c r="AX24" s="1546"/>
      <c r="AY24" s="1546"/>
      <c r="AZ24" s="1546"/>
      <c r="BA24" s="1559"/>
      <c r="BB24" s="1545" t="s">
        <v>2382</v>
      </c>
      <c r="BC24" s="1546"/>
      <c r="BD24" s="1546"/>
      <c r="BE24" s="1546"/>
      <c r="BF24" s="1546"/>
      <c r="BG24" s="1546"/>
      <c r="BH24" s="1546"/>
      <c r="BI24" s="1546"/>
      <c r="BJ24" s="1546"/>
    </row>
    <row r="25" spans="1:62">
      <c r="A25" s="1539"/>
      <c r="B25" s="1563"/>
      <c r="C25" s="1563"/>
      <c r="D25" s="1563"/>
      <c r="E25" s="1563"/>
      <c r="F25" s="1563"/>
      <c r="G25" s="1563"/>
      <c r="H25" s="1563"/>
      <c r="I25" s="1563"/>
      <c r="J25" s="1563"/>
      <c r="K25" s="1563"/>
      <c r="L25" s="1563"/>
      <c r="M25" s="1563"/>
      <c r="N25" s="1563"/>
      <c r="O25" s="1563"/>
      <c r="P25" s="1563"/>
      <c r="Q25" s="1563"/>
      <c r="R25" s="1563"/>
      <c r="S25" s="1563"/>
      <c r="T25" s="1563"/>
      <c r="U25" s="1553"/>
      <c r="V25" s="1554"/>
      <c r="W25" s="1554"/>
      <c r="X25" s="1554"/>
      <c r="Y25" s="1554"/>
      <c r="Z25" s="1554"/>
      <c r="AA25" s="1554"/>
      <c r="AB25" s="1554"/>
      <c r="AC25" s="1554"/>
      <c r="AD25" s="1554"/>
      <c r="AE25" s="1554"/>
      <c r="AF25" s="1554"/>
      <c r="AG25" s="1554"/>
      <c r="AH25" s="1554"/>
      <c r="AI25" s="1554"/>
      <c r="AJ25" s="1555"/>
      <c r="AK25" s="1553"/>
      <c r="AL25" s="1554"/>
      <c r="AM25" s="1554"/>
      <c r="AN25" s="1554"/>
      <c r="AO25" s="1554"/>
      <c r="AP25" s="1554"/>
      <c r="AQ25" s="1554"/>
      <c r="AR25" s="1554"/>
      <c r="AS25" s="1554"/>
      <c r="AT25" s="1555"/>
      <c r="AU25" s="1547"/>
      <c r="AV25" s="1548"/>
      <c r="AW25" s="1548"/>
      <c r="AX25" s="1548"/>
      <c r="AY25" s="1548"/>
      <c r="AZ25" s="1548"/>
      <c r="BA25" s="1560"/>
      <c r="BB25" s="1547"/>
      <c r="BC25" s="1548"/>
      <c r="BD25" s="1548"/>
      <c r="BE25" s="1548"/>
      <c r="BF25" s="1548"/>
      <c r="BG25" s="1548"/>
      <c r="BH25" s="1548"/>
      <c r="BI25" s="1548"/>
      <c r="BJ25" s="1548"/>
    </row>
    <row r="26" spans="1:62">
      <c r="A26" s="1539"/>
      <c r="B26" s="1564"/>
      <c r="C26" s="1564"/>
      <c r="D26" s="1564"/>
      <c r="E26" s="1564"/>
      <c r="F26" s="1564"/>
      <c r="G26" s="1564"/>
      <c r="H26" s="1564"/>
      <c r="I26" s="1564"/>
      <c r="J26" s="1564"/>
      <c r="K26" s="1564"/>
      <c r="L26" s="1564"/>
      <c r="M26" s="1564"/>
      <c r="N26" s="1564"/>
      <c r="O26" s="1564"/>
      <c r="P26" s="1564"/>
      <c r="Q26" s="1564"/>
      <c r="R26" s="1564"/>
      <c r="S26" s="1564"/>
      <c r="T26" s="1564"/>
      <c r="U26" s="1556"/>
      <c r="V26" s="1557"/>
      <c r="W26" s="1557"/>
      <c r="X26" s="1557"/>
      <c r="Y26" s="1557"/>
      <c r="Z26" s="1557"/>
      <c r="AA26" s="1557"/>
      <c r="AB26" s="1557"/>
      <c r="AC26" s="1557"/>
      <c r="AD26" s="1557"/>
      <c r="AE26" s="1557"/>
      <c r="AF26" s="1557"/>
      <c r="AG26" s="1557"/>
      <c r="AH26" s="1557"/>
      <c r="AI26" s="1557"/>
      <c r="AJ26" s="1558"/>
      <c r="AK26" s="1556"/>
      <c r="AL26" s="1557"/>
      <c r="AM26" s="1557"/>
      <c r="AN26" s="1557"/>
      <c r="AO26" s="1557"/>
      <c r="AP26" s="1557"/>
      <c r="AQ26" s="1557"/>
      <c r="AR26" s="1557"/>
      <c r="AS26" s="1557"/>
      <c r="AT26" s="1558"/>
      <c r="AU26" s="1549"/>
      <c r="AV26" s="1550"/>
      <c r="AW26" s="1550"/>
      <c r="AX26" s="1550"/>
      <c r="AY26" s="1550"/>
      <c r="AZ26" s="1550"/>
      <c r="BA26" s="1561"/>
      <c r="BB26" s="1549"/>
      <c r="BC26" s="1550"/>
      <c r="BD26" s="1550"/>
      <c r="BE26" s="1550"/>
      <c r="BF26" s="1550"/>
      <c r="BG26" s="1550"/>
      <c r="BH26" s="1550"/>
      <c r="BI26" s="1550"/>
      <c r="BJ26" s="1550"/>
    </row>
    <row r="27" spans="1:62">
      <c r="A27" s="1539"/>
      <c r="B27" s="1543">
        <v>1</v>
      </c>
      <c r="C27" s="1543"/>
      <c r="D27" s="1543"/>
      <c r="E27" s="1543"/>
      <c r="F27" s="1543"/>
      <c r="G27" s="1543"/>
      <c r="H27" s="1543"/>
      <c r="I27" s="1543"/>
      <c r="J27" s="1543"/>
      <c r="K27" s="1543"/>
      <c r="L27" s="1543"/>
      <c r="M27" s="1543"/>
      <c r="N27" s="1543"/>
      <c r="O27" s="1543"/>
      <c r="P27" s="1543"/>
      <c r="Q27" s="1543"/>
      <c r="R27" s="1543"/>
      <c r="S27" s="1543"/>
      <c r="T27" s="1543"/>
      <c r="U27" s="1542">
        <v>2</v>
      </c>
      <c r="V27" s="1543"/>
      <c r="W27" s="1543"/>
      <c r="X27" s="1543"/>
      <c r="Y27" s="1543"/>
      <c r="Z27" s="1543"/>
      <c r="AA27" s="1543"/>
      <c r="AB27" s="1543"/>
      <c r="AC27" s="1543"/>
      <c r="AD27" s="1543"/>
      <c r="AE27" s="1543"/>
      <c r="AF27" s="1543"/>
      <c r="AG27" s="1543"/>
      <c r="AH27" s="1543"/>
      <c r="AI27" s="1543"/>
      <c r="AJ27" s="1544"/>
      <c r="AK27" s="1542">
        <v>3</v>
      </c>
      <c r="AL27" s="1543"/>
      <c r="AM27" s="1543"/>
      <c r="AN27" s="1543"/>
      <c r="AO27" s="1543"/>
      <c r="AP27" s="1543"/>
      <c r="AQ27" s="1543"/>
      <c r="AR27" s="1543"/>
      <c r="AS27" s="1543"/>
      <c r="AT27" s="1544"/>
      <c r="AU27" s="1542">
        <v>4</v>
      </c>
      <c r="AV27" s="1543"/>
      <c r="AW27" s="1543"/>
      <c r="AX27" s="1543"/>
      <c r="AY27" s="1543"/>
      <c r="AZ27" s="1543"/>
      <c r="BA27" s="1544"/>
      <c r="BB27" s="1542">
        <v>5</v>
      </c>
      <c r="BC27" s="1543"/>
      <c r="BD27" s="1543"/>
      <c r="BE27" s="1543"/>
      <c r="BF27" s="1543"/>
      <c r="BG27" s="1543"/>
      <c r="BH27" s="1543"/>
      <c r="BI27" s="1543"/>
      <c r="BJ27" s="1543"/>
    </row>
    <row r="28" spans="1:62">
      <c r="A28" s="1539"/>
      <c r="B28" s="1030"/>
      <c r="C28" s="1030"/>
      <c r="D28" s="1030"/>
      <c r="E28" s="1030"/>
      <c r="F28" s="1030"/>
      <c r="G28" s="1030"/>
      <c r="H28" s="1030"/>
      <c r="I28" s="1030"/>
      <c r="J28" s="1030"/>
      <c r="K28" s="1030"/>
      <c r="L28" s="1030"/>
      <c r="M28" s="1030"/>
      <c r="N28" s="1030"/>
      <c r="O28" s="1030"/>
      <c r="P28" s="1030"/>
      <c r="Q28" s="1030"/>
      <c r="R28" s="1030"/>
      <c r="S28" s="1030"/>
      <c r="T28" s="1030"/>
      <c r="U28" s="1030"/>
      <c r="V28" s="1030"/>
      <c r="W28" s="1030"/>
      <c r="X28" s="1030"/>
      <c r="Y28" s="1030"/>
      <c r="Z28" s="1030"/>
      <c r="AA28" s="1030"/>
      <c r="AB28" s="1030"/>
      <c r="AC28" s="1030"/>
      <c r="AD28" s="1030"/>
      <c r="AE28" s="1030"/>
      <c r="AF28" s="1030"/>
      <c r="AG28" s="1030"/>
      <c r="AH28" s="1030"/>
      <c r="AI28" s="1030"/>
      <c r="AJ28" s="1030"/>
      <c r="AK28" s="1030"/>
      <c r="AL28" s="1030"/>
      <c r="AM28" s="1030"/>
      <c r="AN28" s="1030"/>
      <c r="AO28" s="1030"/>
      <c r="AP28" s="1030"/>
      <c r="AQ28" s="1030"/>
      <c r="AR28" s="1030"/>
      <c r="AS28" s="1030"/>
      <c r="AT28" s="1030"/>
      <c r="AU28" s="1030"/>
      <c r="AV28" s="1030"/>
      <c r="AW28" s="1030"/>
      <c r="AX28" s="1030"/>
      <c r="AY28" s="1030"/>
      <c r="AZ28" s="1030"/>
      <c r="BA28" s="1030"/>
      <c r="BB28" s="1030"/>
      <c r="BC28" s="1030"/>
      <c r="BD28" s="1030"/>
      <c r="BE28" s="1030"/>
      <c r="BF28" s="1030"/>
      <c r="BG28" s="1030"/>
      <c r="BH28" s="1030"/>
      <c r="BI28" s="1030"/>
      <c r="BJ28" s="1030"/>
    </row>
    <row r="29" spans="1:62">
      <c r="A29" s="1539"/>
      <c r="B29" s="806"/>
      <c r="C29" s="806"/>
      <c r="D29" s="806"/>
      <c r="E29" s="806"/>
      <c r="F29" s="806"/>
      <c r="G29" s="806"/>
      <c r="H29" s="806"/>
      <c r="I29" s="806"/>
      <c r="J29" s="806"/>
      <c r="K29" s="806"/>
      <c r="L29" s="806"/>
      <c r="M29" s="806"/>
      <c r="N29" s="806"/>
      <c r="O29" s="806"/>
      <c r="P29" s="806"/>
      <c r="Q29" s="806"/>
      <c r="R29" s="1030"/>
      <c r="S29" s="1030"/>
      <c r="T29" s="1030"/>
      <c r="U29" s="1224"/>
      <c r="V29" s="1225"/>
      <c r="W29" s="1225"/>
      <c r="X29" s="1225"/>
      <c r="Y29" s="1225"/>
      <c r="Z29" s="1225"/>
      <c r="AA29" s="1225"/>
      <c r="AB29" s="1225"/>
      <c r="AC29" s="1225"/>
      <c r="AD29" s="1225"/>
      <c r="AE29" s="1225"/>
      <c r="AF29" s="1225"/>
      <c r="AG29" s="1224"/>
      <c r="AH29" s="1224"/>
      <c r="AI29" s="1224"/>
      <c r="AJ29" s="1224"/>
      <c r="AK29" s="1224"/>
      <c r="AL29" s="1224"/>
      <c r="AM29" s="1224"/>
      <c r="AN29" s="1224"/>
      <c r="AO29" s="1224"/>
      <c r="AP29" s="1223"/>
      <c r="AQ29" s="806"/>
      <c r="AR29" s="806"/>
      <c r="AS29" s="806"/>
      <c r="AT29" s="217"/>
      <c r="AU29" s="217"/>
      <c r="AV29" s="217"/>
      <c r="AW29" s="217"/>
      <c r="AX29" s="217"/>
      <c r="AY29" s="217"/>
      <c r="AZ29" s="217"/>
      <c r="BA29" s="217"/>
      <c r="BB29" s="217"/>
      <c r="BC29" s="217"/>
      <c r="BD29" s="217"/>
      <c r="BE29" s="217"/>
      <c r="BF29" s="217"/>
      <c r="BG29" s="217"/>
      <c r="BH29" s="217"/>
      <c r="BI29" s="217"/>
      <c r="BJ29" s="217"/>
    </row>
    <row r="30" spans="1:62">
      <c r="A30" s="1539"/>
      <c r="B30" s="806"/>
      <c r="C30" s="806"/>
      <c r="D30" s="220"/>
      <c r="E30" s="220"/>
      <c r="F30" s="220"/>
      <c r="G30" s="220"/>
      <c r="H30" s="220"/>
      <c r="I30" s="220"/>
      <c r="J30" s="220"/>
      <c r="K30" s="806"/>
      <c r="L30" s="1110"/>
      <c r="M30" s="806"/>
      <c r="N30" s="806"/>
      <c r="O30" s="806"/>
      <c r="P30" s="806"/>
      <c r="Q30" s="806"/>
      <c r="R30" s="806"/>
      <c r="S30" s="1220"/>
      <c r="T30" s="806"/>
      <c r="U30" s="806"/>
      <c r="V30" s="806"/>
      <c r="W30" s="806"/>
      <c r="X30" s="806"/>
      <c r="Y30" s="806"/>
      <c r="Z30" s="806"/>
      <c r="AA30" s="806"/>
      <c r="AB30" s="806"/>
      <c r="AC30" s="806"/>
      <c r="AD30" s="806"/>
      <c r="AE30" s="806"/>
      <c r="AF30" s="806"/>
      <c r="AG30" s="806"/>
      <c r="AH30" s="806"/>
      <c r="AI30" s="806"/>
      <c r="AJ30" s="806"/>
      <c r="AK30" s="806"/>
      <c r="AL30" s="806"/>
      <c r="AM30" s="220"/>
      <c r="AN30" s="220"/>
      <c r="AO30" s="220"/>
      <c r="AP30" s="220"/>
      <c r="AQ30" s="806"/>
      <c r="AR30" s="1222"/>
      <c r="AS30" s="806"/>
      <c r="AT30" s="806"/>
      <c r="AU30" s="806"/>
      <c r="AV30" s="1024"/>
      <c r="AW30" s="1024"/>
      <c r="AX30" s="806"/>
      <c r="AY30" s="1110"/>
      <c r="AZ30" s="806"/>
      <c r="BA30" s="806"/>
      <c r="BB30" s="806"/>
      <c r="BC30" s="220"/>
      <c r="BD30" s="220"/>
      <c r="BE30" s="220"/>
      <c r="BF30" s="220"/>
      <c r="BG30" s="806"/>
      <c r="BH30" s="1222"/>
      <c r="BI30" s="806"/>
      <c r="BJ30" s="217"/>
    </row>
    <row r="31" spans="1:62" ht="12.75" customHeight="1">
      <c r="A31" s="1539"/>
      <c r="B31" s="806"/>
      <c r="C31" s="806"/>
      <c r="D31" s="671"/>
      <c r="E31" s="671"/>
      <c r="F31" s="671"/>
      <c r="G31" s="671"/>
      <c r="H31" s="671"/>
      <c r="I31" s="671"/>
      <c r="J31" s="671"/>
      <c r="K31" s="806"/>
      <c r="L31" s="1037" t="s">
        <v>2345</v>
      </c>
      <c r="M31" s="217"/>
      <c r="N31" s="806"/>
      <c r="O31" s="806"/>
      <c r="P31" s="806"/>
      <c r="Q31" s="1221"/>
      <c r="R31" s="806"/>
      <c r="S31" s="1220"/>
      <c r="T31" s="806"/>
      <c r="U31" s="806"/>
      <c r="V31" s="1041"/>
      <c r="W31" s="1041"/>
      <c r="X31" s="1041"/>
      <c r="Y31" s="1041"/>
      <c r="Z31" s="1041"/>
      <c r="AA31" s="1041"/>
      <c r="AB31" s="1041"/>
      <c r="AC31" s="1045"/>
      <c r="AD31" s="1045"/>
      <c r="AE31" s="1045"/>
      <c r="AF31" s="1045"/>
      <c r="AG31" s="217"/>
      <c r="AH31" s="1037" t="s">
        <v>2341</v>
      </c>
      <c r="AI31" s="806"/>
      <c r="AJ31" s="806"/>
      <c r="AK31" s="806"/>
      <c r="AL31" s="806"/>
      <c r="AM31" s="671"/>
      <c r="AN31" s="671"/>
      <c r="AO31" s="671"/>
      <c r="AP31" s="671"/>
      <c r="AQ31" s="217"/>
      <c r="AR31" s="250" t="s">
        <v>2381</v>
      </c>
      <c r="AS31" s="806"/>
      <c r="AT31" s="217"/>
      <c r="AU31" s="217"/>
      <c r="AV31" s="1219"/>
      <c r="AW31" s="1219"/>
      <c r="AX31" s="217"/>
      <c r="AY31" s="1037" t="s">
        <v>2380</v>
      </c>
      <c r="AZ31" s="217"/>
      <c r="BA31" s="217"/>
      <c r="BB31" s="217"/>
      <c r="BC31" s="671"/>
      <c r="BD31" s="671"/>
      <c r="BE31" s="1226" t="s">
        <v>2379</v>
      </c>
      <c r="BF31" s="1217"/>
      <c r="BG31" s="217"/>
      <c r="BH31" s="250" t="s">
        <v>2378</v>
      </c>
      <c r="BI31" s="806"/>
      <c r="BJ31" s="217"/>
    </row>
    <row r="32" spans="1:62">
      <c r="A32" s="1539"/>
      <c r="B32" s="806"/>
      <c r="C32" s="806"/>
      <c r="D32" s="806"/>
      <c r="E32" s="806"/>
      <c r="F32" s="806"/>
      <c r="G32" s="806"/>
      <c r="H32" s="806"/>
      <c r="I32" s="806"/>
      <c r="J32" s="806"/>
      <c r="K32" s="806"/>
      <c r="L32" s="806"/>
      <c r="M32" s="806"/>
      <c r="N32" s="806"/>
      <c r="O32" s="806"/>
      <c r="P32" s="806"/>
      <c r="Q32" s="806"/>
      <c r="R32" s="806"/>
      <c r="S32" s="806"/>
      <c r="T32" s="806"/>
      <c r="U32" s="806"/>
      <c r="V32" s="1541" t="s">
        <v>2266</v>
      </c>
      <c r="W32" s="1541"/>
      <c r="X32" s="1541"/>
      <c r="Y32" s="1541"/>
      <c r="Z32" s="1541"/>
      <c r="AA32" s="1541"/>
      <c r="AB32" s="1541"/>
      <c r="AC32" s="1541"/>
      <c r="AD32" s="1541"/>
      <c r="AE32" s="1541"/>
      <c r="AF32" s="1541"/>
      <c r="AG32" s="806"/>
      <c r="AH32" s="806"/>
      <c r="AI32" s="806"/>
      <c r="AJ32" s="806"/>
      <c r="AK32" s="806"/>
      <c r="AL32" s="806"/>
      <c r="AM32" s="806"/>
      <c r="AN32" s="806"/>
      <c r="AO32" s="806"/>
      <c r="AP32" s="806"/>
      <c r="AQ32" s="806"/>
      <c r="AR32" s="806"/>
      <c r="AS32" s="806"/>
      <c r="AT32" s="217"/>
      <c r="AU32" s="217"/>
      <c r="AV32" s="217"/>
      <c r="AW32" s="217"/>
      <c r="AX32" s="217"/>
      <c r="AY32" s="217"/>
      <c r="AZ32" s="217"/>
      <c r="BA32" s="217"/>
      <c r="BB32" s="217"/>
      <c r="BC32" s="217"/>
      <c r="BD32" s="217"/>
      <c r="BE32" s="217"/>
      <c r="BF32" s="217"/>
      <c r="BG32" s="217"/>
      <c r="BH32" s="217"/>
      <c r="BI32" s="217"/>
      <c r="BJ32" s="217"/>
    </row>
    <row r="33" spans="1:62">
      <c r="A33" s="1539"/>
      <c r="B33" s="806"/>
      <c r="C33" s="806"/>
      <c r="D33" s="806"/>
      <c r="E33" s="806"/>
      <c r="F33" s="806"/>
      <c r="G33" s="806"/>
      <c r="H33" s="806"/>
      <c r="I33" s="806"/>
      <c r="J33" s="806"/>
      <c r="K33" s="806"/>
      <c r="L33" s="806"/>
      <c r="M33" s="806"/>
      <c r="N33" s="806"/>
      <c r="O33" s="806"/>
      <c r="P33" s="806"/>
      <c r="Q33" s="806"/>
      <c r="R33" s="1030"/>
      <c r="S33" s="1030"/>
      <c r="T33" s="1030"/>
      <c r="U33" s="1224"/>
      <c r="V33" s="1225"/>
      <c r="W33" s="1225"/>
      <c r="X33" s="1225"/>
      <c r="Y33" s="1225"/>
      <c r="Z33" s="1225"/>
      <c r="AA33" s="1225"/>
      <c r="AB33" s="1225"/>
      <c r="AC33" s="1225"/>
      <c r="AD33" s="1225"/>
      <c r="AE33" s="1225"/>
      <c r="AF33" s="1225"/>
      <c r="AG33" s="1224"/>
      <c r="AH33" s="1224"/>
      <c r="AI33" s="1224"/>
      <c r="AJ33" s="1224"/>
      <c r="AK33" s="1224"/>
      <c r="AL33" s="1224"/>
      <c r="AM33" s="1224"/>
      <c r="AN33" s="1224"/>
      <c r="AO33" s="1224"/>
      <c r="AP33" s="1223"/>
      <c r="AQ33" s="806"/>
      <c r="AR33" s="806"/>
      <c r="AS33" s="806"/>
      <c r="AT33" s="217"/>
      <c r="AU33" s="217"/>
      <c r="AV33" s="217"/>
      <c r="AW33" s="217"/>
      <c r="AX33" s="217"/>
      <c r="AY33" s="217"/>
      <c r="AZ33" s="217"/>
      <c r="BA33" s="217"/>
      <c r="BB33" s="217"/>
      <c r="BC33" s="217"/>
      <c r="BD33" s="217"/>
      <c r="BE33" s="217"/>
      <c r="BF33" s="217"/>
      <c r="BG33" s="217"/>
      <c r="BH33" s="217"/>
      <c r="BI33" s="217"/>
      <c r="BJ33" s="217"/>
    </row>
    <row r="34" spans="1:62">
      <c r="A34" s="1539"/>
      <c r="B34" s="806"/>
      <c r="C34" s="806"/>
      <c r="D34" s="220"/>
      <c r="E34" s="220"/>
      <c r="F34" s="220"/>
      <c r="G34" s="220"/>
      <c r="H34" s="220"/>
      <c r="I34" s="220"/>
      <c r="J34" s="220"/>
      <c r="K34" s="806"/>
      <c r="L34" s="1110"/>
      <c r="M34" s="806"/>
      <c r="N34" s="806"/>
      <c r="O34" s="806"/>
      <c r="P34" s="806"/>
      <c r="Q34" s="806"/>
      <c r="R34" s="806"/>
      <c r="S34" s="1220"/>
      <c r="T34" s="806"/>
      <c r="U34" s="806"/>
      <c r="V34" s="806"/>
      <c r="W34" s="806"/>
      <c r="X34" s="806"/>
      <c r="Y34" s="806"/>
      <c r="Z34" s="806"/>
      <c r="AA34" s="806"/>
      <c r="AB34" s="806"/>
      <c r="AC34" s="806"/>
      <c r="AD34" s="806"/>
      <c r="AE34" s="806"/>
      <c r="AF34" s="806"/>
      <c r="AG34" s="806"/>
      <c r="AH34" s="806"/>
      <c r="AI34" s="806"/>
      <c r="AJ34" s="806"/>
      <c r="AK34" s="806"/>
      <c r="AL34" s="806"/>
      <c r="AM34" s="220"/>
      <c r="AN34" s="220"/>
      <c r="AO34" s="220"/>
      <c r="AP34" s="220"/>
      <c r="AQ34" s="806"/>
      <c r="AR34" s="1222"/>
      <c r="AS34" s="806"/>
      <c r="AT34" s="806"/>
      <c r="AU34" s="806"/>
      <c r="AV34" s="1024"/>
      <c r="AW34" s="1024"/>
      <c r="AX34" s="806"/>
      <c r="AY34" s="1110"/>
      <c r="AZ34" s="806"/>
      <c r="BA34" s="806"/>
      <c r="BB34" s="806"/>
      <c r="BC34" s="220"/>
      <c r="BD34" s="220"/>
      <c r="BE34" s="220"/>
      <c r="BF34" s="220"/>
      <c r="BG34" s="806"/>
      <c r="BH34" s="1222"/>
      <c r="BI34" s="806"/>
      <c r="BJ34" s="217"/>
    </row>
    <row r="35" spans="1:62" ht="12.75" customHeight="1">
      <c r="A35" s="1539"/>
      <c r="B35" s="806"/>
      <c r="C35" s="806"/>
      <c r="D35" s="671"/>
      <c r="E35" s="671"/>
      <c r="F35" s="671"/>
      <c r="G35" s="671"/>
      <c r="H35" s="671"/>
      <c r="I35" s="671"/>
      <c r="J35" s="671"/>
      <c r="K35" s="806"/>
      <c r="L35" s="1037" t="s">
        <v>2345</v>
      </c>
      <c r="M35" s="217"/>
      <c r="N35" s="806"/>
      <c r="O35" s="806"/>
      <c r="P35" s="806"/>
      <c r="Q35" s="1221"/>
      <c r="R35" s="806"/>
      <c r="S35" s="1220"/>
      <c r="T35" s="806"/>
      <c r="U35" s="806"/>
      <c r="V35" s="1041"/>
      <c r="W35" s="1041"/>
      <c r="X35" s="1041"/>
      <c r="Y35" s="1041"/>
      <c r="Z35" s="1041"/>
      <c r="AA35" s="1041"/>
      <c r="AB35" s="1041"/>
      <c r="AC35" s="1045"/>
      <c r="AD35" s="1045"/>
      <c r="AE35" s="1045"/>
      <c r="AF35" s="1045"/>
      <c r="AG35" s="217"/>
      <c r="AH35" s="1037" t="s">
        <v>2341</v>
      </c>
      <c r="AI35" s="806"/>
      <c r="AJ35" s="806"/>
      <c r="AK35" s="806"/>
      <c r="AL35" s="806"/>
      <c r="AM35" s="671"/>
      <c r="AN35" s="671"/>
      <c r="AO35" s="671"/>
      <c r="AP35" s="671"/>
      <c r="AQ35" s="217"/>
      <c r="AR35" s="250" t="s">
        <v>2381</v>
      </c>
      <c r="AS35" s="806"/>
      <c r="AT35" s="217"/>
      <c r="AU35" s="217"/>
      <c r="AV35" s="1219"/>
      <c r="AW35" s="1219"/>
      <c r="AX35" s="217"/>
      <c r="AY35" s="1037" t="s">
        <v>2380</v>
      </c>
      <c r="AZ35" s="217"/>
      <c r="BA35" s="217"/>
      <c r="BB35" s="217"/>
      <c r="BC35" s="671"/>
      <c r="BD35" s="671"/>
      <c r="BE35" s="1226" t="s">
        <v>2379</v>
      </c>
      <c r="BF35" s="1217"/>
      <c r="BG35" s="217"/>
      <c r="BH35" s="250" t="s">
        <v>2378</v>
      </c>
      <c r="BI35" s="806"/>
      <c r="BJ35" s="217"/>
    </row>
    <row r="36" spans="1:62">
      <c r="A36" s="1539"/>
      <c r="B36" s="806"/>
      <c r="C36" s="806"/>
      <c r="D36" s="806"/>
      <c r="E36" s="806"/>
      <c r="F36" s="806"/>
      <c r="G36" s="806"/>
      <c r="H36" s="806"/>
      <c r="I36" s="806"/>
      <c r="J36" s="806"/>
      <c r="K36" s="806"/>
      <c r="L36" s="806"/>
      <c r="M36" s="806"/>
      <c r="N36" s="806"/>
      <c r="O36" s="806"/>
      <c r="P36" s="806"/>
      <c r="Q36" s="806"/>
      <c r="R36" s="806"/>
      <c r="S36" s="806"/>
      <c r="T36" s="806"/>
      <c r="U36" s="806"/>
      <c r="V36" s="1541" t="s">
        <v>2266</v>
      </c>
      <c r="W36" s="1541"/>
      <c r="X36" s="1541"/>
      <c r="Y36" s="1541"/>
      <c r="Z36" s="1541"/>
      <c r="AA36" s="1541"/>
      <c r="AB36" s="1541"/>
      <c r="AC36" s="1541"/>
      <c r="AD36" s="1541"/>
      <c r="AE36" s="1541"/>
      <c r="AF36" s="1541"/>
      <c r="AG36" s="806"/>
      <c r="AH36" s="806"/>
      <c r="AI36" s="806"/>
      <c r="AJ36" s="806"/>
      <c r="AK36" s="806"/>
      <c r="AL36" s="806"/>
      <c r="AM36" s="806"/>
      <c r="AN36" s="806"/>
      <c r="AO36" s="806"/>
      <c r="AP36" s="806"/>
      <c r="AQ36" s="806"/>
      <c r="AR36" s="806"/>
      <c r="AS36" s="806"/>
      <c r="AT36" s="217"/>
      <c r="AU36" s="217"/>
      <c r="AV36" s="217"/>
      <c r="AW36" s="217"/>
      <c r="AX36" s="217"/>
      <c r="AY36" s="217"/>
      <c r="AZ36" s="217"/>
      <c r="BA36" s="217"/>
      <c r="BB36" s="217"/>
      <c r="BC36" s="217"/>
      <c r="BD36" s="217"/>
      <c r="BE36" s="217"/>
      <c r="BF36" s="217"/>
      <c r="BG36" s="217"/>
      <c r="BH36" s="217"/>
      <c r="BI36" s="217"/>
      <c r="BJ36" s="217"/>
    </row>
    <row r="37" spans="1:62">
      <c r="A37" s="1539"/>
      <c r="B37" s="806"/>
      <c r="C37" s="806"/>
      <c r="D37" s="806"/>
      <c r="E37" s="806"/>
      <c r="F37" s="806"/>
      <c r="G37" s="806"/>
      <c r="H37" s="806"/>
      <c r="I37" s="806"/>
      <c r="J37" s="806"/>
      <c r="K37" s="806"/>
      <c r="L37" s="806"/>
      <c r="M37" s="806"/>
      <c r="N37" s="806"/>
      <c r="O37" s="806"/>
      <c r="P37" s="806"/>
      <c r="Q37" s="806"/>
      <c r="R37" s="1030"/>
      <c r="S37" s="1030"/>
      <c r="T37" s="1030"/>
      <c r="U37" s="1224"/>
      <c r="V37" s="1225"/>
      <c r="W37" s="1225"/>
      <c r="X37" s="1225"/>
      <c r="Y37" s="1225"/>
      <c r="Z37" s="1225"/>
      <c r="AA37" s="1225"/>
      <c r="AB37" s="1225"/>
      <c r="AC37" s="1225"/>
      <c r="AD37" s="1225"/>
      <c r="AE37" s="1225"/>
      <c r="AF37" s="1225"/>
      <c r="AG37" s="1224"/>
      <c r="AH37" s="1224"/>
      <c r="AI37" s="1224"/>
      <c r="AJ37" s="1224"/>
      <c r="AK37" s="1224"/>
      <c r="AL37" s="1224"/>
      <c r="AM37" s="1224"/>
      <c r="AN37" s="1224"/>
      <c r="AO37" s="1224"/>
      <c r="AP37" s="1223"/>
      <c r="AQ37" s="806"/>
      <c r="AR37" s="806"/>
      <c r="AS37" s="806"/>
      <c r="AT37" s="217"/>
      <c r="AU37" s="217"/>
      <c r="AV37" s="217"/>
      <c r="AW37" s="217"/>
      <c r="AX37" s="217"/>
      <c r="AY37" s="217"/>
      <c r="AZ37" s="217"/>
      <c r="BA37" s="217"/>
      <c r="BB37" s="217"/>
      <c r="BC37" s="217"/>
      <c r="BD37" s="217"/>
      <c r="BE37" s="217"/>
      <c r="BF37" s="217"/>
      <c r="BG37" s="217"/>
      <c r="BH37" s="217"/>
      <c r="BI37" s="217"/>
      <c r="BJ37" s="217"/>
    </row>
    <row r="38" spans="1:62">
      <c r="A38" s="1539"/>
      <c r="B38" s="806"/>
      <c r="C38" s="806"/>
      <c r="D38" s="220"/>
      <c r="E38" s="220"/>
      <c r="F38" s="220"/>
      <c r="G38" s="220"/>
      <c r="H38" s="220"/>
      <c r="I38" s="220"/>
      <c r="J38" s="220"/>
      <c r="K38" s="806"/>
      <c r="L38" s="1110"/>
      <c r="M38" s="806"/>
      <c r="N38" s="806"/>
      <c r="O38" s="806"/>
      <c r="P38" s="806"/>
      <c r="Q38" s="806"/>
      <c r="R38" s="806"/>
      <c r="S38" s="1220"/>
      <c r="T38" s="806"/>
      <c r="U38" s="806"/>
      <c r="V38" s="806"/>
      <c r="W38" s="806"/>
      <c r="X38" s="806"/>
      <c r="Y38" s="806"/>
      <c r="Z38" s="806"/>
      <c r="AA38" s="806"/>
      <c r="AB38" s="806"/>
      <c r="AC38" s="806"/>
      <c r="AD38" s="806"/>
      <c r="AE38" s="806"/>
      <c r="AF38" s="806"/>
      <c r="AG38" s="806"/>
      <c r="AH38" s="806"/>
      <c r="AI38" s="806"/>
      <c r="AJ38" s="806"/>
      <c r="AK38" s="806"/>
      <c r="AL38" s="806"/>
      <c r="AM38" s="220"/>
      <c r="AN38" s="220"/>
      <c r="AO38" s="220"/>
      <c r="AP38" s="220"/>
      <c r="AQ38" s="806"/>
      <c r="AR38" s="1222"/>
      <c r="AS38" s="806"/>
      <c r="AT38" s="806"/>
      <c r="AU38" s="806"/>
      <c r="AV38" s="1024"/>
      <c r="AW38" s="1024"/>
      <c r="AX38" s="806"/>
      <c r="AY38" s="1110"/>
      <c r="AZ38" s="806"/>
      <c r="BA38" s="806"/>
      <c r="BB38" s="806"/>
      <c r="BC38" s="220"/>
      <c r="BD38" s="220"/>
      <c r="BE38" s="220"/>
      <c r="BF38" s="220"/>
      <c r="BG38" s="806"/>
      <c r="BH38" s="1222"/>
      <c r="BI38" s="806"/>
      <c r="BJ38" s="217"/>
    </row>
    <row r="39" spans="1:62" ht="12.75" customHeight="1">
      <c r="A39" s="1539"/>
      <c r="B39" s="806"/>
      <c r="C39" s="806"/>
      <c r="D39" s="671"/>
      <c r="E39" s="671"/>
      <c r="F39" s="671"/>
      <c r="G39" s="671"/>
      <c r="H39" s="671"/>
      <c r="I39" s="671"/>
      <c r="J39" s="671"/>
      <c r="K39" s="806"/>
      <c r="L39" s="1037" t="s">
        <v>2345</v>
      </c>
      <c r="M39" s="217"/>
      <c r="N39" s="806"/>
      <c r="O39" s="806"/>
      <c r="P39" s="806"/>
      <c r="Q39" s="1221"/>
      <c r="R39" s="806"/>
      <c r="S39" s="1220"/>
      <c r="T39" s="806"/>
      <c r="U39" s="806"/>
      <c r="V39" s="1041"/>
      <c r="W39" s="1041"/>
      <c r="X39" s="1041"/>
      <c r="Y39" s="1041"/>
      <c r="Z39" s="1041"/>
      <c r="AA39" s="1041"/>
      <c r="AB39" s="1041"/>
      <c r="AC39" s="1045"/>
      <c r="AD39" s="1045"/>
      <c r="AE39" s="1045"/>
      <c r="AF39" s="1045"/>
      <c r="AG39" s="217"/>
      <c r="AH39" s="1037" t="s">
        <v>2341</v>
      </c>
      <c r="AI39" s="806"/>
      <c r="AJ39" s="806"/>
      <c r="AK39" s="806"/>
      <c r="AL39" s="806"/>
      <c r="AM39" s="671"/>
      <c r="AN39" s="671"/>
      <c r="AO39" s="671"/>
      <c r="AP39" s="671"/>
      <c r="AQ39" s="217"/>
      <c r="AR39" s="250" t="s">
        <v>2381</v>
      </c>
      <c r="AS39" s="806"/>
      <c r="AT39" s="217"/>
      <c r="AU39" s="217"/>
      <c r="AV39" s="1219"/>
      <c r="AW39" s="1219"/>
      <c r="AX39" s="217"/>
      <c r="AY39" s="1037" t="s">
        <v>2380</v>
      </c>
      <c r="AZ39" s="217"/>
      <c r="BA39" s="217"/>
      <c r="BB39" s="217"/>
      <c r="BC39" s="671"/>
      <c r="BD39" s="671"/>
      <c r="BE39" s="1226" t="s">
        <v>2379</v>
      </c>
      <c r="BF39" s="1217"/>
      <c r="BG39" s="217"/>
      <c r="BH39" s="250" t="s">
        <v>2378</v>
      </c>
      <c r="BI39" s="806"/>
      <c r="BJ39" s="217"/>
    </row>
    <row r="40" spans="1:62">
      <c r="A40" s="1539"/>
      <c r="B40" s="806"/>
      <c r="C40" s="806"/>
      <c r="D40" s="806"/>
      <c r="E40" s="806"/>
      <c r="F40" s="806"/>
      <c r="G40" s="806"/>
      <c r="H40" s="806"/>
      <c r="I40" s="806"/>
      <c r="J40" s="806"/>
      <c r="K40" s="806"/>
      <c r="L40" s="806"/>
      <c r="M40" s="806"/>
      <c r="N40" s="806"/>
      <c r="O40" s="806"/>
      <c r="P40" s="806"/>
      <c r="Q40" s="806"/>
      <c r="R40" s="806"/>
      <c r="S40" s="806"/>
      <c r="T40" s="806"/>
      <c r="U40" s="806"/>
      <c r="V40" s="1541" t="s">
        <v>2266</v>
      </c>
      <c r="W40" s="1541"/>
      <c r="X40" s="1541"/>
      <c r="Y40" s="1541"/>
      <c r="Z40" s="1541"/>
      <c r="AA40" s="1541"/>
      <c r="AB40" s="1541"/>
      <c r="AC40" s="1541"/>
      <c r="AD40" s="1541"/>
      <c r="AE40" s="1541"/>
      <c r="AF40" s="1541"/>
      <c r="AG40" s="806"/>
      <c r="AH40" s="806"/>
      <c r="AI40" s="806"/>
      <c r="AJ40" s="806"/>
      <c r="AK40" s="806"/>
      <c r="AL40" s="806"/>
      <c r="AM40" s="806"/>
      <c r="AN40" s="806"/>
      <c r="AO40" s="806"/>
      <c r="AP40" s="806"/>
      <c r="AQ40" s="806"/>
      <c r="AR40" s="806"/>
      <c r="AS40" s="806"/>
      <c r="AT40" s="217"/>
      <c r="AU40" s="217"/>
      <c r="AV40" s="217"/>
      <c r="AW40" s="217"/>
      <c r="AX40" s="217"/>
      <c r="AY40" s="217"/>
      <c r="AZ40" s="217"/>
      <c r="BA40" s="217"/>
      <c r="BB40" s="217"/>
      <c r="BC40" s="217"/>
      <c r="BD40" s="217"/>
      <c r="BE40" s="217"/>
      <c r="BF40" s="217"/>
      <c r="BG40" s="217"/>
      <c r="BH40" s="217"/>
      <c r="BI40" s="217"/>
      <c r="BJ40" s="217"/>
    </row>
    <row r="41" spans="1:62">
      <c r="A41" s="1539"/>
      <c r="B41" s="806"/>
      <c r="C41" s="806"/>
      <c r="D41" s="806"/>
      <c r="E41" s="806"/>
      <c r="F41" s="806"/>
      <c r="G41" s="806"/>
      <c r="H41" s="806"/>
      <c r="I41" s="806"/>
      <c r="J41" s="806"/>
      <c r="K41" s="806"/>
      <c r="L41" s="806"/>
      <c r="M41" s="806"/>
      <c r="N41" s="806"/>
      <c r="O41" s="806"/>
      <c r="P41" s="806"/>
      <c r="Q41" s="806"/>
      <c r="R41" s="1030"/>
      <c r="S41" s="1030"/>
      <c r="T41" s="1030"/>
      <c r="U41" s="1224"/>
      <c r="V41" s="1225"/>
      <c r="W41" s="1225"/>
      <c r="X41" s="1225"/>
      <c r="Y41" s="1225"/>
      <c r="Z41" s="1225"/>
      <c r="AA41" s="1225"/>
      <c r="AB41" s="1225"/>
      <c r="AC41" s="1225"/>
      <c r="AD41" s="1225"/>
      <c r="AE41" s="1225"/>
      <c r="AF41" s="1225"/>
      <c r="AG41" s="1224"/>
      <c r="AH41" s="1224"/>
      <c r="AI41" s="1224"/>
      <c r="AJ41" s="1224"/>
      <c r="AK41" s="1224"/>
      <c r="AL41" s="1224"/>
      <c r="AM41" s="1224"/>
      <c r="AN41" s="1224"/>
      <c r="AO41" s="1224"/>
      <c r="AP41" s="1223"/>
      <c r="AQ41" s="806"/>
      <c r="AR41" s="806"/>
      <c r="AS41" s="806"/>
      <c r="AT41" s="217"/>
      <c r="AU41" s="217"/>
      <c r="AV41" s="217"/>
      <c r="AW41" s="217"/>
      <c r="AX41" s="217"/>
      <c r="AY41" s="217"/>
      <c r="AZ41" s="217"/>
      <c r="BA41" s="217"/>
      <c r="BB41" s="217"/>
      <c r="BC41" s="217"/>
      <c r="BD41" s="217"/>
      <c r="BE41" s="217"/>
      <c r="BF41" s="217"/>
      <c r="BG41" s="217"/>
      <c r="BH41" s="217"/>
      <c r="BI41" s="217"/>
      <c r="BJ41" s="217"/>
    </row>
    <row r="42" spans="1:62">
      <c r="A42" s="1539"/>
      <c r="B42" s="806"/>
      <c r="C42" s="806"/>
      <c r="D42" s="220"/>
      <c r="E42" s="220"/>
      <c r="F42" s="220"/>
      <c r="G42" s="220"/>
      <c r="H42" s="220"/>
      <c r="I42" s="220"/>
      <c r="J42" s="220"/>
      <c r="K42" s="806"/>
      <c r="L42" s="1110"/>
      <c r="M42" s="806"/>
      <c r="N42" s="806"/>
      <c r="O42" s="806"/>
      <c r="P42" s="806"/>
      <c r="Q42" s="806"/>
      <c r="R42" s="806"/>
      <c r="S42" s="1220"/>
      <c r="T42" s="806"/>
      <c r="U42" s="806"/>
      <c r="V42" s="806"/>
      <c r="W42" s="806"/>
      <c r="X42" s="806"/>
      <c r="Y42" s="806"/>
      <c r="Z42" s="806"/>
      <c r="AA42" s="806"/>
      <c r="AB42" s="806"/>
      <c r="AC42" s="806"/>
      <c r="AD42" s="806"/>
      <c r="AE42" s="806"/>
      <c r="AF42" s="806"/>
      <c r="AG42" s="806"/>
      <c r="AH42" s="806"/>
      <c r="AI42" s="806"/>
      <c r="AJ42" s="806"/>
      <c r="AK42" s="806"/>
      <c r="AL42" s="806"/>
      <c r="AM42" s="220"/>
      <c r="AN42" s="220"/>
      <c r="AO42" s="220"/>
      <c r="AP42" s="220"/>
      <c r="AQ42" s="806"/>
      <c r="AR42" s="1222"/>
      <c r="AS42" s="806"/>
      <c r="AT42" s="806"/>
      <c r="AU42" s="806"/>
      <c r="AV42" s="1024"/>
      <c r="AW42" s="1024"/>
      <c r="AX42" s="806"/>
      <c r="AY42" s="1110"/>
      <c r="AZ42" s="806"/>
      <c r="BA42" s="806"/>
      <c r="BB42" s="806"/>
      <c r="BC42" s="220"/>
      <c r="BD42" s="220"/>
      <c r="BE42" s="220"/>
      <c r="BF42" s="220"/>
      <c r="BG42" s="806"/>
      <c r="BH42" s="1222"/>
      <c r="BI42" s="806"/>
      <c r="BJ42" s="217"/>
    </row>
    <row r="43" spans="1:62" ht="12.75" customHeight="1">
      <c r="A43" s="1539"/>
      <c r="B43" s="806"/>
      <c r="C43" s="806"/>
      <c r="D43" s="671"/>
      <c r="E43" s="671"/>
      <c r="F43" s="671"/>
      <c r="G43" s="671"/>
      <c r="H43" s="671"/>
      <c r="I43" s="671"/>
      <c r="J43" s="671"/>
      <c r="K43" s="806"/>
      <c r="L43" s="1037" t="s">
        <v>2345</v>
      </c>
      <c r="M43" s="217"/>
      <c r="N43" s="806"/>
      <c r="O43" s="806"/>
      <c r="P43" s="806"/>
      <c r="Q43" s="1221"/>
      <c r="R43" s="806"/>
      <c r="S43" s="1220"/>
      <c r="T43" s="806"/>
      <c r="U43" s="806"/>
      <c r="V43" s="1041"/>
      <c r="W43" s="1041"/>
      <c r="X43" s="1041"/>
      <c r="Y43" s="1041"/>
      <c r="Z43" s="1041"/>
      <c r="AA43" s="1041"/>
      <c r="AB43" s="1041"/>
      <c r="AC43" s="1045"/>
      <c r="AD43" s="1045"/>
      <c r="AE43" s="1045"/>
      <c r="AF43" s="1045"/>
      <c r="AG43" s="217"/>
      <c r="AH43" s="1037" t="s">
        <v>2341</v>
      </c>
      <c r="AI43" s="806"/>
      <c r="AJ43" s="806"/>
      <c r="AK43" s="806"/>
      <c r="AL43" s="806"/>
      <c r="AM43" s="671"/>
      <c r="AN43" s="671"/>
      <c r="AO43" s="671"/>
      <c r="AP43" s="671"/>
      <c r="AQ43" s="217"/>
      <c r="AR43" s="250" t="s">
        <v>2381</v>
      </c>
      <c r="AS43" s="806"/>
      <c r="AT43" s="217"/>
      <c r="AU43" s="217"/>
      <c r="AV43" s="1219"/>
      <c r="AW43" s="1219"/>
      <c r="AX43" s="217"/>
      <c r="AY43" s="1037" t="s">
        <v>2380</v>
      </c>
      <c r="AZ43" s="217"/>
      <c r="BA43" s="217"/>
      <c r="BB43" s="217"/>
      <c r="BC43" s="671"/>
      <c r="BD43" s="671"/>
      <c r="BE43" s="1218" t="s">
        <v>2379</v>
      </c>
      <c r="BF43" s="1217"/>
      <c r="BG43" s="217"/>
      <c r="BH43" s="250" t="s">
        <v>2378</v>
      </c>
      <c r="BI43" s="806"/>
      <c r="BJ43" s="217"/>
    </row>
    <row r="44" spans="1:62">
      <c r="A44" s="1539"/>
      <c r="B44" s="1041"/>
      <c r="C44" s="1041"/>
      <c r="D44" s="1041"/>
      <c r="E44" s="1041"/>
      <c r="F44" s="1041"/>
      <c r="G44" s="1041"/>
      <c r="H44" s="1041"/>
      <c r="I44" s="217"/>
      <c r="J44" s="217"/>
      <c r="K44" s="217"/>
      <c r="L44" s="217"/>
      <c r="M44" s="217"/>
      <c r="N44" s="217"/>
      <c r="O44" s="217"/>
      <c r="P44" s="217"/>
      <c r="Q44" s="806"/>
      <c r="R44" s="806"/>
      <c r="S44" s="806"/>
      <c r="T44" s="806"/>
      <c r="U44" s="806"/>
      <c r="V44" s="1541" t="s">
        <v>2266</v>
      </c>
      <c r="W44" s="1541"/>
      <c r="X44" s="1541"/>
      <c r="Y44" s="1541"/>
      <c r="Z44" s="1541"/>
      <c r="AA44" s="1541"/>
      <c r="AB44" s="1541"/>
      <c r="AC44" s="1541"/>
      <c r="AD44" s="1541"/>
      <c r="AE44" s="1541"/>
      <c r="AF44" s="1541"/>
      <c r="AG44" s="806"/>
      <c r="AH44" s="806"/>
      <c r="AI44" s="806"/>
      <c r="AJ44" s="806"/>
      <c r="AK44" s="806"/>
      <c r="AL44" s="806"/>
      <c r="AM44" s="806"/>
      <c r="AN44" s="806"/>
      <c r="AO44" s="806"/>
      <c r="AP44" s="806"/>
      <c r="AQ44" s="806"/>
      <c r="AR44" s="806"/>
      <c r="AS44" s="806"/>
      <c r="AT44" s="217"/>
      <c r="AU44" s="217"/>
      <c r="AV44" s="217"/>
      <c r="AW44" s="217"/>
      <c r="AX44" s="217"/>
      <c r="AY44" s="217"/>
      <c r="AZ44" s="217"/>
      <c r="BA44" s="217"/>
      <c r="BB44" s="217"/>
      <c r="BC44" s="217"/>
      <c r="BD44" s="217"/>
      <c r="BE44" s="217"/>
      <c r="BF44" s="217"/>
      <c r="BG44" s="217"/>
      <c r="BH44" s="217"/>
      <c r="BI44" s="217"/>
      <c r="BJ44" s="217"/>
    </row>
    <row r="45" spans="1:62">
      <c r="A45" s="1539"/>
      <c r="B45" s="217" t="s">
        <v>2377</v>
      </c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217"/>
      <c r="N45" s="217"/>
      <c r="O45" s="217"/>
      <c r="P45" s="217"/>
      <c r="Q45" s="217"/>
      <c r="R45" s="217"/>
      <c r="S45" s="217"/>
      <c r="T45" s="217"/>
      <c r="U45" s="217"/>
      <c r="V45" s="217"/>
      <c r="W45" s="217"/>
      <c r="X45" s="217"/>
      <c r="Y45" s="217"/>
      <c r="Z45" s="217"/>
      <c r="AA45" s="217"/>
      <c r="AB45" s="217"/>
      <c r="AC45" s="217"/>
      <c r="AD45" s="217"/>
      <c r="AE45" s="217"/>
      <c r="AF45" s="217"/>
      <c r="AG45" s="217"/>
      <c r="AH45" s="217"/>
      <c r="AI45" s="217"/>
      <c r="AJ45" s="217"/>
      <c r="AK45" s="217"/>
      <c r="AL45" s="217"/>
      <c r="AM45" s="217"/>
      <c r="AN45" s="217"/>
      <c r="AO45" s="217"/>
      <c r="AP45" s="217"/>
      <c r="AQ45" s="217"/>
      <c r="AR45" s="217"/>
      <c r="AS45" s="217"/>
      <c r="AT45" s="217"/>
      <c r="AU45" s="217"/>
      <c r="AV45" s="217"/>
      <c r="AW45" s="217"/>
      <c r="AX45" s="217"/>
      <c r="AY45" s="217"/>
      <c r="AZ45" s="217"/>
      <c r="BA45" s="217"/>
      <c r="BB45" s="217"/>
      <c r="BC45" s="217"/>
      <c r="BD45" s="217"/>
      <c r="BE45" s="217"/>
      <c r="BF45" s="217"/>
      <c r="BG45" s="217"/>
      <c r="BH45" s="217"/>
      <c r="BI45" s="217"/>
      <c r="BJ45" s="217"/>
    </row>
    <row r="47" spans="1:62">
      <c r="B47" s="215" t="s">
        <v>51</v>
      </c>
    </row>
  </sheetData>
  <mergeCells count="23">
    <mergeCell ref="V44:AF44"/>
    <mergeCell ref="AK27:AT27"/>
    <mergeCell ref="V32:AF32"/>
    <mergeCell ref="B24:T26"/>
    <mergeCell ref="B27:T27"/>
    <mergeCell ref="V36:AF36"/>
    <mergeCell ref="V40:AF40"/>
    <mergeCell ref="A1:A45"/>
    <mergeCell ref="Q1:AV1"/>
    <mergeCell ref="Q5:AV5"/>
    <mergeCell ref="Q6:AV6"/>
    <mergeCell ref="Q7:AV7"/>
    <mergeCell ref="Q8:AV8"/>
    <mergeCell ref="Q9:AV9"/>
    <mergeCell ref="Q19:BE19"/>
    <mergeCell ref="Q22:BE22"/>
    <mergeCell ref="AU27:BA27"/>
    <mergeCell ref="BB24:BJ26"/>
    <mergeCell ref="U27:AJ27"/>
    <mergeCell ref="U24:AJ26"/>
    <mergeCell ref="BB27:BJ27"/>
    <mergeCell ref="AK24:AT26"/>
    <mergeCell ref="AU24:BA26"/>
  </mergeCells>
  <pageMargins left="0.39370078740157483" right="0.39370078740157483" top="0.19685039370078741" bottom="0.19685039370078741" header="0.51181102362204722" footer="0.51181102362204722"/>
  <pageSetup paperSize="9" orientation="landscape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82"/>
  <sheetViews>
    <sheetView workbookViewId="0">
      <pane ySplit="2" topLeftCell="A3" activePane="bottomLeft" state="frozen"/>
      <selection pane="bottomLeft" sqref="A1:AP1"/>
    </sheetView>
  </sheetViews>
  <sheetFormatPr baseColWidth="10" defaultRowHeight="12.75"/>
  <cols>
    <col min="1" max="1" width="2.7109375" customWidth="1"/>
    <col min="2" max="11" width="2.140625" customWidth="1"/>
    <col min="12" max="13" width="2.140625" style="1190" customWidth="1"/>
    <col min="14" max="16" width="2.140625" style="1124" customWidth="1"/>
    <col min="17" max="43" width="2.140625" customWidth="1"/>
  </cols>
  <sheetData>
    <row r="1" spans="1:43" ht="13.5" customHeight="1">
      <c r="A1" s="1565"/>
      <c r="B1" s="1565"/>
      <c r="C1" s="1565"/>
      <c r="D1" s="1565"/>
      <c r="E1" s="1565"/>
      <c r="F1" s="1565"/>
      <c r="G1" s="1565"/>
      <c r="H1" s="1565"/>
      <c r="I1" s="1565"/>
      <c r="J1" s="1565"/>
      <c r="K1" s="1565"/>
      <c r="L1" s="1565"/>
      <c r="M1" s="1565"/>
      <c r="N1" s="1565"/>
      <c r="O1" s="1565"/>
      <c r="P1" s="1565"/>
      <c r="Q1" s="1565"/>
      <c r="R1" s="1565"/>
      <c r="S1" s="1565"/>
      <c r="T1" s="1565"/>
      <c r="U1" s="1565"/>
      <c r="V1" s="1565"/>
      <c r="W1" s="1565"/>
      <c r="X1" s="1565"/>
      <c r="Y1" s="1565"/>
      <c r="Z1" s="1565"/>
      <c r="AA1" s="1565"/>
      <c r="AB1" s="1565"/>
      <c r="AC1" s="1565"/>
      <c r="AD1" s="1565"/>
      <c r="AE1" s="1565"/>
      <c r="AF1" s="1565"/>
      <c r="AG1" s="1565"/>
      <c r="AH1" s="1565"/>
      <c r="AI1" s="1565"/>
      <c r="AJ1" s="1565"/>
      <c r="AK1" s="1565"/>
      <c r="AL1" s="1565"/>
      <c r="AM1" s="1565"/>
      <c r="AN1" s="1565"/>
      <c r="AO1" s="1565"/>
      <c r="AP1" s="1565"/>
    </row>
    <row r="2" spans="1:43" ht="6.75" customHeight="1">
      <c r="L2"/>
      <c r="M2"/>
    </row>
    <row r="3" spans="1:43" ht="16.5" customHeight="1">
      <c r="A3" s="1569" t="s">
        <v>2443</v>
      </c>
      <c r="B3" s="1569"/>
      <c r="C3" s="1569"/>
      <c r="D3" s="1569"/>
      <c r="E3" s="1569"/>
      <c r="F3" s="1569"/>
      <c r="G3" s="1569"/>
      <c r="H3" s="1569"/>
      <c r="I3" s="1569"/>
      <c r="J3" s="1569"/>
      <c r="K3" s="1569"/>
      <c r="L3" s="1569"/>
      <c r="M3" s="1569"/>
      <c r="N3" s="1569"/>
      <c r="O3" s="1569"/>
      <c r="P3" s="1569"/>
      <c r="Q3" s="1569"/>
      <c r="R3" s="1569"/>
      <c r="S3" s="1569"/>
      <c r="T3" s="1569"/>
      <c r="U3" s="1569"/>
      <c r="V3" s="1569"/>
      <c r="W3" s="1569"/>
      <c r="X3" s="1569"/>
      <c r="Y3" s="1569"/>
      <c r="Z3" s="1569"/>
      <c r="AA3" s="1569"/>
      <c r="AB3" s="1569"/>
      <c r="AC3" s="1569"/>
      <c r="AD3" s="1569"/>
      <c r="AE3" s="1569"/>
      <c r="AF3" s="1569"/>
      <c r="AG3" s="1569"/>
      <c r="AH3" s="1569"/>
      <c r="AI3" s="1569"/>
      <c r="AJ3" s="1569"/>
      <c r="AK3" s="1569"/>
      <c r="AL3" s="1569"/>
      <c r="AM3" s="1569"/>
      <c r="AN3" s="1569"/>
      <c r="AO3" s="1569"/>
      <c r="AP3" s="1569"/>
    </row>
    <row r="4" spans="1:43" ht="16.5" customHeight="1">
      <c r="A4" s="1569" t="s">
        <v>2442</v>
      </c>
      <c r="B4" s="1569"/>
      <c r="C4" s="1569"/>
      <c r="D4" s="1569"/>
      <c r="E4" s="1569"/>
      <c r="F4" s="1569"/>
      <c r="G4" s="1569"/>
      <c r="H4" s="1569"/>
      <c r="I4" s="1569"/>
      <c r="J4" s="1569"/>
      <c r="K4" s="1569"/>
      <c r="L4" s="1569"/>
      <c r="M4" s="1569"/>
      <c r="N4" s="1569"/>
      <c r="O4" s="1569"/>
      <c r="P4" s="1569"/>
      <c r="Q4" s="1569"/>
      <c r="R4" s="1569"/>
      <c r="S4" s="1569"/>
      <c r="T4" s="1569"/>
      <c r="U4" s="1569"/>
      <c r="V4" s="1569"/>
      <c r="W4" s="1569"/>
      <c r="X4" s="1569"/>
      <c r="Y4" s="1569"/>
      <c r="Z4" s="1569"/>
      <c r="AA4" s="1569"/>
      <c r="AB4" s="1569"/>
      <c r="AC4" s="1569"/>
      <c r="AD4" s="1569"/>
      <c r="AE4" s="1569"/>
      <c r="AF4" s="1569"/>
      <c r="AG4" s="1569"/>
      <c r="AH4" s="1569"/>
      <c r="AI4" s="1569"/>
      <c r="AJ4" s="1569"/>
      <c r="AK4" s="1569"/>
      <c r="AL4" s="1569"/>
      <c r="AM4" s="1569"/>
      <c r="AN4" s="1569"/>
      <c r="AO4" s="1569"/>
      <c r="AP4" s="1569"/>
    </row>
    <row r="5" spans="1:43" ht="16.5" customHeight="1">
      <c r="A5" s="1570" t="s">
        <v>2360</v>
      </c>
      <c r="B5" s="1570"/>
      <c r="C5" s="1570"/>
      <c r="D5" s="1570"/>
      <c r="E5" s="1570"/>
      <c r="F5" s="1570"/>
      <c r="G5" s="1570"/>
      <c r="H5" s="1570"/>
      <c r="I5" s="1570"/>
      <c r="J5" s="1570"/>
      <c r="K5" s="1570"/>
      <c r="L5" s="1570"/>
      <c r="M5" s="1570"/>
      <c r="N5" s="1570"/>
      <c r="O5" s="1570"/>
      <c r="P5" s="1570"/>
      <c r="Q5" s="1570"/>
      <c r="R5" s="1570"/>
      <c r="S5" s="1570"/>
      <c r="T5" s="1570"/>
      <c r="U5" s="1570"/>
      <c r="V5" s="1570"/>
      <c r="W5" s="1570"/>
      <c r="X5" s="1570"/>
      <c r="Y5" s="1570"/>
      <c r="Z5" s="1570"/>
      <c r="AA5" s="1570"/>
      <c r="AB5" s="1570"/>
      <c r="AC5" s="1570"/>
      <c r="AD5" s="1570"/>
      <c r="AE5" s="1570"/>
      <c r="AF5" s="1570"/>
      <c r="AG5" s="1570"/>
      <c r="AH5" s="1570"/>
      <c r="AI5" s="1570"/>
      <c r="AJ5" s="1570"/>
      <c r="AK5" s="1570"/>
      <c r="AL5" s="1570"/>
      <c r="AM5" s="1570"/>
      <c r="AN5" s="1570"/>
      <c r="AO5" s="1570"/>
      <c r="AP5" s="1570"/>
    </row>
    <row r="6" spans="1:43">
      <c r="L6"/>
      <c r="M6"/>
    </row>
    <row r="7" spans="1:43">
      <c r="A7" s="1279"/>
      <c r="B7" s="1211"/>
      <c r="C7" s="1211"/>
      <c r="D7" s="1211"/>
      <c r="E7" s="1211"/>
      <c r="F7" s="1211"/>
      <c r="G7" s="1211"/>
      <c r="H7" s="1211"/>
      <c r="I7" s="1211"/>
      <c r="J7" s="1211"/>
      <c r="K7" s="1211"/>
      <c r="L7" s="1211"/>
      <c r="M7" s="1210"/>
      <c r="AD7" s="1279"/>
      <c r="AE7" s="1211"/>
      <c r="AF7" s="1211"/>
      <c r="AG7" s="1211"/>
      <c r="AH7" s="1211"/>
      <c r="AI7" s="1211"/>
      <c r="AJ7" s="1211"/>
      <c r="AK7" s="1211"/>
      <c r="AL7" s="1211"/>
      <c r="AM7" s="1211"/>
      <c r="AN7" s="1211"/>
      <c r="AO7" s="1211"/>
      <c r="AP7" s="1211"/>
      <c r="AQ7" s="1210"/>
    </row>
    <row r="8" spans="1:43" ht="15">
      <c r="A8" s="1245"/>
      <c r="B8" s="1278" t="s">
        <v>2363</v>
      </c>
      <c r="C8" s="1190"/>
      <c r="D8" s="1190"/>
      <c r="E8" s="1190"/>
      <c r="F8" s="1190"/>
      <c r="G8" s="1190"/>
      <c r="H8" s="1190"/>
      <c r="I8" s="1190"/>
      <c r="J8" s="1190"/>
      <c r="K8" s="1190"/>
      <c r="M8" s="1206"/>
      <c r="N8" s="1573" t="s">
        <v>2441</v>
      </c>
      <c r="O8" s="1574"/>
      <c r="P8" s="1574"/>
      <c r="Q8" s="1574"/>
      <c r="R8" s="1574"/>
      <c r="S8" s="1574"/>
      <c r="T8" s="1574"/>
      <c r="U8" s="1574"/>
      <c r="V8" s="1574"/>
      <c r="W8" s="1574"/>
      <c r="X8" s="1574"/>
      <c r="Y8" s="1574"/>
      <c r="Z8" s="1574"/>
      <c r="AA8" s="1574"/>
      <c r="AB8" s="1574"/>
      <c r="AC8" s="1575"/>
      <c r="AD8" s="1245"/>
      <c r="AE8" s="1278" t="s">
        <v>2361</v>
      </c>
      <c r="AF8" s="1278"/>
      <c r="AG8" s="1017"/>
      <c r="AH8" s="1017"/>
      <c r="AI8" s="1017"/>
      <c r="AJ8" s="1017"/>
      <c r="AK8" s="1017"/>
      <c r="AL8" s="1017"/>
      <c r="AM8" s="1017"/>
      <c r="AN8" s="1017"/>
      <c r="AO8" s="1017"/>
      <c r="AP8" s="1190"/>
      <c r="AQ8" s="1206"/>
    </row>
    <row r="9" spans="1:43">
      <c r="A9" s="1245"/>
      <c r="B9" s="1190"/>
      <c r="C9" s="1190"/>
      <c r="D9" s="1190"/>
      <c r="E9" s="1190"/>
      <c r="F9" s="1190"/>
      <c r="G9" s="1190"/>
      <c r="H9" s="1190"/>
      <c r="I9" s="1190"/>
      <c r="J9" s="1190"/>
      <c r="K9" s="1190"/>
      <c r="M9" s="1206"/>
      <c r="N9" s="1246"/>
      <c r="Q9" s="1124"/>
      <c r="R9" s="1124"/>
      <c r="S9" s="1253"/>
      <c r="T9" s="1253"/>
      <c r="U9" s="1253"/>
      <c r="V9" s="1253"/>
      <c r="W9" s="1253"/>
      <c r="X9" s="1253"/>
      <c r="Y9" s="1124"/>
      <c r="Z9" s="1124"/>
      <c r="AA9" s="1124"/>
      <c r="AB9" s="1124"/>
      <c r="AC9" s="1257"/>
      <c r="AD9" s="1245"/>
      <c r="AE9" s="1278" t="s">
        <v>2359</v>
      </c>
      <c r="AF9" s="1278"/>
      <c r="AG9" s="1017"/>
      <c r="AH9" s="1017"/>
      <c r="AI9" s="1017"/>
      <c r="AJ9" s="1017"/>
      <c r="AK9" s="1017"/>
      <c r="AL9" s="1017"/>
      <c r="AM9" s="1017"/>
      <c r="AN9" s="1017"/>
      <c r="AO9" s="1017"/>
      <c r="AP9" s="1190"/>
      <c r="AQ9" s="1206"/>
    </row>
    <row r="10" spans="1:43">
      <c r="A10" s="1201"/>
      <c r="B10" s="1200"/>
      <c r="C10" s="1200"/>
      <c r="D10" s="1200"/>
      <c r="E10" s="1200"/>
      <c r="F10" s="1200"/>
      <c r="G10" s="1200"/>
      <c r="H10" s="1200"/>
      <c r="I10" s="1200"/>
      <c r="J10" s="1200"/>
      <c r="K10" s="1200"/>
      <c r="L10" s="1200"/>
      <c r="M10" s="1199"/>
      <c r="AD10" s="1201"/>
      <c r="AE10" s="1200"/>
      <c r="AF10" s="1200"/>
      <c r="AG10" s="1200"/>
      <c r="AH10" s="1200"/>
      <c r="AI10" s="1200"/>
      <c r="AJ10" s="1200"/>
      <c r="AK10" s="1200"/>
      <c r="AL10" s="1200"/>
      <c r="AM10" s="1200"/>
      <c r="AN10" s="1200"/>
      <c r="AO10" s="1200"/>
      <c r="AP10" s="1200"/>
      <c r="AQ10" s="1199"/>
    </row>
    <row r="11" spans="1:43">
      <c r="L11"/>
      <c r="M11"/>
    </row>
    <row r="12" spans="1:43">
      <c r="L12"/>
      <c r="M12"/>
      <c r="AD12" s="1247"/>
      <c r="AE12" s="1247" t="s">
        <v>2355</v>
      </c>
      <c r="AO12" s="1273"/>
      <c r="AP12" s="1273"/>
    </row>
    <row r="13" spans="1:43" ht="4.5" customHeight="1">
      <c r="L13"/>
      <c r="M13"/>
    </row>
    <row r="14" spans="1:43">
      <c r="L14"/>
      <c r="M14"/>
      <c r="AD14" s="1247"/>
      <c r="AE14" s="1247" t="s">
        <v>363</v>
      </c>
      <c r="AM14" s="1273"/>
      <c r="AN14" s="1251"/>
      <c r="AO14" s="1251"/>
      <c r="AP14" s="1273"/>
    </row>
    <row r="15" spans="1:43" ht="13.5" thickBot="1">
      <c r="A15" s="1239"/>
      <c r="B15" s="1239"/>
      <c r="C15" s="1239"/>
      <c r="D15" s="1239"/>
      <c r="E15" s="1239"/>
      <c r="F15" s="1239"/>
      <c r="G15" s="1239"/>
      <c r="H15" s="1239"/>
      <c r="I15" s="1239"/>
      <c r="J15" s="1239"/>
      <c r="K15" s="1239"/>
      <c r="L15" s="1239"/>
      <c r="M15" s="1239"/>
      <c r="N15" s="1242"/>
      <c r="O15" s="1242"/>
      <c r="P15" s="1242"/>
      <c r="Q15" s="1239"/>
      <c r="R15" s="1239"/>
      <c r="S15" s="1239"/>
      <c r="T15" s="1239"/>
      <c r="U15" s="1239"/>
      <c r="V15" s="1239"/>
      <c r="W15" s="1239"/>
      <c r="X15" s="1239"/>
      <c r="Y15" s="1239"/>
      <c r="Z15" s="1239"/>
      <c r="AA15" s="1239"/>
      <c r="AB15" s="1239"/>
      <c r="AC15" s="1239"/>
      <c r="AD15" s="1239"/>
      <c r="AE15" s="1239"/>
      <c r="AF15" s="1239"/>
      <c r="AG15" s="1239"/>
      <c r="AH15" s="1239"/>
      <c r="AI15" s="1239"/>
      <c r="AJ15" s="1239"/>
      <c r="AK15" s="1239"/>
      <c r="AL15" s="1239"/>
      <c r="AM15" s="1239"/>
      <c r="AN15" s="1239"/>
      <c r="AO15" s="1239"/>
      <c r="AP15" s="1239"/>
      <c r="AQ15" s="1239"/>
    </row>
    <row r="16" spans="1:43" ht="4.5" customHeight="1">
      <c r="L16"/>
      <c r="M16"/>
      <c r="P16" s="1277"/>
      <c r="AD16" s="1276"/>
    </row>
    <row r="17" spans="1:43">
      <c r="A17" s="1571" t="s">
        <v>2440</v>
      </c>
      <c r="B17" s="1571"/>
      <c r="C17" s="1571"/>
      <c r="D17" s="1571"/>
      <c r="E17" s="1571"/>
      <c r="F17" s="1571"/>
      <c r="G17" s="1571"/>
      <c r="H17" s="1571"/>
      <c r="I17" s="1571"/>
      <c r="J17" s="1571"/>
      <c r="K17" s="1571"/>
      <c r="L17" s="1571"/>
      <c r="M17" s="1571"/>
      <c r="N17" s="1571"/>
      <c r="O17" s="1572"/>
      <c r="P17" s="1246"/>
      <c r="Z17" s="1201"/>
      <c r="AA17" s="1201"/>
      <c r="AB17" s="1201"/>
      <c r="AC17" s="1275"/>
      <c r="AD17" s="1245"/>
      <c r="AN17" s="1201"/>
      <c r="AO17" s="1201"/>
      <c r="AP17" s="1243"/>
      <c r="AQ17" s="1245"/>
    </row>
    <row r="18" spans="1:43" ht="4.5" customHeight="1" thickBot="1">
      <c r="A18" s="1239"/>
      <c r="B18" s="1239"/>
      <c r="C18" s="1239"/>
      <c r="D18" s="1239"/>
      <c r="E18" s="1239"/>
      <c r="F18" s="1239"/>
      <c r="G18" s="1239"/>
      <c r="H18" s="1239"/>
      <c r="I18" s="1239"/>
      <c r="J18" s="1239"/>
      <c r="K18" s="1239"/>
      <c r="L18" s="1239"/>
      <c r="M18" s="1239"/>
      <c r="N18" s="1242"/>
      <c r="O18" s="1242"/>
      <c r="P18" s="1241"/>
      <c r="Q18" s="1239"/>
      <c r="R18" s="1239"/>
      <c r="S18" s="1239"/>
      <c r="T18" s="1239"/>
      <c r="U18" s="1239"/>
      <c r="V18" s="1239"/>
      <c r="W18" s="1239"/>
      <c r="X18" s="1239"/>
      <c r="Y18" s="1239"/>
      <c r="Z18" s="1239"/>
      <c r="AA18" s="1239"/>
      <c r="AB18" s="1239"/>
      <c r="AC18" s="1239"/>
      <c r="AD18" s="1240"/>
      <c r="AE18" s="1239"/>
      <c r="AF18" s="1239"/>
      <c r="AG18" s="1239"/>
      <c r="AH18" s="1239"/>
      <c r="AI18" s="1239"/>
      <c r="AJ18" s="1239"/>
      <c r="AK18" s="1239"/>
      <c r="AL18" s="1239"/>
      <c r="AM18" s="1239"/>
      <c r="AN18" s="1239"/>
      <c r="AO18" s="1239"/>
      <c r="AP18" s="1239"/>
      <c r="AQ18" s="1239"/>
    </row>
    <row r="19" spans="1:43" ht="11.1" customHeight="1">
      <c r="A19" s="1247"/>
      <c r="B19" s="1247"/>
      <c r="C19" s="1247"/>
      <c r="D19" s="1247"/>
      <c r="E19" s="1247"/>
      <c r="F19" s="1247"/>
      <c r="G19" s="1247"/>
      <c r="H19" s="1247"/>
      <c r="I19" s="1247"/>
      <c r="J19" s="1247"/>
      <c r="K19" s="1247"/>
      <c r="L19" s="1247"/>
      <c r="M19" s="1247"/>
      <c r="P19" s="1246"/>
      <c r="Q19" s="1017"/>
      <c r="R19" s="1247"/>
      <c r="S19" s="1247"/>
      <c r="T19" s="1247"/>
      <c r="U19" s="1247"/>
      <c r="V19" s="1247"/>
      <c r="W19" s="1247"/>
      <c r="X19" s="1247"/>
      <c r="Y19" s="1247"/>
      <c r="Z19" s="1247"/>
      <c r="AA19" s="1247"/>
      <c r="AB19" s="1247"/>
      <c r="AC19" s="1247"/>
      <c r="AD19" s="1248"/>
      <c r="AE19" s="1247"/>
      <c r="AF19" s="1247"/>
      <c r="AG19" s="1247"/>
      <c r="AH19" s="1247"/>
      <c r="AI19" s="1247"/>
      <c r="AJ19" s="1247"/>
      <c r="AK19" s="1247"/>
      <c r="AL19" s="1247"/>
      <c r="AM19" s="1247"/>
      <c r="AN19" s="1247"/>
      <c r="AO19" s="1247"/>
      <c r="AP19" s="1247"/>
      <c r="AQ19" s="1017"/>
    </row>
    <row r="20" spans="1:43" ht="11.1" customHeight="1">
      <c r="A20" s="1244" t="s">
        <v>2439</v>
      </c>
      <c r="B20" s="1247"/>
      <c r="C20" s="1247"/>
      <c r="D20" s="1247"/>
      <c r="E20" s="1247"/>
      <c r="F20" s="1247"/>
      <c r="G20" s="1247"/>
      <c r="H20" s="1247"/>
      <c r="I20" s="1247"/>
      <c r="J20" s="1247"/>
      <c r="K20" s="1247"/>
      <c r="L20" s="1247"/>
      <c r="M20" s="1247"/>
      <c r="P20" s="1246"/>
      <c r="Q20" s="1017"/>
      <c r="R20" s="1247"/>
      <c r="S20" s="1247"/>
      <c r="T20" s="1247"/>
      <c r="U20" s="1247"/>
      <c r="V20" s="1247"/>
      <c r="W20" s="1247"/>
      <c r="X20" s="1247"/>
      <c r="Y20" s="1247"/>
      <c r="Z20" s="1247"/>
      <c r="AA20" s="1247"/>
      <c r="AB20" s="1247"/>
      <c r="AC20" s="1247"/>
      <c r="AD20" s="1248"/>
      <c r="AE20" s="1247"/>
      <c r="AF20" s="1247"/>
      <c r="AG20" s="1247"/>
      <c r="AH20" s="1247"/>
      <c r="AI20" s="1247"/>
      <c r="AJ20" s="1247"/>
      <c r="AK20" s="1247"/>
      <c r="AL20" s="1247"/>
      <c r="AM20" s="1247"/>
      <c r="AN20" s="1247"/>
      <c r="AO20" s="1247"/>
      <c r="AP20" s="1247"/>
      <c r="AQ20" s="1247"/>
    </row>
    <row r="21" spans="1:43" ht="11.1" customHeight="1">
      <c r="A21" s="1247"/>
      <c r="B21" s="1247"/>
      <c r="C21" s="1247"/>
      <c r="D21" s="1247"/>
      <c r="E21" s="1247"/>
      <c r="F21" s="1247"/>
      <c r="G21" s="1247"/>
      <c r="H21" s="1247"/>
      <c r="I21" s="1247"/>
      <c r="J21" s="1247"/>
      <c r="K21" s="1247"/>
      <c r="L21" s="1247"/>
      <c r="M21" s="1247"/>
      <c r="P21" s="1246"/>
      <c r="Q21" s="1017"/>
      <c r="R21" s="1247"/>
      <c r="S21" s="1247"/>
      <c r="T21" s="1247"/>
      <c r="U21" s="1247"/>
      <c r="V21" s="1247"/>
      <c r="W21" s="1247"/>
      <c r="X21" s="1247"/>
      <c r="Y21" s="1247"/>
      <c r="Z21" s="1247"/>
      <c r="AA21" s="1247"/>
      <c r="AB21" s="1247"/>
      <c r="AC21" s="1247"/>
      <c r="AD21" s="1248"/>
      <c r="AE21" s="1247"/>
      <c r="AF21" s="1247"/>
      <c r="AG21" s="1247"/>
      <c r="AH21" s="1247"/>
      <c r="AI21" s="1247"/>
      <c r="AJ21" s="1247"/>
      <c r="AK21" s="1247"/>
      <c r="AL21" s="1247"/>
      <c r="AM21" s="1247"/>
      <c r="AN21" s="1247"/>
      <c r="AO21" s="1247"/>
      <c r="AP21" s="1247"/>
      <c r="AQ21" s="1247"/>
    </row>
    <row r="22" spans="1:43" ht="11.1" customHeight="1">
      <c r="A22" s="1247" t="s">
        <v>2438</v>
      </c>
      <c r="B22" s="1247" t="s">
        <v>2437</v>
      </c>
      <c r="C22" s="1247"/>
      <c r="D22" s="1247"/>
      <c r="E22" s="1247"/>
      <c r="F22" s="1247"/>
      <c r="G22" s="1247"/>
      <c r="H22" s="1247"/>
      <c r="I22" s="1247"/>
      <c r="J22" s="1247"/>
      <c r="K22" s="1247"/>
      <c r="L22" s="1247"/>
      <c r="M22" s="1247"/>
      <c r="P22" s="1246"/>
      <c r="Q22" s="1247" t="s">
        <v>2436</v>
      </c>
      <c r="R22" s="1247"/>
      <c r="S22" s="1247"/>
      <c r="T22" s="1247"/>
      <c r="U22" s="1247"/>
      <c r="V22" s="1247"/>
      <c r="W22" s="1247"/>
      <c r="X22" s="1247"/>
      <c r="Y22" s="1247"/>
      <c r="Z22" s="1247"/>
      <c r="AA22" s="1260"/>
      <c r="AB22" s="1259">
        <v>1</v>
      </c>
      <c r="AC22" s="1247"/>
      <c r="AD22" s="1248"/>
      <c r="AE22" s="1247" t="s">
        <v>2436</v>
      </c>
      <c r="AF22" s="1247"/>
      <c r="AG22" s="1247"/>
      <c r="AH22" s="1247"/>
      <c r="AI22" s="1247"/>
      <c r="AJ22" s="1247"/>
      <c r="AK22" s="1247"/>
      <c r="AL22" s="1247"/>
      <c r="AM22" s="1247"/>
      <c r="AN22" s="1247"/>
      <c r="AO22" s="1260"/>
      <c r="AP22" s="1259">
        <v>1</v>
      </c>
      <c r="AQ22" s="1247"/>
    </row>
    <row r="23" spans="1:43" ht="11.1" customHeight="1">
      <c r="A23" s="1247"/>
      <c r="B23" s="1247"/>
      <c r="C23" s="1247"/>
      <c r="D23" s="1247"/>
      <c r="E23" s="1247"/>
      <c r="F23" s="1247"/>
      <c r="G23" s="1247"/>
      <c r="H23" s="1247"/>
      <c r="I23" s="1247"/>
      <c r="J23" s="1247"/>
      <c r="K23" s="1247"/>
      <c r="L23" s="1247"/>
      <c r="M23" s="1247"/>
      <c r="P23" s="1246"/>
      <c r="Q23" s="1247" t="s">
        <v>2435</v>
      </c>
      <c r="R23" s="1247"/>
      <c r="S23" s="1247"/>
      <c r="T23" s="1247"/>
      <c r="U23" s="1247"/>
      <c r="V23" s="1247"/>
      <c r="W23" s="1247"/>
      <c r="X23" s="1247"/>
      <c r="Y23" s="1247"/>
      <c r="Z23" s="1247"/>
      <c r="AA23" s="1260"/>
      <c r="AB23" s="1259">
        <v>2</v>
      </c>
      <c r="AC23" s="1247"/>
      <c r="AD23" s="1248"/>
      <c r="AE23" s="1247" t="s">
        <v>2435</v>
      </c>
      <c r="AF23" s="1247"/>
      <c r="AG23" s="1247"/>
      <c r="AH23" s="1247"/>
      <c r="AI23" s="1247"/>
      <c r="AJ23" s="1247"/>
      <c r="AK23" s="1247"/>
      <c r="AL23" s="1247"/>
      <c r="AM23" s="1247"/>
      <c r="AN23" s="1247"/>
      <c r="AO23" s="1260"/>
      <c r="AP23" s="1259">
        <v>2</v>
      </c>
      <c r="AQ23" s="1247"/>
    </row>
    <row r="24" spans="1:43" ht="11.1" customHeight="1">
      <c r="A24" s="1247"/>
      <c r="B24" s="1247"/>
      <c r="C24" s="1247"/>
      <c r="D24" s="1247"/>
      <c r="E24" s="1247"/>
      <c r="F24" s="1247"/>
      <c r="G24" s="1247"/>
      <c r="H24" s="1247"/>
      <c r="I24" s="1247"/>
      <c r="J24" s="1247"/>
      <c r="K24" s="1247"/>
      <c r="L24" s="1247"/>
      <c r="M24" s="1247"/>
      <c r="P24" s="1246"/>
      <c r="Q24" s="1017"/>
      <c r="R24" s="1247"/>
      <c r="S24" s="1247"/>
      <c r="T24" s="1247"/>
      <c r="U24" s="1247"/>
      <c r="V24" s="1017"/>
      <c r="W24" s="1017"/>
      <c r="X24" s="1247"/>
      <c r="Y24" s="1247"/>
      <c r="Z24" s="1247"/>
      <c r="AA24" s="1017"/>
      <c r="AB24" s="1017"/>
      <c r="AC24" s="1247"/>
      <c r="AD24" s="1248"/>
      <c r="AE24" s="1017"/>
      <c r="AF24" s="1247"/>
      <c r="AG24" s="1247"/>
      <c r="AH24" s="1247"/>
      <c r="AI24" s="1247"/>
      <c r="AJ24" s="1017"/>
      <c r="AK24" s="1017"/>
      <c r="AL24" s="1247"/>
      <c r="AM24" s="1247"/>
      <c r="AN24" s="1247"/>
      <c r="AO24" s="1017"/>
      <c r="AP24" s="1017"/>
      <c r="AQ24" s="1247"/>
    </row>
    <row r="25" spans="1:43" ht="11.1" customHeight="1">
      <c r="A25" s="1247" t="s">
        <v>2434</v>
      </c>
      <c r="B25" s="1247" t="s">
        <v>2433</v>
      </c>
      <c r="C25" s="1247"/>
      <c r="D25" s="1247"/>
      <c r="E25" s="1247"/>
      <c r="F25" s="1247"/>
      <c r="G25" s="1247"/>
      <c r="H25" s="1247"/>
      <c r="I25" s="1247"/>
      <c r="J25" s="1247"/>
      <c r="K25" s="1247"/>
      <c r="L25" s="1247"/>
      <c r="M25" s="1247"/>
      <c r="P25" s="1246"/>
      <c r="Q25" s="1017"/>
      <c r="R25" s="1247"/>
      <c r="S25" s="1247"/>
      <c r="T25" s="1247"/>
      <c r="U25" s="1247"/>
      <c r="V25" s="1273"/>
      <c r="W25" s="1273"/>
      <c r="X25" s="1247"/>
      <c r="Y25" s="1274">
        <v>1</v>
      </c>
      <c r="Z25" s="1274">
        <v>9</v>
      </c>
      <c r="AA25" s="1273"/>
      <c r="AB25" s="1273"/>
      <c r="AC25" s="1247"/>
      <c r="AD25" s="1248"/>
      <c r="AE25" s="1017"/>
      <c r="AF25" s="1247"/>
      <c r="AG25" s="1247"/>
      <c r="AH25" s="1247"/>
      <c r="AI25" s="1247"/>
      <c r="AJ25" s="1273"/>
      <c r="AK25" s="1273"/>
      <c r="AL25" s="1247"/>
      <c r="AM25" s="1259">
        <v>1</v>
      </c>
      <c r="AN25" s="1259">
        <v>9</v>
      </c>
      <c r="AO25" s="1273"/>
      <c r="AP25" s="1273"/>
      <c r="AQ25" s="1247"/>
    </row>
    <row r="26" spans="1:43" ht="11.1" customHeight="1">
      <c r="A26" s="1247"/>
      <c r="B26" s="1247"/>
      <c r="C26" s="1247"/>
      <c r="D26" s="1247"/>
      <c r="E26" s="1247"/>
      <c r="F26" s="1247"/>
      <c r="G26" s="1247"/>
      <c r="H26" s="1247"/>
      <c r="I26" s="1247"/>
      <c r="J26" s="1247"/>
      <c r="K26" s="1247"/>
      <c r="L26" s="1247"/>
      <c r="M26" s="1247"/>
      <c r="P26" s="1246"/>
      <c r="Q26" s="1017"/>
      <c r="R26" s="1247"/>
      <c r="S26" s="1247"/>
      <c r="T26" s="1247"/>
      <c r="U26" s="1247"/>
      <c r="V26" s="1536" t="s">
        <v>2281</v>
      </c>
      <c r="W26" s="1536"/>
      <c r="X26" s="1247"/>
      <c r="Y26" s="1247"/>
      <c r="Z26" s="1247"/>
      <c r="AA26" s="1536" t="s">
        <v>12</v>
      </c>
      <c r="AB26" s="1536"/>
      <c r="AC26" s="1247"/>
      <c r="AD26" s="1248"/>
      <c r="AE26" s="1017"/>
      <c r="AF26" s="1247"/>
      <c r="AG26" s="1247"/>
      <c r="AH26" s="1247"/>
      <c r="AI26" s="1247"/>
      <c r="AJ26" s="1536" t="s">
        <v>2281</v>
      </c>
      <c r="AK26" s="1536"/>
      <c r="AL26" s="1247"/>
      <c r="AM26" s="1247"/>
      <c r="AN26" s="1247"/>
      <c r="AO26" s="1536" t="s">
        <v>12</v>
      </c>
      <c r="AP26" s="1536"/>
      <c r="AQ26" s="1247"/>
    </row>
    <row r="27" spans="1:43" ht="11.1" customHeight="1">
      <c r="A27" s="1247"/>
      <c r="B27" s="1247"/>
      <c r="C27" s="1247"/>
      <c r="D27" s="1247"/>
      <c r="E27" s="1247"/>
      <c r="F27" s="1247"/>
      <c r="G27" s="1247"/>
      <c r="H27" s="1247"/>
      <c r="I27" s="1247"/>
      <c r="J27" s="1247"/>
      <c r="K27" s="1247"/>
      <c r="L27" s="1247"/>
      <c r="M27" s="1247"/>
      <c r="P27" s="1246"/>
      <c r="Q27" s="1017"/>
      <c r="R27" s="1247"/>
      <c r="S27" s="1247"/>
      <c r="T27" s="1247"/>
      <c r="U27" s="1247"/>
      <c r="V27" s="1247"/>
      <c r="W27" s="1247"/>
      <c r="X27" s="1247"/>
      <c r="Y27" s="1247"/>
      <c r="Z27" s="1247"/>
      <c r="AA27" s="1247"/>
      <c r="AB27" s="1247"/>
      <c r="AC27" s="1247"/>
      <c r="AD27" s="1248"/>
      <c r="AE27" s="1017"/>
      <c r="AF27" s="1247"/>
      <c r="AG27" s="1247"/>
      <c r="AH27" s="1247"/>
      <c r="AI27" s="1247"/>
      <c r="AJ27" s="1247"/>
      <c r="AK27" s="1247"/>
      <c r="AL27" s="1247"/>
      <c r="AM27" s="1247"/>
      <c r="AN27" s="1247"/>
      <c r="AO27" s="1247"/>
      <c r="AP27" s="1247"/>
      <c r="AQ27" s="1247"/>
    </row>
    <row r="28" spans="1:43" ht="11.1" customHeight="1">
      <c r="A28" s="1247" t="s">
        <v>2432</v>
      </c>
      <c r="B28" s="1247" t="s">
        <v>2431</v>
      </c>
      <c r="C28" s="1247"/>
      <c r="D28" s="1247"/>
      <c r="E28" s="1247"/>
      <c r="F28" s="1247"/>
      <c r="G28" s="1247"/>
      <c r="H28" s="1247"/>
      <c r="I28" s="1247"/>
      <c r="J28" s="1247"/>
      <c r="K28" s="1247"/>
      <c r="L28" s="1247"/>
      <c r="M28" s="1247"/>
      <c r="P28" s="1246"/>
      <c r="Q28" s="1247" t="s">
        <v>2430</v>
      </c>
      <c r="R28" s="1247"/>
      <c r="S28" s="1247"/>
      <c r="T28" s="1247"/>
      <c r="U28" s="1247"/>
      <c r="V28" s="1247"/>
      <c r="W28" s="1247"/>
      <c r="X28" s="1247"/>
      <c r="Y28" s="1260"/>
      <c r="Z28" s="1259">
        <v>0</v>
      </c>
      <c r="AA28" s="1259">
        <v>0</v>
      </c>
      <c r="AB28" s="1259">
        <v>0</v>
      </c>
      <c r="AC28" s="1247"/>
      <c r="AD28" s="1248"/>
      <c r="AE28" s="1247" t="s">
        <v>2430</v>
      </c>
      <c r="AF28" s="1247"/>
      <c r="AG28" s="1247"/>
      <c r="AH28" s="1247"/>
      <c r="AI28" s="1247"/>
      <c r="AJ28" s="1247"/>
      <c r="AK28" s="1247"/>
      <c r="AL28" s="1247"/>
      <c r="AM28" s="1260"/>
      <c r="AN28" s="1259">
        <v>0</v>
      </c>
      <c r="AO28" s="1259">
        <v>0</v>
      </c>
      <c r="AP28" s="1259">
        <v>0</v>
      </c>
      <c r="AQ28" s="1247"/>
    </row>
    <row r="29" spans="1:43" ht="11.1" customHeight="1">
      <c r="A29" s="1247"/>
      <c r="B29" s="1247"/>
      <c r="C29" s="1247"/>
      <c r="D29" s="1247"/>
      <c r="E29" s="1247"/>
      <c r="F29" s="1247"/>
      <c r="G29" s="1247"/>
      <c r="H29" s="1247"/>
      <c r="I29" s="1247"/>
      <c r="J29" s="1247"/>
      <c r="K29" s="1247"/>
      <c r="L29" s="1247"/>
      <c r="M29" s="1247"/>
      <c r="P29" s="1246"/>
      <c r="Q29" s="1017"/>
      <c r="R29" s="1247"/>
      <c r="S29" s="1247"/>
      <c r="T29" s="1247"/>
      <c r="U29" s="1247"/>
      <c r="V29" s="1247"/>
      <c r="W29" s="1247"/>
      <c r="X29" s="1247"/>
      <c r="Y29" s="1247"/>
      <c r="Z29" s="1247"/>
      <c r="AA29" s="1247"/>
      <c r="AB29" s="1247"/>
      <c r="AC29" s="1247"/>
      <c r="AD29" s="1248"/>
      <c r="AE29" s="1017"/>
      <c r="AF29" s="1247"/>
      <c r="AG29" s="1247"/>
      <c r="AH29" s="1247"/>
      <c r="AI29" s="1247"/>
      <c r="AJ29" s="1247"/>
      <c r="AK29" s="1247"/>
      <c r="AL29" s="1247"/>
      <c r="AM29" s="1247"/>
      <c r="AN29" s="1247"/>
      <c r="AO29" s="1247"/>
      <c r="AP29" s="1247"/>
      <c r="AQ29" s="1247"/>
    </row>
    <row r="30" spans="1:43" ht="11.1" customHeight="1">
      <c r="A30" s="1247"/>
      <c r="B30" s="1247" t="s">
        <v>2429</v>
      </c>
      <c r="C30" s="1247"/>
      <c r="D30" s="1247"/>
      <c r="E30" s="1247"/>
      <c r="F30" s="1247"/>
      <c r="G30" s="1247"/>
      <c r="H30" s="1247"/>
      <c r="I30" s="1247"/>
      <c r="J30" s="1247"/>
      <c r="K30" s="1247"/>
      <c r="L30" s="1247"/>
      <c r="M30" s="1247"/>
      <c r="P30" s="1246"/>
      <c r="Q30" s="1250"/>
      <c r="R30" s="1250"/>
      <c r="S30" s="1250"/>
      <c r="T30" s="1250"/>
      <c r="U30" s="1250"/>
      <c r="V30" s="1250"/>
      <c r="W30" s="1250"/>
      <c r="X30" s="1250"/>
      <c r="Y30" s="1247"/>
      <c r="Z30" s="1255"/>
      <c r="AA30" s="1255"/>
      <c r="AB30" s="1254"/>
      <c r="AC30" s="1247"/>
      <c r="AD30" s="1248"/>
      <c r="AE30" s="1250"/>
      <c r="AF30" s="1250"/>
      <c r="AG30" s="1250"/>
      <c r="AH30" s="1250"/>
      <c r="AI30" s="1250"/>
      <c r="AJ30" s="1250"/>
      <c r="AK30" s="1250"/>
      <c r="AL30" s="1250"/>
      <c r="AM30" s="1247"/>
      <c r="AN30" s="1255"/>
      <c r="AO30" s="1255"/>
      <c r="AP30" s="1254"/>
      <c r="AQ30" s="1247"/>
    </row>
    <row r="31" spans="1:43" ht="11.1" customHeight="1">
      <c r="A31" s="1247"/>
      <c r="B31" s="1247"/>
      <c r="C31" s="1247"/>
      <c r="D31" s="1247"/>
      <c r="E31" s="1247"/>
      <c r="F31" s="1247"/>
      <c r="G31" s="1247"/>
      <c r="H31" s="1247"/>
      <c r="I31" s="1247"/>
      <c r="J31" s="1247"/>
      <c r="K31" s="1247"/>
      <c r="L31" s="1247"/>
      <c r="M31" s="1247"/>
      <c r="P31" s="1246"/>
      <c r="Q31" s="1536" t="s">
        <v>2266</v>
      </c>
      <c r="R31" s="1536"/>
      <c r="S31" s="1536"/>
      <c r="T31" s="1536"/>
      <c r="U31" s="1536"/>
      <c r="V31" s="1536"/>
      <c r="W31" s="1536"/>
      <c r="X31" s="1256"/>
      <c r="Y31" s="1247"/>
      <c r="Z31" s="1536" t="s">
        <v>2393</v>
      </c>
      <c r="AA31" s="1536"/>
      <c r="AB31" s="1536"/>
      <c r="AC31" s="1247"/>
      <c r="AD31" s="1248"/>
      <c r="AE31" s="1536" t="s">
        <v>2266</v>
      </c>
      <c r="AF31" s="1536"/>
      <c r="AG31" s="1536"/>
      <c r="AH31" s="1536"/>
      <c r="AI31" s="1536"/>
      <c r="AJ31" s="1536"/>
      <c r="AK31" s="1536"/>
      <c r="AL31" s="1256"/>
      <c r="AM31" s="1247"/>
      <c r="AN31" s="1536" t="s">
        <v>2393</v>
      </c>
      <c r="AO31" s="1536"/>
      <c r="AP31" s="1536"/>
      <c r="AQ31" s="1247"/>
    </row>
    <row r="32" spans="1:43" ht="11.1" customHeight="1">
      <c r="A32" s="1247"/>
      <c r="B32" s="1247"/>
      <c r="C32" s="1247"/>
      <c r="D32" s="1247"/>
      <c r="E32" s="1247"/>
      <c r="F32" s="1247"/>
      <c r="G32" s="1247"/>
      <c r="H32" s="1247"/>
      <c r="I32" s="1247"/>
      <c r="J32" s="1247"/>
      <c r="K32" s="1247"/>
      <c r="L32" s="1247"/>
      <c r="M32" s="1247"/>
      <c r="P32" s="1246"/>
      <c r="Q32" s="1017"/>
      <c r="R32" s="1247"/>
      <c r="S32" s="1247"/>
      <c r="T32" s="1247"/>
      <c r="U32" s="1247"/>
      <c r="V32" s="1247"/>
      <c r="W32" s="1247"/>
      <c r="X32" s="1247"/>
      <c r="Y32" s="1247"/>
      <c r="Z32" s="1247"/>
      <c r="AA32" s="1247"/>
      <c r="AB32" s="1247"/>
      <c r="AC32" s="1247"/>
      <c r="AD32" s="1248"/>
      <c r="AE32" s="1017"/>
      <c r="AF32" s="1247"/>
      <c r="AG32" s="1247"/>
      <c r="AH32" s="1247"/>
      <c r="AI32" s="1247"/>
      <c r="AJ32" s="1247"/>
      <c r="AK32" s="1247"/>
      <c r="AL32" s="1247"/>
      <c r="AM32" s="1247"/>
      <c r="AN32" s="1247"/>
      <c r="AO32" s="1247"/>
      <c r="AP32" s="1247"/>
      <c r="AQ32" s="1247"/>
    </row>
    <row r="33" spans="1:43" ht="11.1" customHeight="1">
      <c r="A33" s="1247" t="s">
        <v>2428</v>
      </c>
      <c r="B33" s="1247" t="s">
        <v>2427</v>
      </c>
      <c r="C33" s="1247"/>
      <c r="D33" s="1247"/>
      <c r="E33" s="1247"/>
      <c r="F33" s="1247"/>
      <c r="G33" s="1247"/>
      <c r="H33" s="1247"/>
      <c r="I33" s="1247"/>
      <c r="J33" s="1247"/>
      <c r="K33" s="1247"/>
      <c r="L33" s="1247"/>
      <c r="M33" s="1247"/>
      <c r="P33" s="1246"/>
      <c r="Q33" s="1017"/>
      <c r="R33" s="1247"/>
      <c r="S33" s="1247"/>
      <c r="T33" s="1247"/>
      <c r="U33" s="1247"/>
      <c r="V33" s="1273"/>
      <c r="W33" s="1273"/>
      <c r="X33" s="1247"/>
      <c r="Y33" s="1274">
        <v>2</v>
      </c>
      <c r="Z33" s="1274">
        <v>0</v>
      </c>
      <c r="AA33" s="1274">
        <v>0</v>
      </c>
      <c r="AB33" s="1273"/>
      <c r="AC33" s="1247"/>
      <c r="AD33" s="1248"/>
      <c r="AE33" s="1017"/>
      <c r="AF33" s="1247"/>
      <c r="AG33" s="1247"/>
      <c r="AH33" s="1247"/>
      <c r="AI33" s="1247"/>
      <c r="AJ33" s="1273"/>
      <c r="AK33" s="1273"/>
      <c r="AL33" s="1247"/>
      <c r="AM33" s="1259">
        <v>2</v>
      </c>
      <c r="AN33" s="1259">
        <v>0</v>
      </c>
      <c r="AO33" s="1274">
        <v>0</v>
      </c>
      <c r="AP33" s="1273"/>
      <c r="AQ33" s="1247"/>
    </row>
    <row r="34" spans="1:43" ht="11.1" customHeight="1">
      <c r="A34" s="1247"/>
      <c r="B34" s="1247"/>
      <c r="C34" s="1247"/>
      <c r="D34" s="1247"/>
      <c r="E34" s="1247"/>
      <c r="F34" s="1247"/>
      <c r="G34" s="1247"/>
      <c r="H34" s="1247"/>
      <c r="I34" s="1247"/>
      <c r="J34" s="1247"/>
      <c r="K34" s="1247"/>
      <c r="L34" s="1247"/>
      <c r="M34" s="1247"/>
      <c r="P34" s="1246"/>
      <c r="Q34" s="1017"/>
      <c r="R34" s="1247"/>
      <c r="S34" s="1247"/>
      <c r="T34" s="1247"/>
      <c r="U34" s="1247"/>
      <c r="V34" s="1536" t="s">
        <v>2281</v>
      </c>
      <c r="W34" s="1536"/>
      <c r="X34" s="1247"/>
      <c r="Y34" s="1247"/>
      <c r="Z34" s="1247"/>
      <c r="AA34" s="1536" t="s">
        <v>12</v>
      </c>
      <c r="AB34" s="1536"/>
      <c r="AC34" s="1247"/>
      <c r="AD34" s="1248"/>
      <c r="AE34" s="1017"/>
      <c r="AF34" s="1247"/>
      <c r="AG34" s="1247"/>
      <c r="AH34" s="1247"/>
      <c r="AI34" s="1247"/>
      <c r="AJ34" s="1536" t="s">
        <v>2281</v>
      </c>
      <c r="AK34" s="1536"/>
      <c r="AL34" s="1247"/>
      <c r="AM34" s="1247"/>
      <c r="AN34" s="1247"/>
      <c r="AO34" s="1536" t="s">
        <v>12</v>
      </c>
      <c r="AP34" s="1536"/>
      <c r="AQ34" s="1247"/>
    </row>
    <row r="35" spans="1:43" ht="11.1" customHeight="1">
      <c r="A35" s="1247"/>
      <c r="B35" s="1247"/>
      <c r="C35" s="1247"/>
      <c r="D35" s="1247"/>
      <c r="E35" s="1247"/>
      <c r="F35" s="1247"/>
      <c r="G35" s="1247"/>
      <c r="H35" s="1247"/>
      <c r="I35" s="1247"/>
      <c r="J35" s="1247"/>
      <c r="K35" s="1247"/>
      <c r="L35" s="1247"/>
      <c r="M35" s="1247"/>
      <c r="P35" s="1246"/>
      <c r="Q35" s="1017"/>
      <c r="R35" s="1247"/>
      <c r="S35" s="1247"/>
      <c r="T35" s="1247"/>
      <c r="U35" s="1247"/>
      <c r="V35" s="1247"/>
      <c r="W35" s="1247"/>
      <c r="X35" s="1247"/>
      <c r="Y35" s="1247"/>
      <c r="Z35" s="1247"/>
      <c r="AA35" s="1247"/>
      <c r="AB35" s="1247"/>
      <c r="AC35" s="1247"/>
      <c r="AD35" s="1248"/>
      <c r="AE35" s="1017"/>
      <c r="AF35" s="1247"/>
      <c r="AG35" s="1247"/>
      <c r="AH35" s="1247"/>
      <c r="AI35" s="1247"/>
      <c r="AJ35" s="1247"/>
      <c r="AK35" s="1247"/>
      <c r="AL35" s="1247"/>
      <c r="AM35" s="1247"/>
      <c r="AN35" s="1247"/>
      <c r="AO35" s="1247"/>
      <c r="AP35" s="1247"/>
      <c r="AQ35" s="1247"/>
    </row>
    <row r="36" spans="1:43" ht="11.1" customHeight="1">
      <c r="A36" s="1247" t="s">
        <v>2426</v>
      </c>
      <c r="B36" s="1247" t="s">
        <v>2425</v>
      </c>
      <c r="C36" s="1247"/>
      <c r="D36" s="1247"/>
      <c r="E36" s="1247"/>
      <c r="F36" s="1247"/>
      <c r="G36" s="1247"/>
      <c r="H36" s="1247"/>
      <c r="I36" s="1247"/>
      <c r="J36" s="1247"/>
      <c r="K36" s="1247"/>
      <c r="L36" s="1247"/>
      <c r="M36" s="1247"/>
      <c r="P36" s="1246"/>
      <c r="Q36" s="1017"/>
      <c r="R36" s="1247"/>
      <c r="S36" s="1247"/>
      <c r="T36" s="1247"/>
      <c r="U36" s="1247"/>
      <c r="V36" s="1247"/>
      <c r="W36" s="1247"/>
      <c r="X36" s="1247"/>
      <c r="Y36" s="1247"/>
      <c r="Z36" s="1247"/>
      <c r="AA36" s="1247"/>
      <c r="AB36" s="1247"/>
      <c r="AC36" s="1247"/>
      <c r="AD36" s="1248"/>
      <c r="AE36" s="1017"/>
      <c r="AF36" s="1247"/>
      <c r="AG36" s="1247"/>
      <c r="AH36" s="1247"/>
      <c r="AI36" s="1247"/>
      <c r="AJ36" s="1247"/>
      <c r="AK36" s="1247"/>
      <c r="AL36" s="1247"/>
      <c r="AM36" s="1247"/>
      <c r="AN36" s="1247"/>
      <c r="AO36" s="1247"/>
      <c r="AP36" s="1247"/>
      <c r="AQ36" s="1247"/>
    </row>
    <row r="37" spans="1:43" ht="3" customHeight="1">
      <c r="A37" s="1247"/>
      <c r="B37" s="1247"/>
      <c r="C37" s="1247"/>
      <c r="D37" s="1247"/>
      <c r="E37" s="1247"/>
      <c r="F37" s="1247"/>
      <c r="G37" s="1247"/>
      <c r="H37" s="1247"/>
      <c r="I37" s="1247"/>
      <c r="J37" s="1247"/>
      <c r="K37" s="1247"/>
      <c r="L37" s="1247"/>
      <c r="M37" s="1247"/>
      <c r="P37" s="1246"/>
      <c r="Q37" s="1017"/>
      <c r="R37" s="1247"/>
      <c r="S37" s="1247"/>
      <c r="T37" s="1247"/>
      <c r="U37" s="1247"/>
      <c r="V37" s="1247"/>
      <c r="W37" s="1247"/>
      <c r="X37" s="1247"/>
      <c r="Y37" s="1247"/>
      <c r="Z37" s="1247"/>
      <c r="AA37" s="1247"/>
      <c r="AB37" s="1247"/>
      <c r="AC37" s="1247"/>
      <c r="AD37" s="1248"/>
      <c r="AE37" s="1017"/>
      <c r="AF37" s="1247"/>
      <c r="AG37" s="1247"/>
      <c r="AH37" s="1247"/>
      <c r="AI37" s="1247"/>
      <c r="AJ37" s="1247"/>
      <c r="AK37" s="1247"/>
      <c r="AL37" s="1247"/>
      <c r="AM37" s="1247"/>
      <c r="AN37" s="1247"/>
      <c r="AO37" s="1247"/>
      <c r="AP37" s="1247"/>
      <c r="AQ37" s="1247"/>
    </row>
    <row r="38" spans="1:43" ht="11.1" customHeight="1">
      <c r="A38" s="1247"/>
      <c r="B38" s="1272" t="s">
        <v>2424</v>
      </c>
      <c r="C38" s="1247"/>
      <c r="D38" s="1247"/>
      <c r="E38" s="1247"/>
      <c r="F38" s="1247"/>
      <c r="G38" s="1247"/>
      <c r="H38" s="1247"/>
      <c r="I38" s="1247"/>
      <c r="J38" s="1247"/>
      <c r="K38" s="1247"/>
      <c r="L38" s="1247"/>
      <c r="M38" s="1247"/>
      <c r="P38" s="1246"/>
      <c r="Q38" s="1250"/>
      <c r="R38" s="1250"/>
      <c r="S38" s="1250"/>
      <c r="T38" s="1250"/>
      <c r="U38" s="1250"/>
      <c r="V38" s="1250"/>
      <c r="W38" s="1250"/>
      <c r="X38" s="1250"/>
      <c r="Y38" s="1247"/>
      <c r="Z38" s="1255"/>
      <c r="AA38" s="1255"/>
      <c r="AB38" s="1254"/>
      <c r="AC38" s="1247"/>
      <c r="AD38" s="1248"/>
      <c r="AE38" s="1250"/>
      <c r="AF38" s="1250"/>
      <c r="AG38" s="1250"/>
      <c r="AH38" s="1250"/>
      <c r="AI38" s="1250"/>
      <c r="AJ38" s="1250"/>
      <c r="AK38" s="1250"/>
      <c r="AL38" s="1250"/>
      <c r="AM38" s="1247"/>
      <c r="AN38" s="1255"/>
      <c r="AO38" s="1255"/>
      <c r="AP38" s="1254"/>
      <c r="AQ38" s="1247"/>
    </row>
    <row r="39" spans="1:43" ht="11.1" customHeight="1">
      <c r="A39" s="1247"/>
      <c r="B39" s="1247"/>
      <c r="C39" s="1247"/>
      <c r="D39" s="1247"/>
      <c r="E39" s="1247"/>
      <c r="F39" s="1247"/>
      <c r="G39" s="1247"/>
      <c r="H39" s="1247"/>
      <c r="I39" s="1247"/>
      <c r="J39" s="1247"/>
      <c r="K39" s="1247"/>
      <c r="L39" s="1247"/>
      <c r="M39" s="1247"/>
      <c r="P39" s="1246"/>
      <c r="Q39" s="1536" t="s">
        <v>2266</v>
      </c>
      <c r="R39" s="1536"/>
      <c r="S39" s="1536"/>
      <c r="T39" s="1536"/>
      <c r="U39" s="1536"/>
      <c r="V39" s="1536"/>
      <c r="W39" s="1536"/>
      <c r="X39" s="1256"/>
      <c r="Y39" s="1247"/>
      <c r="Z39" s="1536" t="s">
        <v>2393</v>
      </c>
      <c r="AA39" s="1536"/>
      <c r="AB39" s="1536"/>
      <c r="AC39" s="1247"/>
      <c r="AD39" s="1248"/>
      <c r="AE39" s="1536" t="s">
        <v>2266</v>
      </c>
      <c r="AF39" s="1536"/>
      <c r="AG39" s="1536"/>
      <c r="AH39" s="1536"/>
      <c r="AI39" s="1536"/>
      <c r="AJ39" s="1536"/>
      <c r="AK39" s="1536"/>
      <c r="AL39" s="1256"/>
      <c r="AM39" s="1247"/>
      <c r="AN39" s="1536" t="s">
        <v>2393</v>
      </c>
      <c r="AO39" s="1536"/>
      <c r="AP39" s="1536"/>
      <c r="AQ39" s="1247"/>
    </row>
    <row r="40" spans="1:43" ht="11.1" customHeight="1">
      <c r="A40" s="1247"/>
      <c r="B40" s="1247"/>
      <c r="C40" s="1247"/>
      <c r="D40" s="1247"/>
      <c r="E40" s="1247"/>
      <c r="F40" s="1247"/>
      <c r="G40" s="1247"/>
      <c r="H40" s="1247"/>
      <c r="I40" s="1247"/>
      <c r="J40" s="1247"/>
      <c r="K40" s="1247"/>
      <c r="L40" s="1247"/>
      <c r="M40" s="1247"/>
      <c r="P40" s="1246"/>
      <c r="Q40" s="1017"/>
      <c r="R40" s="1247"/>
      <c r="S40" s="1247"/>
      <c r="T40" s="1247"/>
      <c r="U40" s="1247"/>
      <c r="V40" s="1247"/>
      <c r="W40" s="1247"/>
      <c r="X40" s="1247"/>
      <c r="Y40" s="1247"/>
      <c r="Z40" s="1247"/>
      <c r="AA40" s="1247"/>
      <c r="AB40" s="1247"/>
      <c r="AC40" s="1247"/>
      <c r="AD40" s="1248"/>
      <c r="AE40" s="1017"/>
      <c r="AF40" s="1247"/>
      <c r="AG40" s="1247"/>
      <c r="AH40" s="1247"/>
      <c r="AI40" s="1247"/>
      <c r="AJ40" s="1247"/>
      <c r="AK40" s="1247"/>
      <c r="AL40" s="1247"/>
      <c r="AM40" s="1247"/>
      <c r="AN40" s="1247"/>
      <c r="AO40" s="1247"/>
      <c r="AP40" s="1247"/>
      <c r="AQ40" s="1247"/>
    </row>
    <row r="41" spans="1:43" ht="11.1" customHeight="1">
      <c r="A41" s="1247"/>
      <c r="B41" s="1247" t="s">
        <v>2423</v>
      </c>
      <c r="C41" s="1247"/>
      <c r="D41" s="1247"/>
      <c r="E41" s="1247"/>
      <c r="F41" s="1247"/>
      <c r="G41" s="1247"/>
      <c r="H41" s="1247"/>
      <c r="I41" s="1247"/>
      <c r="J41" s="1247"/>
      <c r="K41" s="1247"/>
      <c r="L41" s="1247"/>
      <c r="M41" s="1247"/>
      <c r="P41" s="1246"/>
      <c r="Q41" s="1250"/>
      <c r="R41" s="1250"/>
      <c r="S41" s="1250"/>
      <c r="T41" s="1250"/>
      <c r="U41" s="1250"/>
      <c r="V41" s="1250"/>
      <c r="W41" s="1250"/>
      <c r="X41" s="1017"/>
      <c r="Y41" s="1254"/>
      <c r="Z41" s="1255"/>
      <c r="AA41" s="1255"/>
      <c r="AB41" s="1254"/>
      <c r="AC41" s="1247"/>
      <c r="AD41" s="1248"/>
      <c r="AE41" s="1250"/>
      <c r="AF41" s="1250"/>
      <c r="AG41" s="1250"/>
      <c r="AH41" s="1250"/>
      <c r="AI41" s="1250"/>
      <c r="AJ41" s="1250"/>
      <c r="AK41" s="1250"/>
      <c r="AL41" s="1017"/>
      <c r="AM41" s="1254"/>
      <c r="AN41" s="1255"/>
      <c r="AO41" s="1255"/>
      <c r="AP41" s="1254"/>
      <c r="AQ41" s="1247"/>
    </row>
    <row r="42" spans="1:43" ht="11.1" customHeight="1">
      <c r="A42" s="1247"/>
      <c r="B42" s="1247"/>
      <c r="C42" s="1247"/>
      <c r="D42" s="1247"/>
      <c r="E42" s="1247"/>
      <c r="F42" s="1247"/>
      <c r="G42" s="1247"/>
      <c r="H42" s="1247"/>
      <c r="I42" s="1247"/>
      <c r="J42" s="1247"/>
      <c r="K42" s="1247"/>
      <c r="L42" s="1247"/>
      <c r="M42" s="1247"/>
      <c r="P42" s="1246"/>
      <c r="Q42" s="1536" t="s">
        <v>2266</v>
      </c>
      <c r="R42" s="1536"/>
      <c r="S42" s="1536"/>
      <c r="T42" s="1536"/>
      <c r="U42" s="1536"/>
      <c r="V42" s="1536"/>
      <c r="W42" s="1536"/>
      <c r="X42" s="1271"/>
      <c r="Y42" s="1536" t="s">
        <v>2393</v>
      </c>
      <c r="Z42" s="1536"/>
      <c r="AA42" s="1536"/>
      <c r="AB42" s="1536"/>
      <c r="AC42" s="1247"/>
      <c r="AD42" s="1248"/>
      <c r="AE42" s="1536" t="s">
        <v>2266</v>
      </c>
      <c r="AF42" s="1536"/>
      <c r="AG42" s="1536"/>
      <c r="AH42" s="1536"/>
      <c r="AI42" s="1536"/>
      <c r="AJ42" s="1536"/>
      <c r="AK42" s="1536"/>
      <c r="AL42" s="1271"/>
      <c r="AM42" s="1536" t="s">
        <v>2393</v>
      </c>
      <c r="AN42" s="1536"/>
      <c r="AO42" s="1536"/>
      <c r="AP42" s="1536"/>
      <c r="AQ42" s="1247"/>
    </row>
    <row r="43" spans="1:43" ht="11.1" customHeight="1">
      <c r="A43" s="1247"/>
      <c r="B43" s="1247"/>
      <c r="C43" s="1247"/>
      <c r="D43" s="1247"/>
      <c r="E43" s="1247"/>
      <c r="F43" s="1247"/>
      <c r="G43" s="1247"/>
      <c r="H43" s="1247"/>
      <c r="I43" s="1247"/>
      <c r="J43" s="1247"/>
      <c r="K43" s="1247"/>
      <c r="L43" s="1247"/>
      <c r="M43" s="1247"/>
      <c r="P43" s="1246"/>
      <c r="Q43" s="1017"/>
      <c r="R43" s="1247"/>
      <c r="S43" s="1247"/>
      <c r="T43" s="1247"/>
      <c r="U43" s="1247"/>
      <c r="V43" s="1247"/>
      <c r="W43" s="1247"/>
      <c r="X43" s="1247"/>
      <c r="Y43" s="1247"/>
      <c r="Z43" s="1247"/>
      <c r="AA43" s="1247"/>
      <c r="AB43" s="1247"/>
      <c r="AC43" s="1247"/>
      <c r="AD43" s="1248"/>
      <c r="AE43" s="1017"/>
      <c r="AF43" s="1247"/>
      <c r="AG43" s="1247"/>
      <c r="AH43" s="1247"/>
      <c r="AI43" s="1247"/>
      <c r="AJ43" s="1247"/>
      <c r="AK43" s="1247"/>
      <c r="AL43" s="1247"/>
      <c r="AM43" s="1247"/>
      <c r="AN43" s="1247"/>
      <c r="AO43" s="1247"/>
      <c r="AP43" s="1247"/>
      <c r="AQ43" s="1247"/>
    </row>
    <row r="44" spans="1:43" ht="11.1" customHeight="1">
      <c r="A44" s="1247" t="s">
        <v>2422</v>
      </c>
      <c r="B44" s="1247" t="s">
        <v>2421</v>
      </c>
      <c r="C44" s="1247"/>
      <c r="D44" s="1247"/>
      <c r="E44" s="1247"/>
      <c r="F44" s="1247"/>
      <c r="G44" s="1247"/>
      <c r="H44" s="1247"/>
      <c r="I44" s="1247"/>
      <c r="J44" s="1247"/>
      <c r="K44" s="1247"/>
      <c r="L44" s="1247"/>
      <c r="M44" s="1247"/>
      <c r="P44" s="1246"/>
      <c r="Q44" s="1247" t="s">
        <v>2420</v>
      </c>
      <c r="R44" s="1247"/>
      <c r="S44" s="1247"/>
      <c r="T44" s="1247"/>
      <c r="U44" s="1247"/>
      <c r="V44" s="1247"/>
      <c r="W44" s="1247"/>
      <c r="X44" s="1247"/>
      <c r="Y44" s="1247"/>
      <c r="Z44" s="1247"/>
      <c r="AA44" s="1260"/>
      <c r="AB44" s="1259">
        <v>0</v>
      </c>
      <c r="AC44" s="1247"/>
      <c r="AD44" s="1248"/>
      <c r="AE44" s="1247" t="s">
        <v>2420</v>
      </c>
      <c r="AF44" s="1247"/>
      <c r="AG44" s="1247"/>
      <c r="AH44" s="1247"/>
      <c r="AI44" s="1247"/>
      <c r="AJ44" s="1247"/>
      <c r="AK44" s="1247"/>
      <c r="AL44" s="1247"/>
      <c r="AM44" s="1247"/>
      <c r="AN44" s="1247"/>
      <c r="AO44" s="1260"/>
      <c r="AP44" s="1259">
        <v>0</v>
      </c>
      <c r="AQ44" s="1247"/>
    </row>
    <row r="45" spans="1:43" ht="11.1" customHeight="1">
      <c r="A45" s="1247"/>
      <c r="B45" s="1244" t="s">
        <v>2419</v>
      </c>
      <c r="C45" s="1247"/>
      <c r="D45" s="1247"/>
      <c r="E45" s="1247"/>
      <c r="F45" s="1247"/>
      <c r="G45" s="1247"/>
      <c r="H45" s="1247"/>
      <c r="I45" s="1247"/>
      <c r="J45" s="1247"/>
      <c r="K45" s="1247"/>
      <c r="L45" s="1247"/>
      <c r="M45" s="1247"/>
      <c r="P45" s="1246"/>
      <c r="Q45" s="1247" t="s">
        <v>2418</v>
      </c>
      <c r="R45" s="1247"/>
      <c r="S45" s="1247"/>
      <c r="T45" s="1247"/>
      <c r="U45" s="1247"/>
      <c r="V45" s="1247"/>
      <c r="W45" s="1247"/>
      <c r="X45" s="1247"/>
      <c r="Y45" s="1247"/>
      <c r="Z45" s="1247"/>
      <c r="AA45" s="1260"/>
      <c r="AB45" s="1259">
        <v>1</v>
      </c>
      <c r="AC45" s="1247"/>
      <c r="AD45" s="1248"/>
      <c r="AE45" s="1247" t="s">
        <v>2418</v>
      </c>
      <c r="AF45" s="1247"/>
      <c r="AG45" s="1247"/>
      <c r="AH45" s="1247"/>
      <c r="AI45" s="1247"/>
      <c r="AJ45" s="1247"/>
      <c r="AK45" s="1247"/>
      <c r="AL45" s="1247"/>
      <c r="AM45" s="1247"/>
      <c r="AN45" s="1247"/>
      <c r="AO45" s="1260"/>
      <c r="AP45" s="1259">
        <v>1</v>
      </c>
      <c r="AQ45" s="1247"/>
    </row>
    <row r="46" spans="1:43" ht="11.1" customHeight="1">
      <c r="A46" s="1247"/>
      <c r="B46" s="1247"/>
      <c r="C46" s="1247"/>
      <c r="D46" s="1247"/>
      <c r="E46" s="1247"/>
      <c r="F46" s="1247"/>
      <c r="G46" s="1247"/>
      <c r="H46" s="1247"/>
      <c r="I46" s="1247"/>
      <c r="J46" s="1247"/>
      <c r="K46" s="1247"/>
      <c r="L46" s="1247"/>
      <c r="M46" s="1247"/>
      <c r="P46" s="1246"/>
      <c r="Q46" s="1247" t="s">
        <v>2417</v>
      </c>
      <c r="R46" s="1247"/>
      <c r="S46" s="1247"/>
      <c r="T46" s="1247"/>
      <c r="U46" s="1247"/>
      <c r="V46" s="1247"/>
      <c r="W46" s="1247"/>
      <c r="X46" s="1247"/>
      <c r="Y46" s="1247"/>
      <c r="Z46" s="1247"/>
      <c r="AA46" s="1260"/>
      <c r="AB46" s="1259">
        <v>2</v>
      </c>
      <c r="AC46" s="1247"/>
      <c r="AD46" s="1248"/>
      <c r="AE46" s="1247" t="s">
        <v>2417</v>
      </c>
      <c r="AF46" s="1247"/>
      <c r="AG46" s="1247"/>
      <c r="AH46" s="1247"/>
      <c r="AI46" s="1247"/>
      <c r="AJ46" s="1247"/>
      <c r="AK46" s="1247"/>
      <c r="AL46" s="1247"/>
      <c r="AM46" s="1247"/>
      <c r="AN46" s="1247"/>
      <c r="AO46" s="1260"/>
      <c r="AP46" s="1259">
        <v>2</v>
      </c>
      <c r="AQ46" s="1247"/>
    </row>
    <row r="47" spans="1:43" ht="4.5" customHeight="1">
      <c r="A47" s="1247"/>
      <c r="B47" s="1247"/>
      <c r="C47" s="1247"/>
      <c r="D47" s="1247"/>
      <c r="E47" s="1247"/>
      <c r="F47" s="1247"/>
      <c r="G47" s="1247"/>
      <c r="H47" s="1247"/>
      <c r="I47" s="1247"/>
      <c r="J47" s="1247"/>
      <c r="K47" s="1247"/>
      <c r="L47" s="1247"/>
      <c r="M47" s="1247"/>
      <c r="Q47" s="1017"/>
      <c r="R47" s="1247"/>
      <c r="S47" s="1247"/>
      <c r="T47" s="1247"/>
      <c r="U47" s="1247"/>
      <c r="V47" s="1247"/>
      <c r="W47" s="1247"/>
      <c r="X47" s="1247"/>
      <c r="Y47" s="1247"/>
      <c r="Z47" s="1247"/>
      <c r="AA47" s="1247"/>
      <c r="AB47" s="1247"/>
      <c r="AC47" s="1247"/>
      <c r="AD47" s="1017"/>
      <c r="AE47" s="1017"/>
      <c r="AF47" s="1247"/>
      <c r="AG47" s="1247"/>
      <c r="AH47" s="1247"/>
      <c r="AI47" s="1247"/>
      <c r="AJ47" s="1247"/>
      <c r="AK47" s="1247"/>
      <c r="AL47" s="1247"/>
      <c r="AM47" s="1247"/>
      <c r="AN47" s="1247"/>
      <c r="AO47" s="1247"/>
      <c r="AP47" s="1247"/>
      <c r="AQ47" s="1247"/>
    </row>
    <row r="48" spans="1:43" ht="4.5" customHeight="1">
      <c r="A48" s="1247"/>
      <c r="B48" s="1247"/>
      <c r="C48" s="1247"/>
      <c r="D48" s="1270"/>
      <c r="E48" s="1269"/>
      <c r="F48" s="1269"/>
      <c r="G48" s="1269"/>
      <c r="H48" s="1269"/>
      <c r="I48" s="1269"/>
      <c r="J48" s="1269"/>
      <c r="K48" s="1269"/>
      <c r="L48" s="1269"/>
      <c r="M48" s="1269"/>
      <c r="N48" s="1256"/>
      <c r="O48" s="1256"/>
      <c r="P48" s="1256"/>
      <c r="Q48" s="1269"/>
      <c r="R48" s="1269"/>
      <c r="S48" s="1269"/>
      <c r="T48" s="1269"/>
      <c r="U48" s="1269"/>
      <c r="V48" s="1269"/>
      <c r="W48" s="1269"/>
      <c r="X48" s="1269"/>
      <c r="Y48" s="1269"/>
      <c r="Z48" s="1269"/>
      <c r="AA48" s="1269"/>
      <c r="AB48" s="1269"/>
      <c r="AC48" s="1269"/>
      <c r="AD48" s="1269"/>
      <c r="AE48" s="1269"/>
      <c r="AF48" s="1269"/>
      <c r="AG48" s="1269"/>
      <c r="AH48" s="1269"/>
      <c r="AI48" s="1269"/>
      <c r="AJ48" s="1269"/>
      <c r="AK48" s="1269"/>
      <c r="AL48" s="1269"/>
      <c r="AM48" s="1268"/>
      <c r="AN48" s="1247"/>
      <c r="AO48" s="1247"/>
      <c r="AP48" s="1247"/>
      <c r="AQ48" s="1247"/>
    </row>
    <row r="49" spans="1:43" ht="11.25" customHeight="1">
      <c r="A49" s="1244"/>
      <c r="B49" s="1247"/>
      <c r="C49" s="1247"/>
      <c r="D49" s="1566" t="s">
        <v>2416</v>
      </c>
      <c r="E49" s="1567"/>
      <c r="F49" s="1567"/>
      <c r="G49" s="1567"/>
      <c r="H49" s="1567"/>
      <c r="I49" s="1567"/>
      <c r="J49" s="1567"/>
      <c r="K49" s="1567"/>
      <c r="L49" s="1567"/>
      <c r="M49" s="1567"/>
      <c r="N49" s="1567"/>
      <c r="O49" s="1567"/>
      <c r="P49" s="1567"/>
      <c r="Q49" s="1567"/>
      <c r="R49" s="1567"/>
      <c r="S49" s="1567"/>
      <c r="T49" s="1567"/>
      <c r="U49" s="1567"/>
      <c r="V49" s="1567"/>
      <c r="W49" s="1567"/>
      <c r="X49" s="1567"/>
      <c r="Y49" s="1567"/>
      <c r="Z49" s="1567"/>
      <c r="AA49" s="1567"/>
      <c r="AB49" s="1567"/>
      <c r="AC49" s="1567"/>
      <c r="AD49" s="1567"/>
      <c r="AE49" s="1567"/>
      <c r="AF49" s="1567"/>
      <c r="AG49" s="1567"/>
      <c r="AH49" s="1567"/>
      <c r="AI49" s="1567"/>
      <c r="AJ49" s="1567"/>
      <c r="AK49" s="1567"/>
      <c r="AL49" s="1567"/>
      <c r="AM49" s="1568"/>
      <c r="AN49" s="1247"/>
      <c r="AO49" s="1247"/>
      <c r="AP49" s="1247"/>
      <c r="AQ49" s="1247"/>
    </row>
    <row r="50" spans="1:43" ht="3" customHeight="1">
      <c r="A50" s="1244"/>
      <c r="B50" s="1247"/>
      <c r="C50" s="1247"/>
      <c r="D50" s="1267"/>
      <c r="E50" s="1266"/>
      <c r="F50" s="1266"/>
      <c r="G50" s="1266"/>
      <c r="H50" s="1266"/>
      <c r="I50" s="1266"/>
      <c r="J50" s="1266"/>
      <c r="K50" s="1266"/>
      <c r="L50" s="1266"/>
      <c r="M50" s="1266"/>
      <c r="N50" s="1266"/>
      <c r="O50" s="1266"/>
      <c r="P50" s="1266"/>
      <c r="Q50" s="1266"/>
      <c r="R50" s="1266"/>
      <c r="S50" s="1266"/>
      <c r="T50" s="1266"/>
      <c r="U50" s="1266"/>
      <c r="V50" s="1266"/>
      <c r="W50" s="1266"/>
      <c r="X50" s="1266"/>
      <c r="Y50" s="1266"/>
      <c r="Z50" s="1266"/>
      <c r="AA50" s="1266"/>
      <c r="AB50" s="1266"/>
      <c r="AC50" s="1266"/>
      <c r="AD50" s="1266"/>
      <c r="AE50" s="1266"/>
      <c r="AF50" s="1266"/>
      <c r="AG50" s="1266"/>
      <c r="AH50" s="1266"/>
      <c r="AI50" s="1266"/>
      <c r="AJ50" s="1266"/>
      <c r="AK50" s="1266"/>
      <c r="AL50" s="1266"/>
      <c r="AM50" s="1265"/>
      <c r="AN50" s="1247"/>
      <c r="AO50" s="1247"/>
      <c r="AP50" s="1247"/>
      <c r="AQ50" s="1247"/>
    </row>
    <row r="51" spans="1:43" ht="11.25" customHeight="1">
      <c r="A51" s="1244"/>
      <c r="B51" s="1247"/>
      <c r="C51" s="1247"/>
      <c r="D51" s="1566" t="s">
        <v>2415</v>
      </c>
      <c r="E51" s="1567"/>
      <c r="F51" s="1567"/>
      <c r="G51" s="1567"/>
      <c r="H51" s="1567"/>
      <c r="I51" s="1567"/>
      <c r="J51" s="1567"/>
      <c r="K51" s="1567"/>
      <c r="L51" s="1567"/>
      <c r="M51" s="1567"/>
      <c r="N51" s="1567"/>
      <c r="O51" s="1567"/>
      <c r="P51" s="1567"/>
      <c r="Q51" s="1567"/>
      <c r="R51" s="1567"/>
      <c r="S51" s="1567"/>
      <c r="T51" s="1567"/>
      <c r="U51" s="1567"/>
      <c r="V51" s="1567"/>
      <c r="W51" s="1567"/>
      <c r="X51" s="1567"/>
      <c r="Y51" s="1567"/>
      <c r="Z51" s="1567"/>
      <c r="AA51" s="1567"/>
      <c r="AB51" s="1567"/>
      <c r="AC51" s="1567"/>
      <c r="AD51" s="1567"/>
      <c r="AE51" s="1567"/>
      <c r="AF51" s="1567"/>
      <c r="AG51" s="1567"/>
      <c r="AH51" s="1567"/>
      <c r="AI51" s="1567"/>
      <c r="AJ51" s="1567"/>
      <c r="AK51" s="1567"/>
      <c r="AL51" s="1567"/>
      <c r="AM51" s="1568"/>
      <c r="AN51" s="1247"/>
      <c r="AO51" s="1247"/>
      <c r="AP51" s="1247"/>
      <c r="AQ51" s="1247"/>
    </row>
    <row r="52" spans="1:43" ht="4.5" customHeight="1">
      <c r="A52" s="1244"/>
      <c r="B52" s="1247"/>
      <c r="C52" s="1247"/>
      <c r="D52" s="1264"/>
      <c r="E52" s="1263"/>
      <c r="F52" s="1263"/>
      <c r="G52" s="1263"/>
      <c r="H52" s="1263"/>
      <c r="I52" s="1263"/>
      <c r="J52" s="1263"/>
      <c r="K52" s="1263"/>
      <c r="L52" s="1263"/>
      <c r="M52" s="1263"/>
      <c r="N52" s="1263"/>
      <c r="O52" s="1263"/>
      <c r="P52" s="1263"/>
      <c r="Q52" s="1263"/>
      <c r="R52" s="1263"/>
      <c r="S52" s="1263"/>
      <c r="T52" s="1263"/>
      <c r="U52" s="1263"/>
      <c r="V52" s="1263"/>
      <c r="W52" s="1263"/>
      <c r="X52" s="1263"/>
      <c r="Y52" s="1263"/>
      <c r="Z52" s="1263"/>
      <c r="AA52" s="1263"/>
      <c r="AB52" s="1263"/>
      <c r="AC52" s="1263"/>
      <c r="AD52" s="1263"/>
      <c r="AE52" s="1263"/>
      <c r="AF52" s="1263"/>
      <c r="AG52" s="1263"/>
      <c r="AH52" s="1263"/>
      <c r="AI52" s="1263"/>
      <c r="AJ52" s="1263"/>
      <c r="AK52" s="1263"/>
      <c r="AL52" s="1263"/>
      <c r="AM52" s="1262"/>
      <c r="AN52" s="1247"/>
      <c r="AO52" s="1247"/>
      <c r="AP52" s="1247"/>
      <c r="AQ52" s="1247"/>
    </row>
    <row r="53" spans="1:43" ht="4.5" customHeight="1">
      <c r="A53" s="1247"/>
      <c r="B53" s="1247"/>
      <c r="C53" s="1247"/>
      <c r="D53" s="1247"/>
      <c r="E53" s="1247"/>
      <c r="F53" s="1247"/>
      <c r="G53" s="1247"/>
      <c r="H53" s="1247"/>
      <c r="I53" s="1247"/>
      <c r="J53" s="1247"/>
      <c r="K53" s="1247"/>
      <c r="L53" s="1247"/>
      <c r="M53" s="1247"/>
      <c r="Q53" s="1017"/>
      <c r="R53" s="1247"/>
      <c r="S53" s="1247"/>
      <c r="T53" s="1247"/>
      <c r="U53" s="1247"/>
      <c r="V53" s="1247"/>
      <c r="W53" s="1247"/>
      <c r="X53" s="1247"/>
      <c r="Y53" s="1247"/>
      <c r="Z53" s="1247"/>
      <c r="AA53" s="1247"/>
      <c r="AB53" s="1247"/>
      <c r="AC53" s="1017"/>
      <c r="AD53" s="1017"/>
      <c r="AE53" s="1017"/>
      <c r="AF53" s="1247"/>
      <c r="AG53" s="1247"/>
      <c r="AH53" s="1247"/>
      <c r="AI53" s="1247"/>
      <c r="AJ53" s="1247"/>
      <c r="AK53" s="1247"/>
      <c r="AL53" s="1247"/>
      <c r="AM53" s="1247"/>
      <c r="AN53" s="1247"/>
      <c r="AO53" s="1247"/>
      <c r="AP53" s="1247"/>
      <c r="AQ53" s="1247"/>
    </row>
    <row r="54" spans="1:43" ht="11.1" customHeight="1">
      <c r="A54" s="1247"/>
      <c r="B54" s="1247"/>
      <c r="C54" s="1247"/>
      <c r="D54" s="1247"/>
      <c r="E54" s="1247"/>
      <c r="F54" s="1247"/>
      <c r="G54" s="1247"/>
      <c r="H54" s="1247"/>
      <c r="I54" s="1247"/>
      <c r="J54" s="1247"/>
      <c r="K54" s="1247"/>
      <c r="L54" s="1247"/>
      <c r="M54" s="1247"/>
      <c r="P54" s="1246"/>
      <c r="Q54" s="1017"/>
      <c r="R54" s="1247"/>
      <c r="S54" s="1247"/>
      <c r="T54" s="1247"/>
      <c r="U54" s="1247"/>
      <c r="V54" s="1247"/>
      <c r="W54" s="1247"/>
      <c r="X54" s="1247"/>
      <c r="Y54" s="1247"/>
      <c r="Z54" s="1247"/>
      <c r="AA54" s="1247"/>
      <c r="AB54" s="1247"/>
      <c r="AC54" s="1247"/>
      <c r="AD54" s="1248"/>
      <c r="AE54" s="1017"/>
      <c r="AF54" s="1247"/>
      <c r="AG54" s="1247"/>
      <c r="AH54" s="1247"/>
      <c r="AI54" s="1247"/>
      <c r="AJ54" s="1247"/>
      <c r="AK54" s="1247"/>
      <c r="AL54" s="1247"/>
      <c r="AM54" s="1247"/>
      <c r="AN54" s="1247"/>
      <c r="AO54" s="1247"/>
      <c r="AP54" s="1247"/>
      <c r="AQ54" s="1247"/>
    </row>
    <row r="55" spans="1:43" ht="11.1" customHeight="1">
      <c r="A55" s="1247" t="s">
        <v>2414</v>
      </c>
      <c r="B55" s="1247" t="s">
        <v>2413</v>
      </c>
      <c r="C55" s="1247"/>
      <c r="D55" s="1247"/>
      <c r="E55" s="1247"/>
      <c r="F55" s="1247"/>
      <c r="G55" s="1247"/>
      <c r="H55" s="1247"/>
      <c r="I55" s="1247"/>
      <c r="J55" s="1247"/>
      <c r="K55" s="1247"/>
      <c r="L55" s="1247"/>
      <c r="M55" s="1247"/>
      <c r="P55" s="1246"/>
      <c r="Q55" s="1250"/>
      <c r="R55" s="1250"/>
      <c r="S55" s="1250"/>
      <c r="T55" s="1250"/>
      <c r="U55" s="1250"/>
      <c r="V55" s="1250"/>
      <c r="W55" s="1250"/>
      <c r="X55" s="1250"/>
      <c r="Y55" s="1247"/>
      <c r="Z55" s="1255"/>
      <c r="AA55" s="1255"/>
      <c r="AB55" s="1254"/>
      <c r="AC55" s="1247"/>
      <c r="AD55" s="1248"/>
      <c r="AE55" s="1250"/>
      <c r="AF55" s="1250"/>
      <c r="AG55" s="1250"/>
      <c r="AH55" s="1250"/>
      <c r="AI55" s="1250"/>
      <c r="AJ55" s="1250"/>
      <c r="AK55" s="1250"/>
      <c r="AL55" s="1250"/>
      <c r="AM55" s="1247"/>
      <c r="AN55" s="1255"/>
      <c r="AO55" s="1255"/>
      <c r="AP55" s="1254"/>
      <c r="AQ55" s="1247"/>
    </row>
    <row r="56" spans="1:43" ht="11.1" customHeight="1">
      <c r="A56" s="1247"/>
      <c r="B56" s="1247"/>
      <c r="C56" s="1247"/>
      <c r="D56" s="1247"/>
      <c r="E56" s="1247"/>
      <c r="F56" s="1247"/>
      <c r="G56" s="1247"/>
      <c r="H56" s="1247"/>
      <c r="I56" s="1247"/>
      <c r="J56" s="1247"/>
      <c r="K56" s="1247"/>
      <c r="L56" s="1247"/>
      <c r="M56" s="1247"/>
      <c r="P56" s="1246"/>
      <c r="Q56" s="1536" t="s">
        <v>2266</v>
      </c>
      <c r="R56" s="1536"/>
      <c r="S56" s="1536"/>
      <c r="T56" s="1536"/>
      <c r="U56" s="1536"/>
      <c r="V56" s="1536"/>
      <c r="W56" s="1536"/>
      <c r="X56" s="1256"/>
      <c r="Y56" s="1247"/>
      <c r="Z56" s="1536" t="s">
        <v>2393</v>
      </c>
      <c r="AA56" s="1536"/>
      <c r="AB56" s="1536"/>
      <c r="AC56" s="1247"/>
      <c r="AD56" s="1248"/>
      <c r="AE56" s="1536" t="s">
        <v>2266</v>
      </c>
      <c r="AF56" s="1536"/>
      <c r="AG56" s="1536"/>
      <c r="AH56" s="1536"/>
      <c r="AI56" s="1536"/>
      <c r="AJ56" s="1536"/>
      <c r="AK56" s="1536"/>
      <c r="AL56" s="1256"/>
      <c r="AM56" s="1247"/>
      <c r="AN56" s="1536" t="s">
        <v>2393</v>
      </c>
      <c r="AO56" s="1536"/>
      <c r="AP56" s="1536"/>
      <c r="AQ56" s="1247"/>
    </row>
    <row r="57" spans="1:43" ht="11.1" customHeight="1">
      <c r="A57" s="1247"/>
      <c r="B57" s="1247"/>
      <c r="C57" s="1247"/>
      <c r="D57" s="1247"/>
      <c r="E57" s="1247"/>
      <c r="F57" s="1247"/>
      <c r="G57" s="1247"/>
      <c r="H57" s="1247"/>
      <c r="I57" s="1247"/>
      <c r="J57" s="1247"/>
      <c r="K57" s="1247"/>
      <c r="L57" s="1247"/>
      <c r="M57" s="1247"/>
      <c r="P57" s="1246"/>
      <c r="Q57" s="1017"/>
      <c r="R57" s="1247"/>
      <c r="S57" s="1247"/>
      <c r="T57" s="1017"/>
      <c r="U57" s="1247"/>
      <c r="V57" s="1247"/>
      <c r="W57" s="1247"/>
      <c r="X57" s="1247"/>
      <c r="Y57" s="1247"/>
      <c r="Z57" s="1247"/>
      <c r="AA57" s="1247"/>
      <c r="AB57" s="1247"/>
      <c r="AC57" s="1247"/>
      <c r="AD57" s="1248"/>
      <c r="AE57" s="1017"/>
      <c r="AF57" s="1247"/>
      <c r="AG57" s="1247"/>
      <c r="AH57" s="1017"/>
      <c r="AI57" s="1247"/>
      <c r="AJ57" s="1247"/>
      <c r="AK57" s="1247"/>
      <c r="AL57" s="1247"/>
      <c r="AM57" s="1247"/>
      <c r="AN57" s="1247"/>
      <c r="AO57" s="1247"/>
      <c r="AP57" s="1247"/>
      <c r="AQ57" s="1247"/>
    </row>
    <row r="58" spans="1:43" ht="11.1" customHeight="1">
      <c r="A58" s="1247" t="s">
        <v>2412</v>
      </c>
      <c r="B58" s="1247" t="s">
        <v>2411</v>
      </c>
      <c r="C58" s="1247"/>
      <c r="D58" s="1247"/>
      <c r="E58" s="1247"/>
      <c r="F58" s="1247"/>
      <c r="G58" s="1247"/>
      <c r="H58" s="1247"/>
      <c r="I58" s="1247"/>
      <c r="J58" s="1247"/>
      <c r="K58" s="1247"/>
      <c r="L58" s="1247"/>
      <c r="M58" s="1247"/>
      <c r="P58" s="1246"/>
      <c r="Q58" s="1247" t="s">
        <v>2410</v>
      </c>
      <c r="R58" s="1247"/>
      <c r="S58" s="1247"/>
      <c r="T58" s="1261"/>
      <c r="U58" s="1247"/>
      <c r="V58" s="1247"/>
      <c r="W58" s="1247"/>
      <c r="X58" s="1247"/>
      <c r="Y58" s="1247"/>
      <c r="Z58" s="1247"/>
      <c r="AA58" s="1260"/>
      <c r="AB58" s="1259">
        <v>1</v>
      </c>
      <c r="AC58" s="1247"/>
      <c r="AD58" s="1248"/>
      <c r="AE58" s="1247" t="s">
        <v>2410</v>
      </c>
      <c r="AF58" s="1247"/>
      <c r="AG58" s="1247"/>
      <c r="AH58" s="1261"/>
      <c r="AI58" s="1247"/>
      <c r="AJ58" s="1247"/>
      <c r="AK58" s="1247"/>
      <c r="AL58" s="1247"/>
      <c r="AM58" s="1247"/>
      <c r="AN58" s="1247"/>
      <c r="AO58" s="1260"/>
      <c r="AP58" s="1259">
        <v>1</v>
      </c>
      <c r="AQ58" s="1247"/>
    </row>
    <row r="59" spans="1:43" ht="11.1" customHeight="1">
      <c r="A59" s="1247"/>
      <c r="B59" s="1247"/>
      <c r="C59" s="1247"/>
      <c r="D59" s="1247"/>
      <c r="E59" s="1247"/>
      <c r="F59" s="1247"/>
      <c r="G59" s="1247"/>
      <c r="H59" s="1247"/>
      <c r="I59" s="1247"/>
      <c r="J59" s="1247"/>
      <c r="K59" s="1247"/>
      <c r="L59" s="1247"/>
      <c r="M59" s="1247"/>
      <c r="P59" s="1246"/>
      <c r="Q59" s="1247" t="s">
        <v>2409</v>
      </c>
      <c r="R59" s="1247"/>
      <c r="S59" s="1247"/>
      <c r="T59" s="1261"/>
      <c r="U59" s="1247"/>
      <c r="V59" s="1247"/>
      <c r="W59" s="1247"/>
      <c r="X59" s="1247"/>
      <c r="Y59" s="1247"/>
      <c r="Z59" s="1247"/>
      <c r="AA59" s="1260"/>
      <c r="AB59" s="1259">
        <v>2</v>
      </c>
      <c r="AC59" s="1247"/>
      <c r="AD59" s="1248"/>
      <c r="AE59" s="1247" t="s">
        <v>2409</v>
      </c>
      <c r="AF59" s="1247"/>
      <c r="AG59" s="1247"/>
      <c r="AH59" s="1261"/>
      <c r="AI59" s="1247"/>
      <c r="AJ59" s="1247"/>
      <c r="AK59" s="1247"/>
      <c r="AL59" s="1247"/>
      <c r="AM59" s="1247"/>
      <c r="AN59" s="1247"/>
      <c r="AO59" s="1260"/>
      <c r="AP59" s="1259">
        <v>2</v>
      </c>
      <c r="AQ59" s="1247"/>
    </row>
    <row r="60" spans="1:43" ht="11.1" customHeight="1">
      <c r="A60" s="1247"/>
      <c r="B60" s="1247"/>
      <c r="C60" s="1247"/>
      <c r="D60" s="1247"/>
      <c r="E60" s="1247"/>
      <c r="F60" s="1247"/>
      <c r="G60" s="1247"/>
      <c r="H60" s="1247"/>
      <c r="I60" s="1247"/>
      <c r="J60" s="1247"/>
      <c r="K60" s="1247"/>
      <c r="L60" s="1247"/>
      <c r="M60" s="1247"/>
      <c r="P60" s="1246"/>
      <c r="Q60" s="1017"/>
      <c r="R60" s="1247"/>
      <c r="S60" s="1247"/>
      <c r="T60" s="1017"/>
      <c r="U60" s="1247"/>
      <c r="V60" s="1247"/>
      <c r="W60" s="1247"/>
      <c r="X60" s="1247"/>
      <c r="Y60" s="1247"/>
      <c r="Z60" s="1247"/>
      <c r="AA60" s="1247"/>
      <c r="AB60" s="1247"/>
      <c r="AC60" s="1247"/>
      <c r="AD60" s="1248"/>
      <c r="AE60" s="1017"/>
      <c r="AF60" s="1247"/>
      <c r="AG60" s="1247"/>
      <c r="AH60" s="1017"/>
      <c r="AI60" s="1247"/>
      <c r="AJ60" s="1247"/>
      <c r="AK60" s="1247"/>
      <c r="AL60" s="1247"/>
      <c r="AM60" s="1247"/>
      <c r="AN60" s="1247"/>
      <c r="AO60" s="1247"/>
      <c r="AP60" s="1247"/>
      <c r="AQ60" s="1247"/>
    </row>
    <row r="61" spans="1:43" ht="11.1" customHeight="1">
      <c r="A61" s="1247" t="s">
        <v>2408</v>
      </c>
      <c r="B61" s="1247" t="s">
        <v>2407</v>
      </c>
      <c r="C61" s="1247"/>
      <c r="D61" s="1247"/>
      <c r="E61" s="1247"/>
      <c r="F61" s="1247"/>
      <c r="G61" s="1247"/>
      <c r="H61" s="1247"/>
      <c r="I61" s="1247"/>
      <c r="J61" s="1247"/>
      <c r="K61" s="1247"/>
      <c r="L61" s="1247"/>
      <c r="M61" s="1247"/>
      <c r="P61" s="1246"/>
      <c r="Q61" s="1247" t="s">
        <v>2406</v>
      </c>
      <c r="R61" s="1247"/>
      <c r="S61" s="1247"/>
      <c r="T61" s="1247"/>
      <c r="U61" s="1247"/>
      <c r="V61" s="1247"/>
      <c r="W61" s="1247"/>
      <c r="X61" s="1247"/>
      <c r="Y61" s="1247"/>
      <c r="Z61" s="1247"/>
      <c r="AA61" s="1260"/>
      <c r="AB61" s="1259">
        <v>1</v>
      </c>
      <c r="AC61" s="1247"/>
      <c r="AD61" s="1248"/>
      <c r="AE61" s="1247" t="s">
        <v>2406</v>
      </c>
      <c r="AF61" s="1247"/>
      <c r="AG61" s="1247"/>
      <c r="AH61" s="1247"/>
      <c r="AI61" s="1247"/>
      <c r="AJ61" s="1247"/>
      <c r="AK61" s="1247"/>
      <c r="AL61" s="1247"/>
      <c r="AM61" s="1247"/>
      <c r="AN61" s="1247"/>
      <c r="AO61" s="1260"/>
      <c r="AP61" s="1259">
        <v>1</v>
      </c>
      <c r="AQ61" s="1247"/>
    </row>
    <row r="62" spans="1:43" ht="11.1" customHeight="1">
      <c r="A62" s="1247"/>
      <c r="B62" s="1247"/>
      <c r="C62" s="1247"/>
      <c r="D62" s="1247"/>
      <c r="E62" s="1247"/>
      <c r="F62" s="1247"/>
      <c r="G62" s="1247"/>
      <c r="H62" s="1247"/>
      <c r="I62" s="1247"/>
      <c r="J62" s="1247"/>
      <c r="K62" s="1247"/>
      <c r="L62" s="1247"/>
      <c r="M62" s="1247"/>
      <c r="P62" s="1246"/>
      <c r="Q62" s="1247" t="s">
        <v>2405</v>
      </c>
      <c r="R62" s="1247"/>
      <c r="S62" s="1247"/>
      <c r="T62" s="1247"/>
      <c r="U62" s="1247"/>
      <c r="V62" s="1247"/>
      <c r="W62" s="1247"/>
      <c r="X62" s="1247"/>
      <c r="Y62" s="1247"/>
      <c r="Z62" s="1247"/>
      <c r="AA62" s="1260"/>
      <c r="AB62" s="1259">
        <v>2</v>
      </c>
      <c r="AC62" s="1247"/>
      <c r="AD62" s="1248"/>
      <c r="AE62" s="1247" t="s">
        <v>2405</v>
      </c>
      <c r="AF62" s="1247"/>
      <c r="AG62" s="1247"/>
      <c r="AH62" s="1247"/>
      <c r="AI62" s="1247"/>
      <c r="AJ62" s="1247"/>
      <c r="AK62" s="1247"/>
      <c r="AL62" s="1247"/>
      <c r="AM62" s="1247"/>
      <c r="AN62" s="1247"/>
      <c r="AO62" s="1260"/>
      <c r="AP62" s="1259">
        <v>2</v>
      </c>
      <c r="AQ62" s="1247"/>
    </row>
    <row r="63" spans="1:43" ht="11.1" customHeight="1">
      <c r="A63" s="1247"/>
      <c r="B63" s="1247"/>
      <c r="C63" s="1247"/>
      <c r="D63" s="1247"/>
      <c r="E63" s="1247"/>
      <c r="F63" s="1247"/>
      <c r="G63" s="1247"/>
      <c r="H63" s="1247"/>
      <c r="I63" s="1247"/>
      <c r="J63" s="1247"/>
      <c r="K63" s="1247"/>
      <c r="L63" s="1247"/>
      <c r="M63" s="1247"/>
      <c r="P63" s="1246"/>
      <c r="Q63" s="1247" t="s">
        <v>2404</v>
      </c>
      <c r="R63" s="1247"/>
      <c r="S63" s="1247"/>
      <c r="T63" s="1247"/>
      <c r="U63" s="1247"/>
      <c r="V63" s="1247"/>
      <c r="W63" s="1247"/>
      <c r="X63" s="1247"/>
      <c r="Y63" s="1247"/>
      <c r="Z63" s="1247"/>
      <c r="AA63" s="1260"/>
      <c r="AB63" s="1259">
        <v>3</v>
      </c>
      <c r="AC63" s="1247"/>
      <c r="AD63" s="1248"/>
      <c r="AE63" s="1247" t="s">
        <v>2404</v>
      </c>
      <c r="AF63" s="1247"/>
      <c r="AG63" s="1247"/>
      <c r="AH63" s="1247"/>
      <c r="AI63" s="1247"/>
      <c r="AJ63" s="1247"/>
      <c r="AK63" s="1247"/>
      <c r="AL63" s="1247"/>
      <c r="AM63" s="1247"/>
      <c r="AN63" s="1247"/>
      <c r="AO63" s="1260"/>
      <c r="AP63" s="1259">
        <v>3</v>
      </c>
      <c r="AQ63" s="1247"/>
    </row>
    <row r="64" spans="1:43" ht="8.25" customHeight="1">
      <c r="A64" s="1247"/>
      <c r="B64" s="1247"/>
      <c r="C64" s="1247"/>
      <c r="D64" s="1247"/>
      <c r="E64" s="1247"/>
      <c r="F64" s="1247"/>
      <c r="G64" s="1247"/>
      <c r="H64" s="1247"/>
      <c r="I64" s="1247"/>
      <c r="J64" s="1247"/>
      <c r="K64" s="1247"/>
      <c r="L64" s="1247"/>
      <c r="M64" s="1247"/>
      <c r="P64" s="1246"/>
      <c r="Q64" s="1017"/>
      <c r="R64" s="1247"/>
      <c r="S64" s="1247"/>
      <c r="T64" s="1247"/>
      <c r="U64" s="1247"/>
      <c r="V64" s="1247"/>
      <c r="W64" s="1247"/>
      <c r="X64" s="1247"/>
      <c r="Y64" s="1247"/>
      <c r="Z64" s="1247"/>
      <c r="AA64" s="1247"/>
      <c r="AB64" s="1247"/>
      <c r="AC64" s="1247"/>
      <c r="AD64" s="1248"/>
      <c r="AE64" s="1017"/>
      <c r="AF64" s="1247"/>
      <c r="AG64" s="1247"/>
      <c r="AH64" s="1247"/>
      <c r="AI64" s="1247"/>
      <c r="AJ64" s="1247"/>
      <c r="AK64" s="1247"/>
      <c r="AL64" s="1247"/>
      <c r="AM64" s="1247"/>
      <c r="AN64" s="1247"/>
      <c r="AO64" s="1247"/>
      <c r="AP64" s="1247"/>
      <c r="AQ64" s="1247"/>
    </row>
    <row r="65" spans="1:43" ht="11.1" customHeight="1">
      <c r="A65" s="1247" t="s">
        <v>2403</v>
      </c>
      <c r="B65" s="1247" t="s">
        <v>2402</v>
      </c>
      <c r="C65" s="1247"/>
      <c r="D65" s="1247"/>
      <c r="E65" s="1247"/>
      <c r="F65" s="1247"/>
      <c r="G65" s="1247"/>
      <c r="H65" s="1247"/>
      <c r="I65" s="1247"/>
      <c r="J65" s="1247"/>
      <c r="K65" s="1247"/>
      <c r="L65" s="1247"/>
      <c r="M65" s="1247"/>
      <c r="P65" s="1246"/>
      <c r="Q65" s="1017"/>
      <c r="R65" s="1247"/>
      <c r="S65" s="1247"/>
      <c r="T65" s="1247"/>
      <c r="U65" s="1247"/>
      <c r="V65" s="1247"/>
      <c r="W65" s="1247"/>
      <c r="X65" s="1247"/>
      <c r="Y65" s="1247"/>
      <c r="Z65" s="1247"/>
      <c r="AA65" s="1247"/>
      <c r="AB65" s="1247"/>
      <c r="AC65" s="1247"/>
      <c r="AD65" s="1248"/>
      <c r="AE65" s="1017"/>
      <c r="AF65" s="1247"/>
      <c r="AG65" s="1247"/>
      <c r="AH65" s="1247"/>
      <c r="AI65" s="1247"/>
      <c r="AJ65" s="1247"/>
      <c r="AK65" s="1247"/>
      <c r="AL65" s="1247"/>
      <c r="AM65" s="1247"/>
      <c r="AN65" s="1247"/>
      <c r="AO65" s="1247"/>
      <c r="AP65" s="1247"/>
      <c r="AQ65" s="1247"/>
    </row>
    <row r="66" spans="1:43" ht="11.1" customHeight="1">
      <c r="A66" s="1247" t="s">
        <v>2401</v>
      </c>
      <c r="B66" s="1247" t="s">
        <v>2400</v>
      </c>
      <c r="C66" s="1247"/>
      <c r="D66" s="1247"/>
      <c r="E66" s="1247"/>
      <c r="F66" s="1247"/>
      <c r="G66" s="1247"/>
      <c r="H66" s="1247"/>
      <c r="I66" s="1247"/>
      <c r="J66" s="1247"/>
      <c r="K66" s="1247"/>
      <c r="L66" s="1247"/>
      <c r="M66" s="1247"/>
      <c r="P66" s="1246"/>
      <c r="Q66" s="1017"/>
      <c r="R66" s="1017"/>
      <c r="S66" s="1247"/>
      <c r="T66" s="1247"/>
      <c r="U66" s="1247"/>
      <c r="V66" s="1247"/>
      <c r="W66" s="1247"/>
      <c r="X66" s="1247"/>
      <c r="Y66" s="1247"/>
      <c r="Z66" s="1247"/>
      <c r="AA66" s="1247"/>
      <c r="AB66" s="1247"/>
      <c r="AC66" s="1247"/>
      <c r="AD66" s="1248"/>
      <c r="AE66" s="1017"/>
      <c r="AF66" s="1017"/>
      <c r="AG66" s="1247"/>
      <c r="AH66" s="1247"/>
      <c r="AI66" s="1247"/>
      <c r="AJ66" s="1247"/>
      <c r="AK66" s="1247"/>
      <c r="AL66" s="1247"/>
      <c r="AM66" s="1247"/>
      <c r="AN66" s="1247"/>
      <c r="AO66" s="1247"/>
      <c r="AP66" s="1247"/>
      <c r="AQ66" s="1247"/>
    </row>
    <row r="67" spans="1:43" ht="11.1" customHeight="1">
      <c r="A67" s="1247"/>
      <c r="B67" s="1247"/>
      <c r="C67" s="1247"/>
      <c r="D67" s="1247"/>
      <c r="E67" s="1247"/>
      <c r="F67" s="1247"/>
      <c r="G67" s="1247"/>
      <c r="H67" s="1247"/>
      <c r="I67" s="1247"/>
      <c r="J67" s="1247"/>
      <c r="K67" s="1247"/>
      <c r="L67" s="1247"/>
      <c r="M67" s="1247"/>
      <c r="P67" s="1246"/>
      <c r="Q67" s="1017"/>
      <c r="R67" s="1017"/>
      <c r="S67" s="1247"/>
      <c r="T67" s="1247"/>
      <c r="U67" s="1247"/>
      <c r="V67" s="1247"/>
      <c r="W67" s="1247"/>
      <c r="X67" s="1247"/>
      <c r="Y67" s="1247"/>
      <c r="Z67" s="1247"/>
      <c r="AA67" s="1247"/>
      <c r="AB67" s="1247"/>
      <c r="AC67" s="1247"/>
      <c r="AD67" s="1248"/>
      <c r="AE67" s="1017"/>
      <c r="AF67" s="1017"/>
      <c r="AG67" s="1247"/>
      <c r="AH67" s="1247"/>
      <c r="AI67" s="1247"/>
      <c r="AJ67" s="1247"/>
      <c r="AK67" s="1247"/>
      <c r="AL67" s="1247"/>
      <c r="AM67" s="1247"/>
      <c r="AN67" s="1247"/>
      <c r="AO67" s="1247"/>
      <c r="AP67" s="1247"/>
      <c r="AQ67" s="1247"/>
    </row>
    <row r="68" spans="1:43" ht="11.1" customHeight="1">
      <c r="A68" s="1247"/>
      <c r="B68" s="1247" t="s">
        <v>2399</v>
      </c>
      <c r="C68" s="1247"/>
      <c r="D68" s="1247"/>
      <c r="E68" s="1247"/>
      <c r="F68" s="1247"/>
      <c r="G68" s="1247"/>
      <c r="H68" s="1247"/>
      <c r="I68" s="1247"/>
      <c r="J68" s="1247"/>
      <c r="K68" s="1247"/>
      <c r="L68" s="1247"/>
      <c r="M68" s="1247"/>
      <c r="P68" s="1246"/>
      <c r="Q68" s="1250"/>
      <c r="R68" s="1250"/>
      <c r="S68" s="1250"/>
      <c r="T68" s="1250"/>
      <c r="U68" s="1250"/>
      <c r="V68" s="1250"/>
      <c r="W68" s="1250"/>
      <c r="X68" s="1250"/>
      <c r="Y68" s="1017"/>
      <c r="Z68" s="1258"/>
      <c r="AA68" s="1254"/>
      <c r="AB68" s="1254"/>
      <c r="AC68" s="1247"/>
      <c r="AD68" s="1248"/>
      <c r="AE68" s="1250"/>
      <c r="AF68" s="1250"/>
      <c r="AG68" s="1250"/>
      <c r="AH68" s="1250"/>
      <c r="AI68" s="1250"/>
      <c r="AJ68" s="1250"/>
      <c r="AK68" s="1250"/>
      <c r="AL68" s="1250"/>
      <c r="AM68" s="1017"/>
      <c r="AN68" s="1258"/>
      <c r="AO68" s="1254"/>
      <c r="AP68" s="1254"/>
      <c r="AQ68" s="1247"/>
    </row>
    <row r="69" spans="1:43" ht="11.1" customHeight="1">
      <c r="A69" s="1247"/>
      <c r="B69" s="1247" t="s">
        <v>2398</v>
      </c>
      <c r="C69" s="1247"/>
      <c r="D69" s="1247"/>
      <c r="E69" s="1247"/>
      <c r="F69" s="1247"/>
      <c r="G69" s="1247"/>
      <c r="H69" s="1247"/>
      <c r="I69" s="1247"/>
      <c r="J69" s="1247"/>
      <c r="K69" s="1247"/>
      <c r="L69" s="1247"/>
      <c r="M69" s="1247"/>
      <c r="P69" s="1246"/>
      <c r="Q69" s="1536" t="s">
        <v>2266</v>
      </c>
      <c r="R69" s="1536"/>
      <c r="S69" s="1536"/>
      <c r="T69" s="1536"/>
      <c r="U69" s="1536"/>
      <c r="V69" s="1536"/>
      <c r="W69" s="1536"/>
      <c r="X69" s="1256"/>
      <c r="Y69" s="1124"/>
      <c r="Z69" s="1537" t="s">
        <v>2393</v>
      </c>
      <c r="AA69" s="1537"/>
      <c r="AB69" s="1537"/>
      <c r="AC69" s="1257"/>
      <c r="AD69" s="1248"/>
      <c r="AE69" s="1536" t="s">
        <v>2266</v>
      </c>
      <c r="AF69" s="1536"/>
      <c r="AG69" s="1536"/>
      <c r="AH69" s="1536"/>
      <c r="AI69" s="1536"/>
      <c r="AJ69" s="1536"/>
      <c r="AK69" s="1536"/>
      <c r="AL69" s="1256"/>
      <c r="AM69" s="1124"/>
      <c r="AN69" s="1537" t="s">
        <v>2393</v>
      </c>
      <c r="AO69" s="1537"/>
      <c r="AP69" s="1537"/>
      <c r="AQ69" s="1247"/>
    </row>
    <row r="70" spans="1:43" ht="11.1" customHeight="1">
      <c r="A70" s="1247"/>
      <c r="B70" s="1247"/>
      <c r="C70" s="1247"/>
      <c r="D70" s="1247"/>
      <c r="E70" s="1247"/>
      <c r="F70" s="1247"/>
      <c r="G70" s="1247"/>
      <c r="H70" s="1247"/>
      <c r="I70" s="1247"/>
      <c r="J70" s="1247"/>
      <c r="K70" s="1247"/>
      <c r="L70" s="1247"/>
      <c r="M70" s="1247"/>
      <c r="P70" s="1246"/>
      <c r="Q70" s="1017"/>
      <c r="R70" s="1017"/>
      <c r="S70" s="1247"/>
      <c r="T70" s="1247"/>
      <c r="U70" s="1247"/>
      <c r="V70" s="1247"/>
      <c r="W70" s="1247"/>
      <c r="X70" s="1247"/>
      <c r="Y70" s="1247"/>
      <c r="Z70" s="1247"/>
      <c r="AA70" s="1247"/>
      <c r="AB70" s="1247"/>
      <c r="AC70" s="1247"/>
      <c r="AD70" s="1248"/>
      <c r="AE70" s="1017"/>
      <c r="AF70" s="1017"/>
      <c r="AG70" s="1247"/>
      <c r="AH70" s="1247"/>
      <c r="AI70" s="1247"/>
      <c r="AJ70" s="1247"/>
      <c r="AK70" s="1247"/>
      <c r="AL70" s="1247"/>
      <c r="AM70" s="1247"/>
      <c r="AN70" s="1247"/>
      <c r="AO70" s="1247"/>
      <c r="AP70" s="1247"/>
      <c r="AQ70" s="1247"/>
    </row>
    <row r="71" spans="1:43" ht="11.1" customHeight="1">
      <c r="A71" s="1247"/>
      <c r="B71" s="1247" t="s">
        <v>2397</v>
      </c>
      <c r="C71" s="1247"/>
      <c r="D71" s="1247"/>
      <c r="E71" s="1247"/>
      <c r="F71" s="1247"/>
      <c r="G71" s="1247"/>
      <c r="H71" s="1247"/>
      <c r="I71" s="1247"/>
      <c r="J71" s="1247"/>
      <c r="K71" s="1247"/>
      <c r="L71" s="1247"/>
      <c r="M71" s="1247"/>
      <c r="P71" s="1246"/>
      <c r="Q71" s="1250"/>
      <c r="R71" s="1250"/>
      <c r="S71" s="1250"/>
      <c r="T71" s="1250"/>
      <c r="U71" s="1250"/>
      <c r="V71" s="1250"/>
      <c r="W71" s="1250"/>
      <c r="X71" s="1250"/>
      <c r="Y71" s="1017"/>
      <c r="Z71" s="1254"/>
      <c r="AA71" s="1255"/>
      <c r="AB71" s="1254"/>
      <c r="AC71" s="1247"/>
      <c r="AD71" s="1248"/>
      <c r="AE71" s="1250"/>
      <c r="AF71" s="1250"/>
      <c r="AG71" s="1250"/>
      <c r="AH71" s="1250"/>
      <c r="AI71" s="1250"/>
      <c r="AJ71" s="1250"/>
      <c r="AK71" s="1250"/>
      <c r="AL71" s="1250"/>
      <c r="AM71" s="1017"/>
      <c r="AN71" s="1254"/>
      <c r="AO71" s="1255"/>
      <c r="AP71" s="1254"/>
      <c r="AQ71" s="1247"/>
    </row>
    <row r="72" spans="1:43" ht="11.1" customHeight="1">
      <c r="A72" s="1247"/>
      <c r="B72" s="1247" t="s">
        <v>2396</v>
      </c>
      <c r="C72" s="1247"/>
      <c r="D72" s="1247"/>
      <c r="E72" s="1247"/>
      <c r="F72" s="1247"/>
      <c r="G72" s="1247"/>
      <c r="H72" s="1247"/>
      <c r="I72" s="1247"/>
      <c r="J72" s="1247"/>
      <c r="K72" s="1247"/>
      <c r="L72" s="1247"/>
      <c r="M72" s="1247"/>
      <c r="P72" s="1246"/>
      <c r="Q72" s="1536" t="s">
        <v>2266</v>
      </c>
      <c r="R72" s="1536"/>
      <c r="S72" s="1536"/>
      <c r="T72" s="1536"/>
      <c r="U72" s="1536"/>
      <c r="V72" s="1536"/>
      <c r="W72" s="1536"/>
      <c r="X72" s="1256"/>
      <c r="Y72" s="1124"/>
      <c r="Z72" s="1536" t="s">
        <v>2393</v>
      </c>
      <c r="AA72" s="1536"/>
      <c r="AB72" s="1536"/>
      <c r="AC72" s="1257"/>
      <c r="AD72" s="1248"/>
      <c r="AE72" s="1536" t="s">
        <v>2266</v>
      </c>
      <c r="AF72" s="1536"/>
      <c r="AG72" s="1536"/>
      <c r="AH72" s="1536"/>
      <c r="AI72" s="1536"/>
      <c r="AJ72" s="1536"/>
      <c r="AK72" s="1536"/>
      <c r="AL72" s="1256"/>
      <c r="AM72" s="1124"/>
      <c r="AN72" s="1536" t="s">
        <v>2393</v>
      </c>
      <c r="AO72" s="1536"/>
      <c r="AP72" s="1536"/>
      <c r="AQ72" s="1247"/>
    </row>
    <row r="73" spans="1:43" ht="11.1" customHeight="1">
      <c r="A73" s="1247"/>
      <c r="B73" s="1247"/>
      <c r="C73" s="1247"/>
      <c r="D73" s="1247"/>
      <c r="E73" s="1247"/>
      <c r="F73" s="1247"/>
      <c r="G73" s="1247"/>
      <c r="H73" s="1247"/>
      <c r="I73" s="1247"/>
      <c r="J73" s="1247"/>
      <c r="K73" s="1247"/>
      <c r="L73" s="1247"/>
      <c r="M73" s="1247"/>
      <c r="P73" s="1246"/>
      <c r="Q73" s="1017"/>
      <c r="R73" s="1017"/>
      <c r="S73" s="1247"/>
      <c r="T73" s="1247"/>
      <c r="U73" s="1247"/>
      <c r="V73" s="1247"/>
      <c r="W73" s="1247"/>
      <c r="X73" s="1247"/>
      <c r="Y73" s="1247"/>
      <c r="Z73" s="1247"/>
      <c r="AA73" s="1247"/>
      <c r="AB73" s="1247"/>
      <c r="AC73" s="1247"/>
      <c r="AD73" s="1248"/>
      <c r="AE73" s="1017"/>
      <c r="AF73" s="1017"/>
      <c r="AG73" s="1247"/>
      <c r="AH73" s="1247"/>
      <c r="AI73" s="1247"/>
      <c r="AJ73" s="1247"/>
      <c r="AK73" s="1247"/>
      <c r="AL73" s="1247"/>
      <c r="AM73" s="1247"/>
      <c r="AN73" s="1247"/>
      <c r="AO73" s="1247"/>
      <c r="AP73" s="1247"/>
      <c r="AQ73" s="1247"/>
    </row>
    <row r="74" spans="1:43" ht="11.1" customHeight="1">
      <c r="A74" s="1247"/>
      <c r="B74" s="1247" t="s">
        <v>2395</v>
      </c>
      <c r="C74" s="1247"/>
      <c r="D74" s="1247"/>
      <c r="E74" s="1247"/>
      <c r="F74" s="1247"/>
      <c r="G74" s="1247"/>
      <c r="H74" s="1247"/>
      <c r="I74" s="1247"/>
      <c r="J74" s="1247"/>
      <c r="K74" s="1247"/>
      <c r="L74" s="1247"/>
      <c r="M74" s="1247"/>
      <c r="P74" s="1246"/>
      <c r="Q74" s="1250"/>
      <c r="R74" s="1250"/>
      <c r="S74" s="1250"/>
      <c r="T74" s="1250"/>
      <c r="U74" s="1250"/>
      <c r="V74" s="1250"/>
      <c r="W74" s="1250"/>
      <c r="X74" s="1017"/>
      <c r="Y74" s="1254"/>
      <c r="Z74" s="1255"/>
      <c r="AA74" s="1254"/>
      <c r="AB74" s="1254"/>
      <c r="AC74" s="1247"/>
      <c r="AD74" s="1248"/>
      <c r="AE74" s="1250"/>
      <c r="AF74" s="1250"/>
      <c r="AG74" s="1250"/>
      <c r="AH74" s="1250"/>
      <c r="AI74" s="1250"/>
      <c r="AJ74" s="1250"/>
      <c r="AK74" s="1250"/>
      <c r="AL74" s="1017"/>
      <c r="AM74" s="1254"/>
      <c r="AN74" s="1255"/>
      <c r="AO74" s="1254"/>
      <c r="AP74" s="1254"/>
      <c r="AQ74" s="1247"/>
    </row>
    <row r="75" spans="1:43" ht="11.1" customHeight="1">
      <c r="A75" s="1247"/>
      <c r="B75" s="1247" t="s">
        <v>2394</v>
      </c>
      <c r="C75" s="1247"/>
      <c r="D75" s="1247"/>
      <c r="E75" s="1247"/>
      <c r="F75" s="1247"/>
      <c r="G75" s="1247"/>
      <c r="H75" s="1247"/>
      <c r="I75" s="1247"/>
      <c r="J75" s="1247"/>
      <c r="K75" s="1247"/>
      <c r="L75" s="1247"/>
      <c r="M75" s="1247"/>
      <c r="P75" s="1246"/>
      <c r="Q75" s="1536" t="s">
        <v>2266</v>
      </c>
      <c r="R75" s="1536"/>
      <c r="S75" s="1536"/>
      <c r="T75" s="1536"/>
      <c r="U75" s="1536"/>
      <c r="V75" s="1536"/>
      <c r="W75" s="1536"/>
      <c r="X75" s="1124"/>
      <c r="Y75" s="1537" t="s">
        <v>2393</v>
      </c>
      <c r="Z75" s="1537"/>
      <c r="AA75" s="1537"/>
      <c r="AB75" s="1537"/>
      <c r="AC75" s="1017"/>
      <c r="AD75" s="1248"/>
      <c r="AE75" s="1536" t="s">
        <v>2266</v>
      </c>
      <c r="AF75" s="1536"/>
      <c r="AG75" s="1536"/>
      <c r="AH75" s="1536"/>
      <c r="AI75" s="1536"/>
      <c r="AJ75" s="1536"/>
      <c r="AK75" s="1536"/>
      <c r="AL75" s="1124"/>
      <c r="AM75" s="1537" t="s">
        <v>2393</v>
      </c>
      <c r="AN75" s="1537"/>
      <c r="AO75" s="1537"/>
      <c r="AP75" s="1537"/>
      <c r="AQ75" s="1247"/>
    </row>
    <row r="76" spans="1:43" ht="11.1" customHeight="1">
      <c r="A76" s="1250"/>
      <c r="B76" s="1250"/>
      <c r="C76" s="1250"/>
      <c r="D76" s="1250"/>
      <c r="E76" s="1250"/>
      <c r="F76" s="1250"/>
      <c r="G76" s="1250"/>
      <c r="H76" s="1250"/>
      <c r="I76" s="1250"/>
      <c r="J76" s="1250"/>
      <c r="K76" s="1250"/>
      <c r="L76" s="1250"/>
      <c r="M76" s="1250"/>
      <c r="N76" s="1253"/>
      <c r="O76" s="1253"/>
      <c r="P76" s="1252"/>
      <c r="Q76" s="1250"/>
      <c r="R76" s="1250"/>
      <c r="S76" s="1250"/>
      <c r="T76" s="1250"/>
      <c r="U76" s="1250"/>
      <c r="V76" s="1250"/>
      <c r="W76" s="1250"/>
      <c r="X76" s="1250"/>
      <c r="Y76" s="1250"/>
      <c r="Z76" s="1250"/>
      <c r="AA76" s="1250"/>
      <c r="AB76" s="1250"/>
      <c r="AC76" s="1250"/>
      <c r="AD76" s="1251"/>
      <c r="AE76" s="1250"/>
      <c r="AF76" s="1250"/>
      <c r="AG76" s="1250"/>
      <c r="AH76" s="1250"/>
      <c r="AI76" s="1250"/>
      <c r="AJ76" s="1250"/>
      <c r="AK76" s="1250"/>
      <c r="AL76" s="1250"/>
      <c r="AM76" s="1250"/>
      <c r="AN76" s="1250"/>
      <c r="AO76" s="1250"/>
      <c r="AP76" s="1250"/>
      <c r="AQ76" s="1250"/>
    </row>
    <row r="77" spans="1:43" ht="11.1" customHeight="1">
      <c r="A77" s="1247"/>
      <c r="B77" s="1247"/>
      <c r="C77" s="1247"/>
      <c r="D77" s="1247"/>
      <c r="E77" s="1247"/>
      <c r="F77" s="1247"/>
      <c r="G77" s="1247"/>
      <c r="H77" s="1247"/>
      <c r="I77" s="1247"/>
      <c r="J77" s="1247"/>
      <c r="K77" s="1247"/>
      <c r="L77" s="1247"/>
      <c r="M77" s="1247"/>
      <c r="P77" s="1249"/>
      <c r="Q77" s="1017"/>
      <c r="R77" s="1017"/>
      <c r="S77" s="1247"/>
      <c r="T77" s="1247"/>
      <c r="U77" s="1247"/>
      <c r="V77" s="1247"/>
      <c r="W77" s="1247"/>
      <c r="X77" s="1247"/>
      <c r="Y77" s="1247"/>
      <c r="Z77" s="1247"/>
      <c r="AA77" s="1247"/>
      <c r="AB77" s="1247"/>
      <c r="AC77" s="1247"/>
      <c r="AD77" s="1248"/>
      <c r="AE77" s="1017"/>
      <c r="AF77" s="1017"/>
      <c r="AG77" s="1247"/>
      <c r="AH77" s="1247"/>
      <c r="AI77" s="1247"/>
      <c r="AJ77" s="1247"/>
      <c r="AK77" s="1247"/>
      <c r="AL77" s="1247"/>
      <c r="AM77" s="1247"/>
      <c r="AN77" s="1247"/>
      <c r="AO77" s="1247"/>
      <c r="AP77" s="1247"/>
      <c r="AQ77" s="1017"/>
    </row>
    <row r="78" spans="1:43" ht="12" customHeight="1">
      <c r="A78" s="1244" t="s">
        <v>2392</v>
      </c>
      <c r="L78"/>
      <c r="M78"/>
      <c r="P78" s="1246"/>
      <c r="Q78" s="1244" t="s">
        <v>2391</v>
      </c>
      <c r="AA78" s="1243"/>
      <c r="AB78" s="1199"/>
      <c r="AD78" s="1245"/>
      <c r="AE78" s="1244" t="s">
        <v>2391</v>
      </c>
      <c r="AO78" s="1243"/>
      <c r="AP78" s="1199"/>
    </row>
    <row r="79" spans="1:43" ht="11.1" customHeight="1" thickBot="1">
      <c r="A79" s="1239"/>
      <c r="B79" s="1239"/>
      <c r="C79" s="1239"/>
      <c r="D79" s="1239"/>
      <c r="E79" s="1239"/>
      <c r="F79" s="1239"/>
      <c r="G79" s="1239"/>
      <c r="H79" s="1239"/>
      <c r="I79" s="1239"/>
      <c r="J79" s="1239"/>
      <c r="K79" s="1239"/>
      <c r="L79" s="1239"/>
      <c r="M79" s="1239"/>
      <c r="N79" s="1242"/>
      <c r="O79" s="1242"/>
      <c r="P79" s="1241"/>
      <c r="Q79" s="1239"/>
      <c r="R79" s="1239"/>
      <c r="S79" s="1239"/>
      <c r="T79" s="1239"/>
      <c r="U79" s="1239"/>
      <c r="V79" s="1239"/>
      <c r="W79" s="1239"/>
      <c r="X79" s="1239"/>
      <c r="Y79" s="1239"/>
      <c r="Z79" s="1239"/>
      <c r="AA79" s="1239"/>
      <c r="AB79" s="1239"/>
      <c r="AC79" s="1239"/>
      <c r="AD79" s="1240"/>
      <c r="AE79" s="1239"/>
      <c r="AF79" s="1239"/>
      <c r="AG79" s="1239"/>
      <c r="AH79" s="1239"/>
      <c r="AI79" s="1239"/>
      <c r="AJ79" s="1239"/>
      <c r="AK79" s="1239"/>
      <c r="AL79" s="1239"/>
      <c r="AM79" s="1239"/>
      <c r="AN79" s="1239"/>
      <c r="AO79" s="1239"/>
      <c r="AP79" s="1239"/>
      <c r="AQ79" s="1239"/>
    </row>
    <row r="80" spans="1:43" ht="11.1" customHeight="1">
      <c r="L80"/>
      <c r="M80"/>
      <c r="AQ80" s="1190"/>
    </row>
    <row r="81" spans="1:1">
      <c r="A81" s="1193"/>
    </row>
    <row r="82" spans="1:1">
      <c r="A82" s="287" t="s">
        <v>51</v>
      </c>
    </row>
  </sheetData>
  <mergeCells count="44">
    <mergeCell ref="A5:AP5"/>
    <mergeCell ref="D49:AM49"/>
    <mergeCell ref="A17:O17"/>
    <mergeCell ref="N8:AC8"/>
    <mergeCell ref="AE39:AK39"/>
    <mergeCell ref="AN39:AP39"/>
    <mergeCell ref="AE42:AK42"/>
    <mergeCell ref="AO26:AP26"/>
    <mergeCell ref="AE31:AK31"/>
    <mergeCell ref="AN31:AP31"/>
    <mergeCell ref="AJ34:AK34"/>
    <mergeCell ref="AO34:AP34"/>
    <mergeCell ref="Z31:AB31"/>
    <mergeCell ref="AE75:AK75"/>
    <mergeCell ref="AM42:AP42"/>
    <mergeCell ref="Q72:W72"/>
    <mergeCell ref="AE56:AK56"/>
    <mergeCell ref="AN56:AP56"/>
    <mergeCell ref="AN69:AP69"/>
    <mergeCell ref="AE72:AK72"/>
    <mergeCell ref="AN72:AP72"/>
    <mergeCell ref="AE69:AK69"/>
    <mergeCell ref="Y75:AB75"/>
    <mergeCell ref="AM75:AP75"/>
    <mergeCell ref="Q75:W75"/>
    <mergeCell ref="Z72:AB72"/>
    <mergeCell ref="Z69:AB69"/>
    <mergeCell ref="Q69:W69"/>
    <mergeCell ref="A1:AP1"/>
    <mergeCell ref="V26:W26"/>
    <mergeCell ref="Q56:W56"/>
    <mergeCell ref="Q39:W39"/>
    <mergeCell ref="Q42:W42"/>
    <mergeCell ref="Q31:W31"/>
    <mergeCell ref="AJ26:AK26"/>
    <mergeCell ref="Z56:AB56"/>
    <mergeCell ref="AA26:AB26"/>
    <mergeCell ref="Z39:AB39"/>
    <mergeCell ref="V34:W34"/>
    <mergeCell ref="AA34:AB34"/>
    <mergeCell ref="Y42:AB42"/>
    <mergeCell ref="D51:AM51"/>
    <mergeCell ref="A3:AP3"/>
    <mergeCell ref="A4:AP4"/>
  </mergeCells>
  <printOptions horizontalCentered="1" verticalCentered="1"/>
  <pageMargins left="0.78740157480314965" right="0" top="0" bottom="0.78740157480314965" header="0" footer="0"/>
  <pageSetup paperSize="9" scale="90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pane ySplit="2" topLeftCell="A3" activePane="bottomLeft" state="frozen"/>
      <selection pane="bottomLeft" sqref="A1:D1"/>
    </sheetView>
  </sheetViews>
  <sheetFormatPr baseColWidth="10" defaultColWidth="11.42578125" defaultRowHeight="12"/>
  <cols>
    <col min="1" max="1" width="6.85546875" style="1280" customWidth="1"/>
    <col min="2" max="2" width="43.85546875" style="1280" customWidth="1"/>
    <col min="3" max="3" width="6.85546875" style="1280" customWidth="1"/>
    <col min="4" max="4" width="35.42578125" style="1280" customWidth="1"/>
    <col min="5" max="16384" width="11.42578125" style="1280"/>
  </cols>
  <sheetData>
    <row r="1" spans="1:4" ht="15" customHeight="1">
      <c r="A1" s="1576" t="s">
        <v>2552</v>
      </c>
      <c r="B1" s="1576"/>
      <c r="C1" s="1576"/>
      <c r="D1" s="1576"/>
    </row>
    <row r="2" spans="1:4" ht="9" customHeight="1">
      <c r="A2" s="1285"/>
      <c r="C2" s="1285"/>
    </row>
    <row r="3" spans="1:4" ht="12.75" customHeight="1">
      <c r="A3" s="1284" t="s">
        <v>2551</v>
      </c>
      <c r="B3" s="1283"/>
      <c r="C3" s="1284" t="s">
        <v>2550</v>
      </c>
      <c r="D3" s="1283"/>
    </row>
    <row r="4" spans="1:4" ht="12.75" customHeight="1">
      <c r="A4" s="1283" t="s">
        <v>2549</v>
      </c>
      <c r="B4" s="1283"/>
      <c r="C4" s="1283" t="s">
        <v>2548</v>
      </c>
      <c r="D4" s="1283"/>
    </row>
    <row r="5" spans="1:4" ht="12.75" customHeight="1">
      <c r="A5" s="1280" t="s">
        <v>2454</v>
      </c>
      <c r="B5" s="1281" t="s">
        <v>2547</v>
      </c>
      <c r="C5" s="1283" t="s">
        <v>2546</v>
      </c>
      <c r="D5" s="1283"/>
    </row>
    <row r="6" spans="1:4" ht="12.75" customHeight="1">
      <c r="A6" s="1280" t="s">
        <v>2451</v>
      </c>
      <c r="B6" s="1281" t="s">
        <v>2545</v>
      </c>
      <c r="C6" s="1280" t="s">
        <v>2454</v>
      </c>
      <c r="D6" s="1281" t="s">
        <v>2544</v>
      </c>
    </row>
    <row r="7" spans="1:4" ht="12.75" customHeight="1">
      <c r="A7" s="1280" t="s">
        <v>2448</v>
      </c>
      <c r="B7" s="1281" t="s">
        <v>2543</v>
      </c>
      <c r="C7" s="1280" t="s">
        <v>2451</v>
      </c>
      <c r="D7" s="1281" t="s">
        <v>2542</v>
      </c>
    </row>
    <row r="8" spans="1:4" ht="12.75" customHeight="1">
      <c r="A8" s="1280" t="s">
        <v>2445</v>
      </c>
      <c r="B8" s="1281" t="s">
        <v>2541</v>
      </c>
      <c r="C8" s="1280" t="s">
        <v>2448</v>
      </c>
      <c r="D8" s="1281" t="s">
        <v>2540</v>
      </c>
    </row>
    <row r="9" spans="1:4" ht="12.75" customHeight="1">
      <c r="C9" s="1280" t="s">
        <v>2445</v>
      </c>
      <c r="D9" s="1281" t="s">
        <v>2539</v>
      </c>
    </row>
    <row r="10" spans="1:4" ht="12.75" customHeight="1">
      <c r="B10" s="1281"/>
    </row>
    <row r="11" spans="1:4" ht="9" customHeight="1"/>
    <row r="12" spans="1:4" ht="12.75" customHeight="1">
      <c r="A12" s="1284" t="s">
        <v>2538</v>
      </c>
      <c r="B12" s="1283"/>
      <c r="C12" s="1284" t="s">
        <v>2537</v>
      </c>
      <c r="D12" s="1283"/>
    </row>
    <row r="13" spans="1:4" ht="12.75" customHeight="1">
      <c r="A13" s="1283" t="s">
        <v>2536</v>
      </c>
      <c r="B13" s="1283"/>
      <c r="C13" s="1280" t="s">
        <v>2535</v>
      </c>
    </row>
    <row r="14" spans="1:4" ht="12.75" customHeight="1">
      <c r="A14" s="1280" t="s">
        <v>2454</v>
      </c>
      <c r="B14" s="1281" t="s">
        <v>2534</v>
      </c>
      <c r="C14" s="1283" t="s">
        <v>2533</v>
      </c>
      <c r="D14" s="1283"/>
    </row>
    <row r="15" spans="1:4" ht="12.75" customHeight="1">
      <c r="A15" s="1280" t="s">
        <v>2451</v>
      </c>
      <c r="B15" s="1281" t="s">
        <v>2532</v>
      </c>
      <c r="C15" s="1280" t="s">
        <v>2454</v>
      </c>
      <c r="D15" s="1281" t="s">
        <v>2531</v>
      </c>
    </row>
    <row r="16" spans="1:4" ht="12.75" customHeight="1">
      <c r="A16" s="1280" t="s">
        <v>2448</v>
      </c>
      <c r="B16" s="1281" t="s">
        <v>2530</v>
      </c>
      <c r="C16" s="1280" t="s">
        <v>2451</v>
      </c>
      <c r="D16" s="1281" t="s">
        <v>2529</v>
      </c>
    </row>
    <row r="17" spans="1:4" ht="12.75" customHeight="1">
      <c r="A17" s="1280" t="s">
        <v>2445</v>
      </c>
      <c r="B17" s="1281" t="s">
        <v>2528</v>
      </c>
      <c r="C17" s="1280" t="s">
        <v>2448</v>
      </c>
      <c r="D17" s="1281" t="s">
        <v>2527</v>
      </c>
    </row>
    <row r="18" spans="1:4" ht="12.75" customHeight="1">
      <c r="B18" s="1281"/>
      <c r="C18" s="1280" t="s">
        <v>2445</v>
      </c>
      <c r="D18" s="1281" t="s">
        <v>2526</v>
      </c>
    </row>
    <row r="19" spans="1:4" ht="9" customHeight="1"/>
    <row r="20" spans="1:4" ht="9" customHeight="1">
      <c r="D20" s="1281"/>
    </row>
    <row r="21" spans="1:4" ht="12.75" customHeight="1">
      <c r="A21" s="1284" t="s">
        <v>2516</v>
      </c>
      <c r="B21" s="1283"/>
      <c r="C21" s="1284" t="s">
        <v>2525</v>
      </c>
      <c r="D21" s="1283"/>
    </row>
    <row r="22" spans="1:4" ht="12.75" customHeight="1">
      <c r="A22" s="1284" t="s">
        <v>2524</v>
      </c>
      <c r="B22" s="1283"/>
      <c r="C22" s="1283" t="s">
        <v>2523</v>
      </c>
      <c r="D22" s="1283"/>
    </row>
    <row r="23" spans="1:4" ht="12.75" customHeight="1">
      <c r="A23" s="1280" t="s">
        <v>2522</v>
      </c>
      <c r="B23" s="1281"/>
      <c r="C23" s="1280" t="s">
        <v>2454</v>
      </c>
      <c r="D23" s="1281" t="s">
        <v>2521</v>
      </c>
    </row>
    <row r="24" spans="1:4" ht="12.75" customHeight="1">
      <c r="A24" s="1280" t="s">
        <v>2520</v>
      </c>
      <c r="B24" s="1281"/>
      <c r="C24" s="1280" t="s">
        <v>2451</v>
      </c>
      <c r="D24" s="1281" t="s">
        <v>2519</v>
      </c>
    </row>
    <row r="25" spans="1:4" ht="12.75" customHeight="1">
      <c r="A25" s="1280" t="s">
        <v>2508</v>
      </c>
      <c r="B25" s="1282" t="s">
        <v>2507</v>
      </c>
      <c r="C25" s="1280" t="s">
        <v>2448</v>
      </c>
      <c r="D25" s="1281" t="s">
        <v>2518</v>
      </c>
    </row>
    <row r="26" spans="1:4" ht="12.75" customHeight="1">
      <c r="A26" s="1280" t="s">
        <v>2505</v>
      </c>
      <c r="B26" s="1281" t="s">
        <v>2504</v>
      </c>
      <c r="C26" s="1280" t="s">
        <v>2445</v>
      </c>
      <c r="D26" s="1281" t="s">
        <v>2517</v>
      </c>
    </row>
    <row r="27" spans="1:4" ht="12.75" customHeight="1">
      <c r="A27" s="1280" t="s">
        <v>2448</v>
      </c>
      <c r="B27" s="1280" t="s">
        <v>2502</v>
      </c>
    </row>
    <row r="28" spans="1:4" ht="12.75" customHeight="1">
      <c r="A28" s="1280" t="s">
        <v>2445</v>
      </c>
      <c r="B28" s="1281" t="s">
        <v>2500</v>
      </c>
      <c r="D28" s="1281"/>
    </row>
    <row r="29" spans="1:4" ht="9" customHeight="1">
      <c r="B29" s="1282"/>
    </row>
    <row r="30" spans="1:4" ht="12.75" customHeight="1">
      <c r="A30" s="1284" t="s">
        <v>2516</v>
      </c>
      <c r="B30" s="1283"/>
      <c r="C30" s="1284" t="s">
        <v>2515</v>
      </c>
      <c r="D30" s="1283"/>
    </row>
    <row r="31" spans="1:4" ht="12.75" customHeight="1">
      <c r="A31" s="1285" t="s">
        <v>2514</v>
      </c>
      <c r="C31" s="1283" t="s">
        <v>2513</v>
      </c>
      <c r="D31" s="1283"/>
    </row>
    <row r="32" spans="1:4" ht="12.75" customHeight="1">
      <c r="A32" s="1283" t="s">
        <v>2512</v>
      </c>
      <c r="B32" s="1283"/>
      <c r="C32" s="1283" t="s">
        <v>2511</v>
      </c>
      <c r="D32" s="1283"/>
    </row>
    <row r="33" spans="1:4" ht="12.75" customHeight="1">
      <c r="A33" s="1283" t="s">
        <v>2510</v>
      </c>
      <c r="B33" s="1283"/>
      <c r="C33" s="1280" t="s">
        <v>2454</v>
      </c>
      <c r="D33" s="1281" t="s">
        <v>2509</v>
      </c>
    </row>
    <row r="34" spans="1:4" ht="12.75" customHeight="1">
      <c r="A34" s="1280" t="s">
        <v>2508</v>
      </c>
      <c r="B34" s="1282" t="s">
        <v>2507</v>
      </c>
      <c r="C34" s="1280" t="s">
        <v>2451</v>
      </c>
      <c r="D34" s="1281" t="s">
        <v>2506</v>
      </c>
    </row>
    <row r="35" spans="1:4" ht="12.75" customHeight="1">
      <c r="A35" s="1280" t="s">
        <v>2505</v>
      </c>
      <c r="B35" s="1281" t="s">
        <v>2504</v>
      </c>
      <c r="C35" s="1280" t="s">
        <v>2448</v>
      </c>
      <c r="D35" s="1282" t="s">
        <v>2503</v>
      </c>
    </row>
    <row r="36" spans="1:4" ht="12.75" customHeight="1">
      <c r="A36" s="1280" t="s">
        <v>2448</v>
      </c>
      <c r="B36" s="1282" t="s">
        <v>2502</v>
      </c>
      <c r="C36" s="1280" t="s">
        <v>2445</v>
      </c>
      <c r="D36" s="1281" t="s">
        <v>2501</v>
      </c>
    </row>
    <row r="37" spans="1:4" ht="12.75" customHeight="1">
      <c r="A37" s="1280" t="s">
        <v>2445</v>
      </c>
      <c r="B37" s="1281" t="s">
        <v>2500</v>
      </c>
    </row>
    <row r="38" spans="1:4" ht="9" customHeight="1">
      <c r="B38" s="1281"/>
      <c r="C38" s="1284"/>
      <c r="D38" s="1283"/>
    </row>
    <row r="39" spans="1:4" ht="12.75" customHeight="1">
      <c r="A39" s="1284" t="s">
        <v>2499</v>
      </c>
      <c r="B39" s="1283"/>
      <c r="C39" s="1284" t="s">
        <v>2498</v>
      </c>
      <c r="D39" s="1283"/>
    </row>
    <row r="40" spans="1:4" ht="12.75" customHeight="1">
      <c r="A40" s="1283" t="s">
        <v>2497</v>
      </c>
      <c r="B40" s="1283"/>
      <c r="C40" s="1283" t="s">
        <v>2496</v>
      </c>
      <c r="D40" s="1283"/>
    </row>
    <row r="41" spans="1:4" ht="12.75" customHeight="1">
      <c r="A41" s="1283" t="s">
        <v>2495</v>
      </c>
      <c r="B41" s="1283"/>
      <c r="C41" s="1283" t="s">
        <v>2494</v>
      </c>
      <c r="D41" s="1283"/>
    </row>
    <row r="42" spans="1:4" ht="12.75" customHeight="1">
      <c r="A42" s="1280" t="s">
        <v>2454</v>
      </c>
      <c r="B42" s="1281" t="s">
        <v>2493</v>
      </c>
      <c r="C42" s="1280" t="s">
        <v>2454</v>
      </c>
      <c r="D42" s="1281" t="s">
        <v>2492</v>
      </c>
    </row>
    <row r="43" spans="1:4" ht="12.75" customHeight="1">
      <c r="A43" s="1280" t="s">
        <v>2451</v>
      </c>
      <c r="B43" s="1281" t="s">
        <v>2491</v>
      </c>
      <c r="C43" s="1280" t="s">
        <v>2451</v>
      </c>
      <c r="D43" s="1281" t="s">
        <v>2490</v>
      </c>
    </row>
    <row r="44" spans="1:4" ht="12.75" customHeight="1">
      <c r="A44" s="1280" t="s">
        <v>2448</v>
      </c>
      <c r="B44" s="1280" t="s">
        <v>2489</v>
      </c>
      <c r="C44" s="1280" t="s">
        <v>2448</v>
      </c>
      <c r="D44" s="1281" t="s">
        <v>2488</v>
      </c>
    </row>
    <row r="45" spans="1:4" ht="12.75" customHeight="1">
      <c r="A45" s="1280" t="s">
        <v>2445</v>
      </c>
      <c r="B45" s="1281" t="s">
        <v>2487</v>
      </c>
      <c r="C45" s="1280" t="s">
        <v>2445</v>
      </c>
      <c r="D45" s="1281" t="s">
        <v>2486</v>
      </c>
    </row>
    <row r="46" spans="1:4" ht="9" customHeight="1">
      <c r="B46" s="1281"/>
    </row>
    <row r="47" spans="1:4" ht="12.75" customHeight="1">
      <c r="A47" s="1284" t="s">
        <v>2474</v>
      </c>
      <c r="B47" s="1283"/>
      <c r="C47" s="1284" t="s">
        <v>2485</v>
      </c>
      <c r="D47" s="1283"/>
    </row>
    <row r="48" spans="1:4" ht="12.75" customHeight="1">
      <c r="A48" s="1284" t="s">
        <v>2484</v>
      </c>
      <c r="B48" s="1283"/>
      <c r="C48" s="1283" t="s">
        <v>2483</v>
      </c>
      <c r="D48" s="1283"/>
    </row>
    <row r="49" spans="1:4" ht="12.75" customHeight="1">
      <c r="A49" s="1283" t="s">
        <v>2482</v>
      </c>
      <c r="B49" s="1283"/>
      <c r="C49" s="1283" t="s">
        <v>2481</v>
      </c>
      <c r="D49" s="1283"/>
    </row>
    <row r="50" spans="1:4" ht="12.75" customHeight="1">
      <c r="A50" s="1280" t="s">
        <v>2454</v>
      </c>
      <c r="B50" s="1281" t="s">
        <v>2480</v>
      </c>
      <c r="C50" s="1280" t="s">
        <v>2454</v>
      </c>
      <c r="D50" s="1281" t="s">
        <v>2479</v>
      </c>
    </row>
    <row r="51" spans="1:4" ht="12.75" customHeight="1">
      <c r="A51" s="1280" t="s">
        <v>2451</v>
      </c>
      <c r="B51" s="1281" t="s">
        <v>2464</v>
      </c>
      <c r="C51" s="1280" t="s">
        <v>2451</v>
      </c>
      <c r="D51" s="1281" t="s">
        <v>2478</v>
      </c>
    </row>
    <row r="52" spans="1:4" ht="12.75" customHeight="1">
      <c r="A52" s="1280" t="s">
        <v>2448</v>
      </c>
      <c r="B52" s="1282" t="s">
        <v>2463</v>
      </c>
      <c r="C52" s="1280" t="s">
        <v>2448</v>
      </c>
      <c r="D52" s="1281" t="s">
        <v>2477</v>
      </c>
    </row>
    <row r="53" spans="1:4" ht="12.75" customHeight="1">
      <c r="A53" s="1280" t="s">
        <v>2445</v>
      </c>
      <c r="B53" s="1282" t="s">
        <v>2462</v>
      </c>
      <c r="C53" s="1280" t="s">
        <v>2445</v>
      </c>
      <c r="D53" s="1281" t="s">
        <v>2476</v>
      </c>
    </row>
    <row r="54" spans="1:4" ht="9" customHeight="1"/>
    <row r="55" spans="1:4" ht="12.75" customHeight="1">
      <c r="A55" s="1284" t="s">
        <v>2475</v>
      </c>
      <c r="B55" s="1283"/>
      <c r="C55" s="1284" t="s">
        <v>2474</v>
      </c>
    </row>
    <row r="56" spans="1:4" ht="12.75" customHeight="1">
      <c r="A56" s="1283" t="s">
        <v>2473</v>
      </c>
      <c r="B56" s="1283"/>
      <c r="C56" s="1284" t="s">
        <v>2472</v>
      </c>
      <c r="D56" s="1281"/>
    </row>
    <row r="57" spans="1:4" ht="12.75" customHeight="1">
      <c r="A57" s="1280" t="s">
        <v>2454</v>
      </c>
      <c r="B57" s="1281" t="s">
        <v>2471</v>
      </c>
      <c r="C57" s="1283" t="s">
        <v>2470</v>
      </c>
      <c r="D57" s="1283"/>
    </row>
    <row r="58" spans="1:4" ht="12.75" customHeight="1">
      <c r="A58" s="1280" t="s">
        <v>2451</v>
      </c>
      <c r="B58" s="1281" t="s">
        <v>2469</v>
      </c>
      <c r="C58" s="1283" t="s">
        <v>2468</v>
      </c>
      <c r="D58" s="1283"/>
    </row>
    <row r="59" spans="1:4" ht="12.75" customHeight="1">
      <c r="A59" s="1280" t="s">
        <v>2448</v>
      </c>
      <c r="B59" s="1281" t="s">
        <v>2467</v>
      </c>
      <c r="C59" s="1280" t="s">
        <v>2454</v>
      </c>
      <c r="D59" s="1281" t="s">
        <v>2466</v>
      </c>
    </row>
    <row r="60" spans="1:4" ht="12.75" customHeight="1">
      <c r="A60" s="1280" t="s">
        <v>2445</v>
      </c>
      <c r="B60" s="1281" t="s">
        <v>2465</v>
      </c>
      <c r="C60" s="1280" t="s">
        <v>2451</v>
      </c>
      <c r="D60" s="1281" t="s">
        <v>2464</v>
      </c>
    </row>
    <row r="61" spans="1:4" ht="12.75" customHeight="1">
      <c r="C61" s="1280" t="s">
        <v>2448</v>
      </c>
      <c r="D61" s="1281" t="s">
        <v>2463</v>
      </c>
    </row>
    <row r="62" spans="1:4" ht="12.75" customHeight="1">
      <c r="C62" s="1280" t="s">
        <v>2445</v>
      </c>
      <c r="D62" s="1281" t="s">
        <v>2462</v>
      </c>
    </row>
    <row r="63" spans="1:4" ht="9" customHeight="1">
      <c r="D63" s="1281"/>
    </row>
    <row r="64" spans="1:4" ht="12.75" customHeight="1">
      <c r="A64" s="1284" t="s">
        <v>2461</v>
      </c>
      <c r="B64" s="1283"/>
      <c r="C64" s="1284" t="s">
        <v>2460</v>
      </c>
      <c r="D64" s="1283"/>
    </row>
    <row r="65" spans="1:4" ht="12.75" customHeight="1">
      <c r="A65" s="1283" t="s">
        <v>2459</v>
      </c>
      <c r="B65" s="1283"/>
      <c r="C65" s="1283" t="s">
        <v>2458</v>
      </c>
      <c r="D65" s="1283"/>
    </row>
    <row r="66" spans="1:4" ht="12.75" customHeight="1">
      <c r="A66" s="1283" t="s">
        <v>2457</v>
      </c>
      <c r="B66" s="1283"/>
      <c r="C66" s="1283" t="s">
        <v>2456</v>
      </c>
      <c r="D66" s="1283"/>
    </row>
    <row r="67" spans="1:4" ht="12.75" customHeight="1">
      <c r="A67" s="1280" t="s">
        <v>2454</v>
      </c>
      <c r="B67" s="1281" t="s">
        <v>2455</v>
      </c>
      <c r="C67" s="1280" t="s">
        <v>2454</v>
      </c>
      <c r="D67" s="1281" t="s">
        <v>2453</v>
      </c>
    </row>
    <row r="68" spans="1:4" ht="12.75" customHeight="1">
      <c r="A68" s="1280" t="s">
        <v>2451</v>
      </c>
      <c r="B68" s="1281" t="s">
        <v>2452</v>
      </c>
      <c r="C68" s="1280" t="s">
        <v>2451</v>
      </c>
      <c r="D68" s="1281" t="s">
        <v>2450</v>
      </c>
    </row>
    <row r="69" spans="1:4" ht="12.75" customHeight="1">
      <c r="A69" s="1280" t="s">
        <v>2448</v>
      </c>
      <c r="B69" s="1281" t="s">
        <v>2449</v>
      </c>
      <c r="C69" s="1280" t="s">
        <v>2448</v>
      </c>
      <c r="D69" s="1282" t="s">
        <v>2447</v>
      </c>
    </row>
    <row r="70" spans="1:4" ht="12.75" customHeight="1">
      <c r="A70" s="1280" t="s">
        <v>2445</v>
      </c>
      <c r="B70" s="1281" t="s">
        <v>2446</v>
      </c>
      <c r="C70" s="1280" t="s">
        <v>2445</v>
      </c>
      <c r="D70" s="1281" t="s">
        <v>2444</v>
      </c>
    </row>
    <row r="71" spans="1:4" ht="12.75" customHeight="1">
      <c r="B71" s="1282"/>
      <c r="D71" s="1281"/>
    </row>
    <row r="72" spans="1:4">
      <c r="A72" s="219" t="s">
        <v>51</v>
      </c>
    </row>
  </sheetData>
  <dataConsolidate/>
  <mergeCells count="1">
    <mergeCell ref="A1:D1"/>
  </mergeCells>
  <hyperlinks>
    <hyperlink ref="B7" r:id="rId1"/>
    <hyperlink ref="B16" r:id="rId2"/>
    <hyperlink ref="B44" r:id="rId3"/>
    <hyperlink ref="B60" r:id="rId4"/>
    <hyperlink ref="D8" r:id="rId5"/>
    <hyperlink ref="B53" r:id="rId6" display="http://www.statistik-nord.de"/>
    <hyperlink ref="B52" r:id="rId7"/>
    <hyperlink ref="D25" r:id="rId8" display="mailto:info@statistik.rlp.de"/>
    <hyperlink ref="B69" r:id="rId9"/>
    <hyperlink ref="D17" r:id="rId10"/>
    <hyperlink ref="D36" r:id="rId11"/>
    <hyperlink ref="D35" r:id="rId12"/>
    <hyperlink ref="D44" r:id="rId13"/>
    <hyperlink ref="D53" r:id="rId14"/>
    <hyperlink ref="D69" r:id="rId15"/>
    <hyperlink ref="D61" r:id="rId16"/>
    <hyperlink ref="D18" r:id="rId17"/>
    <hyperlink ref="B17" r:id="rId18"/>
    <hyperlink ref="B28" r:id="rId19"/>
    <hyperlink ref="B45" r:id="rId20"/>
    <hyperlink ref="B70" r:id="rId21"/>
    <hyperlink ref="D26" r:id="rId22"/>
    <hyperlink ref="D9" r:id="rId23"/>
    <hyperlink ref="D45" r:id="rId24"/>
    <hyperlink ref="D70" r:id="rId25"/>
    <hyperlink ref="B8" r:id="rId26"/>
    <hyperlink ref="B59" r:id="rId27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28"/>
  <headerFooter alignWithMargins="0"/>
  <drawing r:id="rId29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ColWidth="11.42578125" defaultRowHeight="12.75"/>
  <cols>
    <col min="1" max="1" width="6.85546875" style="158" customWidth="1"/>
    <col min="2" max="2" width="48.85546875" style="158" customWidth="1"/>
    <col min="3" max="3" width="6.85546875" style="158" customWidth="1"/>
    <col min="4" max="4" width="36.28515625" style="158" customWidth="1"/>
    <col min="5" max="16384" width="11.42578125" style="158"/>
  </cols>
  <sheetData>
    <row r="1" spans="1:4" ht="30" customHeight="1">
      <c r="A1" s="1579" t="s">
        <v>2723</v>
      </c>
      <c r="B1" s="1579"/>
      <c r="C1" s="1579"/>
      <c r="D1" s="1579"/>
    </row>
    <row r="2" spans="1:4">
      <c r="A2" s="1296"/>
      <c r="B2" s="1296"/>
      <c r="C2" s="1296"/>
      <c r="D2" s="1296"/>
    </row>
    <row r="3" spans="1:4" ht="12.6" customHeight="1">
      <c r="A3" s="707"/>
      <c r="B3" s="1580" t="s">
        <v>2722</v>
      </c>
      <c r="C3" s="1580"/>
      <c r="D3" s="1580"/>
    </row>
    <row r="4" spans="1:4" ht="12.6" customHeight="1">
      <c r="A4" s="707"/>
      <c r="B4" s="1580" t="s">
        <v>2721</v>
      </c>
      <c r="C4" s="1580"/>
      <c r="D4" s="1580"/>
    </row>
    <row r="5" spans="1:4" ht="12.6" customHeight="1">
      <c r="A5" s="707"/>
      <c r="B5" s="1577" t="s">
        <v>2720</v>
      </c>
      <c r="C5" s="1577"/>
      <c r="D5" s="1577"/>
    </row>
    <row r="6" spans="1:4" ht="12.6" customHeight="1">
      <c r="A6" s="707"/>
      <c r="B6" s="1577" t="s">
        <v>2719</v>
      </c>
      <c r="C6" s="1577"/>
      <c r="D6" s="1577"/>
    </row>
    <row r="7" spans="1:4" ht="12.6" customHeight="1">
      <c r="A7" s="707"/>
      <c r="B7" s="1577" t="s">
        <v>2718</v>
      </c>
      <c r="C7" s="1577"/>
      <c r="D7" s="1577"/>
    </row>
    <row r="8" spans="1:4" ht="12.6" customHeight="1">
      <c r="A8" s="707"/>
      <c r="B8" s="1577" t="s">
        <v>2717</v>
      </c>
      <c r="C8" s="1577"/>
      <c r="D8" s="1577"/>
    </row>
    <row r="9" spans="1:4" ht="12.6" customHeight="1">
      <c r="A9" s="707"/>
      <c r="B9" s="1578" t="s">
        <v>2716</v>
      </c>
      <c r="C9" s="1578"/>
      <c r="D9" s="1578"/>
    </row>
    <row r="10" spans="1:4" ht="12.6" customHeight="1">
      <c r="A10" s="707"/>
      <c r="B10" s="1295" t="s">
        <v>2715</v>
      </c>
      <c r="C10" s="1295"/>
      <c r="D10" s="1295"/>
    </row>
    <row r="11" spans="1:4" ht="12.6" customHeight="1">
      <c r="A11" s="707"/>
      <c r="B11" s="1294"/>
      <c r="C11" s="1294"/>
      <c r="D11" s="1294"/>
    </row>
    <row r="12" spans="1:4" s="423" customFormat="1" ht="12.6" customHeight="1">
      <c r="A12" s="115" t="s">
        <v>2714</v>
      </c>
      <c r="B12" s="114"/>
      <c r="C12" s="115" t="s">
        <v>2713</v>
      </c>
      <c r="D12" s="114"/>
    </row>
    <row r="13" spans="1:4" s="423" customFormat="1" ht="12.6" customHeight="1">
      <c r="A13" s="115" t="s">
        <v>23</v>
      </c>
      <c r="B13" s="114"/>
      <c r="C13" s="115" t="s">
        <v>25</v>
      </c>
      <c r="D13" s="114"/>
    </row>
    <row r="14" spans="1:4" s="423" customFormat="1" ht="12.6" customHeight="1">
      <c r="A14" s="114" t="s">
        <v>2712</v>
      </c>
      <c r="B14" s="114"/>
      <c r="C14" s="114" t="s">
        <v>2711</v>
      </c>
      <c r="D14" s="114"/>
    </row>
    <row r="15" spans="1:4" s="423" customFormat="1" ht="12.6" customHeight="1">
      <c r="A15" s="114" t="s">
        <v>2710</v>
      </c>
      <c r="B15" s="114"/>
      <c r="C15" s="114" t="s">
        <v>2520</v>
      </c>
      <c r="D15" s="114"/>
    </row>
    <row r="16" spans="1:4" s="423" customFormat="1" ht="12.6" customHeight="1">
      <c r="A16" s="114" t="s">
        <v>2454</v>
      </c>
      <c r="B16" s="114" t="s">
        <v>2696</v>
      </c>
      <c r="C16" s="114" t="s">
        <v>2454</v>
      </c>
      <c r="D16" s="114" t="s">
        <v>2709</v>
      </c>
    </row>
    <row r="17" spans="1:4" s="423" customFormat="1" ht="12.6" customHeight="1">
      <c r="A17" s="114" t="s">
        <v>2451</v>
      </c>
      <c r="B17" s="114" t="s">
        <v>2708</v>
      </c>
      <c r="C17" s="114" t="s">
        <v>2451</v>
      </c>
      <c r="D17" s="114" t="s">
        <v>2707</v>
      </c>
    </row>
    <row r="18" spans="1:4" s="423" customFormat="1" ht="12.6" customHeight="1">
      <c r="A18" s="114" t="s">
        <v>2448</v>
      </c>
      <c r="B18" s="114" t="s">
        <v>2706</v>
      </c>
      <c r="C18" s="114" t="s">
        <v>2448</v>
      </c>
      <c r="D18" s="114" t="s">
        <v>2705</v>
      </c>
    </row>
    <row r="19" spans="1:4" s="423" customFormat="1" ht="12.6" customHeight="1">
      <c r="A19" s="114" t="s">
        <v>2445</v>
      </c>
      <c r="B19" s="114" t="s">
        <v>2704</v>
      </c>
      <c r="C19" s="114" t="s">
        <v>2445</v>
      </c>
      <c r="D19" s="1288" t="s">
        <v>2703</v>
      </c>
    </row>
    <row r="20" spans="1:4" ht="12.6" customHeight="1">
      <c r="A20" s="707"/>
      <c r="B20" s="1291"/>
      <c r="C20" s="1291"/>
      <c r="D20" s="1293"/>
    </row>
    <row r="21" spans="1:4" s="423" customFormat="1" ht="12.6" customHeight="1">
      <c r="A21" s="115" t="s">
        <v>2702</v>
      </c>
      <c r="B21" s="114"/>
      <c r="C21" s="115" t="s">
        <v>2701</v>
      </c>
      <c r="D21" s="114"/>
    </row>
    <row r="22" spans="1:4" s="423" customFormat="1" ht="12.6" customHeight="1">
      <c r="A22" s="115" t="s">
        <v>23</v>
      </c>
      <c r="B22" s="114"/>
      <c r="C22" s="115" t="s">
        <v>38</v>
      </c>
    </row>
    <row r="23" spans="1:4" s="423" customFormat="1" ht="12.6" customHeight="1">
      <c r="A23" s="114" t="s">
        <v>2700</v>
      </c>
      <c r="B23" s="114"/>
      <c r="C23" s="114" t="s">
        <v>2699</v>
      </c>
      <c r="D23" s="114"/>
    </row>
    <row r="24" spans="1:4" s="423" customFormat="1" ht="12.6" customHeight="1">
      <c r="A24" s="114" t="s">
        <v>2698</v>
      </c>
      <c r="B24" s="114"/>
      <c r="C24" s="114" t="s">
        <v>2697</v>
      </c>
      <c r="D24" s="114"/>
    </row>
    <row r="25" spans="1:4" s="423" customFormat="1" ht="12.6" customHeight="1">
      <c r="A25" s="114" t="s">
        <v>2454</v>
      </c>
      <c r="B25" s="114" t="s">
        <v>2696</v>
      </c>
      <c r="C25" s="114" t="s">
        <v>2454</v>
      </c>
      <c r="D25" s="114" t="s">
        <v>2695</v>
      </c>
    </row>
    <row r="26" spans="1:4" s="423" customFormat="1" ht="12.6" customHeight="1">
      <c r="A26" s="114" t="s">
        <v>2451</v>
      </c>
      <c r="B26" s="114" t="s">
        <v>2694</v>
      </c>
      <c r="C26" s="114" t="s">
        <v>2451</v>
      </c>
      <c r="D26" s="114" t="s">
        <v>2693</v>
      </c>
    </row>
    <row r="27" spans="1:4" s="423" customFormat="1" ht="12.6" customHeight="1">
      <c r="A27" s="114" t="s">
        <v>2448</v>
      </c>
      <c r="B27" s="114" t="s">
        <v>2692</v>
      </c>
      <c r="C27" s="114" t="s">
        <v>2448</v>
      </c>
      <c r="D27" s="114" t="s">
        <v>2691</v>
      </c>
    </row>
    <row r="28" spans="1:4" s="423" customFormat="1" ht="12.6" customHeight="1">
      <c r="A28" s="114" t="s">
        <v>2445</v>
      </c>
      <c r="B28" s="114" t="s">
        <v>2690</v>
      </c>
      <c r="C28" s="114" t="s">
        <v>2445</v>
      </c>
      <c r="D28" s="114" t="s">
        <v>2689</v>
      </c>
    </row>
    <row r="29" spans="1:4" ht="12.6" customHeight="1">
      <c r="A29" s="707"/>
      <c r="B29" s="1291"/>
      <c r="C29" s="707"/>
      <c r="D29" s="1292"/>
    </row>
    <row r="30" spans="1:4" s="423" customFormat="1" ht="12.6" customHeight="1">
      <c r="A30" s="115" t="s">
        <v>2688</v>
      </c>
      <c r="B30" s="114"/>
      <c r="C30" s="115" t="s">
        <v>2687</v>
      </c>
      <c r="D30" s="114"/>
    </row>
    <row r="31" spans="1:4" s="423" customFormat="1" ht="12.6" customHeight="1">
      <c r="A31" s="115" t="s">
        <v>2686</v>
      </c>
      <c r="C31" s="115" t="s">
        <v>322</v>
      </c>
      <c r="D31" s="114"/>
    </row>
    <row r="32" spans="1:4" s="423" customFormat="1" ht="12.6" customHeight="1">
      <c r="A32" s="114" t="s">
        <v>2685</v>
      </c>
      <c r="B32" s="114"/>
      <c r="C32" s="114" t="s">
        <v>2684</v>
      </c>
      <c r="D32" s="114"/>
    </row>
    <row r="33" spans="1:4" s="423" customFormat="1" ht="12.6" customHeight="1">
      <c r="A33" s="114" t="s">
        <v>2683</v>
      </c>
      <c r="B33" s="114"/>
      <c r="C33" s="114" t="s">
        <v>2669</v>
      </c>
      <c r="D33" s="114"/>
    </row>
    <row r="34" spans="1:4" s="423" customFormat="1" ht="12.6" customHeight="1">
      <c r="A34" s="114" t="s">
        <v>2454</v>
      </c>
      <c r="B34" s="114" t="s">
        <v>2682</v>
      </c>
      <c r="C34" s="114" t="s">
        <v>2454</v>
      </c>
      <c r="D34" s="1289" t="s">
        <v>2681</v>
      </c>
    </row>
    <row r="35" spans="1:4" s="423" customFormat="1" ht="12.6" customHeight="1">
      <c r="A35" s="114" t="s">
        <v>2451</v>
      </c>
      <c r="B35" s="114" t="s">
        <v>2680</v>
      </c>
      <c r="C35" s="114" t="s">
        <v>2451</v>
      </c>
      <c r="D35" s="1289" t="s">
        <v>2679</v>
      </c>
    </row>
    <row r="36" spans="1:4" s="423" customFormat="1" ht="12.6" customHeight="1">
      <c r="A36" s="114" t="s">
        <v>2448</v>
      </c>
      <c r="B36" s="114" t="s">
        <v>2678</v>
      </c>
      <c r="C36" s="114" t="s">
        <v>2448</v>
      </c>
      <c r="D36" s="1289" t="s">
        <v>2677</v>
      </c>
    </row>
    <row r="37" spans="1:4" ht="12.6" customHeight="1">
      <c r="A37" s="114" t="s">
        <v>2445</v>
      </c>
      <c r="B37" s="114" t="s">
        <v>2676</v>
      </c>
      <c r="C37" s="1287" t="s">
        <v>2445</v>
      </c>
      <c r="D37" s="114" t="s">
        <v>2675</v>
      </c>
    </row>
    <row r="38" spans="1:4" ht="12.6" customHeight="1">
      <c r="A38" s="114"/>
      <c r="B38" s="114"/>
      <c r="C38" s="1287"/>
      <c r="D38" s="114"/>
    </row>
    <row r="39" spans="1:4" s="423" customFormat="1" ht="12.6" customHeight="1">
      <c r="A39" s="115" t="s">
        <v>2674</v>
      </c>
      <c r="B39" s="1291"/>
      <c r="C39" s="115" t="s">
        <v>2673</v>
      </c>
      <c r="D39" s="114"/>
    </row>
    <row r="40" spans="1:4" s="423" customFormat="1" ht="12.6" customHeight="1">
      <c r="A40" s="115" t="s">
        <v>37</v>
      </c>
      <c r="B40" s="114"/>
      <c r="C40" s="115" t="s">
        <v>322</v>
      </c>
      <c r="D40" s="114"/>
    </row>
    <row r="41" spans="1:4" s="423" customFormat="1" ht="12.6" customHeight="1">
      <c r="A41" s="114" t="s">
        <v>2672</v>
      </c>
      <c r="B41" s="114"/>
      <c r="C41" s="114" t="s">
        <v>2671</v>
      </c>
      <c r="D41" s="114"/>
    </row>
    <row r="42" spans="1:4" s="423" customFormat="1" ht="12.6" customHeight="1">
      <c r="A42" s="114" t="s">
        <v>2670</v>
      </c>
      <c r="B42" s="114"/>
      <c r="C42" s="114" t="s">
        <v>2669</v>
      </c>
      <c r="D42" s="1289"/>
    </row>
    <row r="43" spans="1:4" s="423" customFormat="1" ht="12.6" customHeight="1">
      <c r="A43" s="114" t="s">
        <v>2454</v>
      </c>
      <c r="B43" s="114" t="s">
        <v>2668</v>
      </c>
      <c r="C43" s="114" t="s">
        <v>2454</v>
      </c>
      <c r="D43" s="114" t="s">
        <v>2667</v>
      </c>
    </row>
    <row r="44" spans="1:4" s="423" customFormat="1" ht="12.6" customHeight="1">
      <c r="A44" s="114" t="s">
        <v>2451</v>
      </c>
      <c r="B44" s="114" t="s">
        <v>2666</v>
      </c>
      <c r="C44" s="114" t="s">
        <v>2451</v>
      </c>
      <c r="D44" s="114" t="s">
        <v>2665</v>
      </c>
    </row>
    <row r="45" spans="1:4" s="423" customFormat="1" ht="12.6" customHeight="1">
      <c r="A45" s="114" t="s">
        <v>2448</v>
      </c>
      <c r="B45" s="114" t="s">
        <v>2664</v>
      </c>
      <c r="C45" s="114" t="s">
        <v>2448</v>
      </c>
      <c r="D45" s="1289" t="s">
        <v>2663</v>
      </c>
    </row>
    <row r="46" spans="1:4" s="423" customFormat="1" ht="12.6" customHeight="1">
      <c r="A46" s="114" t="s">
        <v>2445</v>
      </c>
      <c r="B46" s="114" t="s">
        <v>2662</v>
      </c>
      <c r="C46" s="1287" t="s">
        <v>2445</v>
      </c>
      <c r="D46" s="114" t="s">
        <v>2661</v>
      </c>
    </row>
    <row r="47" spans="1:4">
      <c r="A47" s="1287"/>
      <c r="B47" s="114"/>
      <c r="C47" s="1287"/>
      <c r="D47" s="1290"/>
    </row>
    <row r="48" spans="1:4" ht="12.6" customHeight="1">
      <c r="A48" s="115" t="s">
        <v>2660</v>
      </c>
      <c r="B48" s="114"/>
      <c r="C48" s="115" t="s">
        <v>2659</v>
      </c>
      <c r="D48" s="114"/>
    </row>
    <row r="49" spans="1:4" ht="12.6" customHeight="1">
      <c r="A49" s="115" t="s">
        <v>25</v>
      </c>
      <c r="B49" s="114"/>
      <c r="C49" s="114" t="s">
        <v>2658</v>
      </c>
      <c r="D49" s="114"/>
    </row>
    <row r="50" spans="1:4" ht="12.6" customHeight="1">
      <c r="A50" s="114" t="s">
        <v>2657</v>
      </c>
      <c r="B50" s="114"/>
      <c r="C50" s="114" t="s">
        <v>2643</v>
      </c>
      <c r="D50" s="114"/>
    </row>
    <row r="51" spans="1:4" ht="12.6" customHeight="1">
      <c r="A51" s="114" t="s">
        <v>2656</v>
      </c>
      <c r="B51" s="114"/>
      <c r="C51" s="114" t="s">
        <v>2454</v>
      </c>
      <c r="D51" s="114" t="s">
        <v>2655</v>
      </c>
    </row>
    <row r="52" spans="1:4" ht="12.6" customHeight="1">
      <c r="A52" s="114" t="s">
        <v>2454</v>
      </c>
      <c r="B52" s="114" t="s">
        <v>2654</v>
      </c>
      <c r="C52" s="114" t="s">
        <v>2451</v>
      </c>
      <c r="D52" s="114" t="s">
        <v>2653</v>
      </c>
    </row>
    <row r="53" spans="1:4" ht="12.6" customHeight="1">
      <c r="A53" s="114" t="s">
        <v>2451</v>
      </c>
      <c r="B53" s="114" t="s">
        <v>2652</v>
      </c>
      <c r="C53" s="114" t="s">
        <v>2448</v>
      </c>
      <c r="D53" s="1289" t="s">
        <v>2651</v>
      </c>
    </row>
    <row r="54" spans="1:4" ht="12.6" customHeight="1">
      <c r="A54" s="114" t="s">
        <v>2448</v>
      </c>
      <c r="B54" s="114" t="s">
        <v>2650</v>
      </c>
      <c r="C54" s="114" t="s">
        <v>2445</v>
      </c>
      <c r="D54" s="114" t="s">
        <v>2649</v>
      </c>
    </row>
    <row r="55" spans="1:4" ht="12.6" customHeight="1">
      <c r="A55" s="114" t="s">
        <v>2445</v>
      </c>
      <c r="B55" s="114" t="s">
        <v>2648</v>
      </c>
    </row>
    <row r="56" spans="1:4" ht="12.6" customHeight="1"/>
    <row r="57" spans="1:4">
      <c r="A57" s="115" t="s">
        <v>2647</v>
      </c>
      <c r="B57" s="114"/>
      <c r="C57" s="115" t="s">
        <v>2646</v>
      </c>
      <c r="D57" s="114"/>
    </row>
    <row r="58" spans="1:4" ht="12.6" customHeight="1">
      <c r="A58" s="115" t="s">
        <v>28</v>
      </c>
      <c r="B58" s="114"/>
      <c r="C58" s="114" t="s">
        <v>2645</v>
      </c>
      <c r="D58" s="114"/>
    </row>
    <row r="59" spans="1:4" ht="12.6" customHeight="1">
      <c r="A59" s="114" t="s">
        <v>2644</v>
      </c>
      <c r="B59" s="114"/>
      <c r="C59" s="114" t="s">
        <v>2643</v>
      </c>
      <c r="D59" s="114"/>
    </row>
    <row r="60" spans="1:4" ht="12.6" customHeight="1">
      <c r="A60" s="114" t="s">
        <v>2642</v>
      </c>
      <c r="B60" s="114"/>
      <c r="C60" s="114" t="s">
        <v>2454</v>
      </c>
      <c r="D60" s="114" t="s">
        <v>2641</v>
      </c>
    </row>
    <row r="61" spans="1:4" ht="12.6" customHeight="1">
      <c r="A61" s="114" t="s">
        <v>2454</v>
      </c>
      <c r="B61" s="114" t="s">
        <v>2640</v>
      </c>
      <c r="C61" s="114" t="s">
        <v>2451</v>
      </c>
      <c r="D61" s="114" t="s">
        <v>2639</v>
      </c>
    </row>
    <row r="62" spans="1:4" ht="12.6" customHeight="1">
      <c r="A62" s="114" t="s">
        <v>2451</v>
      </c>
      <c r="B62" s="114" t="s">
        <v>2638</v>
      </c>
      <c r="C62" s="114" t="s">
        <v>2448</v>
      </c>
      <c r="D62" s="114" t="s">
        <v>2637</v>
      </c>
    </row>
    <row r="63" spans="1:4" ht="12.6" customHeight="1">
      <c r="A63" s="114" t="s">
        <v>2448</v>
      </c>
      <c r="B63" s="114" t="s">
        <v>2636</v>
      </c>
      <c r="C63" s="114" t="s">
        <v>2445</v>
      </c>
      <c r="D63" s="1288" t="s">
        <v>2635</v>
      </c>
    </row>
    <row r="64" spans="1:4" ht="12.6" customHeight="1">
      <c r="A64" s="114" t="s">
        <v>2445</v>
      </c>
      <c r="B64" s="114" t="s">
        <v>2634</v>
      </c>
      <c r="C64" s="114"/>
      <c r="D64" s="114"/>
    </row>
    <row r="65" spans="1:4" ht="12.6" customHeight="1">
      <c r="A65" s="114"/>
      <c r="B65" s="114"/>
      <c r="C65" s="114"/>
      <c r="D65" s="114"/>
    </row>
    <row r="66" spans="1:4" ht="12.6" customHeight="1">
      <c r="A66" s="114"/>
      <c r="B66" s="114"/>
      <c r="C66" s="114"/>
      <c r="D66" s="114"/>
    </row>
    <row r="67" spans="1:4" ht="12.6" customHeight="1">
      <c r="A67" s="114"/>
      <c r="B67" s="114"/>
      <c r="C67" s="114"/>
      <c r="D67" s="114"/>
    </row>
    <row r="68" spans="1:4">
      <c r="B68" s="58"/>
    </row>
    <row r="69" spans="1:4" ht="12.6" customHeight="1">
      <c r="A69" s="219" t="s">
        <v>51</v>
      </c>
      <c r="B69" s="58"/>
    </row>
    <row r="70" spans="1:4" ht="12.6" customHeight="1">
      <c r="A70" s="219"/>
      <c r="B70" s="58"/>
    </row>
    <row r="71" spans="1:4" ht="12.6" customHeight="1">
      <c r="A71" s="115" t="s">
        <v>2633</v>
      </c>
      <c r="B71" s="114"/>
      <c r="C71" s="115" t="s">
        <v>2632</v>
      </c>
      <c r="D71" s="114"/>
    </row>
    <row r="72" spans="1:4" ht="12.6" customHeight="1">
      <c r="A72" s="114" t="s">
        <v>2631</v>
      </c>
      <c r="B72" s="114"/>
      <c r="C72" s="114" t="s">
        <v>2630</v>
      </c>
      <c r="D72" s="114"/>
    </row>
    <row r="73" spans="1:4" ht="12.6" customHeight="1">
      <c r="A73" s="114" t="s">
        <v>2629</v>
      </c>
      <c r="B73" s="114"/>
      <c r="C73" s="114" t="s">
        <v>2613</v>
      </c>
      <c r="D73" s="114"/>
    </row>
    <row r="74" spans="1:4" ht="12.6" customHeight="1">
      <c r="A74" s="114" t="s">
        <v>2454</v>
      </c>
      <c r="B74" s="114" t="s">
        <v>2628</v>
      </c>
      <c r="C74" s="114" t="s">
        <v>2454</v>
      </c>
      <c r="D74" s="114" t="s">
        <v>2627</v>
      </c>
    </row>
    <row r="75" spans="1:4" ht="12.6" customHeight="1">
      <c r="A75" s="114" t="s">
        <v>2451</v>
      </c>
      <c r="B75" s="114" t="s">
        <v>2626</v>
      </c>
      <c r="C75" s="114" t="s">
        <v>2451</v>
      </c>
      <c r="D75" s="114" t="s">
        <v>2625</v>
      </c>
    </row>
    <row r="76" spans="1:4" ht="12.6" customHeight="1">
      <c r="A76" s="114" t="s">
        <v>2448</v>
      </c>
      <c r="B76" s="114" t="s">
        <v>2624</v>
      </c>
      <c r="C76" s="114" t="s">
        <v>2448</v>
      </c>
      <c r="D76" s="114" t="s">
        <v>2623</v>
      </c>
    </row>
    <row r="77" spans="1:4" ht="12.6" customHeight="1">
      <c r="A77" s="114" t="s">
        <v>2445</v>
      </c>
      <c r="B77" s="114" t="s">
        <v>2622</v>
      </c>
      <c r="C77" s="114" t="s">
        <v>2445</v>
      </c>
      <c r="D77" s="1288" t="s">
        <v>2621</v>
      </c>
    </row>
    <row r="78" spans="1:4" ht="12.6" customHeight="1">
      <c r="A78" s="114"/>
      <c r="B78" s="114"/>
    </row>
    <row r="79" spans="1:4" ht="12.6" customHeight="1"/>
    <row r="80" spans="1:4" ht="12.6" customHeight="1">
      <c r="A80" s="115" t="s">
        <v>2620</v>
      </c>
      <c r="B80" s="114"/>
      <c r="C80" s="115" t="s">
        <v>2619</v>
      </c>
      <c r="D80" s="114"/>
    </row>
    <row r="81" spans="1:4" ht="12.6" customHeight="1">
      <c r="A81" s="115" t="s">
        <v>2618</v>
      </c>
      <c r="B81" s="707"/>
      <c r="C81" s="115" t="s">
        <v>2617</v>
      </c>
      <c r="D81" s="114"/>
    </row>
    <row r="82" spans="1:4" ht="12.6" customHeight="1">
      <c r="A82" s="114" t="s">
        <v>2616</v>
      </c>
      <c r="B82" s="114"/>
      <c r="C82" s="114" t="s">
        <v>2615</v>
      </c>
      <c r="D82" s="114"/>
    </row>
    <row r="83" spans="1:4" ht="12.6" customHeight="1">
      <c r="A83" s="114" t="s">
        <v>2614</v>
      </c>
      <c r="B83" s="114"/>
      <c r="C83" s="114" t="s">
        <v>2613</v>
      </c>
      <c r="D83" s="114"/>
    </row>
    <row r="84" spans="1:4" ht="12.6" customHeight="1">
      <c r="A84" s="114" t="s">
        <v>2454</v>
      </c>
      <c r="B84" s="114" t="s">
        <v>2612</v>
      </c>
      <c r="C84" s="114" t="s">
        <v>2454</v>
      </c>
      <c r="D84" s="114" t="s">
        <v>2611</v>
      </c>
    </row>
    <row r="85" spans="1:4" ht="12.6" customHeight="1">
      <c r="A85" s="114" t="s">
        <v>2451</v>
      </c>
      <c r="B85" s="114" t="s">
        <v>2610</v>
      </c>
      <c r="C85" s="114" t="s">
        <v>2451</v>
      </c>
      <c r="D85" s="114" t="s">
        <v>2609</v>
      </c>
    </row>
    <row r="86" spans="1:4" ht="12.6" customHeight="1">
      <c r="A86" s="114" t="s">
        <v>2448</v>
      </c>
      <c r="B86" s="114" t="s">
        <v>2608</v>
      </c>
      <c r="C86" s="114" t="s">
        <v>2448</v>
      </c>
      <c r="D86" s="114" t="s">
        <v>2607</v>
      </c>
    </row>
    <row r="87" spans="1:4" ht="12.6" customHeight="1">
      <c r="A87" s="1287" t="s">
        <v>2445</v>
      </c>
      <c r="B87" s="114" t="s">
        <v>2606</v>
      </c>
      <c r="C87" s="114" t="s">
        <v>2445</v>
      </c>
      <c r="D87" s="114" t="s">
        <v>2605</v>
      </c>
    </row>
    <row r="88" spans="1:4" ht="12.6" customHeight="1">
      <c r="A88" s="1287"/>
      <c r="B88" s="1287"/>
      <c r="C88" s="707"/>
      <c r="D88" s="707"/>
    </row>
    <row r="89" spans="1:4" ht="12.6" customHeight="1">
      <c r="A89" s="115" t="s">
        <v>2604</v>
      </c>
      <c r="B89" s="114"/>
      <c r="C89" s="115" t="s">
        <v>2603</v>
      </c>
      <c r="D89" s="114"/>
    </row>
    <row r="90" spans="1:4" ht="12.6" customHeight="1">
      <c r="A90" s="115" t="s">
        <v>2587</v>
      </c>
      <c r="B90" s="114"/>
      <c r="C90" s="115" t="s">
        <v>2602</v>
      </c>
      <c r="D90" s="114"/>
    </row>
    <row r="91" spans="1:4" ht="12.6" customHeight="1">
      <c r="A91" s="114" t="s">
        <v>2601</v>
      </c>
      <c r="B91" s="114"/>
      <c r="C91" s="114" t="s">
        <v>2600</v>
      </c>
      <c r="D91" s="114"/>
    </row>
    <row r="92" spans="1:4" ht="12.6" customHeight="1">
      <c r="A92" s="114" t="s">
        <v>2599</v>
      </c>
      <c r="B92" s="114"/>
      <c r="C92" s="114" t="s">
        <v>2598</v>
      </c>
    </row>
    <row r="93" spans="1:4" ht="12.6" customHeight="1">
      <c r="A93" s="114" t="s">
        <v>2454</v>
      </c>
      <c r="B93" s="114" t="s">
        <v>2597</v>
      </c>
      <c r="C93" s="114" t="s">
        <v>2454</v>
      </c>
      <c r="D93" s="114" t="s">
        <v>2596</v>
      </c>
    </row>
    <row r="94" spans="1:4" ht="12.6" customHeight="1">
      <c r="A94" s="114" t="s">
        <v>2451</v>
      </c>
      <c r="B94" s="114" t="s">
        <v>2595</v>
      </c>
      <c r="C94" s="707" t="s">
        <v>2451</v>
      </c>
      <c r="D94" s="114" t="s">
        <v>2594</v>
      </c>
    </row>
    <row r="95" spans="1:4" ht="12.6" customHeight="1">
      <c r="A95" s="114" t="s">
        <v>2448</v>
      </c>
      <c r="B95" s="114" t="s">
        <v>2593</v>
      </c>
      <c r="C95" s="114" t="s">
        <v>2448</v>
      </c>
      <c r="D95" s="114" t="s">
        <v>2592</v>
      </c>
    </row>
    <row r="96" spans="1:4" ht="12.6" customHeight="1">
      <c r="A96" s="1287" t="s">
        <v>2445</v>
      </c>
      <c r="B96" s="1287" t="s">
        <v>2591</v>
      </c>
      <c r="C96" s="114" t="s">
        <v>2445</v>
      </c>
      <c r="D96" s="114" t="s">
        <v>2590</v>
      </c>
    </row>
    <row r="97" spans="1:4" ht="12.6" customHeight="1"/>
    <row r="98" spans="1:4" ht="12.6" customHeight="1">
      <c r="A98" s="115" t="s">
        <v>2589</v>
      </c>
      <c r="B98" s="114"/>
      <c r="C98" s="115" t="s">
        <v>2588</v>
      </c>
      <c r="D98" s="114"/>
    </row>
    <row r="99" spans="1:4" ht="12.6" customHeight="1">
      <c r="A99" s="115" t="s">
        <v>2587</v>
      </c>
      <c r="B99" s="114"/>
      <c r="C99" s="115" t="s">
        <v>48</v>
      </c>
      <c r="D99" s="114"/>
    </row>
    <row r="100" spans="1:4" ht="12.6" customHeight="1">
      <c r="A100" s="114" t="s">
        <v>2586</v>
      </c>
      <c r="B100" s="114"/>
      <c r="C100" s="114" t="s">
        <v>2585</v>
      </c>
      <c r="D100" s="114"/>
    </row>
    <row r="101" spans="1:4" ht="12.6" customHeight="1">
      <c r="A101" s="114" t="s">
        <v>2454</v>
      </c>
      <c r="B101" s="114" t="s">
        <v>2584</v>
      </c>
      <c r="C101" s="114" t="s">
        <v>2583</v>
      </c>
      <c r="D101" s="114"/>
    </row>
    <row r="102" spans="1:4" ht="12.6" customHeight="1">
      <c r="A102" s="114" t="s">
        <v>2451</v>
      </c>
      <c r="B102" s="114" t="s">
        <v>2582</v>
      </c>
      <c r="C102" s="114" t="s">
        <v>2454</v>
      </c>
      <c r="D102" s="114" t="s">
        <v>2581</v>
      </c>
    </row>
    <row r="103" spans="1:4" ht="12.6" customHeight="1">
      <c r="A103" s="114" t="s">
        <v>2448</v>
      </c>
      <c r="B103" s="114" t="s">
        <v>2580</v>
      </c>
      <c r="C103" s="114" t="s">
        <v>2451</v>
      </c>
      <c r="D103" s="114" t="s">
        <v>2579</v>
      </c>
    </row>
    <row r="104" spans="1:4" ht="12.6" customHeight="1">
      <c r="A104" s="1287" t="s">
        <v>2445</v>
      </c>
      <c r="B104" s="1287" t="s">
        <v>2578</v>
      </c>
      <c r="C104" s="114" t="s">
        <v>2448</v>
      </c>
      <c r="D104" s="114" t="s">
        <v>2577</v>
      </c>
    </row>
    <row r="105" spans="1:4" ht="23.25" customHeight="1">
      <c r="A105" s="707"/>
      <c r="B105" s="707"/>
      <c r="C105" s="1287" t="s">
        <v>2445</v>
      </c>
      <c r="D105" s="1286" t="s">
        <v>2576</v>
      </c>
    </row>
    <row r="106" spans="1:4" ht="12.6" customHeight="1"/>
    <row r="107" spans="1:4" ht="12.6" customHeight="1">
      <c r="A107" s="115" t="s">
        <v>2575</v>
      </c>
      <c r="B107" s="114"/>
      <c r="C107" s="115" t="s">
        <v>2574</v>
      </c>
      <c r="D107" s="114"/>
    </row>
    <row r="108" spans="1:4" ht="12.6" customHeight="1">
      <c r="A108" s="115" t="s">
        <v>2573</v>
      </c>
      <c r="B108" s="114"/>
      <c r="C108" s="115" t="s">
        <v>2572</v>
      </c>
    </row>
    <row r="109" spans="1:4" ht="12.6" customHeight="1">
      <c r="A109" s="114" t="s">
        <v>2571</v>
      </c>
      <c r="B109" s="114"/>
      <c r="C109" s="114" t="s">
        <v>2570</v>
      </c>
      <c r="D109" s="114"/>
    </row>
    <row r="110" spans="1:4" ht="12.6" customHeight="1">
      <c r="A110" s="114" t="s">
        <v>2569</v>
      </c>
      <c r="B110" s="114"/>
      <c r="C110" s="114" t="s">
        <v>2568</v>
      </c>
      <c r="D110" s="114"/>
    </row>
    <row r="111" spans="1:4" ht="12.6" customHeight="1">
      <c r="A111" s="114" t="s">
        <v>2454</v>
      </c>
      <c r="B111" s="114" t="s">
        <v>2567</v>
      </c>
      <c r="C111" s="114" t="s">
        <v>2454</v>
      </c>
      <c r="D111" s="114" t="s">
        <v>2566</v>
      </c>
    </row>
    <row r="112" spans="1:4" ht="12.6" customHeight="1">
      <c r="A112" s="114" t="s">
        <v>2451</v>
      </c>
      <c r="B112" s="114" t="s">
        <v>2565</v>
      </c>
      <c r="C112" s="114" t="s">
        <v>2451</v>
      </c>
      <c r="D112" s="114" t="s">
        <v>2564</v>
      </c>
    </row>
    <row r="113" spans="1:4" ht="12.6" customHeight="1">
      <c r="A113" s="114" t="s">
        <v>2448</v>
      </c>
      <c r="B113" s="114" t="s">
        <v>2563</v>
      </c>
      <c r="C113" s="114" t="s">
        <v>2448</v>
      </c>
      <c r="D113" s="114" t="s">
        <v>2562</v>
      </c>
    </row>
    <row r="114" spans="1:4" ht="12.6" customHeight="1">
      <c r="A114" s="114" t="s">
        <v>2445</v>
      </c>
      <c r="B114" s="114" t="s">
        <v>2561</v>
      </c>
      <c r="C114" s="114" t="s">
        <v>2445</v>
      </c>
      <c r="D114" s="1286" t="s">
        <v>2560</v>
      </c>
    </row>
    <row r="115" spans="1:4" ht="12.6" customHeight="1"/>
    <row r="116" spans="1:4" ht="12.6" customHeight="1">
      <c r="B116" s="114"/>
      <c r="C116" s="707"/>
      <c r="D116" s="707"/>
    </row>
    <row r="117" spans="1:4" ht="12.6" customHeight="1">
      <c r="A117" s="115" t="s">
        <v>2559</v>
      </c>
      <c r="B117" s="114"/>
      <c r="C117" s="58"/>
      <c r="D117" s="58"/>
    </row>
    <row r="118" spans="1:4" ht="12.6" customHeight="1">
      <c r="A118" s="114" t="s">
        <v>2558</v>
      </c>
      <c r="B118" s="114"/>
    </row>
    <row r="119" spans="1:4" ht="12.6" customHeight="1">
      <c r="A119" s="114" t="s">
        <v>2557</v>
      </c>
      <c r="B119" s="114"/>
    </row>
    <row r="120" spans="1:4" ht="12.6" customHeight="1">
      <c r="A120" s="114" t="s">
        <v>2454</v>
      </c>
      <c r="B120" s="114" t="s">
        <v>2556</v>
      </c>
    </row>
    <row r="121" spans="1:4">
      <c r="A121" s="114" t="s">
        <v>2451</v>
      </c>
      <c r="B121" s="114" t="s">
        <v>2555</v>
      </c>
    </row>
    <row r="122" spans="1:4" ht="12.6" customHeight="1">
      <c r="A122" s="114" t="s">
        <v>2448</v>
      </c>
      <c r="B122" s="114" t="s">
        <v>2554</v>
      </c>
    </row>
    <row r="123" spans="1:4" ht="12.6" customHeight="1">
      <c r="A123" s="114" t="s">
        <v>2445</v>
      </c>
      <c r="B123" s="114" t="s">
        <v>2553</v>
      </c>
    </row>
    <row r="124" spans="1:4" ht="12.6" customHeight="1"/>
    <row r="125" spans="1:4" ht="12.6" customHeight="1"/>
    <row r="126" spans="1:4" ht="12.6" customHeight="1"/>
    <row r="133" spans="1:1">
      <c r="A133" s="219" t="s">
        <v>51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113" r:id="rId1"/>
    <hyperlink ref="D45" r:id="rId2"/>
    <hyperlink ref="D105" r:id="rId3"/>
    <hyperlink ref="D104" r:id="rId4"/>
    <hyperlink ref="D77" r:id="rId5"/>
    <hyperlink ref="D95" r:id="rId6"/>
    <hyperlink ref="D87" r:id="rId7"/>
    <hyperlink ref="B123" r:id="rId8"/>
    <hyperlink ref="B104" r:id="rId9"/>
    <hyperlink ref="B87" r:id="rId10"/>
    <hyperlink ref="B77" r:id="rId11"/>
    <hyperlink ref="B114" r:id="rId12"/>
    <hyperlink ref="B113" r:id="rId13"/>
    <hyperlink ref="B86" r:id="rId14"/>
    <hyperlink ref="D114" r:id="rId15"/>
    <hyperlink ref="D96" r:id="rId16"/>
    <hyperlink ref="B96" r:id="rId17"/>
    <hyperlink ref="B103" r:id="rId18"/>
    <hyperlink ref="D86" r:id="rId19"/>
    <hyperlink ref="B76" r:id="rId20"/>
    <hyperlink ref="B121" r:id="rId21" display="mailto:presse@mbkw.saarland.de"/>
    <hyperlink ref="D63" r:id="rId22"/>
    <hyperlink ref="B46" r:id="rId23"/>
    <hyperlink ref="B36" r:id="rId24" display="mailto:poststelle@stmuk.bayern.de"/>
    <hyperlink ref="B19" r:id="rId25"/>
    <hyperlink ref="D19" r:id="rId26"/>
    <hyperlink ref="B64" r:id="rId27"/>
    <hyperlink ref="D54" r:id="rId28"/>
    <hyperlink ref="D46" r:id="rId29"/>
    <hyperlink ref="D37" r:id="rId30"/>
    <hyperlink ref="D28" r:id="rId31"/>
    <hyperlink ref="B55" r:id="rId32"/>
    <hyperlink ref="B37" r:id="rId33"/>
    <hyperlink ref="B28" r:id="rId34"/>
    <hyperlink ref="D53" r:id="rId35"/>
    <hyperlink ref="B63" r:id="rId36"/>
    <hyperlink ref="B9" r:id="rId37" display="mailto:presse@kmk.org"/>
  </hyperlinks>
  <pageMargins left="0.59055118110236227" right="0.59055118110236227" top="0.59055118110236227" bottom="0.59055118110236227" header="0.39370078740157483" footer="0.39370078740157483"/>
  <pageSetup paperSize="9" scale="88" firstPageNumber="33" orientation="portrait" r:id="rId38"/>
  <headerFooter alignWithMargins="0"/>
  <drawing r:id="rId39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8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2578125" defaultRowHeight="12.75"/>
  <cols>
    <col min="1" max="1" width="78.7109375" style="217" customWidth="1"/>
    <col min="2" max="2" width="7.42578125" style="217" customWidth="1"/>
    <col min="3" max="16384" width="11.42578125" style="217"/>
  </cols>
  <sheetData>
    <row r="1" spans="1:4" ht="15">
      <c r="A1" s="1304" t="s">
        <v>2745</v>
      </c>
      <c r="B1" s="1237"/>
    </row>
    <row r="2" spans="1:4">
      <c r="A2" s="1237"/>
      <c r="B2" s="1237"/>
      <c r="D2" s="1303"/>
    </row>
    <row r="4" spans="1:4">
      <c r="A4" s="1299" t="s">
        <v>2744</v>
      </c>
    </row>
    <row r="5" spans="1:4" ht="5.25" customHeight="1"/>
    <row r="6" spans="1:4">
      <c r="A6" s="1302" t="s">
        <v>2743</v>
      </c>
    </row>
    <row r="7" spans="1:4" ht="21" customHeight="1"/>
    <row r="8" spans="1:4">
      <c r="A8" s="1299" t="s">
        <v>2742</v>
      </c>
    </row>
    <row r="9" spans="1:4" ht="5.25" customHeight="1"/>
    <row r="10" spans="1:4">
      <c r="A10" s="217" t="s">
        <v>2741</v>
      </c>
    </row>
    <row r="11" spans="1:4">
      <c r="A11" s="217" t="s">
        <v>2740</v>
      </c>
    </row>
    <row r="12" spans="1:4" ht="5.25" customHeight="1"/>
    <row r="13" spans="1:4" ht="27" customHeight="1">
      <c r="A13" s="1298" t="s">
        <v>2739</v>
      </c>
    </row>
    <row r="14" spans="1:4" ht="21" customHeight="1"/>
    <row r="15" spans="1:4">
      <c r="A15" s="1299" t="s">
        <v>2738</v>
      </c>
    </row>
    <row r="16" spans="1:4" ht="5.25" customHeight="1"/>
    <row r="17" spans="1:1">
      <c r="A17" s="217" t="s">
        <v>2737</v>
      </c>
    </row>
    <row r="18" spans="1:1" ht="5.25" customHeight="1"/>
    <row r="19" spans="1:1" ht="28.5" customHeight="1">
      <c r="A19" s="1298" t="s">
        <v>2736</v>
      </c>
    </row>
    <row r="20" spans="1:1" ht="21" customHeight="1"/>
    <row r="21" spans="1:1">
      <c r="A21" s="1299" t="s">
        <v>2735</v>
      </c>
    </row>
    <row r="22" spans="1:1" ht="5.25" customHeight="1"/>
    <row r="23" spans="1:1" ht="28.5" customHeight="1">
      <c r="A23" s="1298" t="s">
        <v>2734</v>
      </c>
    </row>
    <row r="24" spans="1:1" ht="21" customHeight="1"/>
    <row r="25" spans="1:1">
      <c r="A25" s="1301" t="s">
        <v>2733</v>
      </c>
    </row>
    <row r="26" spans="1:1" ht="5.25" customHeight="1">
      <c r="A26" s="158"/>
    </row>
    <row r="27" spans="1:1">
      <c r="A27" s="158" t="s">
        <v>2732</v>
      </c>
    </row>
    <row r="28" spans="1:1" ht="5.25" customHeight="1"/>
    <row r="29" spans="1:1" ht="30.75" customHeight="1">
      <c r="A29" s="1300" t="s">
        <v>2731</v>
      </c>
    </row>
    <row r="30" spans="1:1" ht="30" customHeight="1">
      <c r="A30" s="1297"/>
    </row>
    <row r="31" spans="1:1" ht="21" customHeight="1">
      <c r="A31" s="1299" t="s">
        <v>2730</v>
      </c>
    </row>
    <row r="32" spans="1:1" ht="12.75" customHeight="1"/>
    <row r="33" spans="1:4" ht="90.75" customHeight="1">
      <c r="A33" s="1300" t="s">
        <v>2729</v>
      </c>
    </row>
    <row r="34" spans="1:4" ht="19.5" customHeight="1"/>
    <row r="35" spans="1:4" ht="13.5" customHeight="1">
      <c r="A35" s="1299" t="s">
        <v>2728</v>
      </c>
    </row>
    <row r="36" spans="1:4" ht="9" customHeight="1"/>
    <row r="37" spans="1:4" ht="21" customHeight="1">
      <c r="A37" s="217" t="s">
        <v>2727</v>
      </c>
    </row>
    <row r="39" spans="1:4" ht="24.75" customHeight="1">
      <c r="A39" s="1298" t="s">
        <v>2726</v>
      </c>
    </row>
    <row r="41" spans="1:4">
      <c r="A41" s="1299" t="s">
        <v>2725</v>
      </c>
    </row>
    <row r="43" spans="1:4">
      <c r="A43" s="1298" t="s">
        <v>2724</v>
      </c>
    </row>
    <row r="44" spans="1:4">
      <c r="A44" s="1297"/>
    </row>
    <row r="45" spans="1:4">
      <c r="A45" s="1297"/>
    </row>
    <row r="46" spans="1:4">
      <c r="A46" s="1297"/>
    </row>
    <row r="47" spans="1:4">
      <c r="A47" s="1297"/>
    </row>
    <row r="48" spans="1:4">
      <c r="A48" s="219" t="s">
        <v>51</v>
      </c>
      <c r="B48" s="58"/>
      <c r="C48" s="58"/>
      <c r="D48" s="58"/>
    </row>
  </sheetData>
  <hyperlinks>
    <hyperlink ref="A6" r:id="rId1" display="http://www.destatis.de/"/>
    <hyperlink ref="A13" r:id="rId2"/>
    <hyperlink ref="A19" r:id="rId3"/>
    <hyperlink ref="A23" r:id="rId4"/>
    <hyperlink ref="A29" r:id="rId5"/>
    <hyperlink ref="A33" display="https://www.destatis.de/SiteGlobals/Forms/Suche/Presse/Thema/Presse_Thema.html;jsessionid=24216363E5FBDE4C59E5BFF2587306AB.cae1?resourceId=200116&amp;input_=200140&amp;pageLocale=DE&amp;searchUrl=http%3A%2F%2Fwww.destatis.de%2FDE%2FPresseService%2FPresse%2FPressemitt"/>
    <hyperlink ref="A39" r:id="rId6"/>
    <hyperlink ref="A43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workbookViewId="0">
      <pane ySplit="2" topLeftCell="A3" activePane="bottomLeft" state="frozen"/>
      <selection pane="bottomLeft"/>
    </sheetView>
  </sheetViews>
  <sheetFormatPr baseColWidth="10" defaultRowHeight="11.25"/>
  <cols>
    <col min="1" max="1" width="1.7109375" style="215" customWidth="1"/>
    <col min="2" max="2" width="41.85546875" style="215" customWidth="1"/>
    <col min="3" max="3" width="1.7109375" style="215" customWidth="1"/>
    <col min="4" max="4" width="55" style="215" customWidth="1"/>
    <col min="5" max="16384" width="11.42578125" style="215"/>
  </cols>
  <sheetData>
    <row r="1" spans="1:4" ht="15">
      <c r="A1" s="1304" t="s">
        <v>2802</v>
      </c>
      <c r="B1" s="1108"/>
      <c r="C1" s="1108"/>
    </row>
    <row r="5" spans="1:4" ht="12">
      <c r="A5" s="1326" t="s">
        <v>2801</v>
      </c>
      <c r="B5" s="225"/>
      <c r="C5" s="1325"/>
      <c r="D5" s="1324" t="s">
        <v>2800</v>
      </c>
    </row>
    <row r="6" spans="1:4">
      <c r="A6" s="468"/>
      <c r="B6" s="1323" t="s">
        <v>2799</v>
      </c>
      <c r="C6" s="1322"/>
      <c r="D6" s="1321"/>
    </row>
    <row r="7" spans="1:4">
      <c r="B7" s="1320"/>
      <c r="C7" s="1319"/>
      <c r="D7" s="1318"/>
    </row>
    <row r="8" spans="1:4" ht="12">
      <c r="A8" s="1310" t="s">
        <v>2798</v>
      </c>
      <c r="B8" s="1026"/>
      <c r="C8" s="1310"/>
      <c r="D8" s="1317" t="s">
        <v>2797</v>
      </c>
    </row>
    <row r="9" spans="1:4" ht="12">
      <c r="B9" s="1306" t="s">
        <v>2796</v>
      </c>
      <c r="C9" s="233"/>
      <c r="D9" s="1317"/>
    </row>
    <row r="10" spans="1:4" ht="12">
      <c r="B10" s="1313"/>
      <c r="C10" s="1308"/>
      <c r="D10" s="1311"/>
    </row>
    <row r="11" spans="1:4" ht="12">
      <c r="A11" s="1310" t="s">
        <v>2795</v>
      </c>
      <c r="B11" s="1026"/>
      <c r="C11" s="1310"/>
      <c r="D11" s="1311" t="s">
        <v>2794</v>
      </c>
    </row>
    <row r="12" spans="1:4" ht="12">
      <c r="B12" s="1306" t="s">
        <v>2793</v>
      </c>
      <c r="C12" s="233"/>
      <c r="D12" s="1311" t="s">
        <v>2792</v>
      </c>
    </row>
    <row r="13" spans="1:4" ht="12">
      <c r="B13" s="1313"/>
      <c r="C13" s="1308"/>
      <c r="D13" s="1311"/>
    </row>
    <row r="14" spans="1:4" ht="12">
      <c r="A14" s="1310" t="s">
        <v>2791</v>
      </c>
      <c r="B14" s="1026"/>
      <c r="C14" s="1310"/>
      <c r="D14" s="1311" t="s">
        <v>2790</v>
      </c>
    </row>
    <row r="15" spans="1:4" ht="12">
      <c r="B15" s="1306" t="s">
        <v>2789</v>
      </c>
      <c r="C15" s="233"/>
      <c r="D15" s="1311"/>
    </row>
    <row r="16" spans="1:4" ht="12">
      <c r="B16" s="1313"/>
      <c r="C16" s="1308"/>
      <c r="D16" s="1311"/>
    </row>
    <row r="17" spans="1:4" ht="12">
      <c r="A17" s="1310" t="s">
        <v>2788</v>
      </c>
      <c r="B17" s="1026"/>
      <c r="C17" s="1310"/>
      <c r="D17" s="1311" t="s">
        <v>2787</v>
      </c>
    </row>
    <row r="18" spans="1:4" ht="12">
      <c r="B18" s="1313" t="s">
        <v>2786</v>
      </c>
      <c r="C18" s="233"/>
      <c r="D18" s="1311"/>
    </row>
    <row r="19" spans="1:4" ht="12">
      <c r="B19" s="1313" t="s">
        <v>2785</v>
      </c>
      <c r="C19" s="233"/>
      <c r="D19" s="1311"/>
    </row>
    <row r="20" spans="1:4" ht="12">
      <c r="B20" s="1316" t="s">
        <v>2784</v>
      </c>
      <c r="C20" s="1308"/>
      <c r="D20" s="1311"/>
    </row>
    <row r="21" spans="1:4" ht="12">
      <c r="B21" s="1315"/>
      <c r="C21" s="1308"/>
      <c r="D21" s="1311"/>
    </row>
    <row r="22" spans="1:4" ht="12">
      <c r="A22" s="1310" t="s">
        <v>2783</v>
      </c>
      <c r="B22" s="1026"/>
      <c r="C22" s="1310"/>
      <c r="D22" s="1311" t="s">
        <v>2782</v>
      </c>
    </row>
    <row r="23" spans="1:4" ht="12">
      <c r="B23" s="1306" t="s">
        <v>2781</v>
      </c>
      <c r="C23" s="233"/>
      <c r="D23" s="1311"/>
    </row>
    <row r="24" spans="1:4" ht="12">
      <c r="B24" s="1313"/>
      <c r="C24" s="1308"/>
      <c r="D24" s="1311"/>
    </row>
    <row r="25" spans="1:4" ht="12">
      <c r="A25" s="1310" t="s">
        <v>2780</v>
      </c>
      <c r="B25" s="1026"/>
      <c r="C25" s="1310"/>
      <c r="D25" s="1311" t="s">
        <v>2779</v>
      </c>
    </row>
    <row r="26" spans="1:4" ht="12">
      <c r="B26" s="1306" t="s">
        <v>2778</v>
      </c>
      <c r="C26" s="233"/>
      <c r="D26" s="1311"/>
    </row>
    <row r="27" spans="1:4" ht="12">
      <c r="B27" s="1313"/>
      <c r="C27" s="1308"/>
      <c r="D27" s="1311"/>
    </row>
    <row r="28" spans="1:4" ht="12">
      <c r="A28" s="1310" t="s">
        <v>2777</v>
      </c>
      <c r="B28" s="1026"/>
      <c r="C28" s="1310"/>
      <c r="D28" s="1311" t="s">
        <v>2776</v>
      </c>
    </row>
    <row r="29" spans="1:4" ht="12">
      <c r="B29" s="1314" t="s">
        <v>2775</v>
      </c>
      <c r="C29" s="233"/>
      <c r="D29" s="1311"/>
    </row>
    <row r="30" spans="1:4" ht="12">
      <c r="B30" s="1313"/>
      <c r="C30" s="1308"/>
      <c r="D30" s="1311"/>
    </row>
    <row r="31" spans="1:4" ht="12">
      <c r="A31" s="1310" t="s">
        <v>2774</v>
      </c>
      <c r="B31" s="1026"/>
      <c r="C31" s="1310"/>
      <c r="D31" s="1311" t="s">
        <v>2773</v>
      </c>
    </row>
    <row r="32" spans="1:4" ht="12">
      <c r="B32" s="1314" t="s">
        <v>2772</v>
      </c>
      <c r="C32" s="233"/>
      <c r="D32" s="1311"/>
    </row>
    <row r="33" spans="1:4" ht="12">
      <c r="B33" s="1313"/>
      <c r="C33" s="1308"/>
      <c r="D33" s="1311"/>
    </row>
    <row r="34" spans="1:4" ht="12">
      <c r="A34" s="1310" t="s">
        <v>2771</v>
      </c>
      <c r="B34" s="1026"/>
      <c r="C34" s="1310"/>
      <c r="D34" s="1311" t="s">
        <v>2770</v>
      </c>
    </row>
    <row r="35" spans="1:4" ht="12">
      <c r="B35" s="1306" t="s">
        <v>2769</v>
      </c>
      <c r="C35" s="233"/>
      <c r="D35" s="1311"/>
    </row>
    <row r="36" spans="1:4" ht="12">
      <c r="B36" s="1313"/>
      <c r="C36" s="1308"/>
      <c r="D36" s="1311"/>
    </row>
    <row r="37" spans="1:4" ht="12">
      <c r="A37" s="1310" t="s">
        <v>2768</v>
      </c>
      <c r="B37" s="1026"/>
      <c r="C37" s="1310"/>
      <c r="D37" s="1311" t="s">
        <v>2767</v>
      </c>
    </row>
    <row r="38" spans="1:4" ht="11.25" customHeight="1">
      <c r="B38" s="1306" t="s">
        <v>2766</v>
      </c>
      <c r="C38" s="233"/>
      <c r="D38" s="1311"/>
    </row>
    <row r="39" spans="1:4" ht="12">
      <c r="B39" s="1313"/>
      <c r="C39" s="1308"/>
      <c r="D39" s="1311"/>
    </row>
    <row r="40" spans="1:4" ht="11.25" customHeight="1">
      <c r="A40" s="1310" t="s">
        <v>2765</v>
      </c>
      <c r="B40" s="1026"/>
      <c r="C40" s="1310"/>
      <c r="D40" s="1311" t="s">
        <v>2764</v>
      </c>
    </row>
    <row r="41" spans="1:4" ht="12">
      <c r="B41" s="1309" t="s">
        <v>2763</v>
      </c>
      <c r="C41" s="1308"/>
      <c r="D41" s="1311"/>
    </row>
    <row r="42" spans="1:4" ht="12">
      <c r="B42" s="1313"/>
      <c r="C42" s="1308"/>
      <c r="D42" s="1311"/>
    </row>
    <row r="43" spans="1:4" ht="12">
      <c r="A43" s="1310" t="s">
        <v>2762</v>
      </c>
      <c r="B43" s="1313"/>
      <c r="C43" s="1308"/>
      <c r="D43" s="1311" t="s">
        <v>2761</v>
      </c>
    </row>
    <row r="44" spans="1:4" ht="12">
      <c r="B44" s="1314" t="s">
        <v>2760</v>
      </c>
      <c r="C44" s="1308"/>
      <c r="D44" s="1311"/>
    </row>
    <row r="45" spans="1:4" ht="12">
      <c r="B45" s="1313"/>
      <c r="C45" s="1308"/>
      <c r="D45" s="1311"/>
    </row>
    <row r="46" spans="1:4" ht="12">
      <c r="A46" s="1310" t="s">
        <v>2759</v>
      </c>
      <c r="B46" s="1026"/>
      <c r="C46" s="1310"/>
      <c r="D46" s="1311" t="s">
        <v>2758</v>
      </c>
    </row>
    <row r="47" spans="1:4" ht="12">
      <c r="B47" s="1309" t="s">
        <v>2757</v>
      </c>
      <c r="C47" s="1308"/>
      <c r="D47" s="1311"/>
    </row>
    <row r="48" spans="1:4" ht="12">
      <c r="B48" s="1313"/>
      <c r="C48" s="1308"/>
      <c r="D48" s="1311"/>
    </row>
    <row r="49" spans="1:12" ht="12">
      <c r="A49" s="1310" t="s">
        <v>2756</v>
      </c>
      <c r="B49" s="1026"/>
      <c r="C49" s="1310"/>
      <c r="D49" s="1311" t="s">
        <v>2753</v>
      </c>
    </row>
    <row r="50" spans="1:12" ht="12">
      <c r="B50" s="1306" t="s">
        <v>2755</v>
      </c>
      <c r="C50" s="1308"/>
      <c r="D50" s="1307" t="s">
        <v>2751</v>
      </c>
    </row>
    <row r="51" spans="1:12">
      <c r="B51" s="1312"/>
      <c r="C51" s="1308"/>
    </row>
    <row r="52" spans="1:12" ht="12">
      <c r="A52" s="1310" t="s">
        <v>2754</v>
      </c>
      <c r="B52" s="1312"/>
      <c r="D52" s="1311" t="s">
        <v>2753</v>
      </c>
    </row>
    <row r="53" spans="1:12" ht="12">
      <c r="A53" s="1310"/>
      <c r="B53" s="1026" t="s">
        <v>2752</v>
      </c>
      <c r="C53" s="1310"/>
      <c r="D53" s="1307" t="s">
        <v>2751</v>
      </c>
    </row>
    <row r="54" spans="1:12" ht="12">
      <c r="B54" s="1309" t="s">
        <v>2750</v>
      </c>
      <c r="C54" s="1308"/>
      <c r="D54" s="1307"/>
    </row>
    <row r="55" spans="1:12">
      <c r="B55" s="225"/>
    </row>
    <row r="56" spans="1:12" ht="12" customHeight="1">
      <c r="A56" s="429" t="s">
        <v>2749</v>
      </c>
      <c r="B56" s="225"/>
      <c r="D56" s="429" t="s">
        <v>2748</v>
      </c>
    </row>
    <row r="57" spans="1:12" ht="12" customHeight="1">
      <c r="B57" s="1306" t="s">
        <v>2747</v>
      </c>
      <c r="D57" s="429" t="s">
        <v>2746</v>
      </c>
    </row>
    <row r="58" spans="1:12" ht="12" customHeight="1">
      <c r="B58" s="1305"/>
    </row>
    <row r="62" spans="1:12" s="218" customFormat="1" ht="13.5" customHeight="1">
      <c r="A62" s="1503" t="s">
        <v>51</v>
      </c>
      <c r="B62" s="1503"/>
      <c r="C62" s="1503"/>
      <c r="D62" s="1503"/>
      <c r="E62" s="830"/>
      <c r="F62" s="830"/>
      <c r="G62" s="256"/>
      <c r="H62" s="256"/>
      <c r="I62" s="256"/>
      <c r="J62" s="256"/>
      <c r="K62" s="256"/>
      <c r="L62" s="256"/>
    </row>
  </sheetData>
  <mergeCells count="1">
    <mergeCell ref="A62:D62"/>
  </mergeCells>
  <hyperlinks>
    <hyperlink ref="B9" r:id="rId1"/>
    <hyperlink ref="B12" r:id="rId2"/>
    <hyperlink ref="B15" r:id="rId3"/>
    <hyperlink ref="B23" r:id="rId4"/>
    <hyperlink ref="B26" r:id="rId5"/>
    <hyperlink ref="B29" r:id="rId6"/>
    <hyperlink ref="B32" r:id="rId7"/>
    <hyperlink ref="B41" r:id="rId8"/>
    <hyperlink ref="B47" r:id="rId9"/>
    <hyperlink ref="B50" r:id="rId10"/>
    <hyperlink ref="B44" r:id="rId11"/>
    <hyperlink ref="B54" r:id="rId12"/>
    <hyperlink ref="B20" r:id="rId13"/>
    <hyperlink ref="B35" r:id="rId14"/>
    <hyperlink ref="B38" r:id="rId15"/>
    <hyperlink ref="B57" r:id="rId16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r:id="rId17"/>
  <headerFooter alignWithMargins="0"/>
  <drawing r:id="rId18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52</vt:i4>
      </vt:variant>
      <vt:variant>
        <vt:lpstr>Benannte Bereiche</vt:lpstr>
      </vt:variant>
      <vt:variant>
        <vt:i4>59</vt:i4>
      </vt:variant>
    </vt:vector>
  </HeadingPairs>
  <TitlesOfParts>
    <vt:vector size="111" baseType="lpstr">
      <vt:lpstr>Deckblatt</vt:lpstr>
      <vt:lpstr>Inhalt</vt:lpstr>
      <vt:lpstr>Qual. Merk. Hochschulpersonal</vt:lpstr>
      <vt:lpstr>Qual. Merk. Stellenstatistik</vt:lpstr>
      <vt:lpstr>Qual. Merk. Habilitation 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ZUS-08</vt:lpstr>
      <vt:lpstr>ZUS-09</vt:lpstr>
      <vt:lpstr>ZUS-10</vt:lpstr>
      <vt:lpstr>ZUS-11</vt:lpstr>
      <vt:lpstr>ZUS-12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TAB-09</vt:lpstr>
      <vt:lpstr>TAB-10</vt:lpstr>
      <vt:lpstr>TAB-11</vt:lpstr>
      <vt:lpstr>TAB-12</vt:lpstr>
      <vt:lpstr>TAB-13</vt:lpstr>
      <vt:lpstr>TAB-14</vt:lpstr>
      <vt:lpstr>TAB-15</vt:lpstr>
      <vt:lpstr>TAB-16</vt:lpstr>
      <vt:lpstr>TAB-17</vt:lpstr>
      <vt:lpstr>TAB-18</vt:lpstr>
      <vt:lpstr>TAB-19</vt:lpstr>
      <vt:lpstr>TAB-20</vt:lpstr>
      <vt:lpstr>TAB-21</vt:lpstr>
      <vt:lpstr>TAB-22</vt:lpstr>
      <vt:lpstr>ANH-01</vt:lpstr>
      <vt:lpstr>ANH-02</vt:lpstr>
      <vt:lpstr>ANH-03</vt:lpstr>
      <vt:lpstr>ANH-04</vt:lpstr>
      <vt:lpstr>ANH-05</vt:lpstr>
      <vt:lpstr>ANH-06</vt:lpstr>
      <vt:lpstr>ANH-07</vt:lpstr>
      <vt:lpstr>ANH-08</vt:lpstr>
      <vt:lpstr>ANH-09</vt:lpstr>
      <vt:lpstr>ANH-10</vt:lpstr>
      <vt:lpstr>'ANH-08'!_Hlt17616490</vt:lpstr>
      <vt:lpstr>'ANH-08'!_Hlt17616508</vt:lpstr>
      <vt:lpstr>'ANH-08'!_Hlt17617495</vt:lpstr>
      <vt:lpstr>'ANH-07'!_Hlt17621447</vt:lpstr>
      <vt:lpstr>'ANH-07'!_Hlt17621744</vt:lpstr>
      <vt:lpstr>'ANH-07'!_Hlt17623463</vt:lpstr>
      <vt:lpstr>'ANH-08'!_Hlt17770723</vt:lpstr>
      <vt:lpstr>'ANH-08'!_Hlt48032951</vt:lpstr>
      <vt:lpstr>'ANH-07'!_Hlt487862160</vt:lpstr>
      <vt:lpstr>'ANH-07'!_Hlt487865389</vt:lpstr>
      <vt:lpstr>'ANH-08'!_Hlt522327901</vt:lpstr>
      <vt:lpstr>'ANH-08'!_Hlt80077754</vt:lpstr>
      <vt:lpstr>'ANH-04'!Druckbereich</vt:lpstr>
      <vt:lpstr>'ANH-07'!Druckbereich</vt:lpstr>
      <vt:lpstr>'ANH-10'!Druckbereich</vt:lpstr>
      <vt:lpstr>Inhalt!Druckbereich</vt:lpstr>
      <vt:lpstr>'TAB-03'!Druckbereich</vt:lpstr>
      <vt:lpstr>'TAB-07'!Druckbereich</vt:lpstr>
      <vt:lpstr>'TAB-08'!Druckbereich</vt:lpstr>
      <vt:lpstr>'TAB-12'!Druckbereich</vt:lpstr>
      <vt:lpstr>'TAB-13'!Druckbereich</vt:lpstr>
      <vt:lpstr>'TAB-15'!Druckbereich</vt:lpstr>
      <vt:lpstr>'ANH-02'!Drucktitel</vt:lpstr>
      <vt:lpstr>'ANH-07'!Drucktitel</vt:lpstr>
      <vt:lpstr>'ANH-08'!Drucktitel</vt:lpstr>
      <vt:lpstr>'TAB-01'!Drucktitel</vt:lpstr>
      <vt:lpstr>'TAB-02'!Drucktitel</vt:lpstr>
      <vt:lpstr>'TAB-03'!Drucktitel</vt:lpstr>
      <vt:lpstr>'TAB-04'!Drucktitel</vt:lpstr>
      <vt:lpstr>'TAB-05'!Drucktitel</vt:lpstr>
      <vt:lpstr>'TAB-06'!Drucktitel</vt:lpstr>
      <vt:lpstr>'TAB-07'!Drucktitel</vt:lpstr>
      <vt:lpstr>'TAB-08'!Drucktitel</vt:lpstr>
      <vt:lpstr>'TAB-09'!Drucktitel</vt:lpstr>
      <vt:lpstr>'TAB-10'!Drucktitel</vt:lpstr>
      <vt:lpstr>'TAB-11'!Drucktitel</vt:lpstr>
      <vt:lpstr>'TAB-12'!Drucktitel</vt:lpstr>
      <vt:lpstr>'TAB-13'!Drucktitel</vt:lpstr>
      <vt:lpstr>'TAB-14'!Drucktitel</vt:lpstr>
      <vt:lpstr>'TAB-15'!Drucktitel</vt:lpstr>
      <vt:lpstr>'TAB-16'!Drucktitel</vt:lpstr>
      <vt:lpstr>'TAB-17'!Drucktitel</vt:lpstr>
      <vt:lpstr>'TAB-18'!Drucktitel</vt:lpstr>
      <vt:lpstr>'TAB-19'!Drucktitel</vt:lpstr>
      <vt:lpstr>'TAB-20'!Drucktitel</vt:lpstr>
      <vt:lpstr>'TAB-21'!Drucktitel</vt:lpstr>
      <vt:lpstr>'TAB-22'!Drucktitel</vt:lpstr>
      <vt:lpstr>'ZUS-01'!Drucktitel</vt:lpstr>
      <vt:lpstr>'ZUS-02'!Drucktitel</vt:lpstr>
      <vt:lpstr>'ZUS-05'!Drucktitel</vt:lpstr>
      <vt:lpstr>'ZUS-06'!Drucktitel</vt:lpstr>
      <vt:lpstr>'ZUS-07'!Drucktitel</vt:lpstr>
      <vt:lpstr>'ZUS-08'!Drucktitel</vt:lpstr>
      <vt:lpstr>'ZUS-12'!Drucktitel</vt:lpstr>
      <vt:lpstr>'ANH-08'!OLE_LINK1</vt:lpstr>
      <vt:lpstr>'TAB-17'!Print_Titles</vt:lpstr>
      <vt:lpstr>'TAB-19'!Print_Titles</vt:lpstr>
      <vt:lpstr>Deckblatt!Text20</vt:lpstr>
      <vt:lpstr>Deckblatt!Text9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Personal an Hochschulen - Fachserie 11 Reihe 4.4</dc:title>
  <dc:creator>Statistisches Bundesamt (Destatis)</dc:creator>
  <cp:lastModifiedBy>Lenz, Thomas</cp:lastModifiedBy>
  <cp:lastPrinted>2015-10-12T08:20:06Z</cp:lastPrinted>
  <dcterms:created xsi:type="dcterms:W3CDTF">1999-11-09T15:05:04Z</dcterms:created>
  <dcterms:modified xsi:type="dcterms:W3CDTF">2015-10-12T08:20:30Z</dcterms:modified>
</cp:coreProperties>
</file>